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516"/>
  <workbookPr autoCompressPictures="0"/>
  <bookViews>
    <workbookView xWindow="0" yWindow="0" windowWidth="25200" windowHeight="11980" activeTab="1"/>
  </bookViews>
  <sheets>
    <sheet name="Tri pluies" sheetId="1" r:id="rId1"/>
    <sheet name="Transposition" sheetId="2" r:id="rId2"/>
    <sheet name="Transpo pluies" sheetId="4" r:id="rId3"/>
    <sheet name="Graphe Montana" sheetId="3" r:id="rId4"/>
  </sheets>
  <definedNames>
    <definedName name="DelaiH">'Tri pluies'!$H$1</definedName>
    <definedName name="DelaiM">'Tri pluies'!$I$1</definedName>
    <definedName name="Pas">'Tri pluies'!$B$3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B6" i="2"/>
  <c r="B7" i="2"/>
  <c r="B8" i="2"/>
  <c r="B4" i="2"/>
  <c r="B4" i="4"/>
  <c r="B5" i="4"/>
  <c r="B6" i="4"/>
  <c r="B7" i="4"/>
  <c r="B8" i="4"/>
  <c r="C5" i="4"/>
  <c r="C6" i="4"/>
  <c r="C7" i="4"/>
  <c r="C8" i="4"/>
  <c r="C5" i="2"/>
  <c r="C6" i="2"/>
  <c r="C7" i="2"/>
  <c r="C8" i="2"/>
  <c r="C4" i="2"/>
  <c r="H1" i="1"/>
  <c r="I1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E4" i="4"/>
  <c r="E5" i="4"/>
  <c r="E6" i="4"/>
  <c r="E7" i="4"/>
  <c r="E8" i="4"/>
  <c r="E4" i="2"/>
  <c r="D5" i="2"/>
  <c r="F5" i="2"/>
  <c r="D6" i="2"/>
  <c r="F6" i="2"/>
  <c r="D7" i="2"/>
  <c r="F7" i="2"/>
  <c r="D8" i="2"/>
  <c r="F8" i="2"/>
  <c r="D4" i="2"/>
  <c r="F4" i="2"/>
  <c r="E5" i="2"/>
  <c r="E6" i="2"/>
  <c r="E7" i="2"/>
  <c r="E8" i="2"/>
  <c r="D5" i="4"/>
  <c r="D6" i="4"/>
  <c r="D7" i="4"/>
  <c r="D8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A1" i="4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8" i="4"/>
  <c r="F7" i="4"/>
  <c r="F6" i="4"/>
  <c r="F5" i="4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E7" i="1"/>
  <c r="E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B3" i="1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L3" i="3"/>
  <c r="L10" i="3"/>
  <c r="L7" i="3"/>
  <c r="N3" i="3"/>
  <c r="N13" i="3"/>
  <c r="M3" i="3"/>
  <c r="M13" i="3"/>
  <c r="L12" i="3"/>
  <c r="K3" i="3"/>
  <c r="K11" i="3"/>
  <c r="J3" i="3"/>
  <c r="J12" i="3"/>
  <c r="I3" i="3"/>
  <c r="I12" i="3"/>
  <c r="H3" i="3"/>
  <c r="H13" i="3"/>
  <c r="G3" i="3"/>
  <c r="G13" i="3"/>
  <c r="L8" i="3"/>
  <c r="L11" i="3"/>
  <c r="L4" i="3"/>
  <c r="L13" i="3"/>
  <c r="L5" i="3"/>
  <c r="J5" i="3"/>
  <c r="H4" i="3"/>
  <c r="J9" i="3"/>
  <c r="H10" i="3"/>
  <c r="N10" i="3"/>
  <c r="I4" i="3"/>
  <c r="G5" i="3"/>
  <c r="M5" i="3"/>
  <c r="K6" i="3"/>
  <c r="I7" i="3"/>
  <c r="G8" i="3"/>
  <c r="M8" i="3"/>
  <c r="K9" i="3"/>
  <c r="I10" i="3"/>
  <c r="G11" i="3"/>
  <c r="M11" i="3"/>
  <c r="K12" i="3"/>
  <c r="I13" i="3"/>
  <c r="J4" i="3"/>
  <c r="H5" i="3"/>
  <c r="N5" i="3"/>
  <c r="L6" i="3"/>
  <c r="J7" i="3"/>
  <c r="H8" i="3"/>
  <c r="N8" i="3"/>
  <c r="L9" i="3"/>
  <c r="J10" i="3"/>
  <c r="H11" i="3"/>
  <c r="N11" i="3"/>
  <c r="J13" i="3"/>
  <c r="N4" i="3"/>
  <c r="J6" i="3"/>
  <c r="H7" i="3"/>
  <c r="N7" i="3"/>
  <c r="K4" i="3"/>
  <c r="I5" i="3"/>
  <c r="G6" i="3"/>
  <c r="M6" i="3"/>
  <c r="K7" i="3"/>
  <c r="I8" i="3"/>
  <c r="G9" i="3"/>
  <c r="M9" i="3"/>
  <c r="K10" i="3"/>
  <c r="I11" i="3"/>
  <c r="G12" i="3"/>
  <c r="M12" i="3"/>
  <c r="K13" i="3"/>
  <c r="J8" i="3"/>
  <c r="H6" i="3"/>
  <c r="N6" i="3"/>
  <c r="H9" i="3"/>
  <c r="N9" i="3"/>
  <c r="J11" i="3"/>
  <c r="H12" i="3"/>
  <c r="N12" i="3"/>
  <c r="G4" i="3"/>
  <c r="M4" i="3"/>
  <c r="K5" i="3"/>
  <c r="I6" i="3"/>
  <c r="G7" i="3"/>
  <c r="M7" i="3"/>
  <c r="K8" i="3"/>
  <c r="I9" i="3"/>
  <c r="G10" i="3"/>
  <c r="M10" i="3"/>
  <c r="C4" i="4"/>
  <c r="D4" i="4"/>
  <c r="F4" i="4"/>
</calcChain>
</file>

<file path=xl/sharedStrings.xml><?xml version="1.0" encoding="utf-8"?>
<sst xmlns="http://schemas.openxmlformats.org/spreadsheetml/2006/main" count="55" uniqueCount="35">
  <si>
    <t>Tri pluies</t>
  </si>
  <si>
    <t>TELGRUC</t>
  </si>
  <si>
    <t>Date</t>
  </si>
  <si>
    <t>N°</t>
  </si>
  <si>
    <t>Date de début</t>
  </si>
  <si>
    <t>Date de fin</t>
  </si>
  <si>
    <t>Durée (min)</t>
  </si>
  <si>
    <t>Cumul (mm)</t>
  </si>
  <si>
    <t>Intensité (mm/h)</t>
  </si>
  <si>
    <t>Choix de la période minimale de temps sec entre 2 pluies :</t>
  </si>
  <si>
    <t>Pluie (mm)</t>
  </si>
  <si>
    <t>(comprendre : s'il y a 6h consécutives où la valeur de pluie = 0, alors à la prochaine valeur positive de la colonne B, on passe à nouvelle pluie)</t>
  </si>
  <si>
    <t>Coeffcients de Montana</t>
  </si>
  <si>
    <t>Brest-Guipavas</t>
  </si>
  <si>
    <t>Période</t>
  </si>
  <si>
    <t>a</t>
  </si>
  <si>
    <t>b</t>
  </si>
  <si>
    <t>Hebdomadaire</t>
  </si>
  <si>
    <t>Bi-mensuelle</t>
  </si>
  <si>
    <t>Mensuelle</t>
  </si>
  <si>
    <t>Bimestrielle</t>
  </si>
  <si>
    <t>Trimestrielle</t>
  </si>
  <si>
    <t>Semestrielle</t>
  </si>
  <si>
    <t>Annuelle</t>
  </si>
  <si>
    <t>Biennale</t>
  </si>
  <si>
    <t>Choix de la période minimale de temps sec entre 2 pluies --&gt;</t>
  </si>
  <si>
    <t>Graphe Montana</t>
  </si>
  <si>
    <t>Pas de temps</t>
  </si>
  <si>
    <t>etc</t>
  </si>
  <si>
    <t>DernièrePluie</t>
  </si>
  <si>
    <t>CptPluie</t>
  </si>
  <si>
    <t>DernièreAverse</t>
  </si>
  <si>
    <t>CptAverse</t>
  </si>
  <si>
    <t>Transposition averses</t>
  </si>
  <si>
    <t>Comment gérer le pas de pluie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</si>
</sst>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&quot; min&quot;"/>
    <numFmt numFmtId="165" formatCode="0.0&quot; mm&quot;"/>
    <numFmt numFmtId="166" formatCode="0.0&quot; mm/h&quot;"/>
    <numFmt numFmtId="167" formatCode="0.0"/>
    <numFmt numFmtId="168" formatCode="0&quot; h&quot;"/>
    <numFmt numFmtId="169" formatCode="dd/mm/yyyy\ hh:mm;;"/>
    <numFmt numFmtId="170" formatCode="General&quot; min&quot;;;"/>
    <numFmt numFmtId="171" formatCode="General;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4" tint="-0.249977111117893"/>
      <name val="Calibri"/>
      <scheme val="minor"/>
    </font>
    <font>
      <sz val="11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7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62">
    <xf numFmtId="0" fontId="0" fillId="0" borderId="0" xfId="0"/>
    <xf numFmtId="22" fontId="3" fillId="0" borderId="0" xfId="1" quotePrefix="1" applyNumberFormat="1" applyFont="1" applyAlignment="1">
      <alignment horizontal="right" vertical="center" wrapText="1"/>
    </xf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vertical="center"/>
    </xf>
    <xf numFmtId="22" fontId="5" fillId="0" borderId="0" xfId="1" quotePrefix="1" applyNumberFormat="1" applyFont="1" applyAlignment="1">
      <alignment horizontal="center" vertical="center" wrapText="1"/>
    </xf>
    <xf numFmtId="164" fontId="5" fillId="0" borderId="0" xfId="1" quotePrefix="1" applyNumberFormat="1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1" quotePrefix="1" applyFont="1" applyAlignment="1">
      <alignment horizontal="center" vertical="center" wrapText="1"/>
    </xf>
    <xf numFmtId="3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2" borderId="0" xfId="0" applyFill="1"/>
    <xf numFmtId="0" fontId="6" fillId="2" borderId="0" xfId="0" applyFont="1" applyFill="1" applyAlignment="1">
      <alignment horizontal="left" vertical="center"/>
    </xf>
    <xf numFmtId="164" fontId="5" fillId="2" borderId="0" xfId="1" quotePrefix="1" applyNumberFormat="1" applyFont="1" applyFill="1" applyAlignment="1">
      <alignment horizontal="center" vertical="center" wrapText="1"/>
    </xf>
    <xf numFmtId="165" fontId="0" fillId="2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22" fontId="5" fillId="2" borderId="0" xfId="1" quotePrefix="1" applyNumberFormat="1" applyFont="1" applyFill="1" applyAlignment="1">
      <alignment horizontal="center" vertical="center" wrapText="1"/>
    </xf>
    <xf numFmtId="0" fontId="2" fillId="3" borderId="2" xfId="2" applyFont="1" applyFill="1" applyBorder="1" applyAlignment="1">
      <alignment horizontal="center"/>
    </xf>
    <xf numFmtId="0" fontId="2" fillId="3" borderId="3" xfId="2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3" fillId="4" borderId="2" xfId="2" applyFont="1" applyFill="1" applyBorder="1" applyAlignment="1">
      <alignment horizontal="center" vertical="center"/>
    </xf>
    <xf numFmtId="2" fontId="1" fillId="3" borderId="2" xfId="2" applyNumberFormat="1" applyFill="1" applyBorder="1" applyAlignment="1">
      <alignment horizontal="center" vertical="center"/>
    </xf>
    <xf numFmtId="0" fontId="8" fillId="3" borderId="2" xfId="3" applyFont="1" applyFill="1" applyBorder="1" applyAlignment="1">
      <alignment horizontal="center"/>
    </xf>
    <xf numFmtId="0" fontId="3" fillId="4" borderId="2" xfId="2" applyFont="1" applyFill="1" applyBorder="1" applyAlignment="1">
      <alignment horizontal="center"/>
    </xf>
    <xf numFmtId="2" fontId="1" fillId="3" borderId="2" xfId="2" applyNumberFormat="1" applyFill="1" applyBorder="1" applyAlignment="1">
      <alignment horizontal="center"/>
    </xf>
    <xf numFmtId="0" fontId="1" fillId="3" borderId="2" xfId="2" applyFont="1" applyFill="1" applyBorder="1" applyAlignment="1">
      <alignment horizontal="center"/>
    </xf>
    <xf numFmtId="0" fontId="9" fillId="4" borderId="2" xfId="3" applyFont="1" applyFill="1" applyBorder="1" applyAlignment="1">
      <alignment horizontal="center"/>
    </xf>
    <xf numFmtId="0" fontId="0" fillId="3" borderId="2" xfId="2" applyFon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167" fontId="0" fillId="2" borderId="0" xfId="0" applyNumberFormat="1" applyFill="1" applyAlignment="1">
      <alignment horizontal="center"/>
    </xf>
    <xf numFmtId="0" fontId="0" fillId="3" borderId="3" xfId="0" applyFill="1" applyBorder="1"/>
    <xf numFmtId="0" fontId="0" fillId="3" borderId="5" xfId="0" applyFill="1" applyBorder="1"/>
    <xf numFmtId="0" fontId="0" fillId="3" borderId="5" xfId="0" applyFill="1" applyBorder="1" applyAlignment="1">
      <alignment horizontal="right"/>
    </xf>
    <xf numFmtId="168" fontId="3" fillId="4" borderId="6" xfId="0" applyNumberFormat="1" applyFont="1" applyFill="1" applyBorder="1" applyAlignment="1">
      <alignment horizontal="center"/>
    </xf>
    <xf numFmtId="22" fontId="3" fillId="0" borderId="0" xfId="1" quotePrefix="1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22" fontId="5" fillId="0" borderId="0" xfId="1" quotePrefix="1" applyNumberFormat="1" applyFont="1" applyAlignment="1">
      <alignment horizontal="center" vertical="center" wrapText="1"/>
    </xf>
    <xf numFmtId="0" fontId="5" fillId="0" borderId="0" xfId="1" quotePrefix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horizontal="center" vertical="center" wrapText="1"/>
    </xf>
    <xf numFmtId="169" fontId="0" fillId="0" borderId="0" xfId="0" applyNumberFormat="1"/>
    <xf numFmtId="171" fontId="0" fillId="0" borderId="0" xfId="0" applyNumberFormat="1"/>
    <xf numFmtId="0" fontId="0" fillId="0" borderId="0" xfId="0" quotePrefix="1"/>
    <xf numFmtId="171" fontId="3" fillId="0" borderId="0" xfId="0" applyNumberFormat="1" applyFont="1" applyAlignment="1">
      <alignment horizontal="center" vertical="center" wrapText="1"/>
    </xf>
    <xf numFmtId="171" fontId="0" fillId="0" borderId="0" xfId="0" applyNumberFormat="1" applyAlignment="1">
      <alignment horizontal="center"/>
    </xf>
    <xf numFmtId="171" fontId="0" fillId="0" borderId="0" xfId="0" quotePrefix="1" applyNumberFormat="1"/>
    <xf numFmtId="22" fontId="3" fillId="0" borderId="0" xfId="1" quotePrefix="1" applyNumberFormat="1" applyFont="1" applyFill="1" applyAlignment="1">
      <alignment horizontal="center" vertical="center" wrapText="1"/>
    </xf>
    <xf numFmtId="168" fontId="3" fillId="5" borderId="2" xfId="0" applyNumberFormat="1" applyFont="1" applyFill="1" applyBorder="1" applyAlignment="1">
      <alignment horizontal="center"/>
    </xf>
    <xf numFmtId="170" fontId="12" fillId="6" borderId="2" xfId="0" applyNumberFormat="1" applyFont="1" applyFill="1" applyBorder="1"/>
    <xf numFmtId="22" fontId="13" fillId="0" borderId="0" xfId="1" quotePrefix="1" applyNumberFormat="1" applyFont="1" applyAlignment="1">
      <alignment horizontal="left" vertical="center"/>
    </xf>
    <xf numFmtId="2" fontId="3" fillId="0" borderId="0" xfId="0" applyNumberFormat="1" applyFont="1" applyAlignment="1">
      <alignment horizontal="center"/>
    </xf>
    <xf numFmtId="22" fontId="5" fillId="0" borderId="0" xfId="1" quotePrefix="1" applyNumberFormat="1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</cellXfs>
  <cellStyles count="6">
    <cellStyle name="Lien hypertexte" xfId="4" builtinId="8" hidden="1"/>
    <cellStyle name="Lien hypertexte visité" xfId="5" builtinId="9" hidden="1"/>
    <cellStyle name="Normal" xfId="0" builtinId="0"/>
    <cellStyle name="Normal 3" xfId="2"/>
    <cellStyle name="Normal 4" xfId="3"/>
    <cellStyle name="Normal 5 2" xfId="1"/>
  </cellStyles>
  <dxfs count="6">
    <dxf>
      <numFmt numFmtId="171" formatCode="General;;"/>
    </dxf>
    <dxf>
      <numFmt numFmtId="169" formatCode="dd/mm/yyyy\ hh:mm;;"/>
    </dxf>
    <dxf>
      <numFmt numFmtId="171" formatCode="General;;"/>
      <alignment horizontal="center" vertical="bottom" textRotation="0" wrapText="0" indent="0" justifyLastLine="0" shrinkToFit="0"/>
    </dxf>
    <dxf>
      <numFmt numFmtId="169" formatCode="dd/mm/yyyy\ hh:mm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numFmt numFmtId="171" formatCode="General;;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numFmt numFmtId="27" formatCode="dd/mm/yyyy\ hh:mm"/>
      <alignment horizontal="righ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Intensité des évènements pluvieux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886948055052304"/>
          <c:y val="0.0903471987042077"/>
          <c:w val="0.878395377901617"/>
          <c:h val="0.79065527795275"/>
        </c:manualLayout>
      </c:layout>
      <c:scatterChart>
        <c:scatterStyle val="lineMarker"/>
        <c:varyColors val="0"/>
        <c:ser>
          <c:idx val="5"/>
          <c:order val="0"/>
          <c:tx>
            <c:strRef>
              <c:f>Transposition!$A$2</c:f>
              <c:strCache>
                <c:ptCount val="1"/>
                <c:pt idx="0">
                  <c:v>TELGRUC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3BF45002-A414-416A-9EB2-88B99287022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B0F09BB-574D-4BFB-870A-57EDF65AAEB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F3F1C20-DB13-486F-9C7C-2D6BBA0ECE0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22EF24C-6403-459A-ADCE-AADBCA61D49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F037FB49-FC8C-42A5-9D55-A30E514B016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2BD5059-4392-4BF4-8E6B-B8E7391924E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chemeClr val="bg1">
                  <a:alpha val="5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rgbClr val="002060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strRef>
              <c:f>Transposition!$D$4:$D$19</c:f>
              <c:strCache>
                <c:ptCount val="6"/>
                <c:pt idx="0">
                  <c:v>10</c:v>
                </c:pt>
                <c:pt idx="1">
                  <c:v>10</c:v>
                </c:pt>
                <c:pt idx="2">
                  <c:v>5</c:v>
                </c:pt>
                <c:pt idx="3">
                  <c:v>10</c:v>
                </c:pt>
                <c:pt idx="4">
                  <c:v>5</c:v>
                </c:pt>
                <c:pt idx="5">
                  <c:v>etc</c:v>
                </c:pt>
              </c:strCache>
            </c:strRef>
          </c:xVal>
          <c:yVal>
            <c:numRef>
              <c:f>Transposition!$F$4:$F$19</c:f>
              <c:numCache>
                <c:formatCode>0.0</c:formatCode>
                <c:ptCount val="16"/>
                <c:pt idx="0">
                  <c:v>6.000000002793967</c:v>
                </c:pt>
                <c:pt idx="1">
                  <c:v>11.99999999301508</c:v>
                </c:pt>
                <c:pt idx="2">
                  <c:v>3.6</c:v>
                </c:pt>
                <c:pt idx="3">
                  <c:v>3.000000001396984</c:v>
                </c:pt>
                <c:pt idx="4">
                  <c:v>2.4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{"1"."2"."3"."4"."5".""."".""."".""."".""."".""}</c15:f>
                <c15:dlblRangeCache>
                  <c:ptCount val="14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6759880"/>
        <c:axId val="-2106754040"/>
      </c:scatterChart>
      <c:scatterChart>
        <c:scatterStyle val="smoothMarker"/>
        <c:varyColors val="0"/>
        <c:ser>
          <c:idx val="0"/>
          <c:order val="1"/>
          <c:tx>
            <c:strRef>
              <c:f>'Graphe Montana'!$B$6</c:f>
              <c:strCache>
                <c:ptCount val="1"/>
                <c:pt idx="0">
                  <c:v>Hebdomadaire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'Graphe Montana'!$F$4:$F$13</c:f>
              <c:numCache>
                <c:formatCode>General</c:formatCode>
                <c:ptCount val="10"/>
                <c:pt idx="0">
                  <c:v>30.0</c:v>
                </c:pt>
                <c:pt idx="1">
                  <c:v>60.0</c:v>
                </c:pt>
                <c:pt idx="2">
                  <c:v>120.0</c:v>
                </c:pt>
                <c:pt idx="3">
                  <c:v>180.0</c:v>
                </c:pt>
                <c:pt idx="4">
                  <c:v>360.0</c:v>
                </c:pt>
                <c:pt idx="5">
                  <c:v>720.0</c:v>
                </c:pt>
                <c:pt idx="6">
                  <c:v>1440.0</c:v>
                </c:pt>
                <c:pt idx="7">
                  <c:v>2000.0</c:v>
                </c:pt>
                <c:pt idx="8">
                  <c:v>2500.0</c:v>
                </c:pt>
                <c:pt idx="9">
                  <c:v>5000.0</c:v>
                </c:pt>
              </c:numCache>
            </c:numRef>
          </c:xVal>
          <c:yVal>
            <c:numRef>
              <c:f>'Graphe Montana'!$G$4:$G$13</c:f>
              <c:numCache>
                <c:formatCode>0.00</c:formatCode>
                <c:ptCount val="10"/>
                <c:pt idx="0">
                  <c:v>4.855701530261017</c:v>
                </c:pt>
                <c:pt idx="1">
                  <c:v>3.348882469448953</c:v>
                </c:pt>
                <c:pt idx="2">
                  <c:v>2.309658805074796</c:v>
                </c:pt>
                <c:pt idx="3">
                  <c:v>1.858501489574419</c:v>
                </c:pt>
                <c:pt idx="4">
                  <c:v>1.281772163938167</c:v>
                </c:pt>
                <c:pt idx="5">
                  <c:v>0.884013216811008</c:v>
                </c:pt>
                <c:pt idx="6">
                  <c:v>0.609686642823869</c:v>
                </c:pt>
                <c:pt idx="7">
                  <c:v>0.511254211508444</c:v>
                </c:pt>
                <c:pt idx="8">
                  <c:v>0.453620979065298</c:v>
                </c:pt>
                <c:pt idx="9">
                  <c:v>0.312853525921801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'Graphe Montana'!$B$7</c:f>
              <c:strCache>
                <c:ptCount val="1"/>
                <c:pt idx="0">
                  <c:v>Bi-mensuelle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'Graphe Montana'!$F$4:$F$13</c:f>
              <c:numCache>
                <c:formatCode>General</c:formatCode>
                <c:ptCount val="10"/>
                <c:pt idx="0">
                  <c:v>30.0</c:v>
                </c:pt>
                <c:pt idx="1">
                  <c:v>60.0</c:v>
                </c:pt>
                <c:pt idx="2">
                  <c:v>120.0</c:v>
                </c:pt>
                <c:pt idx="3">
                  <c:v>180.0</c:v>
                </c:pt>
                <c:pt idx="4">
                  <c:v>360.0</c:v>
                </c:pt>
                <c:pt idx="5">
                  <c:v>720.0</c:v>
                </c:pt>
                <c:pt idx="6">
                  <c:v>1440.0</c:v>
                </c:pt>
                <c:pt idx="7">
                  <c:v>2000.0</c:v>
                </c:pt>
                <c:pt idx="8">
                  <c:v>2500.0</c:v>
                </c:pt>
                <c:pt idx="9">
                  <c:v>5000.0</c:v>
                </c:pt>
              </c:numCache>
            </c:numRef>
          </c:xVal>
          <c:yVal>
            <c:numRef>
              <c:f>'Graphe Montana'!$H$4:$H$13</c:f>
              <c:numCache>
                <c:formatCode>0.00</c:formatCode>
                <c:ptCount val="10"/>
                <c:pt idx="0">
                  <c:v>6.766758547776562</c:v>
                </c:pt>
                <c:pt idx="1">
                  <c:v>4.828131302183801</c:v>
                </c:pt>
                <c:pt idx="2">
                  <c:v>3.444906701863418</c:v>
                </c:pt>
                <c:pt idx="3">
                  <c:v>2.827619846846642</c:v>
                </c:pt>
                <c:pt idx="4">
                  <c:v>2.017527269052962</c:v>
                </c:pt>
                <c:pt idx="5">
                  <c:v>1.439520339309977</c:v>
                </c:pt>
                <c:pt idx="6">
                  <c:v>1.02710820273563</c:v>
                </c:pt>
                <c:pt idx="7">
                  <c:v>0.875260084685473</c:v>
                </c:pt>
                <c:pt idx="8">
                  <c:v>0.785130677704287</c:v>
                </c:pt>
                <c:pt idx="9">
                  <c:v>0.560196432984063</c:v>
                </c:pt>
              </c:numCache>
            </c:numRef>
          </c:yVal>
          <c:smooth val="1"/>
        </c:ser>
        <c:ser>
          <c:idx val="2"/>
          <c:order val="3"/>
          <c:tx>
            <c:strRef>
              <c:f>'Graphe Montana'!$B$8</c:f>
              <c:strCache>
                <c:ptCount val="1"/>
                <c:pt idx="0">
                  <c:v>Mensuelle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'Graphe Montana'!$F$4:$F$13</c:f>
              <c:numCache>
                <c:formatCode>General</c:formatCode>
                <c:ptCount val="10"/>
                <c:pt idx="0">
                  <c:v>30.0</c:v>
                </c:pt>
                <c:pt idx="1">
                  <c:v>60.0</c:v>
                </c:pt>
                <c:pt idx="2">
                  <c:v>120.0</c:v>
                </c:pt>
                <c:pt idx="3">
                  <c:v>180.0</c:v>
                </c:pt>
                <c:pt idx="4">
                  <c:v>360.0</c:v>
                </c:pt>
                <c:pt idx="5">
                  <c:v>720.0</c:v>
                </c:pt>
                <c:pt idx="6">
                  <c:v>1440.0</c:v>
                </c:pt>
                <c:pt idx="7">
                  <c:v>2000.0</c:v>
                </c:pt>
                <c:pt idx="8">
                  <c:v>2500.0</c:v>
                </c:pt>
                <c:pt idx="9">
                  <c:v>5000.0</c:v>
                </c:pt>
              </c:numCache>
            </c:numRef>
          </c:xVal>
          <c:yVal>
            <c:numRef>
              <c:f>'Graphe Montana'!$I$4:$I$13</c:f>
              <c:numCache>
                <c:formatCode>0.00</c:formatCode>
                <c:ptCount val="10"/>
                <c:pt idx="0">
                  <c:v>8.830315309552461</c:v>
                </c:pt>
                <c:pt idx="1">
                  <c:v>6.309234414708262</c:v>
                </c:pt>
                <c:pt idx="2">
                  <c:v>4.507929502435466</c:v>
                </c:pt>
                <c:pt idx="3">
                  <c:v>3.70316322579155</c:v>
                </c:pt>
                <c:pt idx="4">
                  <c:v>2.645899274080423</c:v>
                </c:pt>
                <c:pt idx="5">
                  <c:v>1.890487278503069</c:v>
                </c:pt>
                <c:pt idx="6">
                  <c:v>1.350747621117986</c:v>
                </c:pt>
                <c:pt idx="7">
                  <c:v>1.151809011732518</c:v>
                </c:pt>
                <c:pt idx="8">
                  <c:v>1.033663344741312</c:v>
                </c:pt>
                <c:pt idx="9">
                  <c:v>0.738549431050256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'Graphe Montana'!$B$9</c:f>
              <c:strCache>
                <c:ptCount val="1"/>
                <c:pt idx="0">
                  <c:v>Bimestrielle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'Graphe Montana'!$F$4:$F$13</c:f>
              <c:numCache>
                <c:formatCode>General</c:formatCode>
                <c:ptCount val="10"/>
                <c:pt idx="0">
                  <c:v>30.0</c:v>
                </c:pt>
                <c:pt idx="1">
                  <c:v>60.0</c:v>
                </c:pt>
                <c:pt idx="2">
                  <c:v>120.0</c:v>
                </c:pt>
                <c:pt idx="3">
                  <c:v>180.0</c:v>
                </c:pt>
                <c:pt idx="4">
                  <c:v>360.0</c:v>
                </c:pt>
                <c:pt idx="5">
                  <c:v>720.0</c:v>
                </c:pt>
                <c:pt idx="6">
                  <c:v>1440.0</c:v>
                </c:pt>
                <c:pt idx="7">
                  <c:v>2000.0</c:v>
                </c:pt>
                <c:pt idx="8">
                  <c:v>2500.0</c:v>
                </c:pt>
                <c:pt idx="9">
                  <c:v>5000.0</c:v>
                </c:pt>
              </c:numCache>
            </c:numRef>
          </c:xVal>
          <c:yVal>
            <c:numRef>
              <c:f>'Graphe Montana'!$J$4:$J$13</c:f>
              <c:numCache>
                <c:formatCode>0.00</c:formatCode>
                <c:ptCount val="10"/>
                <c:pt idx="0">
                  <c:v>10.82680741822926</c:v>
                </c:pt>
                <c:pt idx="1">
                  <c:v>7.741086029148613</c:v>
                </c:pt>
                <c:pt idx="2">
                  <c:v>5.534818399908377</c:v>
                </c:pt>
                <c:pt idx="3">
                  <c:v>4.548573393399263</c:v>
                </c:pt>
                <c:pt idx="4">
                  <c:v>3.252195830962596</c:v>
                </c:pt>
                <c:pt idx="5">
                  <c:v>2.325295605492298</c:v>
                </c:pt>
                <c:pt idx="6">
                  <c:v>1.662568902353401</c:v>
                </c:pt>
                <c:pt idx="7">
                  <c:v>1.41817093770867</c:v>
                </c:pt>
                <c:pt idx="8">
                  <c:v>1.272987487601714</c:v>
                </c:pt>
                <c:pt idx="9">
                  <c:v>0.91017649754837</c:v>
                </c:pt>
              </c:numCache>
            </c:numRef>
          </c:yVal>
          <c:smooth val="1"/>
        </c:ser>
        <c:ser>
          <c:idx val="4"/>
          <c:order val="5"/>
          <c:tx>
            <c:strRef>
              <c:f>'Graphe Montana'!$B$10</c:f>
              <c:strCache>
                <c:ptCount val="1"/>
                <c:pt idx="0">
                  <c:v>Trimestrielle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'Graphe Montana'!$F$4:$F$13</c:f>
              <c:numCache>
                <c:formatCode>General</c:formatCode>
                <c:ptCount val="10"/>
                <c:pt idx="0">
                  <c:v>30.0</c:v>
                </c:pt>
                <c:pt idx="1">
                  <c:v>60.0</c:v>
                </c:pt>
                <c:pt idx="2">
                  <c:v>120.0</c:v>
                </c:pt>
                <c:pt idx="3">
                  <c:v>180.0</c:v>
                </c:pt>
                <c:pt idx="4">
                  <c:v>360.0</c:v>
                </c:pt>
                <c:pt idx="5">
                  <c:v>720.0</c:v>
                </c:pt>
                <c:pt idx="6">
                  <c:v>1440.0</c:v>
                </c:pt>
                <c:pt idx="7">
                  <c:v>2000.0</c:v>
                </c:pt>
                <c:pt idx="8">
                  <c:v>2500.0</c:v>
                </c:pt>
                <c:pt idx="9">
                  <c:v>5000.0</c:v>
                </c:pt>
              </c:numCache>
            </c:numRef>
          </c:xVal>
          <c:yVal>
            <c:numRef>
              <c:f>'Graphe Montana'!$K$4:$K$13</c:f>
              <c:numCache>
                <c:formatCode>0.00</c:formatCode>
                <c:ptCount val="10"/>
                <c:pt idx="0">
                  <c:v>12.61869762266852</c:v>
                </c:pt>
                <c:pt idx="1">
                  <c:v>8.842725544909944</c:v>
                </c:pt>
                <c:pt idx="2">
                  <c:v>6.19666128793939</c:v>
                </c:pt>
                <c:pt idx="3">
                  <c:v>5.03295378120602</c:v>
                </c:pt>
                <c:pt idx="4">
                  <c:v>3.526911437157485</c:v>
                </c:pt>
                <c:pt idx="5">
                  <c:v>2.471531594826519</c:v>
                </c:pt>
                <c:pt idx="6">
                  <c:v>1.731959685709839</c:v>
                </c:pt>
                <c:pt idx="7">
                  <c:v>1.463353833232627</c:v>
                </c:pt>
                <c:pt idx="8">
                  <c:v>1.305072122510956</c:v>
                </c:pt>
                <c:pt idx="9">
                  <c:v>0.914547201364587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'Graphe Montana'!$B$11</c:f>
              <c:strCache>
                <c:ptCount val="1"/>
                <c:pt idx="0">
                  <c:v>Semestrielle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'Graphe Montana'!$F$4:$F$13</c:f>
              <c:numCache>
                <c:formatCode>General</c:formatCode>
                <c:ptCount val="10"/>
                <c:pt idx="0">
                  <c:v>30.0</c:v>
                </c:pt>
                <c:pt idx="1">
                  <c:v>60.0</c:v>
                </c:pt>
                <c:pt idx="2">
                  <c:v>120.0</c:v>
                </c:pt>
                <c:pt idx="3">
                  <c:v>180.0</c:v>
                </c:pt>
                <c:pt idx="4">
                  <c:v>360.0</c:v>
                </c:pt>
                <c:pt idx="5">
                  <c:v>720.0</c:v>
                </c:pt>
                <c:pt idx="6">
                  <c:v>1440.0</c:v>
                </c:pt>
                <c:pt idx="7">
                  <c:v>2000.0</c:v>
                </c:pt>
                <c:pt idx="8">
                  <c:v>2500.0</c:v>
                </c:pt>
                <c:pt idx="9">
                  <c:v>5000.0</c:v>
                </c:pt>
              </c:numCache>
            </c:numRef>
          </c:xVal>
          <c:yVal>
            <c:numRef>
              <c:f>'Graphe Montana'!$L$4:$L$13</c:f>
              <c:numCache>
                <c:formatCode>0.00</c:formatCode>
                <c:ptCount val="10"/>
                <c:pt idx="0">
                  <c:v>15.49002436134131</c:v>
                </c:pt>
                <c:pt idx="1">
                  <c:v>10.70540527607915</c:v>
                </c:pt>
                <c:pt idx="2">
                  <c:v>7.398677978268808</c:v>
                </c:pt>
                <c:pt idx="3">
                  <c:v>5.960703017295566</c:v>
                </c:pt>
                <c:pt idx="4">
                  <c:v>4.119537842029017</c:v>
                </c:pt>
                <c:pt idx="5">
                  <c:v>2.847078940632882</c:v>
                </c:pt>
                <c:pt idx="6">
                  <c:v>1.967662103136023</c:v>
                </c:pt>
                <c:pt idx="7">
                  <c:v>1.651614708557485</c:v>
                </c:pt>
                <c:pt idx="8">
                  <c:v>1.466410983725847</c:v>
                </c:pt>
                <c:pt idx="9">
                  <c:v>1.013460244856563</c:v>
                </c:pt>
              </c:numCache>
            </c:numRef>
          </c:yVal>
          <c:smooth val="1"/>
        </c:ser>
        <c:ser>
          <c:idx val="9"/>
          <c:order val="7"/>
          <c:tx>
            <c:strRef>
              <c:f>'Graphe Montana'!$B$12</c:f>
              <c:strCache>
                <c:ptCount val="1"/>
                <c:pt idx="0">
                  <c:v>Annuelle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A1FEC6F0-2F8B-4D68-A381-BE68CCBBDE2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C711B36-CD35-4431-9B52-7F3BFF3B4B0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B45F709-9009-46AB-AD15-A834D8D5F71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1F85092-BD9C-4139-B13A-B6717C726C0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E374212-2204-428B-BCE5-AD49964D63D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0770A2D-3C6A-4BCE-A8EB-C52E47197D8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460F9DFE-3FBE-4E7A-99F8-794199CE6ED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5BE8408-092D-46DF-9EF5-B3A22189A60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375264DA-C677-471A-B1E1-ED8770E895C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9C7F93C-6597-46FC-955E-3127F8B0000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chemeClr val="bg1">
                  <a:alpha val="5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'Graphe Montana'!$F$4:$F$13</c:f>
              <c:numCache>
                <c:formatCode>General</c:formatCode>
                <c:ptCount val="10"/>
                <c:pt idx="0">
                  <c:v>30.0</c:v>
                </c:pt>
                <c:pt idx="1">
                  <c:v>60.0</c:v>
                </c:pt>
                <c:pt idx="2">
                  <c:v>120.0</c:v>
                </c:pt>
                <c:pt idx="3">
                  <c:v>180.0</c:v>
                </c:pt>
                <c:pt idx="4">
                  <c:v>360.0</c:v>
                </c:pt>
                <c:pt idx="5">
                  <c:v>720.0</c:v>
                </c:pt>
                <c:pt idx="6">
                  <c:v>1440.0</c:v>
                </c:pt>
                <c:pt idx="7">
                  <c:v>2000.0</c:v>
                </c:pt>
                <c:pt idx="8">
                  <c:v>2500.0</c:v>
                </c:pt>
                <c:pt idx="9">
                  <c:v>5000.0</c:v>
                </c:pt>
              </c:numCache>
            </c:numRef>
          </c:xVal>
          <c:yVal>
            <c:numRef>
              <c:f>'Graphe Montana'!$M$4:$M$13</c:f>
              <c:numCache>
                <c:formatCode>0.00</c:formatCode>
                <c:ptCount val="10"/>
                <c:pt idx="0">
                  <c:v>18.92624739091691</c:v>
                </c:pt>
                <c:pt idx="1">
                  <c:v>12.92700792264267</c:v>
                </c:pt>
                <c:pt idx="2">
                  <c:v>8.82940661085645</c:v>
                </c:pt>
                <c:pt idx="3">
                  <c:v>7.064498298769847</c:v>
                </c:pt>
                <c:pt idx="4">
                  <c:v>4.825194534946276</c:v>
                </c:pt>
                <c:pt idx="5">
                  <c:v>3.295704990703958</c:v>
                </c:pt>
                <c:pt idx="6">
                  <c:v>2.251032845843989</c:v>
                </c:pt>
                <c:pt idx="7">
                  <c:v>1.878947757423445</c:v>
                </c:pt>
                <c:pt idx="8">
                  <c:v>1.661935626992618</c:v>
                </c:pt>
                <c:pt idx="9">
                  <c:v>1.135135485303136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Transposition!$F$5:$F$20</c15:f>
                <c15:dlblRangeCache>
                  <c:ptCount val="16"/>
                  <c:pt idx="0">
                    <c:v>6,0</c:v>
                  </c:pt>
                  <c:pt idx="1">
                    <c:v>12,0</c:v>
                  </c:pt>
                  <c:pt idx="2">
                    <c:v>3,6</c:v>
                  </c:pt>
                  <c:pt idx="3">
                    <c:v>3,0</c:v>
                  </c:pt>
                  <c:pt idx="4">
                    <c:v>2,4</c:v>
                  </c:pt>
                  <c:pt idx="5">
                    <c:v>etc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6759880"/>
        <c:axId val="-2106754040"/>
      </c:scatterChart>
      <c:valAx>
        <c:axId val="-2106759880"/>
        <c:scaling>
          <c:orientation val="minMax"/>
          <c:max val="3000.0"/>
          <c:min val="0.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fr-FR" sz="1400"/>
                  <a:t>Durée de la</a:t>
                </a:r>
                <a:r>
                  <a:rPr lang="fr-FR" sz="1400" baseline="0"/>
                  <a:t> pluie (en min)</a:t>
                </a:r>
                <a:endParaRPr lang="fr-FR" sz="1400"/>
              </a:p>
            </c:rich>
          </c:tx>
          <c:layout>
            <c:manualLayout>
              <c:xMode val="edge"/>
              <c:yMode val="edge"/>
              <c:x val="0.410304695952836"/>
              <c:y val="0.945157281025261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 w="15875"/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-2106754040"/>
        <c:crosses val="autoZero"/>
        <c:crossBetween val="midCat"/>
        <c:majorUnit val="250.0"/>
      </c:valAx>
      <c:valAx>
        <c:axId val="-2106754040"/>
        <c:scaling>
          <c:orientation val="minMax"/>
          <c:max val="10.0"/>
          <c:min val="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intensitée</a:t>
                </a:r>
                <a:r>
                  <a:rPr lang="en-US" sz="1400" baseline="0"/>
                  <a:t> moyenne de la pluie (mm/h)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0.0129360018747408"/>
              <c:y val="0.174102673915795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spPr>
          <a:ln w="15875"/>
        </c:spPr>
        <c:txPr>
          <a:bodyPr/>
          <a:lstStyle/>
          <a:p>
            <a:pPr>
              <a:defRPr sz="1200"/>
            </a:pPr>
            <a:endParaRPr lang="fr-FR"/>
          </a:p>
        </c:txPr>
        <c:crossAx val="-21067598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05425963176931"/>
          <c:y val="0.109422087239709"/>
          <c:w val="0.146017373830205"/>
          <c:h val="0.431117777900384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</c:chartSpac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390524</xdr:colOff>
      <xdr:row>1</xdr:row>
      <xdr:rowOff>85726</xdr:rowOff>
    </xdr:from>
    <xdr:to>
      <xdr:col>3</xdr:col>
      <xdr:colOff>628649</xdr:colOff>
      <xdr:row>2</xdr:row>
      <xdr:rowOff>161926</xdr:rowOff>
    </xdr:to>
    <xdr:sp macro="" textlink="">
      <xdr:nvSpPr>
        <xdr:cNvPr id="3" name="Flèche à angle droit 2"/>
        <xdr:cNvSpPr/>
      </xdr:nvSpPr>
      <xdr:spPr>
        <a:xfrm rot="5400000">
          <a:off x="2909887" y="290513"/>
          <a:ext cx="266700" cy="238125"/>
        </a:xfrm>
        <a:prstGeom prst="bentUp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274543</xdr:colOff>
      <xdr:row>3</xdr:row>
      <xdr:rowOff>177053</xdr:rowOff>
    </xdr:from>
    <xdr:to>
      <xdr:col>11</xdr:col>
      <xdr:colOff>390525</xdr:colOff>
      <xdr:row>16</xdr:row>
      <xdr:rowOff>133350</xdr:rowOff>
    </xdr:to>
    <xdr:sp macro="" textlink="">
      <xdr:nvSpPr>
        <xdr:cNvPr id="2" name="ZoneTexte 1"/>
        <xdr:cNvSpPr txBox="1"/>
      </xdr:nvSpPr>
      <xdr:spPr>
        <a:xfrm>
          <a:off x="6332443" y="939053"/>
          <a:ext cx="2401982" cy="243279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 b="1">
              <a:solidFill>
                <a:srgbClr val="FF0000"/>
              </a:solidFill>
            </a:rPr>
            <a:t>Comment arriver à isoler les pluies de la Feuill1 pour en déduire leur intensité ?</a:t>
          </a:r>
        </a:p>
        <a:p>
          <a:pPr algn="ctr"/>
          <a:endParaRPr lang="fr-FR" sz="1400" b="1">
            <a:solidFill>
              <a:srgbClr val="FF0000"/>
            </a:solidFill>
          </a:endParaRPr>
        </a:p>
        <a:p>
          <a:pPr algn="ctr"/>
          <a:r>
            <a:rPr lang="fr-FR" sz="1400" b="1">
              <a:solidFill>
                <a:srgbClr val="FF0000"/>
              </a:solidFill>
            </a:rPr>
            <a:t>Et</a:t>
          </a:r>
          <a:r>
            <a:rPr lang="fr-FR" sz="1400" b="1" baseline="0">
              <a:solidFill>
                <a:srgbClr val="FF0000"/>
              </a:solidFill>
            </a:rPr>
            <a:t> faire en sorte que</a:t>
          </a:r>
          <a:r>
            <a:rPr lang="fr-FR" sz="1400" b="1">
              <a:solidFill>
                <a:srgbClr val="FF0000"/>
              </a:solidFill>
            </a:rPr>
            <a:t> la</a:t>
          </a:r>
          <a:r>
            <a:rPr lang="fr-FR" sz="1400" b="1" baseline="0">
              <a:solidFill>
                <a:srgbClr val="FF0000"/>
              </a:solidFill>
            </a:rPr>
            <a:t> période minimale de temps sec entre deux pluies soit une donnée dynamique, un paramètre laissé au libre choix de l'utilisateur ?</a:t>
          </a:r>
          <a:endParaRPr lang="fr-FR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666750</xdr:colOff>
      <xdr:row>5</xdr:row>
      <xdr:rowOff>55470</xdr:rowOff>
    </xdr:from>
    <xdr:to>
      <xdr:col>7</xdr:col>
      <xdr:colOff>508747</xdr:colOff>
      <xdr:row>6</xdr:row>
      <xdr:rowOff>160245</xdr:rowOff>
    </xdr:to>
    <xdr:sp macro="" textlink="">
      <xdr:nvSpPr>
        <xdr:cNvPr id="3" name="Flèche vers le bas 2"/>
        <xdr:cNvSpPr/>
      </xdr:nvSpPr>
      <xdr:spPr>
        <a:xfrm rot="5400000">
          <a:off x="5355011" y="1044109"/>
          <a:ext cx="295275" cy="603997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274543</xdr:colOff>
      <xdr:row>3</xdr:row>
      <xdr:rowOff>177053</xdr:rowOff>
    </xdr:from>
    <xdr:to>
      <xdr:col>11</xdr:col>
      <xdr:colOff>390525</xdr:colOff>
      <xdr:row>16</xdr:row>
      <xdr:rowOff>133350</xdr:rowOff>
    </xdr:to>
    <xdr:sp macro="" textlink="">
      <xdr:nvSpPr>
        <xdr:cNvPr id="2" name="ZoneTexte 1"/>
        <xdr:cNvSpPr txBox="1"/>
      </xdr:nvSpPr>
      <xdr:spPr>
        <a:xfrm>
          <a:off x="7043643" y="888253"/>
          <a:ext cx="2592482" cy="226769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 b="1">
              <a:solidFill>
                <a:srgbClr val="FF0000"/>
              </a:solidFill>
            </a:rPr>
            <a:t>Comment arriver à isoler les pluies de la Feuill1 pour en déduire leur intensité ?</a:t>
          </a:r>
        </a:p>
        <a:p>
          <a:pPr algn="ctr"/>
          <a:endParaRPr lang="fr-FR" sz="1400" b="1">
            <a:solidFill>
              <a:srgbClr val="FF0000"/>
            </a:solidFill>
          </a:endParaRPr>
        </a:p>
        <a:p>
          <a:pPr algn="ctr"/>
          <a:r>
            <a:rPr lang="fr-FR" sz="1400" b="1">
              <a:solidFill>
                <a:srgbClr val="FF0000"/>
              </a:solidFill>
            </a:rPr>
            <a:t>Et</a:t>
          </a:r>
          <a:r>
            <a:rPr lang="fr-FR" sz="1400" b="1" baseline="0">
              <a:solidFill>
                <a:srgbClr val="FF0000"/>
              </a:solidFill>
            </a:rPr>
            <a:t> faire en sorte que</a:t>
          </a:r>
          <a:r>
            <a:rPr lang="fr-FR" sz="1400" b="1">
              <a:solidFill>
                <a:srgbClr val="FF0000"/>
              </a:solidFill>
            </a:rPr>
            <a:t> la</a:t>
          </a:r>
          <a:r>
            <a:rPr lang="fr-FR" sz="1400" b="1" baseline="0">
              <a:solidFill>
                <a:srgbClr val="FF0000"/>
              </a:solidFill>
            </a:rPr>
            <a:t> période minimale de temps sec entre deux pluies soit une donnée dynamique, un paramètre laissé au libre choix de l'utilisateur ?</a:t>
          </a:r>
          <a:endParaRPr lang="fr-FR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666750</xdr:colOff>
      <xdr:row>5</xdr:row>
      <xdr:rowOff>55470</xdr:rowOff>
    </xdr:from>
    <xdr:to>
      <xdr:col>7</xdr:col>
      <xdr:colOff>508747</xdr:colOff>
      <xdr:row>6</xdr:row>
      <xdr:rowOff>160245</xdr:rowOff>
    </xdr:to>
    <xdr:sp macro="" textlink="">
      <xdr:nvSpPr>
        <xdr:cNvPr id="3" name="Flèche vers le bas 2"/>
        <xdr:cNvSpPr/>
      </xdr:nvSpPr>
      <xdr:spPr>
        <a:xfrm rot="5400000">
          <a:off x="5977311" y="929809"/>
          <a:ext cx="282575" cy="667497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33616</xdr:colOff>
      <xdr:row>15</xdr:row>
      <xdr:rowOff>112059</xdr:rowOff>
    </xdr:from>
    <xdr:to>
      <xdr:col>13</xdr:col>
      <xdr:colOff>560294</xdr:colOff>
      <xdr:row>43</xdr:row>
      <xdr:rowOff>179293</xdr:rowOff>
    </xdr:to>
    <xdr:graphicFrame macro="">
      <xdr:nvGraphicFramePr>
        <xdr:cNvPr id="2" name="Graphique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13</xdr:row>
      <xdr:rowOff>56030</xdr:rowOff>
    </xdr:from>
    <xdr:to>
      <xdr:col>18</xdr:col>
      <xdr:colOff>313766</xdr:colOff>
      <xdr:row>15</xdr:row>
      <xdr:rowOff>78442</xdr:rowOff>
    </xdr:to>
    <xdr:sp macro="" textlink="">
      <xdr:nvSpPr>
        <xdr:cNvPr id="3" name="ZoneTexte 2"/>
        <xdr:cNvSpPr txBox="1"/>
      </xdr:nvSpPr>
      <xdr:spPr>
        <a:xfrm>
          <a:off x="10455088" y="2532530"/>
          <a:ext cx="3361766" cy="40341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 b="1">
              <a:solidFill>
                <a:srgbClr val="FF0000"/>
              </a:solidFill>
            </a:rPr>
            <a:t>Valeur dynamique souhaitée</a:t>
          </a:r>
        </a:p>
      </xdr:txBody>
    </xdr:sp>
    <xdr:clientData/>
  </xdr:twoCellAnchor>
  <xdr:twoCellAnchor>
    <xdr:from>
      <xdr:col>11</xdr:col>
      <xdr:colOff>145677</xdr:colOff>
      <xdr:row>13</xdr:row>
      <xdr:rowOff>179296</xdr:rowOff>
    </xdr:from>
    <xdr:to>
      <xdr:col>13</xdr:col>
      <xdr:colOff>648821</xdr:colOff>
      <xdr:row>14</xdr:row>
      <xdr:rowOff>179298</xdr:rowOff>
    </xdr:to>
    <xdr:sp macro="" textlink="">
      <xdr:nvSpPr>
        <xdr:cNvPr id="4" name="Flèche vers le bas 3"/>
        <xdr:cNvSpPr/>
      </xdr:nvSpPr>
      <xdr:spPr>
        <a:xfrm rot="5400000">
          <a:off x="9233086" y="1737475"/>
          <a:ext cx="190502" cy="2027144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Journal" displayName="Journal" ref="A5:F8045" totalsRowShown="0">
  <autoFilter ref="A5:F8045"/>
  <tableColumns count="6">
    <tableColumn id="1" name="Date" dataDxfId="5" dataCellStyle="Normal 5 2"/>
    <tableColumn id="2" name="Pluie (mm)" dataDxfId="4"/>
    <tableColumn id="3" name="DernièrePluie" dataDxfId="3">
      <calculatedColumnFormula>IFERROR(IF((Journal[[#This Row],[Pluie (mm)]]&gt;0)*($B5=0),Journal[[#This Row],[Date]],VALUE($C5)),0)</calculatedColumnFormula>
    </tableColumn>
    <tableColumn id="4" name="CptPluie" dataDxfId="2">
      <calculatedColumnFormula>IFERROR(IF((Journal[[#This Row],[DernièrePluie]]-$C5)*1440&gt;DelaiM,MAX($D$5:$D5)+1,IF(Journal[[#This Row],[Pluie (mm)]]&gt;0,MAX($D$5:$D5),)),0)</calculatedColumnFormula>
    </tableColumn>
    <tableColumn id="5" name="DernièreAverse" dataDxfId="1">
      <calculatedColumnFormula>IF(Journal[[#This Row],[Pluie (mm)]]&gt;0,Journal[[#This Row],[Date]],0)</calculatedColumnFormula>
    </tableColumn>
    <tableColumn id="6" name="CptAverse" dataDxfId="0">
      <calculatedColumnFormula>IFERROR(IF(Journal[[#This Row],[DernièreAverse]]&gt;0,IF($E5=0,MAX($F$5:F5)+1,$F5),0),0)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45"/>
  <sheetViews>
    <sheetView topLeftCell="A4" workbookViewId="0">
      <selection activeCell="D7" sqref="D7"/>
    </sheetView>
  </sheetViews>
  <sheetFormatPr baseColWidth="10" defaultRowHeight="14" x14ac:dyDescent="0"/>
  <cols>
    <col min="1" max="1" width="15.6640625" bestFit="1" customWidth="1"/>
    <col min="2" max="2" width="11.83203125" customWidth="1"/>
    <col min="3" max="3" width="16" customWidth="1"/>
    <col min="4" max="4" width="8" customWidth="1"/>
    <col min="5" max="5" width="14.83203125" bestFit="1" customWidth="1"/>
  </cols>
  <sheetData>
    <row r="1" spans="1:9">
      <c r="A1" s="3" t="s">
        <v>0</v>
      </c>
      <c r="C1" t="s">
        <v>9</v>
      </c>
      <c r="H1" s="55">
        <f>'Graphe Montana'!$K$15</f>
        <v>6</v>
      </c>
      <c r="I1" s="56">
        <f>DelaiH*60</f>
        <v>360</v>
      </c>
    </row>
    <row r="2" spans="1:9">
      <c r="H2" s="50"/>
    </row>
    <row r="3" spans="1:9">
      <c r="A3" t="s">
        <v>27</v>
      </c>
      <c r="B3" s="42">
        <f>ROUND((A8-A7)*1440,0)</f>
        <v>5</v>
      </c>
      <c r="E3" t="s">
        <v>11</v>
      </c>
    </row>
    <row r="4" spans="1:9">
      <c r="A4" s="2" t="s">
        <v>1</v>
      </c>
      <c r="B4" s="42"/>
    </row>
    <row r="5" spans="1:9">
      <c r="A5" t="s">
        <v>2</v>
      </c>
      <c r="B5" t="s">
        <v>10</v>
      </c>
      <c r="C5" t="s">
        <v>29</v>
      </c>
      <c r="D5" t="s">
        <v>30</v>
      </c>
      <c r="E5" t="s">
        <v>31</v>
      </c>
      <c r="F5" t="s">
        <v>32</v>
      </c>
    </row>
    <row r="6" spans="1:9">
      <c r="A6" s="1">
        <v>44098</v>
      </c>
      <c r="B6" s="51">
        <v>0</v>
      </c>
      <c r="C6" s="48">
        <f>IFERROR(IF((Journal[[#This Row],[Pluie (mm)]]&gt;0)*($B5=0),Journal[[#This Row],[Date]],VALUE($C5)),0)</f>
        <v>0</v>
      </c>
      <c r="D6" s="52">
        <f>IFERROR(IF((Journal[[#This Row],[DernièrePluie]]-$C5)*1440&gt;DelaiM,MAX($D$5:$D5)+1,IF(Journal[[#This Row],[Pluie (mm)]]&gt;0,MAX($D$5:$D5),)),0)</f>
        <v>0</v>
      </c>
      <c r="E6" s="48">
        <f>IF(Journal[[#This Row],[Pluie (mm)]]&gt;0,Journal[[#This Row],[Date]],0)</f>
        <v>0</v>
      </c>
      <c r="F6" s="53">
        <f>IFERROR(IF(Journal[[#This Row],[DernièreAverse]]&gt;0,IF($E5=0,MAX($F$5:F5)+1,$F5),0),0)</f>
        <v>0</v>
      </c>
    </row>
    <row r="7" spans="1:9">
      <c r="A7" s="1">
        <v>44098.506944444445</v>
      </c>
      <c r="B7" s="51">
        <v>0.70000000000000007</v>
      </c>
      <c r="C7" s="48">
        <f>IFERROR(IF((Journal[[#This Row],[Pluie (mm)]]&gt;0)*($B6=0),Journal[[#This Row],[Date]],VALUE($C6)),0)</f>
        <v>44098.506944444445</v>
      </c>
      <c r="D7" s="52">
        <f>IFERROR(IF((Journal[[#This Row],[DernièrePluie]]-$C6)*1440&gt;DelaiM,MAX($D$5:$D6)+1,IF(Journal[[#This Row],[Pluie (mm)]]&gt;0,MAX($D$5:$D6),)),0)</f>
        <v>1</v>
      </c>
      <c r="E7" s="48">
        <f>IF(Journal[[#This Row],[Pluie (mm)]]&gt;0,Journal[[#This Row],[Date]],0)</f>
        <v>44098.506944444445</v>
      </c>
      <c r="F7" s="49">
        <f>IFERROR(IF(Journal[[#This Row],[DernièreAverse]]&gt;0,IF($E6=0,MAX($F$5:F6)+1,$F6),0),0)</f>
        <v>1</v>
      </c>
    </row>
    <row r="8" spans="1:9">
      <c r="A8" s="1">
        <v>44098.510416666664</v>
      </c>
      <c r="B8" s="51">
        <v>0.30000000000000004</v>
      </c>
      <c r="C8" s="48">
        <f>IFERROR(IF((Journal[[#This Row],[Pluie (mm)]]&gt;0)*($B7=0),Journal[[#This Row],[Date]],VALUE($C7)),0)</f>
        <v>44098.506944444445</v>
      </c>
      <c r="D8" s="52">
        <f>IFERROR(IF((Journal[[#This Row],[DernièrePluie]]-$C7)*1440&gt;DelaiM,MAX($D$5:$D7)+1,IF(Journal[[#This Row],[Pluie (mm)]]&gt;0,MAX($D$5:$D7),)),0)</f>
        <v>1</v>
      </c>
      <c r="E8" s="48">
        <f>IF(Journal[[#This Row],[Pluie (mm)]]&gt;0,Journal[[#This Row],[Date]],0)</f>
        <v>44098.510416666664</v>
      </c>
      <c r="F8" s="49">
        <f>IFERROR(IF(Journal[[#This Row],[DernièreAverse]]&gt;0,IF($E7=0,MAX($F$5:F7)+1,$F7),0),0)</f>
        <v>1</v>
      </c>
    </row>
    <row r="9" spans="1:9">
      <c r="A9" s="1">
        <v>44098.513888888891</v>
      </c>
      <c r="B9" s="51">
        <v>0</v>
      </c>
      <c r="C9" s="48">
        <f>IFERROR(IF((Journal[[#This Row],[Pluie (mm)]]&gt;0)*($B8=0),Journal[[#This Row],[Date]],VALUE($C8)),0)</f>
        <v>44098.506944444445</v>
      </c>
      <c r="D9" s="52">
        <f>IFERROR(IF((Journal[[#This Row],[DernièrePluie]]-$C8)*1440&gt;DelaiM,MAX($D$5:$D8)+1,IF(Journal[[#This Row],[Pluie (mm)]]&gt;0,MAX($D$5:$D8),)),0)</f>
        <v>0</v>
      </c>
      <c r="E9" s="48">
        <f>IF(Journal[[#This Row],[Pluie (mm)]]&gt;0,Journal[[#This Row],[Date]],0)</f>
        <v>0</v>
      </c>
      <c r="F9" s="49">
        <f>IFERROR(IF(Journal[[#This Row],[DernièreAverse]]&gt;0,IF($E8=0,MAX($F$5:F8)+1,$F8),0),0)</f>
        <v>0</v>
      </c>
    </row>
    <row r="10" spans="1:9">
      <c r="A10" s="1">
        <v>44098.517361111109</v>
      </c>
      <c r="B10" s="51">
        <v>0</v>
      </c>
      <c r="C10" s="48">
        <f>IFERROR(IF((Journal[[#This Row],[Pluie (mm)]]&gt;0)*($B9=0),Journal[[#This Row],[Date]],VALUE($C9)),0)</f>
        <v>44098.506944444445</v>
      </c>
      <c r="D10" s="52">
        <f>IFERROR(IF((Journal[[#This Row],[DernièrePluie]]-$C9)*1440&gt;DelaiM,MAX($D$5:$D9)+1,IF(Journal[[#This Row],[Pluie (mm)]]&gt;0,MAX($D$5:$D9),)),0)</f>
        <v>0</v>
      </c>
      <c r="E10" s="48">
        <f>IF(Journal[[#This Row],[Pluie (mm)]]&gt;0,Journal[[#This Row],[Date]],0)</f>
        <v>0</v>
      </c>
      <c r="F10" s="49">
        <f>IFERROR(IF(Journal[[#This Row],[DernièreAverse]]&gt;0,IF($E9=0,MAX($F$5:F9)+1,$F9),0),0)</f>
        <v>0</v>
      </c>
    </row>
    <row r="11" spans="1:9">
      <c r="A11" s="1">
        <v>44098.520833333328</v>
      </c>
      <c r="B11" s="51">
        <v>0</v>
      </c>
      <c r="C11" s="48">
        <f>IFERROR(IF((Journal[[#This Row],[Pluie (mm)]]&gt;0)*($B10=0),Journal[[#This Row],[Date]],VALUE($C10)),0)</f>
        <v>44098.506944444445</v>
      </c>
      <c r="D11" s="52">
        <f>IFERROR(IF((Journal[[#This Row],[DernièrePluie]]-$C10)*1440&gt;DelaiM,MAX($D$5:$D10)+1,IF(Journal[[#This Row],[Pluie (mm)]]&gt;0,MAX($D$5:$D10),)),0)</f>
        <v>0</v>
      </c>
      <c r="E11" s="48">
        <f>IF(Journal[[#This Row],[Pluie (mm)]]&gt;0,Journal[[#This Row],[Date]],0)</f>
        <v>0</v>
      </c>
      <c r="F11" s="49">
        <f>IFERROR(IF(Journal[[#This Row],[DernièreAverse]]&gt;0,IF($E10=0,MAX($F$5:F10)+1,$F10),0),0)</f>
        <v>0</v>
      </c>
    </row>
    <row r="12" spans="1:9">
      <c r="A12" s="1">
        <v>44098.524305555555</v>
      </c>
      <c r="B12" s="51">
        <v>0</v>
      </c>
      <c r="C12" s="48">
        <f>IFERROR(IF((Journal[[#This Row],[Pluie (mm)]]&gt;0)*($B11=0),Journal[[#This Row],[Date]],VALUE($C11)),0)</f>
        <v>44098.506944444445</v>
      </c>
      <c r="D12" s="52">
        <f>IFERROR(IF((Journal[[#This Row],[DernièrePluie]]-$C11)*1440&gt;DelaiM,MAX($D$5:$D11)+1,IF(Journal[[#This Row],[Pluie (mm)]]&gt;0,MAX($D$5:$D11),)),0)</f>
        <v>0</v>
      </c>
      <c r="E12" s="48">
        <f>IF(Journal[[#This Row],[Pluie (mm)]]&gt;0,Journal[[#This Row],[Date]],0)</f>
        <v>0</v>
      </c>
      <c r="F12" s="49">
        <f>IFERROR(IF(Journal[[#This Row],[DernièreAverse]]&gt;0,IF($E11=0,MAX($F$5:F11)+1,$F11),0),0)</f>
        <v>0</v>
      </c>
    </row>
    <row r="13" spans="1:9">
      <c r="A13" s="1">
        <v>44098.527777777774</v>
      </c>
      <c r="B13" s="51">
        <v>0.5</v>
      </c>
      <c r="C13" s="48">
        <f>IFERROR(IF((Journal[[#This Row],[Pluie (mm)]]&gt;0)*($B12=0),Journal[[#This Row],[Date]],VALUE($C12)),0)</f>
        <v>44098.527777777774</v>
      </c>
      <c r="D13" s="52">
        <f>IFERROR(IF((Journal[[#This Row],[DernièrePluie]]-$C12)*1440&gt;DelaiM,MAX($D$5:$D12)+1,IF(Journal[[#This Row],[Pluie (mm)]]&gt;0,MAX($D$5:$D12),)),0)</f>
        <v>1</v>
      </c>
      <c r="E13" s="48">
        <f>IF(Journal[[#This Row],[Pluie (mm)]]&gt;0,Journal[[#This Row],[Date]],0)</f>
        <v>44098.527777777774</v>
      </c>
      <c r="F13" s="49">
        <f>IFERROR(IF(Journal[[#This Row],[DernièreAverse]]&gt;0,IF($E12=0,MAX($F$5:F12)+1,$F12),0),0)</f>
        <v>2</v>
      </c>
    </row>
    <row r="14" spans="1:9">
      <c r="A14" s="1">
        <v>44098.53125</v>
      </c>
      <c r="B14" s="51">
        <v>1.5</v>
      </c>
      <c r="C14" s="48">
        <f>IFERROR(IF((Journal[[#This Row],[Pluie (mm)]]&gt;0)*($B13=0),Journal[[#This Row],[Date]],VALUE($C13)),0)</f>
        <v>44098.527777777774</v>
      </c>
      <c r="D14" s="52">
        <f>IFERROR(IF((Journal[[#This Row],[DernièrePluie]]-$C13)*1440&gt;DelaiM,MAX($D$5:$D13)+1,IF(Journal[[#This Row],[Pluie (mm)]]&gt;0,MAX($D$5:$D13),)),0)</f>
        <v>1</v>
      </c>
      <c r="E14" s="48">
        <f>IF(Journal[[#This Row],[Pluie (mm)]]&gt;0,Journal[[#This Row],[Date]],0)</f>
        <v>44098.53125</v>
      </c>
      <c r="F14" s="49">
        <f>IFERROR(IF(Journal[[#This Row],[DernièreAverse]]&gt;0,IF($E13=0,MAX($F$5:F13)+1,$F13),0),0)</f>
        <v>2</v>
      </c>
    </row>
    <row r="15" spans="1:9">
      <c r="A15" s="1">
        <v>44098.534722222219</v>
      </c>
      <c r="B15" s="51">
        <v>0</v>
      </c>
      <c r="C15" s="48">
        <f>IFERROR(IF((Journal[[#This Row],[Pluie (mm)]]&gt;0)*($B14=0),Journal[[#This Row],[Date]],VALUE($C14)),0)</f>
        <v>44098.527777777774</v>
      </c>
      <c r="D15" s="52">
        <f>IFERROR(IF((Journal[[#This Row],[DernièrePluie]]-$C14)*1440&gt;DelaiM,MAX($D$5:$D14)+1,IF(Journal[[#This Row],[Pluie (mm)]]&gt;0,MAX($D$5:$D14),)),0)</f>
        <v>0</v>
      </c>
      <c r="E15" s="48">
        <f>IF(Journal[[#This Row],[Pluie (mm)]]&gt;0,Journal[[#This Row],[Date]],0)</f>
        <v>0</v>
      </c>
      <c r="F15" s="49">
        <f>IFERROR(IF(Journal[[#This Row],[DernièreAverse]]&gt;0,IF($E14=0,MAX($F$5:F14)+1,$F14),0),0)</f>
        <v>0</v>
      </c>
    </row>
    <row r="16" spans="1:9">
      <c r="A16" s="1">
        <v>44098.538194444445</v>
      </c>
      <c r="B16" s="51">
        <v>0</v>
      </c>
      <c r="C16" s="48">
        <f>IFERROR(IF((Journal[[#This Row],[Pluie (mm)]]&gt;0)*($B15=0),Journal[[#This Row],[Date]],VALUE($C15)),0)</f>
        <v>44098.527777777774</v>
      </c>
      <c r="D16" s="52">
        <f>IFERROR(IF((Journal[[#This Row],[DernièrePluie]]-$C15)*1440&gt;DelaiM,MAX($D$5:$D15)+1,IF(Journal[[#This Row],[Pluie (mm)]]&gt;0,MAX($D$5:$D15),)),0)</f>
        <v>0</v>
      </c>
      <c r="E16" s="48">
        <f>IF(Journal[[#This Row],[Pluie (mm)]]&gt;0,Journal[[#This Row],[Date]],0)</f>
        <v>0</v>
      </c>
      <c r="F16" s="49">
        <f>IFERROR(IF(Journal[[#This Row],[DernièreAverse]]&gt;0,IF($E15=0,MAX($F$5:F15)+1,$F15),0),0)</f>
        <v>0</v>
      </c>
    </row>
    <row r="17" spans="1:6">
      <c r="A17" s="1">
        <v>44098.541666666664</v>
      </c>
      <c r="B17" s="51">
        <v>0</v>
      </c>
      <c r="C17" s="48">
        <f>IFERROR(IF((Journal[[#This Row],[Pluie (mm)]]&gt;0)*($B16=0),Journal[[#This Row],[Date]],VALUE($C16)),0)</f>
        <v>44098.527777777774</v>
      </c>
      <c r="D17" s="52">
        <f>IFERROR(IF((Journal[[#This Row],[DernièrePluie]]-$C16)*1440&gt;DelaiM,MAX($D$5:$D16)+1,IF(Journal[[#This Row],[Pluie (mm)]]&gt;0,MAX($D$5:$D16),)),0)</f>
        <v>0</v>
      </c>
      <c r="E17" s="48">
        <f>IF(Journal[[#This Row],[Pluie (mm)]]&gt;0,Journal[[#This Row],[Date]],0)</f>
        <v>0</v>
      </c>
      <c r="F17" s="49">
        <f>IFERROR(IF(Journal[[#This Row],[DernièreAverse]]&gt;0,IF($E16=0,MAX($F$5:F16)+1,$F16),0),0)</f>
        <v>0</v>
      </c>
    </row>
    <row r="18" spans="1:6">
      <c r="A18" s="1">
        <v>44098.545138888891</v>
      </c>
      <c r="B18" s="51">
        <v>0</v>
      </c>
      <c r="C18" s="48">
        <f>IFERROR(IF((Journal[[#This Row],[Pluie (mm)]]&gt;0)*($B17=0),Journal[[#This Row],[Date]],VALUE($C17)),0)</f>
        <v>44098.527777777774</v>
      </c>
      <c r="D18" s="52">
        <f>IFERROR(IF((Journal[[#This Row],[DernièrePluie]]-$C17)*1440&gt;DelaiM,MAX($D$5:$D17)+1,IF(Journal[[#This Row],[Pluie (mm)]]&gt;0,MAX($D$5:$D17),)),0)</f>
        <v>0</v>
      </c>
      <c r="E18" s="48">
        <f>IF(Journal[[#This Row],[Pluie (mm)]]&gt;0,Journal[[#This Row],[Date]],0)</f>
        <v>0</v>
      </c>
      <c r="F18" s="49">
        <f>IFERROR(IF(Journal[[#This Row],[DernièreAverse]]&gt;0,IF($E17=0,MAX($F$5:F17)+1,$F17),0),0)</f>
        <v>0</v>
      </c>
    </row>
    <row r="19" spans="1:6">
      <c r="A19" s="1">
        <v>44098.548611111109</v>
      </c>
      <c r="B19" s="51">
        <v>0</v>
      </c>
      <c r="C19" s="48">
        <f>IFERROR(IF((Journal[[#This Row],[Pluie (mm)]]&gt;0)*($B18=0),Journal[[#This Row],[Date]],VALUE($C18)),0)</f>
        <v>44098.527777777774</v>
      </c>
      <c r="D19" s="52">
        <f>IFERROR(IF((Journal[[#This Row],[DernièrePluie]]-$C18)*1440&gt;DelaiM,MAX($D$5:$D18)+1,IF(Journal[[#This Row],[Pluie (mm)]]&gt;0,MAX($D$5:$D18),)),0)</f>
        <v>0</v>
      </c>
      <c r="E19" s="48">
        <f>IF(Journal[[#This Row],[Pluie (mm)]]&gt;0,Journal[[#This Row],[Date]],0)</f>
        <v>0</v>
      </c>
      <c r="F19" s="49">
        <f>IFERROR(IF(Journal[[#This Row],[DernièreAverse]]&gt;0,IF($E18=0,MAX($F$5:F18)+1,$F18),0),0)</f>
        <v>0</v>
      </c>
    </row>
    <row r="20" spans="1:6">
      <c r="A20" s="1">
        <v>44098.552083333328</v>
      </c>
      <c r="B20" s="51">
        <v>0</v>
      </c>
      <c r="C20" s="48">
        <f>IFERROR(IF((Journal[[#This Row],[Pluie (mm)]]&gt;0)*($B19=0),Journal[[#This Row],[Date]],VALUE($C19)),0)</f>
        <v>44098.527777777774</v>
      </c>
      <c r="D20" s="52">
        <f>IFERROR(IF((Journal[[#This Row],[DernièrePluie]]-$C19)*1440&gt;DelaiM,MAX($D$5:$D19)+1,IF(Journal[[#This Row],[Pluie (mm)]]&gt;0,MAX($D$5:$D19),)),0)</f>
        <v>0</v>
      </c>
      <c r="E20" s="48">
        <f>IF(Journal[[#This Row],[Pluie (mm)]]&gt;0,Journal[[#This Row],[Date]],0)</f>
        <v>0</v>
      </c>
      <c r="F20" s="49">
        <f>IFERROR(IF(Journal[[#This Row],[DernièreAverse]]&gt;0,IF($E19=0,MAX($F$5:F19)+1,$F19),0),0)</f>
        <v>0</v>
      </c>
    </row>
    <row r="21" spans="1:6">
      <c r="A21" s="1">
        <v>44098.555555555555</v>
      </c>
      <c r="B21" s="51">
        <v>0</v>
      </c>
      <c r="C21" s="48">
        <f>IFERROR(IF((Journal[[#This Row],[Pluie (mm)]]&gt;0)*($B20=0),Journal[[#This Row],[Date]],VALUE($C20)),0)</f>
        <v>44098.527777777774</v>
      </c>
      <c r="D21" s="52">
        <f>IFERROR(IF((Journal[[#This Row],[DernièrePluie]]-$C20)*1440&gt;DelaiM,MAX($D$5:$D20)+1,IF(Journal[[#This Row],[Pluie (mm)]]&gt;0,MAX($D$5:$D20),)),0)</f>
        <v>0</v>
      </c>
      <c r="E21" s="48">
        <f>IF(Journal[[#This Row],[Pluie (mm)]]&gt;0,Journal[[#This Row],[Date]],0)</f>
        <v>0</v>
      </c>
      <c r="F21" s="49">
        <f>IFERROR(IF(Journal[[#This Row],[DernièreAverse]]&gt;0,IF($E20=0,MAX($F$5:F20)+1,$F20),0),0)</f>
        <v>0</v>
      </c>
    </row>
    <row r="22" spans="1:6">
      <c r="A22" s="1">
        <v>44098.559027777774</v>
      </c>
      <c r="B22" s="51">
        <v>0</v>
      </c>
      <c r="C22" s="48">
        <f>IFERROR(IF((Journal[[#This Row],[Pluie (mm)]]&gt;0)*($B21=0),Journal[[#This Row],[Date]],VALUE($C21)),0)</f>
        <v>44098.527777777774</v>
      </c>
      <c r="D22" s="52">
        <f>IFERROR(IF((Journal[[#This Row],[DernièrePluie]]-$C21)*1440&gt;DelaiM,MAX($D$5:$D21)+1,IF(Journal[[#This Row],[Pluie (mm)]]&gt;0,MAX($D$5:$D21),)),0)</f>
        <v>0</v>
      </c>
      <c r="E22" s="48">
        <f>IF(Journal[[#This Row],[Pluie (mm)]]&gt;0,Journal[[#This Row],[Date]],0)</f>
        <v>0</v>
      </c>
      <c r="F22" s="49">
        <f>IFERROR(IF(Journal[[#This Row],[DernièreAverse]]&gt;0,IF($E21=0,MAX($F$5:F21)+1,$F21),0),0)</f>
        <v>0</v>
      </c>
    </row>
    <row r="23" spans="1:6">
      <c r="A23" s="1">
        <v>44098.5625</v>
      </c>
      <c r="B23" s="51">
        <v>0</v>
      </c>
      <c r="C23" s="48">
        <f>IFERROR(IF((Journal[[#This Row],[Pluie (mm)]]&gt;0)*($B22=0),Journal[[#This Row],[Date]],VALUE($C22)),0)</f>
        <v>44098.527777777774</v>
      </c>
      <c r="D23" s="52">
        <f>IFERROR(IF((Journal[[#This Row],[DernièrePluie]]-$C22)*1440&gt;DelaiM,MAX($D$5:$D22)+1,IF(Journal[[#This Row],[Pluie (mm)]]&gt;0,MAX($D$5:$D22),)),0)</f>
        <v>0</v>
      </c>
      <c r="E23" s="48">
        <f>IF(Journal[[#This Row],[Pluie (mm)]]&gt;0,Journal[[#This Row],[Date]],0)</f>
        <v>0</v>
      </c>
      <c r="F23" s="49">
        <f>IFERROR(IF(Journal[[#This Row],[DernièreAverse]]&gt;0,IF($E22=0,MAX($F$5:F22)+1,$F22),0),0)</f>
        <v>0</v>
      </c>
    </row>
    <row r="24" spans="1:6">
      <c r="A24" s="1">
        <v>44098.565972222219</v>
      </c>
      <c r="B24" s="51">
        <v>0</v>
      </c>
      <c r="C24" s="48">
        <f>IFERROR(IF((Journal[[#This Row],[Pluie (mm)]]&gt;0)*($B23=0),Journal[[#This Row],[Date]],VALUE($C23)),0)</f>
        <v>44098.527777777774</v>
      </c>
      <c r="D24" s="52">
        <f>IFERROR(IF((Journal[[#This Row],[DernièrePluie]]-$C23)*1440&gt;DelaiM,MAX($D$5:$D23)+1,IF(Journal[[#This Row],[Pluie (mm)]]&gt;0,MAX($D$5:$D23),)),0)</f>
        <v>0</v>
      </c>
      <c r="E24" s="48">
        <f>IF(Journal[[#This Row],[Pluie (mm)]]&gt;0,Journal[[#This Row],[Date]],0)</f>
        <v>0</v>
      </c>
      <c r="F24" s="49">
        <f>IFERROR(IF(Journal[[#This Row],[DernièreAverse]]&gt;0,IF($E23=0,MAX($F$5:F23)+1,$F23),0),0)</f>
        <v>0</v>
      </c>
    </row>
    <row r="25" spans="1:6">
      <c r="A25" s="1">
        <v>44098.569444444445</v>
      </c>
      <c r="B25" s="51">
        <v>0</v>
      </c>
      <c r="C25" s="48">
        <f>IFERROR(IF((Journal[[#This Row],[Pluie (mm)]]&gt;0)*($B24=0),Journal[[#This Row],[Date]],VALUE($C24)),0)</f>
        <v>44098.527777777774</v>
      </c>
      <c r="D25" s="52">
        <f>IFERROR(IF((Journal[[#This Row],[DernièrePluie]]-$C24)*1440&gt;DelaiM,MAX($D$5:$D24)+1,IF(Journal[[#This Row],[Pluie (mm)]]&gt;0,MAX($D$5:$D24),)),0)</f>
        <v>0</v>
      </c>
      <c r="E25" s="48">
        <f>IF(Journal[[#This Row],[Pluie (mm)]]&gt;0,Journal[[#This Row],[Date]],0)</f>
        <v>0</v>
      </c>
      <c r="F25" s="49">
        <f>IFERROR(IF(Journal[[#This Row],[DernièreAverse]]&gt;0,IF($E24=0,MAX($F$5:F24)+1,$F24),0),0)</f>
        <v>0</v>
      </c>
    </row>
    <row r="26" spans="1:6">
      <c r="A26" s="1">
        <v>44098.572916666664</v>
      </c>
      <c r="B26" s="51">
        <v>0</v>
      </c>
      <c r="C26" s="48">
        <f>IFERROR(IF((Journal[[#This Row],[Pluie (mm)]]&gt;0)*($B25=0),Journal[[#This Row],[Date]],VALUE($C25)),0)</f>
        <v>44098.527777777774</v>
      </c>
      <c r="D26" s="52">
        <f>IFERROR(IF((Journal[[#This Row],[DernièrePluie]]-$C25)*1440&gt;DelaiM,MAX($D$5:$D25)+1,IF(Journal[[#This Row],[Pluie (mm)]]&gt;0,MAX($D$5:$D25),)),0)</f>
        <v>0</v>
      </c>
      <c r="E26" s="48">
        <f>IF(Journal[[#This Row],[Pluie (mm)]]&gt;0,Journal[[#This Row],[Date]],0)</f>
        <v>0</v>
      </c>
      <c r="F26" s="49">
        <f>IFERROR(IF(Journal[[#This Row],[DernièreAverse]]&gt;0,IF($E25=0,MAX($F$5:F25)+1,$F25),0),0)</f>
        <v>0</v>
      </c>
    </row>
    <row r="27" spans="1:6">
      <c r="A27" s="1">
        <v>44098.576388888891</v>
      </c>
      <c r="B27" s="51">
        <v>0</v>
      </c>
      <c r="C27" s="48">
        <f>IFERROR(IF((Journal[[#This Row],[Pluie (mm)]]&gt;0)*($B26=0),Journal[[#This Row],[Date]],VALUE($C26)),0)</f>
        <v>44098.527777777774</v>
      </c>
      <c r="D27" s="52">
        <f>IFERROR(IF((Journal[[#This Row],[DernièrePluie]]-$C26)*1440&gt;DelaiM,MAX($D$5:$D26)+1,IF(Journal[[#This Row],[Pluie (mm)]]&gt;0,MAX($D$5:$D26),)),0)</f>
        <v>0</v>
      </c>
      <c r="E27" s="48">
        <f>IF(Journal[[#This Row],[Pluie (mm)]]&gt;0,Journal[[#This Row],[Date]],0)</f>
        <v>0</v>
      </c>
      <c r="F27" s="49">
        <f>IFERROR(IF(Journal[[#This Row],[DernièreAverse]]&gt;0,IF($E26=0,MAX($F$5:F26)+1,$F26),0),0)</f>
        <v>0</v>
      </c>
    </row>
    <row r="28" spans="1:6">
      <c r="A28" s="1">
        <v>44098.579861111109</v>
      </c>
      <c r="B28" s="51">
        <v>0</v>
      </c>
      <c r="C28" s="48">
        <f>IFERROR(IF((Journal[[#This Row],[Pluie (mm)]]&gt;0)*($B27=0),Journal[[#This Row],[Date]],VALUE($C27)),0)</f>
        <v>44098.527777777774</v>
      </c>
      <c r="D28" s="52">
        <f>IFERROR(IF((Journal[[#This Row],[DernièrePluie]]-$C27)*1440&gt;DelaiM,MAX($D$5:$D27)+1,IF(Journal[[#This Row],[Pluie (mm)]]&gt;0,MAX($D$5:$D27),)),0)</f>
        <v>0</v>
      </c>
      <c r="E28" s="48">
        <f>IF(Journal[[#This Row],[Pluie (mm)]]&gt;0,Journal[[#This Row],[Date]],0)</f>
        <v>0</v>
      </c>
      <c r="F28" s="49">
        <f>IFERROR(IF(Journal[[#This Row],[DernièreAverse]]&gt;0,IF($E27=0,MAX($F$5:F27)+1,$F27),0),0)</f>
        <v>0</v>
      </c>
    </row>
    <row r="29" spans="1:6">
      <c r="A29" s="1">
        <v>44098.583333333328</v>
      </c>
      <c r="B29" s="51">
        <v>0</v>
      </c>
      <c r="C29" s="48">
        <f>IFERROR(IF((Journal[[#This Row],[Pluie (mm)]]&gt;0)*($B28=0),Journal[[#This Row],[Date]],VALUE($C28)),0)</f>
        <v>44098.527777777774</v>
      </c>
      <c r="D29" s="52">
        <f>IFERROR(IF((Journal[[#This Row],[DernièrePluie]]-$C28)*1440&gt;DelaiM,MAX($D$5:$D28)+1,IF(Journal[[#This Row],[Pluie (mm)]]&gt;0,MAX($D$5:$D28),)),0)</f>
        <v>0</v>
      </c>
      <c r="E29" s="48">
        <f>IF(Journal[[#This Row],[Pluie (mm)]]&gt;0,Journal[[#This Row],[Date]],0)</f>
        <v>0</v>
      </c>
      <c r="F29" s="49">
        <f>IFERROR(IF(Journal[[#This Row],[DernièreAverse]]&gt;0,IF($E28=0,MAX($F$5:F28)+1,$F28),0),0)</f>
        <v>0</v>
      </c>
    </row>
    <row r="30" spans="1:6">
      <c r="A30" s="1">
        <v>44098.586805555555</v>
      </c>
      <c r="B30" s="51">
        <v>0</v>
      </c>
      <c r="C30" s="48">
        <f>IFERROR(IF((Journal[[#This Row],[Pluie (mm)]]&gt;0)*($B29=0),Journal[[#This Row],[Date]],VALUE($C29)),0)</f>
        <v>44098.527777777774</v>
      </c>
      <c r="D30" s="52">
        <f>IFERROR(IF((Journal[[#This Row],[DernièrePluie]]-$C29)*1440&gt;DelaiM,MAX($D$5:$D29)+1,IF(Journal[[#This Row],[Pluie (mm)]]&gt;0,MAX($D$5:$D29),)),0)</f>
        <v>0</v>
      </c>
      <c r="E30" s="48">
        <f>IF(Journal[[#This Row],[Pluie (mm)]]&gt;0,Journal[[#This Row],[Date]],0)</f>
        <v>0</v>
      </c>
      <c r="F30" s="49">
        <f>IFERROR(IF(Journal[[#This Row],[DernièreAverse]]&gt;0,IF($E29=0,MAX($F$5:F29)+1,$F29),0),0)</f>
        <v>0</v>
      </c>
    </row>
    <row r="31" spans="1:6">
      <c r="A31" s="1">
        <v>44098.590277777774</v>
      </c>
      <c r="B31" s="51">
        <v>0</v>
      </c>
      <c r="C31" s="48">
        <f>IFERROR(IF((Journal[[#This Row],[Pluie (mm)]]&gt;0)*($B30=0),Journal[[#This Row],[Date]],VALUE($C30)),0)</f>
        <v>44098.527777777774</v>
      </c>
      <c r="D31" s="52">
        <f>IFERROR(IF((Journal[[#This Row],[DernièrePluie]]-$C30)*1440&gt;DelaiM,MAX($D$5:$D30)+1,IF(Journal[[#This Row],[Pluie (mm)]]&gt;0,MAX($D$5:$D30),)),0)</f>
        <v>0</v>
      </c>
      <c r="E31" s="48">
        <f>IF(Journal[[#This Row],[Pluie (mm)]]&gt;0,Journal[[#This Row],[Date]],0)</f>
        <v>0</v>
      </c>
      <c r="F31" s="49">
        <f>IFERROR(IF(Journal[[#This Row],[DernièreAverse]]&gt;0,IF($E30=0,MAX($F$5:F30)+1,$F30),0),0)</f>
        <v>0</v>
      </c>
    </row>
    <row r="32" spans="1:6">
      <c r="A32" s="1">
        <v>44098.59375</v>
      </c>
      <c r="B32" s="51">
        <v>0</v>
      </c>
      <c r="C32" s="48">
        <f>IFERROR(IF((Journal[[#This Row],[Pluie (mm)]]&gt;0)*($B31=0),Journal[[#This Row],[Date]],VALUE($C31)),0)</f>
        <v>44098.527777777774</v>
      </c>
      <c r="D32" s="52">
        <f>IFERROR(IF((Journal[[#This Row],[DernièrePluie]]-$C31)*1440&gt;DelaiM,MAX($D$5:$D31)+1,IF(Journal[[#This Row],[Pluie (mm)]]&gt;0,MAX($D$5:$D31),)),0)</f>
        <v>0</v>
      </c>
      <c r="E32" s="48">
        <f>IF(Journal[[#This Row],[Pluie (mm)]]&gt;0,Journal[[#This Row],[Date]],0)</f>
        <v>0</v>
      </c>
      <c r="F32" s="49">
        <f>IFERROR(IF(Journal[[#This Row],[DernièreAverse]]&gt;0,IF($E31=0,MAX($F$5:F31)+1,$F31),0),0)</f>
        <v>0</v>
      </c>
    </row>
    <row r="33" spans="1:6">
      <c r="A33" s="1">
        <v>44098.597222222219</v>
      </c>
      <c r="B33" s="51">
        <v>0</v>
      </c>
      <c r="C33" s="48">
        <f>IFERROR(IF((Journal[[#This Row],[Pluie (mm)]]&gt;0)*($B32=0),Journal[[#This Row],[Date]],VALUE($C32)),0)</f>
        <v>44098.527777777774</v>
      </c>
      <c r="D33" s="52">
        <f>IFERROR(IF((Journal[[#This Row],[DernièrePluie]]-$C32)*1440&gt;DelaiM,MAX($D$5:$D32)+1,IF(Journal[[#This Row],[Pluie (mm)]]&gt;0,MAX($D$5:$D32),)),0)</f>
        <v>0</v>
      </c>
      <c r="E33" s="48">
        <f>IF(Journal[[#This Row],[Pluie (mm)]]&gt;0,Journal[[#This Row],[Date]],0)</f>
        <v>0</v>
      </c>
      <c r="F33" s="49">
        <f>IFERROR(IF(Journal[[#This Row],[DernièreAverse]]&gt;0,IF($E32=0,MAX($F$5:F32)+1,$F32),0),0)</f>
        <v>0</v>
      </c>
    </row>
    <row r="34" spans="1:6">
      <c r="A34" s="1">
        <v>44098.600694444445</v>
      </c>
      <c r="B34" s="51">
        <v>0</v>
      </c>
      <c r="C34" s="48">
        <f>IFERROR(IF((Journal[[#This Row],[Pluie (mm)]]&gt;0)*($B33=0),Journal[[#This Row],[Date]],VALUE($C33)),0)</f>
        <v>44098.527777777774</v>
      </c>
      <c r="D34" s="52">
        <f>IFERROR(IF((Journal[[#This Row],[DernièrePluie]]-$C33)*1440&gt;DelaiM,MAX($D$5:$D33)+1,IF(Journal[[#This Row],[Pluie (mm)]]&gt;0,MAX($D$5:$D33),)),0)</f>
        <v>0</v>
      </c>
      <c r="E34" s="48">
        <f>IF(Journal[[#This Row],[Pluie (mm)]]&gt;0,Journal[[#This Row],[Date]],0)</f>
        <v>0</v>
      </c>
      <c r="F34" s="49">
        <f>IFERROR(IF(Journal[[#This Row],[DernièreAverse]]&gt;0,IF($E33=0,MAX($F$5:F33)+1,$F33),0),0)</f>
        <v>0</v>
      </c>
    </row>
    <row r="35" spans="1:6">
      <c r="A35" s="1">
        <v>44098.604166666664</v>
      </c>
      <c r="B35" s="51">
        <v>0</v>
      </c>
      <c r="C35" s="48">
        <f>IFERROR(IF((Journal[[#This Row],[Pluie (mm)]]&gt;0)*($B34=0),Journal[[#This Row],[Date]],VALUE($C34)),0)</f>
        <v>44098.527777777774</v>
      </c>
      <c r="D35" s="52">
        <f>IFERROR(IF((Journal[[#This Row],[DernièrePluie]]-$C34)*1440&gt;DelaiM,MAX($D$5:$D34)+1,IF(Journal[[#This Row],[Pluie (mm)]]&gt;0,MAX($D$5:$D34),)),0)</f>
        <v>0</v>
      </c>
      <c r="E35" s="48">
        <f>IF(Journal[[#This Row],[Pluie (mm)]]&gt;0,Journal[[#This Row],[Date]],0)</f>
        <v>0</v>
      </c>
      <c r="F35" s="49">
        <f>IFERROR(IF(Journal[[#This Row],[DernièreAverse]]&gt;0,IF($E34=0,MAX($F$5:F34)+1,$F34),0),0)</f>
        <v>0</v>
      </c>
    </row>
    <row r="36" spans="1:6">
      <c r="A36" s="1">
        <v>44098.607638888891</v>
      </c>
      <c r="B36" s="51">
        <v>0</v>
      </c>
      <c r="C36" s="48">
        <f>IFERROR(IF((Journal[[#This Row],[Pluie (mm)]]&gt;0)*($B35=0),Journal[[#This Row],[Date]],VALUE($C35)),0)</f>
        <v>44098.527777777774</v>
      </c>
      <c r="D36" s="52">
        <f>IFERROR(IF((Journal[[#This Row],[DernièrePluie]]-$C35)*1440&gt;DelaiM,MAX($D$5:$D35)+1,IF(Journal[[#This Row],[Pluie (mm)]]&gt;0,MAX($D$5:$D35),)),0)</f>
        <v>0</v>
      </c>
      <c r="E36" s="48">
        <f>IF(Journal[[#This Row],[Pluie (mm)]]&gt;0,Journal[[#This Row],[Date]],0)</f>
        <v>0</v>
      </c>
      <c r="F36" s="49">
        <f>IFERROR(IF(Journal[[#This Row],[DernièreAverse]]&gt;0,IF($E35=0,MAX($F$5:F35)+1,$F35),0),0)</f>
        <v>0</v>
      </c>
    </row>
    <row r="37" spans="1:6">
      <c r="A37" s="1">
        <v>44098.611111111109</v>
      </c>
      <c r="B37" s="51">
        <v>0</v>
      </c>
      <c r="C37" s="48">
        <f>IFERROR(IF((Journal[[#This Row],[Pluie (mm)]]&gt;0)*($B36=0),Journal[[#This Row],[Date]],VALUE($C36)),0)</f>
        <v>44098.527777777774</v>
      </c>
      <c r="D37" s="52">
        <f>IFERROR(IF((Journal[[#This Row],[DernièrePluie]]-$C36)*1440&gt;DelaiM,MAX($D$5:$D36)+1,IF(Journal[[#This Row],[Pluie (mm)]]&gt;0,MAX($D$5:$D36),)),0)</f>
        <v>0</v>
      </c>
      <c r="E37" s="48">
        <f>IF(Journal[[#This Row],[Pluie (mm)]]&gt;0,Journal[[#This Row],[Date]],0)</f>
        <v>0</v>
      </c>
      <c r="F37" s="49">
        <f>IFERROR(IF(Journal[[#This Row],[DernièreAverse]]&gt;0,IF($E36=0,MAX($F$5:F36)+1,$F36),0),0)</f>
        <v>0</v>
      </c>
    </row>
    <row r="38" spans="1:6">
      <c r="A38" s="1">
        <v>44098.614583333328</v>
      </c>
      <c r="B38" s="51">
        <v>0</v>
      </c>
      <c r="C38" s="48">
        <f>IFERROR(IF((Journal[[#This Row],[Pluie (mm)]]&gt;0)*($B37=0),Journal[[#This Row],[Date]],VALUE($C37)),0)</f>
        <v>44098.527777777774</v>
      </c>
      <c r="D38" s="52">
        <f>IFERROR(IF((Journal[[#This Row],[DernièrePluie]]-$C37)*1440&gt;DelaiM,MAX($D$5:$D37)+1,IF(Journal[[#This Row],[Pluie (mm)]]&gt;0,MAX($D$5:$D37),)),0)</f>
        <v>0</v>
      </c>
      <c r="E38" s="48">
        <f>IF(Journal[[#This Row],[Pluie (mm)]]&gt;0,Journal[[#This Row],[Date]],0)</f>
        <v>0</v>
      </c>
      <c r="F38" s="49">
        <f>IFERROR(IF(Journal[[#This Row],[DernièreAverse]]&gt;0,IF($E37=0,MAX($F$5:F37)+1,$F37),0),0)</f>
        <v>0</v>
      </c>
    </row>
    <row r="39" spans="1:6">
      <c r="A39" s="1">
        <v>44098.618055555555</v>
      </c>
      <c r="B39" s="51">
        <v>0</v>
      </c>
      <c r="C39" s="48">
        <f>IFERROR(IF((Journal[[#This Row],[Pluie (mm)]]&gt;0)*($B38=0),Journal[[#This Row],[Date]],VALUE($C38)),0)</f>
        <v>44098.527777777774</v>
      </c>
      <c r="D39" s="52">
        <f>IFERROR(IF((Journal[[#This Row],[DernièrePluie]]-$C38)*1440&gt;DelaiM,MAX($D$5:$D38)+1,IF(Journal[[#This Row],[Pluie (mm)]]&gt;0,MAX($D$5:$D38),)),0)</f>
        <v>0</v>
      </c>
      <c r="E39" s="48">
        <f>IF(Journal[[#This Row],[Pluie (mm)]]&gt;0,Journal[[#This Row],[Date]],0)</f>
        <v>0</v>
      </c>
      <c r="F39" s="49">
        <f>IFERROR(IF(Journal[[#This Row],[DernièreAverse]]&gt;0,IF($E38=0,MAX($F$5:F38)+1,$F38),0),0)</f>
        <v>0</v>
      </c>
    </row>
    <row r="40" spans="1:6">
      <c r="A40" s="1">
        <v>44098.621527777774</v>
      </c>
      <c r="B40" s="51">
        <v>0</v>
      </c>
      <c r="C40" s="48">
        <f>IFERROR(IF((Journal[[#This Row],[Pluie (mm)]]&gt;0)*($B39=0),Journal[[#This Row],[Date]],VALUE($C39)),0)</f>
        <v>44098.527777777774</v>
      </c>
      <c r="D40" s="52">
        <f>IFERROR(IF((Journal[[#This Row],[DernièrePluie]]-$C39)*1440&gt;DelaiM,MAX($D$5:$D39)+1,IF(Journal[[#This Row],[Pluie (mm)]]&gt;0,MAX($D$5:$D39),)),0)</f>
        <v>0</v>
      </c>
      <c r="E40" s="48">
        <f>IF(Journal[[#This Row],[Pluie (mm)]]&gt;0,Journal[[#This Row],[Date]],0)</f>
        <v>0</v>
      </c>
      <c r="F40" s="49">
        <f>IFERROR(IF(Journal[[#This Row],[DernièreAverse]]&gt;0,IF($E39=0,MAX($F$5:F39)+1,$F39),0),0)</f>
        <v>0</v>
      </c>
    </row>
    <row r="41" spans="1:6">
      <c r="A41" s="1">
        <v>44098.625</v>
      </c>
      <c r="B41" s="51">
        <v>0</v>
      </c>
      <c r="C41" s="48">
        <f>IFERROR(IF((Journal[[#This Row],[Pluie (mm)]]&gt;0)*($B40=0),Journal[[#This Row],[Date]],VALUE($C40)),0)</f>
        <v>44098.527777777774</v>
      </c>
      <c r="D41" s="52">
        <f>IFERROR(IF((Journal[[#This Row],[DernièrePluie]]-$C40)*1440&gt;DelaiM,MAX($D$5:$D40)+1,IF(Journal[[#This Row],[Pluie (mm)]]&gt;0,MAX($D$5:$D40),)),0)</f>
        <v>0</v>
      </c>
      <c r="E41" s="48">
        <f>IF(Journal[[#This Row],[Pluie (mm)]]&gt;0,Journal[[#This Row],[Date]],0)</f>
        <v>0</v>
      </c>
      <c r="F41" s="49">
        <f>IFERROR(IF(Journal[[#This Row],[DernièreAverse]]&gt;0,IF($E40=0,MAX($F$5:F40)+1,$F40),0),0)</f>
        <v>0</v>
      </c>
    </row>
    <row r="42" spans="1:6">
      <c r="A42" s="1">
        <v>44098.628472222219</v>
      </c>
      <c r="B42" s="51">
        <v>0.30000000000000004</v>
      </c>
      <c r="C42" s="48">
        <f>IFERROR(IF((Journal[[#This Row],[Pluie (mm)]]&gt;0)*($B41=0),Journal[[#This Row],[Date]],VALUE($C41)),0)</f>
        <v>44098.628472222219</v>
      </c>
      <c r="D42" s="52">
        <f>IFERROR(IF((Journal[[#This Row],[DernièrePluie]]-$C41)*1440&gt;DelaiM,MAX($D$5:$D41)+1,IF(Journal[[#This Row],[Pluie (mm)]]&gt;0,MAX($D$5:$D41),)),0)</f>
        <v>1</v>
      </c>
      <c r="E42" s="48">
        <f>IF(Journal[[#This Row],[Pluie (mm)]]&gt;0,Journal[[#This Row],[Date]],0)</f>
        <v>44098.628472222219</v>
      </c>
      <c r="F42" s="49">
        <f>IFERROR(IF(Journal[[#This Row],[DernièreAverse]]&gt;0,IF($E41=0,MAX($F$5:F41)+1,$F41),0),0)</f>
        <v>3</v>
      </c>
    </row>
    <row r="43" spans="1:6">
      <c r="A43" s="1">
        <v>44098.631944444445</v>
      </c>
      <c r="B43" s="51">
        <v>0</v>
      </c>
      <c r="C43" s="48">
        <f>IFERROR(IF((Journal[[#This Row],[Pluie (mm)]]&gt;0)*($B42=0),Journal[[#This Row],[Date]],VALUE($C42)),0)</f>
        <v>44098.628472222219</v>
      </c>
      <c r="D43" s="52">
        <f>IFERROR(IF((Journal[[#This Row],[DernièrePluie]]-$C42)*1440&gt;DelaiM,MAX($D$5:$D42)+1,IF(Journal[[#This Row],[Pluie (mm)]]&gt;0,MAX($D$5:$D42),)),0)</f>
        <v>0</v>
      </c>
      <c r="E43" s="48">
        <f>IF(Journal[[#This Row],[Pluie (mm)]]&gt;0,Journal[[#This Row],[Date]],0)</f>
        <v>0</v>
      </c>
      <c r="F43" s="49">
        <f>IFERROR(IF(Journal[[#This Row],[DernièreAverse]]&gt;0,IF($E42=0,MAX($F$5:F42)+1,$F42),0),0)</f>
        <v>0</v>
      </c>
    </row>
    <row r="44" spans="1:6">
      <c r="A44" s="1">
        <v>44098.635416666664</v>
      </c>
      <c r="B44" s="51">
        <v>0</v>
      </c>
      <c r="C44" s="48">
        <f>IFERROR(IF((Journal[[#This Row],[Pluie (mm)]]&gt;0)*($B43=0),Journal[[#This Row],[Date]],VALUE($C43)),0)</f>
        <v>44098.628472222219</v>
      </c>
      <c r="D44" s="52">
        <f>IFERROR(IF((Journal[[#This Row],[DernièrePluie]]-$C43)*1440&gt;DelaiM,MAX($D$5:$D43)+1,IF(Journal[[#This Row],[Pluie (mm)]]&gt;0,MAX($D$5:$D43),)),0)</f>
        <v>0</v>
      </c>
      <c r="E44" s="48">
        <f>IF(Journal[[#This Row],[Pluie (mm)]]&gt;0,Journal[[#This Row],[Date]],0)</f>
        <v>0</v>
      </c>
      <c r="F44" s="49">
        <f>IFERROR(IF(Journal[[#This Row],[DernièreAverse]]&gt;0,IF($E43=0,MAX($F$5:F43)+1,$F43),0),0)</f>
        <v>0</v>
      </c>
    </row>
    <row r="45" spans="1:6">
      <c r="A45" s="1">
        <v>44098.638888888891</v>
      </c>
      <c r="B45" s="51">
        <v>0</v>
      </c>
      <c r="C45" s="48">
        <f>IFERROR(IF((Journal[[#This Row],[Pluie (mm)]]&gt;0)*($B44=0),Journal[[#This Row],[Date]],VALUE($C44)),0)</f>
        <v>44098.628472222219</v>
      </c>
      <c r="D45" s="52">
        <f>IFERROR(IF((Journal[[#This Row],[DernièrePluie]]-$C44)*1440&gt;DelaiM,MAX($D$5:$D44)+1,IF(Journal[[#This Row],[Pluie (mm)]]&gt;0,MAX($D$5:$D44),)),0)</f>
        <v>0</v>
      </c>
      <c r="E45" s="48">
        <f>IF(Journal[[#This Row],[Pluie (mm)]]&gt;0,Journal[[#This Row],[Date]],0)</f>
        <v>0</v>
      </c>
      <c r="F45" s="49">
        <f>IFERROR(IF(Journal[[#This Row],[DernièreAverse]]&gt;0,IF($E44=0,MAX($F$5:F44)+1,$F44),0),0)</f>
        <v>0</v>
      </c>
    </row>
    <row r="46" spans="1:6">
      <c r="A46" s="1">
        <v>44098.642361111109</v>
      </c>
      <c r="B46" s="51">
        <v>0</v>
      </c>
      <c r="C46" s="48">
        <f>IFERROR(IF((Journal[[#This Row],[Pluie (mm)]]&gt;0)*($B45=0),Journal[[#This Row],[Date]],VALUE($C45)),0)</f>
        <v>44098.628472222219</v>
      </c>
      <c r="D46" s="52">
        <f>IFERROR(IF((Journal[[#This Row],[DernièrePluie]]-$C45)*1440&gt;DelaiM,MAX($D$5:$D45)+1,IF(Journal[[#This Row],[Pluie (mm)]]&gt;0,MAX($D$5:$D45),)),0)</f>
        <v>0</v>
      </c>
      <c r="E46" s="48">
        <f>IF(Journal[[#This Row],[Pluie (mm)]]&gt;0,Journal[[#This Row],[Date]],0)</f>
        <v>0</v>
      </c>
      <c r="F46" s="49">
        <f>IFERROR(IF(Journal[[#This Row],[DernièreAverse]]&gt;0,IF($E45=0,MAX($F$5:F45)+1,$F45),0),0)</f>
        <v>0</v>
      </c>
    </row>
    <row r="47" spans="1:6">
      <c r="A47" s="1">
        <v>44098.645833333328</v>
      </c>
      <c r="B47" s="51">
        <v>0</v>
      </c>
      <c r="C47" s="48">
        <f>IFERROR(IF((Journal[[#This Row],[Pluie (mm)]]&gt;0)*($B46=0),Journal[[#This Row],[Date]],VALUE($C46)),0)</f>
        <v>44098.628472222219</v>
      </c>
      <c r="D47" s="52">
        <f>IFERROR(IF((Journal[[#This Row],[DernièrePluie]]-$C46)*1440&gt;DelaiM,MAX($D$5:$D46)+1,IF(Journal[[#This Row],[Pluie (mm)]]&gt;0,MAX($D$5:$D46),)),0)</f>
        <v>0</v>
      </c>
      <c r="E47" s="48">
        <f>IF(Journal[[#This Row],[Pluie (mm)]]&gt;0,Journal[[#This Row],[Date]],0)</f>
        <v>0</v>
      </c>
      <c r="F47" s="49">
        <f>IFERROR(IF(Journal[[#This Row],[DernièreAverse]]&gt;0,IF($E46=0,MAX($F$5:F46)+1,$F46),0),0)</f>
        <v>0</v>
      </c>
    </row>
    <row r="48" spans="1:6">
      <c r="A48" s="1">
        <v>44098.649305555555</v>
      </c>
      <c r="B48" s="51">
        <v>0</v>
      </c>
      <c r="C48" s="48">
        <f>IFERROR(IF((Journal[[#This Row],[Pluie (mm)]]&gt;0)*($B47=0),Journal[[#This Row],[Date]],VALUE($C47)),0)</f>
        <v>44098.628472222219</v>
      </c>
      <c r="D48" s="52">
        <f>IFERROR(IF((Journal[[#This Row],[DernièrePluie]]-$C47)*1440&gt;DelaiM,MAX($D$5:$D47)+1,IF(Journal[[#This Row],[Pluie (mm)]]&gt;0,MAX($D$5:$D47),)),0)</f>
        <v>0</v>
      </c>
      <c r="E48" s="48">
        <f>IF(Journal[[#This Row],[Pluie (mm)]]&gt;0,Journal[[#This Row],[Date]],0)</f>
        <v>0</v>
      </c>
      <c r="F48" s="49">
        <f>IFERROR(IF(Journal[[#This Row],[DernièreAverse]]&gt;0,IF($E47=0,MAX($F$5:F47)+1,$F47),0),0)</f>
        <v>0</v>
      </c>
    </row>
    <row r="49" spans="1:6">
      <c r="A49" s="1">
        <v>44098.652777777774</v>
      </c>
      <c r="B49" s="51">
        <v>0</v>
      </c>
      <c r="C49" s="48">
        <f>IFERROR(IF((Journal[[#This Row],[Pluie (mm)]]&gt;0)*($B48=0),Journal[[#This Row],[Date]],VALUE($C48)),0)</f>
        <v>44098.628472222219</v>
      </c>
      <c r="D49" s="52">
        <f>IFERROR(IF((Journal[[#This Row],[DernièrePluie]]-$C48)*1440&gt;DelaiM,MAX($D$5:$D48)+1,IF(Journal[[#This Row],[Pluie (mm)]]&gt;0,MAX($D$5:$D48),)),0)</f>
        <v>0</v>
      </c>
      <c r="E49" s="48">
        <f>IF(Journal[[#This Row],[Pluie (mm)]]&gt;0,Journal[[#This Row],[Date]],0)</f>
        <v>0</v>
      </c>
      <c r="F49" s="49">
        <f>IFERROR(IF(Journal[[#This Row],[DernièreAverse]]&gt;0,IF($E48=0,MAX($F$5:F48)+1,$F48),0),0)</f>
        <v>0</v>
      </c>
    </row>
    <row r="50" spans="1:6">
      <c r="A50" s="1">
        <v>44098.65625</v>
      </c>
      <c r="B50" s="51">
        <v>0</v>
      </c>
      <c r="C50" s="48">
        <f>IFERROR(IF((Journal[[#This Row],[Pluie (mm)]]&gt;0)*($B49=0),Journal[[#This Row],[Date]],VALUE($C49)),0)</f>
        <v>44098.628472222219</v>
      </c>
      <c r="D50" s="52">
        <f>IFERROR(IF((Journal[[#This Row],[DernièrePluie]]-$C49)*1440&gt;DelaiM,MAX($D$5:$D49)+1,IF(Journal[[#This Row],[Pluie (mm)]]&gt;0,MAX($D$5:$D49),)),0)</f>
        <v>0</v>
      </c>
      <c r="E50" s="48">
        <f>IF(Journal[[#This Row],[Pluie (mm)]]&gt;0,Journal[[#This Row],[Date]],0)</f>
        <v>0</v>
      </c>
      <c r="F50" s="49">
        <f>IFERROR(IF(Journal[[#This Row],[DernièreAverse]]&gt;0,IF($E49=0,MAX($F$5:F49)+1,$F49),0),0)</f>
        <v>0</v>
      </c>
    </row>
    <row r="51" spans="1:6">
      <c r="A51" s="1">
        <v>44098.659722222219</v>
      </c>
      <c r="B51" s="51">
        <v>0</v>
      </c>
      <c r="C51" s="48">
        <f>IFERROR(IF((Journal[[#This Row],[Pluie (mm)]]&gt;0)*($B50=0),Journal[[#This Row],[Date]],VALUE($C50)),0)</f>
        <v>44098.628472222219</v>
      </c>
      <c r="D51" s="52">
        <f>IFERROR(IF((Journal[[#This Row],[DernièrePluie]]-$C50)*1440&gt;DelaiM,MAX($D$5:$D50)+1,IF(Journal[[#This Row],[Pluie (mm)]]&gt;0,MAX($D$5:$D50),)),0)</f>
        <v>0</v>
      </c>
      <c r="E51" s="48">
        <f>IF(Journal[[#This Row],[Pluie (mm)]]&gt;0,Journal[[#This Row],[Date]],0)</f>
        <v>0</v>
      </c>
      <c r="F51" s="49">
        <f>IFERROR(IF(Journal[[#This Row],[DernièreAverse]]&gt;0,IF($E50=0,MAX($F$5:F50)+1,$F50),0),0)</f>
        <v>0</v>
      </c>
    </row>
    <row r="52" spans="1:6">
      <c r="A52" s="1">
        <v>44098.663194444445</v>
      </c>
      <c r="B52" s="51">
        <v>0</v>
      </c>
      <c r="C52" s="48">
        <f>IFERROR(IF((Journal[[#This Row],[Pluie (mm)]]&gt;0)*($B51=0),Journal[[#This Row],[Date]],VALUE($C51)),0)</f>
        <v>44098.628472222219</v>
      </c>
      <c r="D52" s="52">
        <f>IFERROR(IF((Journal[[#This Row],[DernièrePluie]]-$C51)*1440&gt;DelaiM,MAX($D$5:$D51)+1,IF(Journal[[#This Row],[Pluie (mm)]]&gt;0,MAX($D$5:$D51),)),0)</f>
        <v>0</v>
      </c>
      <c r="E52" s="48">
        <f>IF(Journal[[#This Row],[Pluie (mm)]]&gt;0,Journal[[#This Row],[Date]],0)</f>
        <v>0</v>
      </c>
      <c r="F52" s="49">
        <f>IFERROR(IF(Journal[[#This Row],[DernièreAverse]]&gt;0,IF($E51=0,MAX($F$5:F51)+1,$F51),0),0)</f>
        <v>0</v>
      </c>
    </row>
    <row r="53" spans="1:6">
      <c r="A53" s="1">
        <v>44098.666666666664</v>
      </c>
      <c r="B53" s="51">
        <v>0</v>
      </c>
      <c r="C53" s="48">
        <f>IFERROR(IF((Journal[[#This Row],[Pluie (mm)]]&gt;0)*($B52=0),Journal[[#This Row],[Date]],VALUE($C52)),0)</f>
        <v>44098.628472222219</v>
      </c>
      <c r="D53" s="52">
        <f>IFERROR(IF((Journal[[#This Row],[DernièrePluie]]-$C52)*1440&gt;DelaiM,MAX($D$5:$D52)+1,IF(Journal[[#This Row],[Pluie (mm)]]&gt;0,MAX($D$5:$D52),)),0)</f>
        <v>0</v>
      </c>
      <c r="E53" s="48">
        <f>IF(Journal[[#This Row],[Pluie (mm)]]&gt;0,Journal[[#This Row],[Date]],0)</f>
        <v>0</v>
      </c>
      <c r="F53" s="49">
        <f>IFERROR(IF(Journal[[#This Row],[DernièreAverse]]&gt;0,IF($E52=0,MAX($F$5:F52)+1,$F52),0),0)</f>
        <v>0</v>
      </c>
    </row>
    <row r="54" spans="1:6">
      <c r="A54" s="1">
        <v>44098.670138888891</v>
      </c>
      <c r="B54" s="51">
        <v>0</v>
      </c>
      <c r="C54" s="48">
        <f>IFERROR(IF((Journal[[#This Row],[Pluie (mm)]]&gt;0)*($B53=0),Journal[[#This Row],[Date]],VALUE($C53)),0)</f>
        <v>44098.628472222219</v>
      </c>
      <c r="D54" s="52">
        <f>IFERROR(IF((Journal[[#This Row],[DernièrePluie]]-$C53)*1440&gt;DelaiM,MAX($D$5:$D53)+1,IF(Journal[[#This Row],[Pluie (mm)]]&gt;0,MAX($D$5:$D53),)),0)</f>
        <v>0</v>
      </c>
      <c r="E54" s="48">
        <f>IF(Journal[[#This Row],[Pluie (mm)]]&gt;0,Journal[[#This Row],[Date]],0)</f>
        <v>0</v>
      </c>
      <c r="F54" s="49">
        <f>IFERROR(IF(Journal[[#This Row],[DernièreAverse]]&gt;0,IF($E53=0,MAX($F$5:F53)+1,$F53),0),0)</f>
        <v>0</v>
      </c>
    </row>
    <row r="55" spans="1:6">
      <c r="A55" s="1">
        <v>44098.673611111109</v>
      </c>
      <c r="B55" s="51">
        <v>0</v>
      </c>
      <c r="C55" s="48">
        <f>IFERROR(IF((Journal[[#This Row],[Pluie (mm)]]&gt;0)*($B54=0),Journal[[#This Row],[Date]],VALUE($C54)),0)</f>
        <v>44098.628472222219</v>
      </c>
      <c r="D55" s="52">
        <f>IFERROR(IF((Journal[[#This Row],[DernièrePluie]]-$C54)*1440&gt;DelaiM,MAX($D$5:$D54)+1,IF(Journal[[#This Row],[Pluie (mm)]]&gt;0,MAX($D$5:$D54),)),0)</f>
        <v>0</v>
      </c>
      <c r="E55" s="48">
        <f>IF(Journal[[#This Row],[Pluie (mm)]]&gt;0,Journal[[#This Row],[Date]],0)</f>
        <v>0</v>
      </c>
      <c r="F55" s="49">
        <f>IFERROR(IF(Journal[[#This Row],[DernièreAverse]]&gt;0,IF($E54=0,MAX($F$5:F54)+1,$F54),0),0)</f>
        <v>0</v>
      </c>
    </row>
    <row r="56" spans="1:6">
      <c r="A56" s="1">
        <v>44098.677083333328</v>
      </c>
      <c r="B56" s="51">
        <v>0</v>
      </c>
      <c r="C56" s="48">
        <f>IFERROR(IF((Journal[[#This Row],[Pluie (mm)]]&gt;0)*($B55=0),Journal[[#This Row],[Date]],VALUE($C55)),0)</f>
        <v>44098.628472222219</v>
      </c>
      <c r="D56" s="52">
        <f>IFERROR(IF((Journal[[#This Row],[DernièrePluie]]-$C55)*1440&gt;DelaiM,MAX($D$5:$D55)+1,IF(Journal[[#This Row],[Pluie (mm)]]&gt;0,MAX($D$5:$D55),)),0)</f>
        <v>0</v>
      </c>
      <c r="E56" s="48">
        <f>IF(Journal[[#This Row],[Pluie (mm)]]&gt;0,Journal[[#This Row],[Date]],0)</f>
        <v>0</v>
      </c>
      <c r="F56" s="49">
        <f>IFERROR(IF(Journal[[#This Row],[DernièreAverse]]&gt;0,IF($E55=0,MAX($F$5:F55)+1,$F55),0),0)</f>
        <v>0</v>
      </c>
    </row>
    <row r="57" spans="1:6">
      <c r="A57" s="1">
        <v>44098.680555555555</v>
      </c>
      <c r="B57" s="51">
        <v>0</v>
      </c>
      <c r="C57" s="48">
        <f>IFERROR(IF((Journal[[#This Row],[Pluie (mm)]]&gt;0)*($B56=0),Journal[[#This Row],[Date]],VALUE($C56)),0)</f>
        <v>44098.628472222219</v>
      </c>
      <c r="D57" s="52">
        <f>IFERROR(IF((Journal[[#This Row],[DernièrePluie]]-$C56)*1440&gt;DelaiM,MAX($D$5:$D56)+1,IF(Journal[[#This Row],[Pluie (mm)]]&gt;0,MAX($D$5:$D56),)),0)</f>
        <v>0</v>
      </c>
      <c r="E57" s="48">
        <f>IF(Journal[[#This Row],[Pluie (mm)]]&gt;0,Journal[[#This Row],[Date]],0)</f>
        <v>0</v>
      </c>
      <c r="F57" s="49">
        <f>IFERROR(IF(Journal[[#This Row],[DernièreAverse]]&gt;0,IF($E56=0,MAX($F$5:F56)+1,$F56),0),0)</f>
        <v>0</v>
      </c>
    </row>
    <row r="58" spans="1:6">
      <c r="A58" s="1">
        <v>44098.684027777774</v>
      </c>
      <c r="B58" s="51">
        <v>0</v>
      </c>
      <c r="C58" s="48">
        <f>IFERROR(IF((Journal[[#This Row],[Pluie (mm)]]&gt;0)*($B57=0),Journal[[#This Row],[Date]],VALUE($C57)),0)</f>
        <v>44098.628472222219</v>
      </c>
      <c r="D58" s="52">
        <f>IFERROR(IF((Journal[[#This Row],[DernièrePluie]]-$C57)*1440&gt;DelaiM,MAX($D$5:$D57)+1,IF(Journal[[#This Row],[Pluie (mm)]]&gt;0,MAX($D$5:$D57),)),0)</f>
        <v>0</v>
      </c>
      <c r="E58" s="48">
        <f>IF(Journal[[#This Row],[Pluie (mm)]]&gt;0,Journal[[#This Row],[Date]],0)</f>
        <v>0</v>
      </c>
      <c r="F58" s="49">
        <f>IFERROR(IF(Journal[[#This Row],[DernièreAverse]]&gt;0,IF($E57=0,MAX($F$5:F57)+1,$F57),0),0)</f>
        <v>0</v>
      </c>
    </row>
    <row r="59" spans="1:6">
      <c r="A59" s="1">
        <v>44098.6875</v>
      </c>
      <c r="B59" s="51">
        <v>0</v>
      </c>
      <c r="C59" s="48">
        <f>IFERROR(IF((Journal[[#This Row],[Pluie (mm)]]&gt;0)*($B58=0),Journal[[#This Row],[Date]],VALUE($C58)),0)</f>
        <v>44098.628472222219</v>
      </c>
      <c r="D59" s="52">
        <f>IFERROR(IF((Journal[[#This Row],[DernièrePluie]]-$C58)*1440&gt;DelaiM,MAX($D$5:$D58)+1,IF(Journal[[#This Row],[Pluie (mm)]]&gt;0,MAX($D$5:$D58),)),0)</f>
        <v>0</v>
      </c>
      <c r="E59" s="48">
        <f>IF(Journal[[#This Row],[Pluie (mm)]]&gt;0,Journal[[#This Row],[Date]],0)</f>
        <v>0</v>
      </c>
      <c r="F59" s="49">
        <f>IFERROR(IF(Journal[[#This Row],[DernièreAverse]]&gt;0,IF($E58=0,MAX($F$5:F58)+1,$F58),0),0)</f>
        <v>0</v>
      </c>
    </row>
    <row r="60" spans="1:6">
      <c r="A60" s="1">
        <v>44098.690972222219</v>
      </c>
      <c r="B60" s="51">
        <v>0</v>
      </c>
      <c r="C60" s="48">
        <f>IFERROR(IF((Journal[[#This Row],[Pluie (mm)]]&gt;0)*($B59=0),Journal[[#This Row],[Date]],VALUE($C59)),0)</f>
        <v>44098.628472222219</v>
      </c>
      <c r="D60" s="52">
        <f>IFERROR(IF((Journal[[#This Row],[DernièrePluie]]-$C59)*1440&gt;DelaiM,MAX($D$5:$D59)+1,IF(Journal[[#This Row],[Pluie (mm)]]&gt;0,MAX($D$5:$D59),)),0)</f>
        <v>0</v>
      </c>
      <c r="E60" s="48">
        <f>IF(Journal[[#This Row],[Pluie (mm)]]&gt;0,Journal[[#This Row],[Date]],0)</f>
        <v>0</v>
      </c>
      <c r="F60" s="49">
        <f>IFERROR(IF(Journal[[#This Row],[DernièreAverse]]&gt;0,IF($E59=0,MAX($F$5:F59)+1,$F59),0),0)</f>
        <v>0</v>
      </c>
    </row>
    <row r="61" spans="1:6">
      <c r="A61" s="1">
        <v>44098.694444444445</v>
      </c>
      <c r="B61" s="51">
        <v>0</v>
      </c>
      <c r="C61" s="48">
        <f>IFERROR(IF((Journal[[#This Row],[Pluie (mm)]]&gt;0)*($B60=0),Journal[[#This Row],[Date]],VALUE($C60)),0)</f>
        <v>44098.628472222219</v>
      </c>
      <c r="D61" s="52">
        <f>IFERROR(IF((Journal[[#This Row],[DernièrePluie]]-$C60)*1440&gt;DelaiM,MAX($D$5:$D60)+1,IF(Journal[[#This Row],[Pluie (mm)]]&gt;0,MAX($D$5:$D60),)),0)</f>
        <v>0</v>
      </c>
      <c r="E61" s="48">
        <f>IF(Journal[[#This Row],[Pluie (mm)]]&gt;0,Journal[[#This Row],[Date]],0)</f>
        <v>0</v>
      </c>
      <c r="F61" s="49">
        <f>IFERROR(IF(Journal[[#This Row],[DernièreAverse]]&gt;0,IF($E60=0,MAX($F$5:F60)+1,$F60),0),0)</f>
        <v>0</v>
      </c>
    </row>
    <row r="62" spans="1:6">
      <c r="A62" s="1">
        <v>44098.697916666664</v>
      </c>
      <c r="B62" s="51">
        <v>0</v>
      </c>
      <c r="C62" s="48">
        <f>IFERROR(IF((Journal[[#This Row],[Pluie (mm)]]&gt;0)*($B61=0),Journal[[#This Row],[Date]],VALUE($C61)),0)</f>
        <v>44098.628472222219</v>
      </c>
      <c r="D62" s="52">
        <f>IFERROR(IF((Journal[[#This Row],[DernièrePluie]]-$C61)*1440&gt;DelaiM,MAX($D$5:$D61)+1,IF(Journal[[#This Row],[Pluie (mm)]]&gt;0,MAX($D$5:$D61),)),0)</f>
        <v>0</v>
      </c>
      <c r="E62" s="48">
        <f>IF(Journal[[#This Row],[Pluie (mm)]]&gt;0,Journal[[#This Row],[Date]],0)</f>
        <v>0</v>
      </c>
      <c r="F62" s="49">
        <f>IFERROR(IF(Journal[[#This Row],[DernièreAverse]]&gt;0,IF($E61=0,MAX($F$5:F61)+1,$F61),0),0)</f>
        <v>0</v>
      </c>
    </row>
    <row r="63" spans="1:6">
      <c r="A63" s="1">
        <v>44098.701388888891</v>
      </c>
      <c r="B63" s="51">
        <v>0</v>
      </c>
      <c r="C63" s="48">
        <f>IFERROR(IF((Journal[[#This Row],[Pluie (mm)]]&gt;0)*($B62=0),Journal[[#This Row],[Date]],VALUE($C62)),0)</f>
        <v>44098.628472222219</v>
      </c>
      <c r="D63" s="52">
        <f>IFERROR(IF((Journal[[#This Row],[DernièrePluie]]-$C62)*1440&gt;DelaiM,MAX($D$5:$D62)+1,IF(Journal[[#This Row],[Pluie (mm)]]&gt;0,MAX($D$5:$D62),)),0)</f>
        <v>0</v>
      </c>
      <c r="E63" s="48">
        <f>IF(Journal[[#This Row],[Pluie (mm)]]&gt;0,Journal[[#This Row],[Date]],0)</f>
        <v>0</v>
      </c>
      <c r="F63" s="49">
        <f>IFERROR(IF(Journal[[#This Row],[DernièreAverse]]&gt;0,IF($E62=0,MAX($F$5:F62)+1,$F62),0),0)</f>
        <v>0</v>
      </c>
    </row>
    <row r="64" spans="1:6">
      <c r="A64" s="1">
        <v>44098.704861111109</v>
      </c>
      <c r="B64" s="51">
        <v>0</v>
      </c>
      <c r="C64" s="48">
        <f>IFERROR(IF((Journal[[#This Row],[Pluie (mm)]]&gt;0)*($B63=0),Journal[[#This Row],[Date]],VALUE($C63)),0)</f>
        <v>44098.628472222219</v>
      </c>
      <c r="D64" s="52">
        <f>IFERROR(IF((Journal[[#This Row],[DernièrePluie]]-$C63)*1440&gt;DelaiM,MAX($D$5:$D63)+1,IF(Journal[[#This Row],[Pluie (mm)]]&gt;0,MAX($D$5:$D63),)),0)</f>
        <v>0</v>
      </c>
      <c r="E64" s="48">
        <f>IF(Journal[[#This Row],[Pluie (mm)]]&gt;0,Journal[[#This Row],[Date]],0)</f>
        <v>0</v>
      </c>
      <c r="F64" s="49">
        <f>IFERROR(IF(Journal[[#This Row],[DernièreAverse]]&gt;0,IF($E63=0,MAX($F$5:F63)+1,$F63),0),0)</f>
        <v>0</v>
      </c>
    </row>
    <row r="65" spans="1:6">
      <c r="A65" s="1">
        <v>44098.708333333328</v>
      </c>
      <c r="B65" s="51">
        <v>0</v>
      </c>
      <c r="C65" s="48">
        <f>IFERROR(IF((Journal[[#This Row],[Pluie (mm)]]&gt;0)*($B64=0),Journal[[#This Row],[Date]],VALUE($C64)),0)</f>
        <v>44098.628472222219</v>
      </c>
      <c r="D65" s="52">
        <f>IFERROR(IF((Journal[[#This Row],[DernièrePluie]]-$C64)*1440&gt;DelaiM,MAX($D$5:$D64)+1,IF(Journal[[#This Row],[Pluie (mm)]]&gt;0,MAX($D$5:$D64),)),0)</f>
        <v>0</v>
      </c>
      <c r="E65" s="48">
        <f>IF(Journal[[#This Row],[Pluie (mm)]]&gt;0,Journal[[#This Row],[Date]],0)</f>
        <v>0</v>
      </c>
      <c r="F65" s="49">
        <f>IFERROR(IF(Journal[[#This Row],[DernièreAverse]]&gt;0,IF($E64=0,MAX($F$5:F64)+1,$F64),0),0)</f>
        <v>0</v>
      </c>
    </row>
    <row r="66" spans="1:6">
      <c r="A66" s="1">
        <v>44098.711805555555</v>
      </c>
      <c r="B66" s="51">
        <v>0</v>
      </c>
      <c r="C66" s="48">
        <f>IFERROR(IF((Journal[[#This Row],[Pluie (mm)]]&gt;0)*($B65=0),Journal[[#This Row],[Date]],VALUE($C65)),0)</f>
        <v>44098.628472222219</v>
      </c>
      <c r="D66" s="52">
        <f>IFERROR(IF((Journal[[#This Row],[DernièrePluie]]-$C65)*1440&gt;DelaiM,MAX($D$5:$D65)+1,IF(Journal[[#This Row],[Pluie (mm)]]&gt;0,MAX($D$5:$D65),)),0)</f>
        <v>0</v>
      </c>
      <c r="E66" s="48">
        <f>IF(Journal[[#This Row],[Pluie (mm)]]&gt;0,Journal[[#This Row],[Date]],0)</f>
        <v>0</v>
      </c>
      <c r="F66" s="49">
        <f>IFERROR(IF(Journal[[#This Row],[DernièreAverse]]&gt;0,IF($E65=0,MAX($F$5:F65)+1,$F65),0),0)</f>
        <v>0</v>
      </c>
    </row>
    <row r="67" spans="1:6">
      <c r="A67" s="1">
        <v>44098.715277777774</v>
      </c>
      <c r="B67" s="51">
        <v>0</v>
      </c>
      <c r="C67" s="48">
        <f>IFERROR(IF((Journal[[#This Row],[Pluie (mm)]]&gt;0)*($B66=0),Journal[[#This Row],[Date]],VALUE($C66)),0)</f>
        <v>44098.628472222219</v>
      </c>
      <c r="D67" s="52">
        <f>IFERROR(IF((Journal[[#This Row],[DernièrePluie]]-$C66)*1440&gt;DelaiM,MAX($D$5:$D66)+1,IF(Journal[[#This Row],[Pluie (mm)]]&gt;0,MAX($D$5:$D66),)),0)</f>
        <v>0</v>
      </c>
      <c r="E67" s="48">
        <f>IF(Journal[[#This Row],[Pluie (mm)]]&gt;0,Journal[[#This Row],[Date]],0)</f>
        <v>0</v>
      </c>
      <c r="F67" s="49">
        <f>IFERROR(IF(Journal[[#This Row],[DernièreAverse]]&gt;0,IF($E66=0,MAX($F$5:F66)+1,$F66),0),0)</f>
        <v>0</v>
      </c>
    </row>
    <row r="68" spans="1:6">
      <c r="A68" s="1">
        <v>44098.71875</v>
      </c>
      <c r="B68" s="51">
        <v>0</v>
      </c>
      <c r="C68" s="48">
        <f>IFERROR(IF((Journal[[#This Row],[Pluie (mm)]]&gt;0)*($B67=0),Journal[[#This Row],[Date]],VALUE($C67)),0)</f>
        <v>44098.628472222219</v>
      </c>
      <c r="D68" s="52">
        <f>IFERROR(IF((Journal[[#This Row],[DernièrePluie]]-$C67)*1440&gt;DelaiM,MAX($D$5:$D67)+1,IF(Journal[[#This Row],[Pluie (mm)]]&gt;0,MAX($D$5:$D67),)),0)</f>
        <v>0</v>
      </c>
      <c r="E68" s="48">
        <f>IF(Journal[[#This Row],[Pluie (mm)]]&gt;0,Journal[[#This Row],[Date]],0)</f>
        <v>0</v>
      </c>
      <c r="F68" s="49">
        <f>IFERROR(IF(Journal[[#This Row],[DernièreAverse]]&gt;0,IF($E67=0,MAX($F$5:F67)+1,$F67),0),0)</f>
        <v>0</v>
      </c>
    </row>
    <row r="69" spans="1:6">
      <c r="A69" s="1">
        <v>44098.722222222219</v>
      </c>
      <c r="B69" s="51">
        <v>0</v>
      </c>
      <c r="C69" s="48">
        <f>IFERROR(IF((Journal[[#This Row],[Pluie (mm)]]&gt;0)*($B68=0),Journal[[#This Row],[Date]],VALUE($C68)),0)</f>
        <v>44098.628472222219</v>
      </c>
      <c r="D69" s="52">
        <f>IFERROR(IF((Journal[[#This Row],[DernièrePluie]]-$C68)*1440&gt;DelaiM,MAX($D$5:$D68)+1,IF(Journal[[#This Row],[Pluie (mm)]]&gt;0,MAX($D$5:$D68),)),0)</f>
        <v>0</v>
      </c>
      <c r="E69" s="48">
        <f>IF(Journal[[#This Row],[Pluie (mm)]]&gt;0,Journal[[#This Row],[Date]],0)</f>
        <v>0</v>
      </c>
      <c r="F69" s="49">
        <f>IFERROR(IF(Journal[[#This Row],[DernièreAverse]]&gt;0,IF($E68=0,MAX($F$5:F68)+1,$F68),0),0)</f>
        <v>0</v>
      </c>
    </row>
    <row r="70" spans="1:6">
      <c r="A70" s="1">
        <v>44098.725694444445</v>
      </c>
      <c r="B70" s="51">
        <v>0</v>
      </c>
      <c r="C70" s="48">
        <f>IFERROR(IF((Journal[[#This Row],[Pluie (mm)]]&gt;0)*($B69=0),Journal[[#This Row],[Date]],VALUE($C69)),0)</f>
        <v>44098.628472222219</v>
      </c>
      <c r="D70" s="52">
        <f>IFERROR(IF((Journal[[#This Row],[DernièrePluie]]-$C69)*1440&gt;DelaiM,MAX($D$5:$D69)+1,IF(Journal[[#This Row],[Pluie (mm)]]&gt;0,MAX($D$5:$D69),)),0)</f>
        <v>0</v>
      </c>
      <c r="E70" s="48">
        <f>IF(Journal[[#This Row],[Pluie (mm)]]&gt;0,Journal[[#This Row],[Date]],0)</f>
        <v>0</v>
      </c>
      <c r="F70" s="49">
        <f>IFERROR(IF(Journal[[#This Row],[DernièreAverse]]&gt;0,IF($E69=0,MAX($F$5:F69)+1,$F69),0),0)</f>
        <v>0</v>
      </c>
    </row>
    <row r="71" spans="1:6">
      <c r="A71" s="1">
        <v>44098.729166666664</v>
      </c>
      <c r="B71" s="51">
        <v>0</v>
      </c>
      <c r="C71" s="48">
        <f>IFERROR(IF((Journal[[#This Row],[Pluie (mm)]]&gt;0)*($B70=0),Journal[[#This Row],[Date]],VALUE($C70)),0)</f>
        <v>44098.628472222219</v>
      </c>
      <c r="D71" s="52">
        <f>IFERROR(IF((Journal[[#This Row],[DernièrePluie]]-$C70)*1440&gt;DelaiM,MAX($D$5:$D70)+1,IF(Journal[[#This Row],[Pluie (mm)]]&gt;0,MAX($D$5:$D70),)),0)</f>
        <v>0</v>
      </c>
      <c r="E71" s="48">
        <f>IF(Journal[[#This Row],[Pluie (mm)]]&gt;0,Journal[[#This Row],[Date]],0)</f>
        <v>0</v>
      </c>
      <c r="F71" s="49">
        <f>IFERROR(IF(Journal[[#This Row],[DernièreAverse]]&gt;0,IF($E70=0,MAX($F$5:F70)+1,$F70),0),0)</f>
        <v>0</v>
      </c>
    </row>
    <row r="72" spans="1:6">
      <c r="A72" s="1">
        <v>44098.732638888891</v>
      </c>
      <c r="B72" s="51">
        <v>0</v>
      </c>
      <c r="C72" s="48">
        <f>IFERROR(IF((Journal[[#This Row],[Pluie (mm)]]&gt;0)*($B71=0),Journal[[#This Row],[Date]],VALUE($C71)),0)</f>
        <v>44098.628472222219</v>
      </c>
      <c r="D72" s="52">
        <f>IFERROR(IF((Journal[[#This Row],[DernièrePluie]]-$C71)*1440&gt;DelaiM,MAX($D$5:$D71)+1,IF(Journal[[#This Row],[Pluie (mm)]]&gt;0,MAX($D$5:$D71),)),0)</f>
        <v>0</v>
      </c>
      <c r="E72" s="48">
        <f>IF(Journal[[#This Row],[Pluie (mm)]]&gt;0,Journal[[#This Row],[Date]],0)</f>
        <v>0</v>
      </c>
      <c r="F72" s="49">
        <f>IFERROR(IF(Journal[[#This Row],[DernièreAverse]]&gt;0,IF($E71=0,MAX($F$5:F71)+1,$F71),0),0)</f>
        <v>0</v>
      </c>
    </row>
    <row r="73" spans="1:6">
      <c r="A73" s="1">
        <v>44098.736111111109</v>
      </c>
      <c r="B73" s="51">
        <v>0</v>
      </c>
      <c r="C73" s="48">
        <f>IFERROR(IF((Journal[[#This Row],[Pluie (mm)]]&gt;0)*($B72=0),Journal[[#This Row],[Date]],VALUE($C72)),0)</f>
        <v>44098.628472222219</v>
      </c>
      <c r="D73" s="52">
        <f>IFERROR(IF((Journal[[#This Row],[DernièrePluie]]-$C72)*1440&gt;DelaiM,MAX($D$5:$D72)+1,IF(Journal[[#This Row],[Pluie (mm)]]&gt;0,MAX($D$5:$D72),)),0)</f>
        <v>0</v>
      </c>
      <c r="E73" s="48">
        <f>IF(Journal[[#This Row],[Pluie (mm)]]&gt;0,Journal[[#This Row],[Date]],0)</f>
        <v>0</v>
      </c>
      <c r="F73" s="49">
        <f>IFERROR(IF(Journal[[#This Row],[DernièreAverse]]&gt;0,IF($E72=0,MAX($F$5:F72)+1,$F72),0),0)</f>
        <v>0</v>
      </c>
    </row>
    <row r="74" spans="1:6">
      <c r="A74" s="1">
        <v>44098.739583333328</v>
      </c>
      <c r="B74" s="51">
        <v>0</v>
      </c>
      <c r="C74" s="48">
        <f>IFERROR(IF((Journal[[#This Row],[Pluie (mm)]]&gt;0)*($B73=0),Journal[[#This Row],[Date]],VALUE($C73)),0)</f>
        <v>44098.628472222219</v>
      </c>
      <c r="D74" s="52">
        <f>IFERROR(IF((Journal[[#This Row],[DernièrePluie]]-$C73)*1440&gt;DelaiM,MAX($D$5:$D73)+1,IF(Journal[[#This Row],[Pluie (mm)]]&gt;0,MAX($D$5:$D73),)),0)</f>
        <v>0</v>
      </c>
      <c r="E74" s="48">
        <f>IF(Journal[[#This Row],[Pluie (mm)]]&gt;0,Journal[[#This Row],[Date]],0)</f>
        <v>0</v>
      </c>
      <c r="F74" s="49">
        <f>IFERROR(IF(Journal[[#This Row],[DernièreAverse]]&gt;0,IF($E73=0,MAX($F$5:F73)+1,$F73),0),0)</f>
        <v>0</v>
      </c>
    </row>
    <row r="75" spans="1:6">
      <c r="A75" s="1">
        <v>44098.743055555555</v>
      </c>
      <c r="B75" s="51">
        <v>0</v>
      </c>
      <c r="C75" s="48">
        <f>IFERROR(IF((Journal[[#This Row],[Pluie (mm)]]&gt;0)*($B74=0),Journal[[#This Row],[Date]],VALUE($C74)),0)</f>
        <v>44098.628472222219</v>
      </c>
      <c r="D75" s="52">
        <f>IFERROR(IF((Journal[[#This Row],[DernièrePluie]]-$C74)*1440&gt;DelaiM,MAX($D$5:$D74)+1,IF(Journal[[#This Row],[Pluie (mm)]]&gt;0,MAX($D$5:$D74),)),0)</f>
        <v>0</v>
      </c>
      <c r="E75" s="48">
        <f>IF(Journal[[#This Row],[Pluie (mm)]]&gt;0,Journal[[#This Row],[Date]],0)</f>
        <v>0</v>
      </c>
      <c r="F75" s="49">
        <f>IFERROR(IF(Journal[[#This Row],[DernièreAverse]]&gt;0,IF($E74=0,MAX($F$5:F74)+1,$F74),0),0)</f>
        <v>0</v>
      </c>
    </row>
    <row r="76" spans="1:6">
      <c r="A76" s="1">
        <v>44098.746527777774</v>
      </c>
      <c r="B76" s="51">
        <v>0</v>
      </c>
      <c r="C76" s="48">
        <f>IFERROR(IF((Journal[[#This Row],[Pluie (mm)]]&gt;0)*($B75=0),Journal[[#This Row],[Date]],VALUE($C75)),0)</f>
        <v>44098.628472222219</v>
      </c>
      <c r="D76" s="52">
        <f>IFERROR(IF((Journal[[#This Row],[DernièrePluie]]-$C75)*1440&gt;DelaiM,MAX($D$5:$D75)+1,IF(Journal[[#This Row],[Pluie (mm)]]&gt;0,MAX($D$5:$D75),)),0)</f>
        <v>0</v>
      </c>
      <c r="E76" s="48">
        <f>IF(Journal[[#This Row],[Pluie (mm)]]&gt;0,Journal[[#This Row],[Date]],0)</f>
        <v>0</v>
      </c>
      <c r="F76" s="49">
        <f>IFERROR(IF(Journal[[#This Row],[DernièreAverse]]&gt;0,IF($E75=0,MAX($F$5:F75)+1,$F75),0),0)</f>
        <v>0</v>
      </c>
    </row>
    <row r="77" spans="1:6">
      <c r="A77" s="1">
        <v>44098.75</v>
      </c>
      <c r="B77" s="51">
        <v>0</v>
      </c>
      <c r="C77" s="48">
        <f>IFERROR(IF((Journal[[#This Row],[Pluie (mm)]]&gt;0)*($B76=0),Journal[[#This Row],[Date]],VALUE($C76)),0)</f>
        <v>44098.628472222219</v>
      </c>
      <c r="D77" s="52">
        <f>IFERROR(IF((Journal[[#This Row],[DernièrePluie]]-$C76)*1440&gt;DelaiM,MAX($D$5:$D76)+1,IF(Journal[[#This Row],[Pluie (mm)]]&gt;0,MAX($D$5:$D76),)),0)</f>
        <v>0</v>
      </c>
      <c r="E77" s="48">
        <f>IF(Journal[[#This Row],[Pluie (mm)]]&gt;0,Journal[[#This Row],[Date]],0)</f>
        <v>0</v>
      </c>
      <c r="F77" s="49">
        <f>IFERROR(IF(Journal[[#This Row],[DernièreAverse]]&gt;0,IF($E76=0,MAX($F$5:F76)+1,$F76),0),0)</f>
        <v>0</v>
      </c>
    </row>
    <row r="78" spans="1:6">
      <c r="A78" s="1">
        <v>44098.753472222219</v>
      </c>
      <c r="B78" s="51">
        <v>0</v>
      </c>
      <c r="C78" s="48">
        <f>IFERROR(IF((Journal[[#This Row],[Pluie (mm)]]&gt;0)*($B77=0),Journal[[#This Row],[Date]],VALUE($C77)),0)</f>
        <v>44098.628472222219</v>
      </c>
      <c r="D78" s="52">
        <f>IFERROR(IF((Journal[[#This Row],[DernièrePluie]]-$C77)*1440&gt;DelaiM,MAX($D$5:$D77)+1,IF(Journal[[#This Row],[Pluie (mm)]]&gt;0,MAX($D$5:$D77),)),0)</f>
        <v>0</v>
      </c>
      <c r="E78" s="48">
        <f>IF(Journal[[#This Row],[Pluie (mm)]]&gt;0,Journal[[#This Row],[Date]],0)</f>
        <v>0</v>
      </c>
      <c r="F78" s="49">
        <f>IFERROR(IF(Journal[[#This Row],[DernièreAverse]]&gt;0,IF($E77=0,MAX($F$5:F77)+1,$F77),0),0)</f>
        <v>0</v>
      </c>
    </row>
    <row r="79" spans="1:6">
      <c r="A79" s="1">
        <v>44098.756944444445</v>
      </c>
      <c r="B79" s="51">
        <v>0</v>
      </c>
      <c r="C79" s="48">
        <f>IFERROR(IF((Journal[[#This Row],[Pluie (mm)]]&gt;0)*($B78=0),Journal[[#This Row],[Date]],VALUE($C78)),0)</f>
        <v>44098.628472222219</v>
      </c>
      <c r="D79" s="52">
        <f>IFERROR(IF((Journal[[#This Row],[DernièrePluie]]-$C78)*1440&gt;DelaiM,MAX($D$5:$D78)+1,IF(Journal[[#This Row],[Pluie (mm)]]&gt;0,MAX($D$5:$D78),)),0)</f>
        <v>0</v>
      </c>
      <c r="E79" s="48">
        <f>IF(Journal[[#This Row],[Pluie (mm)]]&gt;0,Journal[[#This Row],[Date]],0)</f>
        <v>0</v>
      </c>
      <c r="F79" s="49">
        <f>IFERROR(IF(Journal[[#This Row],[DernièreAverse]]&gt;0,IF($E78=0,MAX($F$5:F78)+1,$F78),0),0)</f>
        <v>0</v>
      </c>
    </row>
    <row r="80" spans="1:6">
      <c r="A80" s="1">
        <v>44098.760416666664</v>
      </c>
      <c r="B80" s="51">
        <v>0</v>
      </c>
      <c r="C80" s="48">
        <f>IFERROR(IF((Journal[[#This Row],[Pluie (mm)]]&gt;0)*($B79=0),Journal[[#This Row],[Date]],VALUE($C79)),0)</f>
        <v>44098.628472222219</v>
      </c>
      <c r="D80" s="52">
        <f>IFERROR(IF((Journal[[#This Row],[DernièrePluie]]-$C79)*1440&gt;DelaiM,MAX($D$5:$D79)+1,IF(Journal[[#This Row],[Pluie (mm)]]&gt;0,MAX($D$5:$D79),)),0)</f>
        <v>0</v>
      </c>
      <c r="E80" s="48">
        <f>IF(Journal[[#This Row],[Pluie (mm)]]&gt;0,Journal[[#This Row],[Date]],0)</f>
        <v>0</v>
      </c>
      <c r="F80" s="49">
        <f>IFERROR(IF(Journal[[#This Row],[DernièreAverse]]&gt;0,IF($E79=0,MAX($F$5:F79)+1,$F79),0),0)</f>
        <v>0</v>
      </c>
    </row>
    <row r="81" spans="1:6">
      <c r="A81" s="1">
        <v>44098.763888888891</v>
      </c>
      <c r="B81" s="51">
        <v>0</v>
      </c>
      <c r="C81" s="48">
        <f>IFERROR(IF((Journal[[#This Row],[Pluie (mm)]]&gt;0)*($B80=0),Journal[[#This Row],[Date]],VALUE($C80)),0)</f>
        <v>44098.628472222219</v>
      </c>
      <c r="D81" s="52">
        <f>IFERROR(IF((Journal[[#This Row],[DernièrePluie]]-$C80)*1440&gt;DelaiM,MAX($D$5:$D80)+1,IF(Journal[[#This Row],[Pluie (mm)]]&gt;0,MAX($D$5:$D80),)),0)</f>
        <v>0</v>
      </c>
      <c r="E81" s="48">
        <f>IF(Journal[[#This Row],[Pluie (mm)]]&gt;0,Journal[[#This Row],[Date]],0)</f>
        <v>0</v>
      </c>
      <c r="F81" s="49">
        <f>IFERROR(IF(Journal[[#This Row],[DernièreAverse]]&gt;0,IF($E80=0,MAX($F$5:F80)+1,$F80),0),0)</f>
        <v>0</v>
      </c>
    </row>
    <row r="82" spans="1:6">
      <c r="A82" s="1">
        <v>44098.767361111109</v>
      </c>
      <c r="B82" s="51">
        <v>0</v>
      </c>
      <c r="C82" s="48">
        <f>IFERROR(IF((Journal[[#This Row],[Pluie (mm)]]&gt;0)*($B81=0),Journal[[#This Row],[Date]],VALUE($C81)),0)</f>
        <v>44098.628472222219</v>
      </c>
      <c r="D82" s="52">
        <f>IFERROR(IF((Journal[[#This Row],[DernièrePluie]]-$C81)*1440&gt;DelaiM,MAX($D$5:$D81)+1,IF(Journal[[#This Row],[Pluie (mm)]]&gt;0,MAX($D$5:$D81),)),0)</f>
        <v>0</v>
      </c>
      <c r="E82" s="48">
        <f>IF(Journal[[#This Row],[Pluie (mm)]]&gt;0,Journal[[#This Row],[Date]],0)</f>
        <v>0</v>
      </c>
      <c r="F82" s="49">
        <f>IFERROR(IF(Journal[[#This Row],[DernièreAverse]]&gt;0,IF($E81=0,MAX($F$5:F81)+1,$F81),0),0)</f>
        <v>0</v>
      </c>
    </row>
    <row r="83" spans="1:6">
      <c r="A83" s="1">
        <v>44098.770833333328</v>
      </c>
      <c r="B83" s="51">
        <v>0</v>
      </c>
      <c r="C83" s="48">
        <f>IFERROR(IF((Journal[[#This Row],[Pluie (mm)]]&gt;0)*($B82=0),Journal[[#This Row],[Date]],VALUE($C82)),0)</f>
        <v>44098.628472222219</v>
      </c>
      <c r="D83" s="52">
        <f>IFERROR(IF((Journal[[#This Row],[DernièrePluie]]-$C82)*1440&gt;DelaiM,MAX($D$5:$D82)+1,IF(Journal[[#This Row],[Pluie (mm)]]&gt;0,MAX($D$5:$D82),)),0)</f>
        <v>0</v>
      </c>
      <c r="E83" s="48">
        <f>IF(Journal[[#This Row],[Pluie (mm)]]&gt;0,Journal[[#This Row],[Date]],0)</f>
        <v>0</v>
      </c>
      <c r="F83" s="49">
        <f>IFERROR(IF(Journal[[#This Row],[DernièreAverse]]&gt;0,IF($E82=0,MAX($F$5:F82)+1,$F82),0),0)</f>
        <v>0</v>
      </c>
    </row>
    <row r="84" spans="1:6">
      <c r="A84" s="1">
        <v>44098.774305555555</v>
      </c>
      <c r="B84" s="51">
        <v>0.2</v>
      </c>
      <c r="C84" s="48">
        <f>IFERROR(IF((Journal[[#This Row],[Pluie (mm)]]&gt;0)*($B83=0),Journal[[#This Row],[Date]],VALUE($C83)),0)</f>
        <v>44098.774305555555</v>
      </c>
      <c r="D84" s="52">
        <f>IFERROR(IF((Journal[[#This Row],[DernièrePluie]]-$C83)*1440&gt;DelaiM,MAX($D$5:$D83)+1,IF(Journal[[#This Row],[Pluie (mm)]]&gt;0,MAX($D$5:$D83),)),0)</f>
        <v>1</v>
      </c>
      <c r="E84" s="48">
        <f>IF(Journal[[#This Row],[Pluie (mm)]]&gt;0,Journal[[#This Row],[Date]],0)</f>
        <v>44098.774305555555</v>
      </c>
      <c r="F84" s="49">
        <f>IFERROR(IF(Journal[[#This Row],[DernièreAverse]]&gt;0,IF($E83=0,MAX($F$5:F83)+1,$F83),0),0)</f>
        <v>4</v>
      </c>
    </row>
    <row r="85" spans="1:6">
      <c r="A85" s="1">
        <v>44098.777777777774</v>
      </c>
      <c r="B85" s="51">
        <v>0.30000000000000004</v>
      </c>
      <c r="C85" s="48">
        <f>IFERROR(IF((Journal[[#This Row],[Pluie (mm)]]&gt;0)*($B84=0),Journal[[#This Row],[Date]],VALUE($C84)),0)</f>
        <v>44098.774305555555</v>
      </c>
      <c r="D85" s="52">
        <f>IFERROR(IF((Journal[[#This Row],[DernièrePluie]]-$C84)*1440&gt;DelaiM,MAX($D$5:$D84)+1,IF(Journal[[#This Row],[Pluie (mm)]]&gt;0,MAX($D$5:$D84),)),0)</f>
        <v>1</v>
      </c>
      <c r="E85" s="48">
        <f>IF(Journal[[#This Row],[Pluie (mm)]]&gt;0,Journal[[#This Row],[Date]],0)</f>
        <v>44098.777777777774</v>
      </c>
      <c r="F85" s="49">
        <f>IFERROR(IF(Journal[[#This Row],[DernièreAverse]]&gt;0,IF($E84=0,MAX($F$5:F84)+1,$F84),0),0)</f>
        <v>4</v>
      </c>
    </row>
    <row r="86" spans="1:6">
      <c r="A86" s="1">
        <v>44098.78125</v>
      </c>
      <c r="B86" s="51">
        <v>0</v>
      </c>
      <c r="C86" s="48">
        <f>IFERROR(IF((Journal[[#This Row],[Pluie (mm)]]&gt;0)*($B85=0),Journal[[#This Row],[Date]],VALUE($C85)),0)</f>
        <v>44098.774305555555</v>
      </c>
      <c r="D86" s="52">
        <f>IFERROR(IF((Journal[[#This Row],[DernièrePluie]]-$C85)*1440&gt;DelaiM,MAX($D$5:$D85)+1,IF(Journal[[#This Row],[Pluie (mm)]]&gt;0,MAX($D$5:$D85),)),0)</f>
        <v>0</v>
      </c>
      <c r="E86" s="48">
        <f>IF(Journal[[#This Row],[Pluie (mm)]]&gt;0,Journal[[#This Row],[Date]],0)</f>
        <v>0</v>
      </c>
      <c r="F86" s="49">
        <f>IFERROR(IF(Journal[[#This Row],[DernièreAverse]]&gt;0,IF($E85=0,MAX($F$5:F85)+1,$F85),0),0)</f>
        <v>0</v>
      </c>
    </row>
    <row r="87" spans="1:6">
      <c r="A87" s="1">
        <v>44098.784722222219</v>
      </c>
      <c r="B87" s="51">
        <v>0</v>
      </c>
      <c r="C87" s="48">
        <f>IFERROR(IF((Journal[[#This Row],[Pluie (mm)]]&gt;0)*($B86=0),Journal[[#This Row],[Date]],VALUE($C86)),0)</f>
        <v>44098.774305555555</v>
      </c>
      <c r="D87" s="52">
        <f>IFERROR(IF((Journal[[#This Row],[DernièrePluie]]-$C86)*1440&gt;DelaiM,MAX($D$5:$D86)+1,IF(Journal[[#This Row],[Pluie (mm)]]&gt;0,MAX($D$5:$D86),)),0)</f>
        <v>0</v>
      </c>
      <c r="E87" s="48">
        <f>IF(Journal[[#This Row],[Pluie (mm)]]&gt;0,Journal[[#This Row],[Date]],0)</f>
        <v>0</v>
      </c>
      <c r="F87" s="49">
        <f>IFERROR(IF(Journal[[#This Row],[DernièreAverse]]&gt;0,IF($E86=0,MAX($F$5:F86)+1,$F86),0),0)</f>
        <v>0</v>
      </c>
    </row>
    <row r="88" spans="1:6">
      <c r="A88" s="1">
        <v>44098.788194444445</v>
      </c>
      <c r="B88" s="51">
        <v>0</v>
      </c>
      <c r="C88" s="48">
        <f>IFERROR(IF((Journal[[#This Row],[Pluie (mm)]]&gt;0)*($B87=0),Journal[[#This Row],[Date]],VALUE($C87)),0)</f>
        <v>44098.774305555555</v>
      </c>
      <c r="D88" s="52">
        <f>IFERROR(IF((Journal[[#This Row],[DernièrePluie]]-$C87)*1440&gt;DelaiM,MAX($D$5:$D87)+1,IF(Journal[[#This Row],[Pluie (mm)]]&gt;0,MAX($D$5:$D87),)),0)</f>
        <v>0</v>
      </c>
      <c r="E88" s="48">
        <f>IF(Journal[[#This Row],[Pluie (mm)]]&gt;0,Journal[[#This Row],[Date]],0)</f>
        <v>0</v>
      </c>
      <c r="F88" s="49">
        <f>IFERROR(IF(Journal[[#This Row],[DernièreAverse]]&gt;0,IF($E87=0,MAX($F$5:F87)+1,$F87),0),0)</f>
        <v>0</v>
      </c>
    </row>
    <row r="89" spans="1:6">
      <c r="A89" s="1">
        <v>44098.791666666664</v>
      </c>
      <c r="B89" s="51">
        <v>0</v>
      </c>
      <c r="C89" s="48">
        <f>IFERROR(IF((Journal[[#This Row],[Pluie (mm)]]&gt;0)*($B88=0),Journal[[#This Row],[Date]],VALUE($C88)),0)</f>
        <v>44098.774305555555</v>
      </c>
      <c r="D89" s="52">
        <f>IFERROR(IF((Journal[[#This Row],[DernièrePluie]]-$C88)*1440&gt;DelaiM,MAX($D$5:$D88)+1,IF(Journal[[#This Row],[Pluie (mm)]]&gt;0,MAX($D$5:$D88),)),0)</f>
        <v>0</v>
      </c>
      <c r="E89" s="48">
        <f>IF(Journal[[#This Row],[Pluie (mm)]]&gt;0,Journal[[#This Row],[Date]],0)</f>
        <v>0</v>
      </c>
      <c r="F89" s="49">
        <f>IFERROR(IF(Journal[[#This Row],[DernièreAverse]]&gt;0,IF($E88=0,MAX($F$5:F88)+1,$F88),0),0)</f>
        <v>0</v>
      </c>
    </row>
    <row r="90" spans="1:6">
      <c r="A90" s="1">
        <v>44098.795138888891</v>
      </c>
      <c r="B90" s="51">
        <v>0</v>
      </c>
      <c r="C90" s="48">
        <f>IFERROR(IF((Journal[[#This Row],[Pluie (mm)]]&gt;0)*($B89=0),Journal[[#This Row],[Date]],VALUE($C89)),0)</f>
        <v>44098.774305555555</v>
      </c>
      <c r="D90" s="52">
        <f>IFERROR(IF((Journal[[#This Row],[DernièrePluie]]-$C89)*1440&gt;DelaiM,MAX($D$5:$D89)+1,IF(Journal[[#This Row],[Pluie (mm)]]&gt;0,MAX($D$5:$D89),)),0)</f>
        <v>0</v>
      </c>
      <c r="E90" s="48">
        <f>IF(Journal[[#This Row],[Pluie (mm)]]&gt;0,Journal[[#This Row],[Date]],0)</f>
        <v>0</v>
      </c>
      <c r="F90" s="49">
        <f>IFERROR(IF(Journal[[#This Row],[DernièreAverse]]&gt;0,IF($E89=0,MAX($F$5:F89)+1,$F89),0),0)</f>
        <v>0</v>
      </c>
    </row>
    <row r="91" spans="1:6">
      <c r="A91" s="1">
        <v>44098.798611111109</v>
      </c>
      <c r="B91" s="51">
        <v>0</v>
      </c>
      <c r="C91" s="48">
        <f>IFERROR(IF((Journal[[#This Row],[Pluie (mm)]]&gt;0)*($B90=0),Journal[[#This Row],[Date]],VALUE($C90)),0)</f>
        <v>44098.774305555555</v>
      </c>
      <c r="D91" s="52">
        <f>IFERROR(IF((Journal[[#This Row],[DernièrePluie]]-$C90)*1440&gt;DelaiM,MAX($D$5:$D90)+1,IF(Journal[[#This Row],[Pluie (mm)]]&gt;0,MAX($D$5:$D90),)),0)</f>
        <v>0</v>
      </c>
      <c r="E91" s="48">
        <f>IF(Journal[[#This Row],[Pluie (mm)]]&gt;0,Journal[[#This Row],[Date]],0)</f>
        <v>0</v>
      </c>
      <c r="F91" s="49">
        <f>IFERROR(IF(Journal[[#This Row],[DernièreAverse]]&gt;0,IF($E90=0,MAX($F$5:F90)+1,$F90),0),0)</f>
        <v>0</v>
      </c>
    </row>
    <row r="92" spans="1:6">
      <c r="A92" s="1">
        <v>44098.802083333328</v>
      </c>
      <c r="B92" s="51">
        <v>0</v>
      </c>
      <c r="C92" s="48">
        <f>IFERROR(IF((Journal[[#This Row],[Pluie (mm)]]&gt;0)*($B91=0),Journal[[#This Row],[Date]],VALUE($C91)),0)</f>
        <v>44098.774305555555</v>
      </c>
      <c r="D92" s="52">
        <f>IFERROR(IF((Journal[[#This Row],[DernièrePluie]]-$C91)*1440&gt;DelaiM,MAX($D$5:$D91)+1,IF(Journal[[#This Row],[Pluie (mm)]]&gt;0,MAX($D$5:$D91),)),0)</f>
        <v>0</v>
      </c>
      <c r="E92" s="48">
        <f>IF(Journal[[#This Row],[Pluie (mm)]]&gt;0,Journal[[#This Row],[Date]],0)</f>
        <v>0</v>
      </c>
      <c r="F92" s="49">
        <f>IFERROR(IF(Journal[[#This Row],[DernièreAverse]]&gt;0,IF($E91=0,MAX($F$5:F91)+1,$F91),0),0)</f>
        <v>0</v>
      </c>
    </row>
    <row r="93" spans="1:6">
      <c r="A93" s="1">
        <v>44098.805555555555</v>
      </c>
      <c r="B93" s="51">
        <v>0</v>
      </c>
      <c r="C93" s="48">
        <f>IFERROR(IF((Journal[[#This Row],[Pluie (mm)]]&gt;0)*($B92=0),Journal[[#This Row],[Date]],VALUE($C92)),0)</f>
        <v>44098.774305555555</v>
      </c>
      <c r="D93" s="52">
        <f>IFERROR(IF((Journal[[#This Row],[DernièrePluie]]-$C92)*1440&gt;DelaiM,MAX($D$5:$D92)+1,IF(Journal[[#This Row],[Pluie (mm)]]&gt;0,MAX($D$5:$D92),)),0)</f>
        <v>0</v>
      </c>
      <c r="E93" s="48">
        <f>IF(Journal[[#This Row],[Pluie (mm)]]&gt;0,Journal[[#This Row],[Date]],0)</f>
        <v>0</v>
      </c>
      <c r="F93" s="49">
        <f>IFERROR(IF(Journal[[#This Row],[DernièreAverse]]&gt;0,IF($E92=0,MAX($F$5:F92)+1,$F92),0),0)</f>
        <v>0</v>
      </c>
    </row>
    <row r="94" spans="1:6">
      <c r="A94" s="1">
        <v>44098.809027777774</v>
      </c>
      <c r="B94" s="51">
        <v>0</v>
      </c>
      <c r="C94" s="48">
        <f>IFERROR(IF((Journal[[#This Row],[Pluie (mm)]]&gt;0)*($B93=0),Journal[[#This Row],[Date]],VALUE($C93)),0)</f>
        <v>44098.774305555555</v>
      </c>
      <c r="D94" s="52">
        <f>IFERROR(IF((Journal[[#This Row],[DernièrePluie]]-$C93)*1440&gt;DelaiM,MAX($D$5:$D93)+1,IF(Journal[[#This Row],[Pluie (mm)]]&gt;0,MAX($D$5:$D93),)),0)</f>
        <v>0</v>
      </c>
      <c r="E94" s="48">
        <f>IF(Journal[[#This Row],[Pluie (mm)]]&gt;0,Journal[[#This Row],[Date]],0)</f>
        <v>0</v>
      </c>
      <c r="F94" s="49">
        <f>IFERROR(IF(Journal[[#This Row],[DernièreAverse]]&gt;0,IF($E93=0,MAX($F$5:F93)+1,$F93),0),0)</f>
        <v>0</v>
      </c>
    </row>
    <row r="95" spans="1:6">
      <c r="A95" s="1">
        <v>44098.8125</v>
      </c>
      <c r="B95" s="51">
        <v>0</v>
      </c>
      <c r="C95" s="48">
        <f>IFERROR(IF((Journal[[#This Row],[Pluie (mm)]]&gt;0)*($B94=0),Journal[[#This Row],[Date]],VALUE($C94)),0)</f>
        <v>44098.774305555555</v>
      </c>
      <c r="D95" s="52">
        <f>IFERROR(IF((Journal[[#This Row],[DernièrePluie]]-$C94)*1440&gt;DelaiM,MAX($D$5:$D94)+1,IF(Journal[[#This Row],[Pluie (mm)]]&gt;0,MAX($D$5:$D94),)),0)</f>
        <v>0</v>
      </c>
      <c r="E95" s="48">
        <f>IF(Journal[[#This Row],[Pluie (mm)]]&gt;0,Journal[[#This Row],[Date]],0)</f>
        <v>0</v>
      </c>
      <c r="F95" s="49">
        <f>IFERROR(IF(Journal[[#This Row],[DernièreAverse]]&gt;0,IF($E94=0,MAX($F$5:F94)+1,$F94),0),0)</f>
        <v>0</v>
      </c>
    </row>
    <row r="96" spans="1:6">
      <c r="A96" s="1">
        <v>44098.815972222219</v>
      </c>
      <c r="B96" s="51">
        <v>0</v>
      </c>
      <c r="C96" s="48">
        <f>IFERROR(IF((Journal[[#This Row],[Pluie (mm)]]&gt;0)*($B95=0),Journal[[#This Row],[Date]],VALUE($C95)),0)</f>
        <v>44098.774305555555</v>
      </c>
      <c r="D96" s="52">
        <f>IFERROR(IF((Journal[[#This Row],[DernièrePluie]]-$C95)*1440&gt;DelaiM,MAX($D$5:$D95)+1,IF(Journal[[#This Row],[Pluie (mm)]]&gt;0,MAX($D$5:$D95),)),0)</f>
        <v>0</v>
      </c>
      <c r="E96" s="48">
        <f>IF(Journal[[#This Row],[Pluie (mm)]]&gt;0,Journal[[#This Row],[Date]],0)</f>
        <v>0</v>
      </c>
      <c r="F96" s="49">
        <f>IFERROR(IF(Journal[[#This Row],[DernièreAverse]]&gt;0,IF($E95=0,MAX($F$5:F95)+1,$F95),0),0)</f>
        <v>0</v>
      </c>
    </row>
    <row r="97" spans="1:6">
      <c r="A97" s="1">
        <v>44098.819444444445</v>
      </c>
      <c r="B97" s="51">
        <v>0</v>
      </c>
      <c r="C97" s="48">
        <f>IFERROR(IF((Journal[[#This Row],[Pluie (mm)]]&gt;0)*($B96=0),Journal[[#This Row],[Date]],VALUE($C96)),0)</f>
        <v>44098.774305555555</v>
      </c>
      <c r="D97" s="52">
        <f>IFERROR(IF((Journal[[#This Row],[DernièrePluie]]-$C96)*1440&gt;DelaiM,MAX($D$5:$D96)+1,IF(Journal[[#This Row],[Pluie (mm)]]&gt;0,MAX($D$5:$D96),)),0)</f>
        <v>0</v>
      </c>
      <c r="E97" s="48">
        <f>IF(Journal[[#This Row],[Pluie (mm)]]&gt;0,Journal[[#This Row],[Date]],0)</f>
        <v>0</v>
      </c>
      <c r="F97" s="49">
        <f>IFERROR(IF(Journal[[#This Row],[DernièreAverse]]&gt;0,IF($E96=0,MAX($F$5:F96)+1,$F96),0),0)</f>
        <v>0</v>
      </c>
    </row>
    <row r="98" spans="1:6">
      <c r="A98" s="1">
        <v>44098.822916666664</v>
      </c>
      <c r="B98" s="51">
        <v>0</v>
      </c>
      <c r="C98" s="48">
        <f>IFERROR(IF((Journal[[#This Row],[Pluie (mm)]]&gt;0)*($B97=0),Journal[[#This Row],[Date]],VALUE($C97)),0)</f>
        <v>44098.774305555555</v>
      </c>
      <c r="D98" s="52">
        <f>IFERROR(IF((Journal[[#This Row],[DernièrePluie]]-$C97)*1440&gt;DelaiM,MAX($D$5:$D97)+1,IF(Journal[[#This Row],[Pluie (mm)]]&gt;0,MAX($D$5:$D97),)),0)</f>
        <v>0</v>
      </c>
      <c r="E98" s="48">
        <f>IF(Journal[[#This Row],[Pluie (mm)]]&gt;0,Journal[[#This Row],[Date]],0)</f>
        <v>0</v>
      </c>
      <c r="F98" s="49">
        <f>IFERROR(IF(Journal[[#This Row],[DernièreAverse]]&gt;0,IF($E97=0,MAX($F$5:F97)+1,$F97),0),0)</f>
        <v>0</v>
      </c>
    </row>
    <row r="99" spans="1:6">
      <c r="A99" s="1">
        <v>44098.826388888891</v>
      </c>
      <c r="B99" s="51">
        <v>0</v>
      </c>
      <c r="C99" s="48">
        <f>IFERROR(IF((Journal[[#This Row],[Pluie (mm)]]&gt;0)*($B98=0),Journal[[#This Row],[Date]],VALUE($C98)),0)</f>
        <v>44098.774305555555</v>
      </c>
      <c r="D99" s="52">
        <f>IFERROR(IF((Journal[[#This Row],[DernièrePluie]]-$C98)*1440&gt;DelaiM,MAX($D$5:$D98)+1,IF(Journal[[#This Row],[Pluie (mm)]]&gt;0,MAX($D$5:$D98),)),0)</f>
        <v>0</v>
      </c>
      <c r="E99" s="48">
        <f>IF(Journal[[#This Row],[Pluie (mm)]]&gt;0,Journal[[#This Row],[Date]],0)</f>
        <v>0</v>
      </c>
      <c r="F99" s="49">
        <f>IFERROR(IF(Journal[[#This Row],[DernièreAverse]]&gt;0,IF($E98=0,MAX($F$5:F98)+1,$F98),0),0)</f>
        <v>0</v>
      </c>
    </row>
    <row r="100" spans="1:6">
      <c r="A100" s="1">
        <v>44098.829861111109</v>
      </c>
      <c r="B100" s="51">
        <v>0</v>
      </c>
      <c r="C100" s="48">
        <f>IFERROR(IF((Journal[[#This Row],[Pluie (mm)]]&gt;0)*($B99=0),Journal[[#This Row],[Date]],VALUE($C99)),0)</f>
        <v>44098.774305555555</v>
      </c>
      <c r="D100" s="52">
        <f>IFERROR(IF((Journal[[#This Row],[DernièrePluie]]-$C99)*1440&gt;DelaiM,MAX($D$5:$D99)+1,IF(Journal[[#This Row],[Pluie (mm)]]&gt;0,MAX($D$5:$D99),)),0)</f>
        <v>0</v>
      </c>
      <c r="E100" s="48">
        <f>IF(Journal[[#This Row],[Pluie (mm)]]&gt;0,Journal[[#This Row],[Date]],0)</f>
        <v>0</v>
      </c>
      <c r="F100" s="49">
        <f>IFERROR(IF(Journal[[#This Row],[DernièreAverse]]&gt;0,IF($E99=0,MAX($F$5:F99)+1,$F99),0),0)</f>
        <v>0</v>
      </c>
    </row>
    <row r="101" spans="1:6">
      <c r="A101" s="1">
        <v>44098.833333333328</v>
      </c>
      <c r="B101" s="51">
        <v>0.2</v>
      </c>
      <c r="C101" s="48">
        <f>IFERROR(IF((Journal[[#This Row],[Pluie (mm)]]&gt;0)*($B100=0),Journal[[#This Row],[Date]],VALUE($C100)),0)</f>
        <v>44098.833333333328</v>
      </c>
      <c r="D101" s="52">
        <f>IFERROR(IF((Journal[[#This Row],[DernièrePluie]]-$C100)*1440&gt;DelaiM,MAX($D$5:$D100)+1,IF(Journal[[#This Row],[Pluie (mm)]]&gt;0,MAX($D$5:$D100),)),0)</f>
        <v>1</v>
      </c>
      <c r="E101" s="48">
        <f>IF(Journal[[#This Row],[Pluie (mm)]]&gt;0,Journal[[#This Row],[Date]],0)</f>
        <v>44098.833333333328</v>
      </c>
      <c r="F101" s="49">
        <f>IFERROR(IF(Journal[[#This Row],[DernièreAverse]]&gt;0,IF($E100=0,MAX($F$5:F100)+1,$F100),0),0)</f>
        <v>5</v>
      </c>
    </row>
    <row r="102" spans="1:6">
      <c r="A102" s="1">
        <v>44098.836805555555</v>
      </c>
      <c r="B102" s="51">
        <v>0</v>
      </c>
      <c r="C102" s="48">
        <f>IFERROR(IF((Journal[[#This Row],[Pluie (mm)]]&gt;0)*($B101=0),Journal[[#This Row],[Date]],VALUE($C101)),0)</f>
        <v>44098.833333333328</v>
      </c>
      <c r="D102" s="52">
        <f>IFERROR(IF((Journal[[#This Row],[DernièrePluie]]-$C101)*1440&gt;DelaiM,MAX($D$5:$D101)+1,IF(Journal[[#This Row],[Pluie (mm)]]&gt;0,MAX($D$5:$D101),)),0)</f>
        <v>0</v>
      </c>
      <c r="E102" s="48">
        <f>IF(Journal[[#This Row],[Pluie (mm)]]&gt;0,Journal[[#This Row],[Date]],0)</f>
        <v>0</v>
      </c>
      <c r="F102" s="49">
        <f>IFERROR(IF(Journal[[#This Row],[DernièreAverse]]&gt;0,IF($E101=0,MAX($F$5:F101)+1,$F101),0),0)</f>
        <v>0</v>
      </c>
    </row>
    <row r="103" spans="1:6">
      <c r="A103" s="1">
        <v>44098.840277777774</v>
      </c>
      <c r="B103" s="51">
        <v>0</v>
      </c>
      <c r="C103" s="48">
        <f>IFERROR(IF((Journal[[#This Row],[Pluie (mm)]]&gt;0)*($B102=0),Journal[[#This Row],[Date]],VALUE($C102)),0)</f>
        <v>44098.833333333328</v>
      </c>
      <c r="D103" s="52">
        <f>IFERROR(IF((Journal[[#This Row],[DernièrePluie]]-$C102)*1440&gt;DelaiM,MAX($D$5:$D102)+1,IF(Journal[[#This Row],[Pluie (mm)]]&gt;0,MAX($D$5:$D102),)),0)</f>
        <v>0</v>
      </c>
      <c r="E103" s="48">
        <f>IF(Journal[[#This Row],[Pluie (mm)]]&gt;0,Journal[[#This Row],[Date]],0)</f>
        <v>0</v>
      </c>
      <c r="F103" s="49">
        <f>IFERROR(IF(Journal[[#This Row],[DernièreAverse]]&gt;0,IF($E102=0,MAX($F$5:F102)+1,$F102),0),0)</f>
        <v>0</v>
      </c>
    </row>
    <row r="104" spans="1:6">
      <c r="A104" s="1">
        <v>44098.84375</v>
      </c>
      <c r="B104" s="51">
        <v>0</v>
      </c>
      <c r="C104" s="48">
        <f>IFERROR(IF((Journal[[#This Row],[Pluie (mm)]]&gt;0)*($B103=0),Journal[[#This Row],[Date]],VALUE($C103)),0)</f>
        <v>44098.833333333328</v>
      </c>
      <c r="D104" s="52">
        <f>IFERROR(IF((Journal[[#This Row],[DernièrePluie]]-$C103)*1440&gt;DelaiM,MAX($D$5:$D103)+1,IF(Journal[[#This Row],[Pluie (mm)]]&gt;0,MAX($D$5:$D103),)),0)</f>
        <v>0</v>
      </c>
      <c r="E104" s="48">
        <f>IF(Journal[[#This Row],[Pluie (mm)]]&gt;0,Journal[[#This Row],[Date]],0)</f>
        <v>0</v>
      </c>
      <c r="F104" s="49">
        <f>IFERROR(IF(Journal[[#This Row],[DernièreAverse]]&gt;0,IF($E103=0,MAX($F$5:F103)+1,$F103),0),0)</f>
        <v>0</v>
      </c>
    </row>
    <row r="105" spans="1:6">
      <c r="A105" s="1">
        <v>44098.847222222219</v>
      </c>
      <c r="B105" s="51">
        <v>0</v>
      </c>
      <c r="C105" s="48">
        <f>IFERROR(IF((Journal[[#This Row],[Pluie (mm)]]&gt;0)*($B104=0),Journal[[#This Row],[Date]],VALUE($C104)),0)</f>
        <v>44098.833333333328</v>
      </c>
      <c r="D105" s="52">
        <f>IFERROR(IF((Journal[[#This Row],[DernièrePluie]]-$C104)*1440&gt;DelaiM,MAX($D$5:$D104)+1,IF(Journal[[#This Row],[Pluie (mm)]]&gt;0,MAX($D$5:$D104),)),0)</f>
        <v>0</v>
      </c>
      <c r="E105" s="48">
        <f>IF(Journal[[#This Row],[Pluie (mm)]]&gt;0,Journal[[#This Row],[Date]],0)</f>
        <v>0</v>
      </c>
      <c r="F105" s="49">
        <f>IFERROR(IF(Journal[[#This Row],[DernièreAverse]]&gt;0,IF($E104=0,MAX($F$5:F104)+1,$F104),0),0)</f>
        <v>0</v>
      </c>
    </row>
    <row r="106" spans="1:6">
      <c r="A106" s="1">
        <v>44098.850694444445</v>
      </c>
      <c r="B106" s="51">
        <v>0</v>
      </c>
      <c r="C106" s="48">
        <f>IFERROR(IF((Journal[[#This Row],[Pluie (mm)]]&gt;0)*($B105=0),Journal[[#This Row],[Date]],VALUE($C105)),0)</f>
        <v>44098.833333333328</v>
      </c>
      <c r="D106" s="52">
        <f>IFERROR(IF((Journal[[#This Row],[DernièrePluie]]-$C105)*1440&gt;DelaiM,MAX($D$5:$D105)+1,IF(Journal[[#This Row],[Pluie (mm)]]&gt;0,MAX($D$5:$D105),)),0)</f>
        <v>0</v>
      </c>
      <c r="E106" s="48">
        <f>IF(Journal[[#This Row],[Pluie (mm)]]&gt;0,Journal[[#This Row],[Date]],0)</f>
        <v>0</v>
      </c>
      <c r="F106" s="49">
        <f>IFERROR(IF(Journal[[#This Row],[DernièreAverse]]&gt;0,IF($E105=0,MAX($F$5:F105)+1,$F105),0),0)</f>
        <v>0</v>
      </c>
    </row>
    <row r="107" spans="1:6">
      <c r="A107" s="1">
        <v>44098.854166666664</v>
      </c>
      <c r="B107" s="51">
        <v>0</v>
      </c>
      <c r="C107" s="48">
        <f>IFERROR(IF((Journal[[#This Row],[Pluie (mm)]]&gt;0)*($B106=0),Journal[[#This Row],[Date]],VALUE($C106)),0)</f>
        <v>44098.833333333328</v>
      </c>
      <c r="D107" s="52">
        <f>IFERROR(IF((Journal[[#This Row],[DernièrePluie]]-$C106)*1440&gt;DelaiM,MAX($D$5:$D106)+1,IF(Journal[[#This Row],[Pluie (mm)]]&gt;0,MAX($D$5:$D106),)),0)</f>
        <v>0</v>
      </c>
      <c r="E107" s="48">
        <f>IF(Journal[[#This Row],[Pluie (mm)]]&gt;0,Journal[[#This Row],[Date]],0)</f>
        <v>0</v>
      </c>
      <c r="F107" s="49">
        <f>IFERROR(IF(Journal[[#This Row],[DernièreAverse]]&gt;0,IF($E106=0,MAX($F$5:F106)+1,$F106),0),0)</f>
        <v>0</v>
      </c>
    </row>
    <row r="108" spans="1:6">
      <c r="A108" s="1">
        <v>44098.857638888891</v>
      </c>
      <c r="B108" s="51">
        <v>0</v>
      </c>
      <c r="C108" s="48">
        <f>IFERROR(IF((Journal[[#This Row],[Pluie (mm)]]&gt;0)*($B107=0),Journal[[#This Row],[Date]],VALUE($C107)),0)</f>
        <v>44098.833333333328</v>
      </c>
      <c r="D108" s="52">
        <f>IFERROR(IF((Journal[[#This Row],[DernièrePluie]]-$C107)*1440&gt;DelaiM,MAX($D$5:$D107)+1,IF(Journal[[#This Row],[Pluie (mm)]]&gt;0,MAX($D$5:$D107),)),0)</f>
        <v>0</v>
      </c>
      <c r="E108" s="48">
        <f>IF(Journal[[#This Row],[Pluie (mm)]]&gt;0,Journal[[#This Row],[Date]],0)</f>
        <v>0</v>
      </c>
      <c r="F108" s="49">
        <f>IFERROR(IF(Journal[[#This Row],[DernièreAverse]]&gt;0,IF($E107=0,MAX($F$5:F107)+1,$F107),0),0)</f>
        <v>0</v>
      </c>
    </row>
    <row r="109" spans="1:6">
      <c r="A109" s="1">
        <v>44098.861111111109</v>
      </c>
      <c r="B109" s="51">
        <v>0.30000000000000004</v>
      </c>
      <c r="C109" s="48">
        <f>IFERROR(IF((Journal[[#This Row],[Pluie (mm)]]&gt;0)*($B108=0),Journal[[#This Row],[Date]],VALUE($C108)),0)</f>
        <v>44098.861111111109</v>
      </c>
      <c r="D109" s="52">
        <f>IFERROR(IF((Journal[[#This Row],[DernièrePluie]]-$C108)*1440&gt;DelaiM,MAX($D$5:$D108)+1,IF(Journal[[#This Row],[Pluie (mm)]]&gt;0,MAX($D$5:$D108),)),0)</f>
        <v>1</v>
      </c>
      <c r="E109" s="48">
        <f>IF(Journal[[#This Row],[Pluie (mm)]]&gt;0,Journal[[#This Row],[Date]],0)</f>
        <v>44098.861111111109</v>
      </c>
      <c r="F109" s="49">
        <f>IFERROR(IF(Journal[[#This Row],[DernièreAverse]]&gt;0,IF($E108=0,MAX($F$5:F108)+1,$F108),0),0)</f>
        <v>6</v>
      </c>
    </row>
    <row r="110" spans="1:6">
      <c r="A110" s="1">
        <v>44098.864583333328</v>
      </c>
      <c r="B110" s="51">
        <v>0</v>
      </c>
      <c r="C110" s="48">
        <f>IFERROR(IF((Journal[[#This Row],[Pluie (mm)]]&gt;0)*($B109=0),Journal[[#This Row],[Date]],VALUE($C109)),0)</f>
        <v>44098.861111111109</v>
      </c>
      <c r="D110" s="52">
        <f>IFERROR(IF((Journal[[#This Row],[DernièrePluie]]-$C109)*1440&gt;DelaiM,MAX($D$5:$D109)+1,IF(Journal[[#This Row],[Pluie (mm)]]&gt;0,MAX($D$5:$D109),)),0)</f>
        <v>0</v>
      </c>
      <c r="E110" s="48">
        <f>IF(Journal[[#This Row],[Pluie (mm)]]&gt;0,Journal[[#This Row],[Date]],0)</f>
        <v>0</v>
      </c>
      <c r="F110" s="49">
        <f>IFERROR(IF(Journal[[#This Row],[DernièreAverse]]&gt;0,IF($E109=0,MAX($F$5:F109)+1,$F109),0),0)</f>
        <v>0</v>
      </c>
    </row>
    <row r="111" spans="1:6">
      <c r="A111" s="1">
        <v>44098.868055555555</v>
      </c>
      <c r="B111" s="51">
        <v>0</v>
      </c>
      <c r="C111" s="48">
        <f>IFERROR(IF((Journal[[#This Row],[Pluie (mm)]]&gt;0)*($B110=0),Journal[[#This Row],[Date]],VALUE($C110)),0)</f>
        <v>44098.861111111109</v>
      </c>
      <c r="D111" s="52">
        <f>IFERROR(IF((Journal[[#This Row],[DernièrePluie]]-$C110)*1440&gt;DelaiM,MAX($D$5:$D110)+1,IF(Journal[[#This Row],[Pluie (mm)]]&gt;0,MAX($D$5:$D110),)),0)</f>
        <v>0</v>
      </c>
      <c r="E111" s="48">
        <f>IF(Journal[[#This Row],[Pluie (mm)]]&gt;0,Journal[[#This Row],[Date]],0)</f>
        <v>0</v>
      </c>
      <c r="F111" s="49">
        <f>IFERROR(IF(Journal[[#This Row],[DernièreAverse]]&gt;0,IF($E110=0,MAX($F$5:F110)+1,$F110),0),0)</f>
        <v>0</v>
      </c>
    </row>
    <row r="112" spans="1:6">
      <c r="A112" s="1">
        <v>44098.871527777774</v>
      </c>
      <c r="B112" s="51">
        <v>0.2</v>
      </c>
      <c r="C112" s="48">
        <f>IFERROR(IF((Journal[[#This Row],[Pluie (mm)]]&gt;0)*($B111=0),Journal[[#This Row],[Date]],VALUE($C111)),0)</f>
        <v>44098.871527777774</v>
      </c>
      <c r="D112" s="52">
        <f>IFERROR(IF((Journal[[#This Row],[DernièrePluie]]-$C111)*1440&gt;DelaiM,MAX($D$5:$D111)+1,IF(Journal[[#This Row],[Pluie (mm)]]&gt;0,MAX($D$5:$D111),)),0)</f>
        <v>1</v>
      </c>
      <c r="E112" s="48">
        <f>IF(Journal[[#This Row],[Pluie (mm)]]&gt;0,Journal[[#This Row],[Date]],0)</f>
        <v>44098.871527777774</v>
      </c>
      <c r="F112" s="49">
        <f>IFERROR(IF(Journal[[#This Row],[DernièreAverse]]&gt;0,IF($E111=0,MAX($F$5:F111)+1,$F111),0),0)</f>
        <v>7</v>
      </c>
    </row>
    <row r="113" spans="1:6">
      <c r="A113" s="1">
        <v>44098.875</v>
      </c>
      <c r="B113" s="51">
        <v>0.30000000000000004</v>
      </c>
      <c r="C113" s="48">
        <f>IFERROR(IF((Journal[[#This Row],[Pluie (mm)]]&gt;0)*($B112=0),Journal[[#This Row],[Date]],VALUE($C112)),0)</f>
        <v>44098.871527777774</v>
      </c>
      <c r="D113" s="52">
        <f>IFERROR(IF((Journal[[#This Row],[DernièrePluie]]-$C112)*1440&gt;DelaiM,MAX($D$5:$D112)+1,IF(Journal[[#This Row],[Pluie (mm)]]&gt;0,MAX($D$5:$D112),)),0)</f>
        <v>1</v>
      </c>
      <c r="E113" s="48">
        <f>IF(Journal[[#This Row],[Pluie (mm)]]&gt;0,Journal[[#This Row],[Date]],0)</f>
        <v>44098.875</v>
      </c>
      <c r="F113" s="49">
        <f>IFERROR(IF(Journal[[#This Row],[DernièreAverse]]&gt;0,IF($E112=0,MAX($F$5:F112)+1,$F112),0),0)</f>
        <v>7</v>
      </c>
    </row>
    <row r="114" spans="1:6">
      <c r="A114" s="1">
        <v>44098.878472222219</v>
      </c>
      <c r="B114" s="51">
        <v>0</v>
      </c>
      <c r="C114" s="48">
        <f>IFERROR(IF((Journal[[#This Row],[Pluie (mm)]]&gt;0)*($B113=0),Journal[[#This Row],[Date]],VALUE($C113)),0)</f>
        <v>44098.871527777774</v>
      </c>
      <c r="D114" s="52">
        <f>IFERROR(IF((Journal[[#This Row],[DernièrePluie]]-$C113)*1440&gt;DelaiM,MAX($D$5:$D113)+1,IF(Journal[[#This Row],[Pluie (mm)]]&gt;0,MAX($D$5:$D113),)),0)</f>
        <v>0</v>
      </c>
      <c r="E114" s="48">
        <f>IF(Journal[[#This Row],[Pluie (mm)]]&gt;0,Journal[[#This Row],[Date]],0)</f>
        <v>0</v>
      </c>
      <c r="F114" s="49">
        <f>IFERROR(IF(Journal[[#This Row],[DernièreAverse]]&gt;0,IF($E113=0,MAX($F$5:F113)+1,$F113),0),0)</f>
        <v>0</v>
      </c>
    </row>
    <row r="115" spans="1:6">
      <c r="A115" s="1">
        <v>44098.881944444445</v>
      </c>
      <c r="B115" s="51">
        <v>0</v>
      </c>
      <c r="C115" s="48">
        <f>IFERROR(IF((Journal[[#This Row],[Pluie (mm)]]&gt;0)*($B114=0),Journal[[#This Row],[Date]],VALUE($C114)),0)</f>
        <v>44098.871527777774</v>
      </c>
      <c r="D115" s="52">
        <f>IFERROR(IF((Journal[[#This Row],[DernièrePluie]]-$C114)*1440&gt;DelaiM,MAX($D$5:$D114)+1,IF(Journal[[#This Row],[Pluie (mm)]]&gt;0,MAX($D$5:$D114),)),0)</f>
        <v>0</v>
      </c>
      <c r="E115" s="48">
        <f>IF(Journal[[#This Row],[Pluie (mm)]]&gt;0,Journal[[#This Row],[Date]],0)</f>
        <v>0</v>
      </c>
      <c r="F115" s="49">
        <f>IFERROR(IF(Journal[[#This Row],[DernièreAverse]]&gt;0,IF($E114=0,MAX($F$5:F114)+1,$F114),0),0)</f>
        <v>0</v>
      </c>
    </row>
    <row r="116" spans="1:6">
      <c r="A116" s="1">
        <v>44098.885416666664</v>
      </c>
      <c r="B116" s="51">
        <v>0</v>
      </c>
      <c r="C116" s="48">
        <f>IFERROR(IF((Journal[[#This Row],[Pluie (mm)]]&gt;0)*($B115=0),Journal[[#This Row],[Date]],VALUE($C115)),0)</f>
        <v>44098.871527777774</v>
      </c>
      <c r="D116" s="52">
        <f>IFERROR(IF((Journal[[#This Row],[DernièrePluie]]-$C115)*1440&gt;DelaiM,MAX($D$5:$D115)+1,IF(Journal[[#This Row],[Pluie (mm)]]&gt;0,MAX($D$5:$D115),)),0)</f>
        <v>0</v>
      </c>
      <c r="E116" s="48">
        <f>IF(Journal[[#This Row],[Pluie (mm)]]&gt;0,Journal[[#This Row],[Date]],0)</f>
        <v>0</v>
      </c>
      <c r="F116" s="49">
        <f>IFERROR(IF(Journal[[#This Row],[DernièreAverse]]&gt;0,IF($E115=0,MAX($F$5:F115)+1,$F115),0),0)</f>
        <v>0</v>
      </c>
    </row>
    <row r="117" spans="1:6">
      <c r="A117" s="1">
        <v>44098.888888888891</v>
      </c>
      <c r="B117" s="51">
        <v>0</v>
      </c>
      <c r="C117" s="48">
        <f>IFERROR(IF((Journal[[#This Row],[Pluie (mm)]]&gt;0)*($B116=0),Journal[[#This Row],[Date]],VALUE($C116)),0)</f>
        <v>44098.871527777774</v>
      </c>
      <c r="D117" s="52">
        <f>IFERROR(IF((Journal[[#This Row],[DernièrePluie]]-$C116)*1440&gt;DelaiM,MAX($D$5:$D116)+1,IF(Journal[[#This Row],[Pluie (mm)]]&gt;0,MAX($D$5:$D116),)),0)</f>
        <v>0</v>
      </c>
      <c r="E117" s="48">
        <f>IF(Journal[[#This Row],[Pluie (mm)]]&gt;0,Journal[[#This Row],[Date]],0)</f>
        <v>0</v>
      </c>
      <c r="F117" s="49">
        <f>IFERROR(IF(Journal[[#This Row],[DernièreAverse]]&gt;0,IF($E116=0,MAX($F$5:F116)+1,$F116),0),0)</f>
        <v>0</v>
      </c>
    </row>
    <row r="118" spans="1:6">
      <c r="A118" s="1">
        <v>44098.892361111109</v>
      </c>
      <c r="B118" s="51">
        <v>0</v>
      </c>
      <c r="C118" s="48">
        <f>IFERROR(IF((Journal[[#This Row],[Pluie (mm)]]&gt;0)*($B117=0),Journal[[#This Row],[Date]],VALUE($C117)),0)</f>
        <v>44098.871527777774</v>
      </c>
      <c r="D118" s="52">
        <f>IFERROR(IF((Journal[[#This Row],[DernièrePluie]]-$C117)*1440&gt;DelaiM,MAX($D$5:$D117)+1,IF(Journal[[#This Row],[Pluie (mm)]]&gt;0,MAX($D$5:$D117),)),0)</f>
        <v>0</v>
      </c>
      <c r="E118" s="48">
        <f>IF(Journal[[#This Row],[Pluie (mm)]]&gt;0,Journal[[#This Row],[Date]],0)</f>
        <v>0</v>
      </c>
      <c r="F118" s="49">
        <f>IFERROR(IF(Journal[[#This Row],[DernièreAverse]]&gt;0,IF($E117=0,MAX($F$5:F117)+1,$F117),0),0)</f>
        <v>0</v>
      </c>
    </row>
    <row r="119" spans="1:6">
      <c r="A119" s="1">
        <v>44098.895833333328</v>
      </c>
      <c r="B119" s="51">
        <v>0</v>
      </c>
      <c r="C119" s="48">
        <f>IFERROR(IF((Journal[[#This Row],[Pluie (mm)]]&gt;0)*($B118=0),Journal[[#This Row],[Date]],VALUE($C118)),0)</f>
        <v>44098.871527777774</v>
      </c>
      <c r="D119" s="52">
        <f>IFERROR(IF((Journal[[#This Row],[DernièrePluie]]-$C118)*1440&gt;DelaiM,MAX($D$5:$D118)+1,IF(Journal[[#This Row],[Pluie (mm)]]&gt;0,MAX($D$5:$D118),)),0)</f>
        <v>0</v>
      </c>
      <c r="E119" s="48">
        <f>IF(Journal[[#This Row],[Pluie (mm)]]&gt;0,Journal[[#This Row],[Date]],0)</f>
        <v>0</v>
      </c>
      <c r="F119" s="49">
        <f>IFERROR(IF(Journal[[#This Row],[DernièreAverse]]&gt;0,IF($E118=0,MAX($F$5:F118)+1,$F118),0),0)</f>
        <v>0</v>
      </c>
    </row>
    <row r="120" spans="1:6">
      <c r="A120" s="1">
        <v>44098.899305555555</v>
      </c>
      <c r="B120" s="51">
        <v>0</v>
      </c>
      <c r="C120" s="48">
        <f>IFERROR(IF((Journal[[#This Row],[Pluie (mm)]]&gt;0)*($B119=0),Journal[[#This Row],[Date]],VALUE($C119)),0)</f>
        <v>44098.871527777774</v>
      </c>
      <c r="D120" s="52">
        <f>IFERROR(IF((Journal[[#This Row],[DernièrePluie]]-$C119)*1440&gt;DelaiM,MAX($D$5:$D119)+1,IF(Journal[[#This Row],[Pluie (mm)]]&gt;0,MAX($D$5:$D119),)),0)</f>
        <v>0</v>
      </c>
      <c r="E120" s="48">
        <f>IF(Journal[[#This Row],[Pluie (mm)]]&gt;0,Journal[[#This Row],[Date]],0)</f>
        <v>0</v>
      </c>
      <c r="F120" s="49">
        <f>IFERROR(IF(Journal[[#This Row],[DernièreAverse]]&gt;0,IF($E119=0,MAX($F$5:F119)+1,$F119),0),0)</f>
        <v>0</v>
      </c>
    </row>
    <row r="121" spans="1:6">
      <c r="A121" s="1">
        <v>44098.902777777774</v>
      </c>
      <c r="B121" s="51">
        <v>0.2</v>
      </c>
      <c r="C121" s="48">
        <f>IFERROR(IF((Journal[[#This Row],[Pluie (mm)]]&gt;0)*($B120=0),Journal[[#This Row],[Date]],VALUE($C120)),0)</f>
        <v>44098.902777777774</v>
      </c>
      <c r="D121" s="52">
        <f>IFERROR(IF((Journal[[#This Row],[DernièrePluie]]-$C120)*1440&gt;DelaiM,MAX($D$5:$D120)+1,IF(Journal[[#This Row],[Pluie (mm)]]&gt;0,MAX($D$5:$D120),)),0)</f>
        <v>1</v>
      </c>
      <c r="E121" s="48">
        <f>IF(Journal[[#This Row],[Pluie (mm)]]&gt;0,Journal[[#This Row],[Date]],0)</f>
        <v>44098.902777777774</v>
      </c>
      <c r="F121" s="49">
        <f>IFERROR(IF(Journal[[#This Row],[DernièreAverse]]&gt;0,IF($E120=0,MAX($F$5:F120)+1,$F120),0),0)</f>
        <v>8</v>
      </c>
    </row>
    <row r="122" spans="1:6">
      <c r="A122" s="1">
        <v>44098.90625</v>
      </c>
      <c r="B122" s="51">
        <v>0.30000000000000004</v>
      </c>
      <c r="C122" s="48">
        <f>IFERROR(IF((Journal[[#This Row],[Pluie (mm)]]&gt;0)*($B121=0),Journal[[#This Row],[Date]],VALUE($C121)),0)</f>
        <v>44098.902777777774</v>
      </c>
      <c r="D122" s="52">
        <f>IFERROR(IF((Journal[[#This Row],[DernièrePluie]]-$C121)*1440&gt;DelaiM,MAX($D$5:$D121)+1,IF(Journal[[#This Row],[Pluie (mm)]]&gt;0,MAX($D$5:$D121),)),0)</f>
        <v>1</v>
      </c>
      <c r="E122" s="48">
        <f>IF(Journal[[#This Row],[Pluie (mm)]]&gt;0,Journal[[#This Row],[Date]],0)</f>
        <v>44098.90625</v>
      </c>
      <c r="F122" s="49">
        <f>IFERROR(IF(Journal[[#This Row],[DernièreAverse]]&gt;0,IF($E121=0,MAX($F$5:F121)+1,$F121),0),0)</f>
        <v>8</v>
      </c>
    </row>
    <row r="123" spans="1:6">
      <c r="A123" s="1">
        <v>44098.909722222219</v>
      </c>
      <c r="B123" s="51">
        <v>0</v>
      </c>
      <c r="C123" s="48">
        <f>IFERROR(IF((Journal[[#This Row],[Pluie (mm)]]&gt;0)*($B122=0),Journal[[#This Row],[Date]],VALUE($C122)),0)</f>
        <v>44098.902777777774</v>
      </c>
      <c r="D123" s="52">
        <f>IFERROR(IF((Journal[[#This Row],[DernièrePluie]]-$C122)*1440&gt;DelaiM,MAX($D$5:$D122)+1,IF(Journal[[#This Row],[Pluie (mm)]]&gt;0,MAX($D$5:$D122),)),0)</f>
        <v>0</v>
      </c>
      <c r="E123" s="48">
        <f>IF(Journal[[#This Row],[Pluie (mm)]]&gt;0,Journal[[#This Row],[Date]],0)</f>
        <v>0</v>
      </c>
      <c r="F123" s="49">
        <f>IFERROR(IF(Journal[[#This Row],[DernièreAverse]]&gt;0,IF($E122=0,MAX($F$5:F122)+1,$F122),0),0)</f>
        <v>0</v>
      </c>
    </row>
    <row r="124" spans="1:6">
      <c r="A124" s="1">
        <v>44098.913194444445</v>
      </c>
      <c r="B124" s="51">
        <v>0</v>
      </c>
      <c r="C124" s="48">
        <f>IFERROR(IF((Journal[[#This Row],[Pluie (mm)]]&gt;0)*($B123=0),Journal[[#This Row],[Date]],VALUE($C123)),0)</f>
        <v>44098.902777777774</v>
      </c>
      <c r="D124" s="52">
        <f>IFERROR(IF((Journal[[#This Row],[DernièrePluie]]-$C123)*1440&gt;DelaiM,MAX($D$5:$D123)+1,IF(Journal[[#This Row],[Pluie (mm)]]&gt;0,MAX($D$5:$D123),)),0)</f>
        <v>0</v>
      </c>
      <c r="E124" s="48">
        <f>IF(Journal[[#This Row],[Pluie (mm)]]&gt;0,Journal[[#This Row],[Date]],0)</f>
        <v>0</v>
      </c>
      <c r="F124" s="49">
        <f>IFERROR(IF(Journal[[#This Row],[DernièreAverse]]&gt;0,IF($E123=0,MAX($F$5:F123)+1,$F123),0),0)</f>
        <v>0</v>
      </c>
    </row>
    <row r="125" spans="1:6">
      <c r="A125" s="1">
        <v>44098.916666666664</v>
      </c>
      <c r="B125" s="51">
        <v>0</v>
      </c>
      <c r="C125" s="48">
        <f>IFERROR(IF((Journal[[#This Row],[Pluie (mm)]]&gt;0)*($B124=0),Journal[[#This Row],[Date]],VALUE($C124)),0)</f>
        <v>44098.902777777774</v>
      </c>
      <c r="D125" s="52">
        <f>IFERROR(IF((Journal[[#This Row],[DernièrePluie]]-$C124)*1440&gt;DelaiM,MAX($D$5:$D124)+1,IF(Journal[[#This Row],[Pluie (mm)]]&gt;0,MAX($D$5:$D124),)),0)</f>
        <v>0</v>
      </c>
      <c r="E125" s="48">
        <f>IF(Journal[[#This Row],[Pluie (mm)]]&gt;0,Journal[[#This Row],[Date]],0)</f>
        <v>0</v>
      </c>
      <c r="F125" s="49">
        <f>IFERROR(IF(Journal[[#This Row],[DernièreAverse]]&gt;0,IF($E124=0,MAX($F$5:F124)+1,$F124),0),0)</f>
        <v>0</v>
      </c>
    </row>
    <row r="126" spans="1:6">
      <c r="A126" s="1">
        <v>44098.920138888891</v>
      </c>
      <c r="B126" s="51">
        <v>0.2</v>
      </c>
      <c r="C126" s="48">
        <f>IFERROR(IF((Journal[[#This Row],[Pluie (mm)]]&gt;0)*($B125=0),Journal[[#This Row],[Date]],VALUE($C125)),0)</f>
        <v>44098.920138888891</v>
      </c>
      <c r="D126" s="52">
        <f>IFERROR(IF((Journal[[#This Row],[DernièrePluie]]-$C125)*1440&gt;DelaiM,MAX($D$5:$D125)+1,IF(Journal[[#This Row],[Pluie (mm)]]&gt;0,MAX($D$5:$D125),)),0)</f>
        <v>1</v>
      </c>
      <c r="E126" s="48">
        <f>IF(Journal[[#This Row],[Pluie (mm)]]&gt;0,Journal[[#This Row],[Date]],0)</f>
        <v>44098.920138888891</v>
      </c>
      <c r="F126" s="49">
        <f>IFERROR(IF(Journal[[#This Row],[DernièreAverse]]&gt;0,IF($E125=0,MAX($F$5:F125)+1,$F125),0),0)</f>
        <v>9</v>
      </c>
    </row>
    <row r="127" spans="1:6">
      <c r="A127" s="1">
        <v>44098.923611111109</v>
      </c>
      <c r="B127" s="51">
        <v>0</v>
      </c>
      <c r="C127" s="48">
        <f>IFERROR(IF((Journal[[#This Row],[Pluie (mm)]]&gt;0)*($B126=0),Journal[[#This Row],[Date]],VALUE($C126)),0)</f>
        <v>44098.920138888891</v>
      </c>
      <c r="D127" s="52">
        <f>IFERROR(IF((Journal[[#This Row],[DernièrePluie]]-$C126)*1440&gt;DelaiM,MAX($D$5:$D126)+1,IF(Journal[[#This Row],[Pluie (mm)]]&gt;0,MAX($D$5:$D126),)),0)</f>
        <v>0</v>
      </c>
      <c r="E127" s="48">
        <f>IF(Journal[[#This Row],[Pluie (mm)]]&gt;0,Journal[[#This Row],[Date]],0)</f>
        <v>0</v>
      </c>
      <c r="F127" s="49">
        <f>IFERROR(IF(Journal[[#This Row],[DernièreAverse]]&gt;0,IF($E126=0,MAX($F$5:F126)+1,$F126),0),0)</f>
        <v>0</v>
      </c>
    </row>
    <row r="128" spans="1:6">
      <c r="A128" s="1">
        <v>44098.927083333328</v>
      </c>
      <c r="B128" s="51">
        <v>0</v>
      </c>
      <c r="C128" s="48">
        <f>IFERROR(IF((Journal[[#This Row],[Pluie (mm)]]&gt;0)*($B127=0),Journal[[#This Row],[Date]],VALUE($C127)),0)</f>
        <v>44098.920138888891</v>
      </c>
      <c r="D128" s="52">
        <f>IFERROR(IF((Journal[[#This Row],[DernièrePluie]]-$C127)*1440&gt;DelaiM,MAX($D$5:$D127)+1,IF(Journal[[#This Row],[Pluie (mm)]]&gt;0,MAX($D$5:$D127),)),0)</f>
        <v>0</v>
      </c>
      <c r="E128" s="48">
        <f>IF(Journal[[#This Row],[Pluie (mm)]]&gt;0,Journal[[#This Row],[Date]],0)</f>
        <v>0</v>
      </c>
      <c r="F128" s="49">
        <f>IFERROR(IF(Journal[[#This Row],[DernièreAverse]]&gt;0,IF($E127=0,MAX($F$5:F127)+1,$F127),0),0)</f>
        <v>0</v>
      </c>
    </row>
    <row r="129" spans="1:6">
      <c r="A129" s="1">
        <v>44098.930555555555</v>
      </c>
      <c r="B129" s="51">
        <v>0</v>
      </c>
      <c r="C129" s="48">
        <f>IFERROR(IF((Journal[[#This Row],[Pluie (mm)]]&gt;0)*($B128=0),Journal[[#This Row],[Date]],VALUE($C128)),0)</f>
        <v>44098.920138888891</v>
      </c>
      <c r="D129" s="52">
        <f>IFERROR(IF((Journal[[#This Row],[DernièrePluie]]-$C128)*1440&gt;DelaiM,MAX($D$5:$D128)+1,IF(Journal[[#This Row],[Pluie (mm)]]&gt;0,MAX($D$5:$D128),)),0)</f>
        <v>0</v>
      </c>
      <c r="E129" s="48">
        <f>IF(Journal[[#This Row],[Pluie (mm)]]&gt;0,Journal[[#This Row],[Date]],0)</f>
        <v>0</v>
      </c>
      <c r="F129" s="49">
        <f>IFERROR(IF(Journal[[#This Row],[DernièreAverse]]&gt;0,IF($E128=0,MAX($F$5:F128)+1,$F128),0),0)</f>
        <v>0</v>
      </c>
    </row>
    <row r="130" spans="1:6">
      <c r="A130" s="1">
        <v>44098.934027777774</v>
      </c>
      <c r="B130" s="51">
        <v>0</v>
      </c>
      <c r="C130" s="48">
        <f>IFERROR(IF((Journal[[#This Row],[Pluie (mm)]]&gt;0)*($B129=0),Journal[[#This Row],[Date]],VALUE($C129)),0)</f>
        <v>44098.920138888891</v>
      </c>
      <c r="D130" s="52">
        <f>IFERROR(IF((Journal[[#This Row],[DernièrePluie]]-$C129)*1440&gt;DelaiM,MAX($D$5:$D129)+1,IF(Journal[[#This Row],[Pluie (mm)]]&gt;0,MAX($D$5:$D129),)),0)</f>
        <v>0</v>
      </c>
      <c r="E130" s="48">
        <f>IF(Journal[[#This Row],[Pluie (mm)]]&gt;0,Journal[[#This Row],[Date]],0)</f>
        <v>0</v>
      </c>
      <c r="F130" s="49">
        <f>IFERROR(IF(Journal[[#This Row],[DernièreAverse]]&gt;0,IF($E129=0,MAX($F$5:F129)+1,$F129),0),0)</f>
        <v>0</v>
      </c>
    </row>
    <row r="131" spans="1:6">
      <c r="A131" s="1">
        <v>44098.9375</v>
      </c>
      <c r="B131" s="51">
        <v>0</v>
      </c>
      <c r="C131" s="48">
        <f>IFERROR(IF((Journal[[#This Row],[Pluie (mm)]]&gt;0)*($B130=0),Journal[[#This Row],[Date]],VALUE($C130)),0)</f>
        <v>44098.920138888891</v>
      </c>
      <c r="D131" s="52">
        <f>IFERROR(IF((Journal[[#This Row],[DernièrePluie]]-$C130)*1440&gt;DelaiM,MAX($D$5:$D130)+1,IF(Journal[[#This Row],[Pluie (mm)]]&gt;0,MAX($D$5:$D130),)),0)</f>
        <v>0</v>
      </c>
      <c r="E131" s="48">
        <f>IF(Journal[[#This Row],[Pluie (mm)]]&gt;0,Journal[[#This Row],[Date]],0)</f>
        <v>0</v>
      </c>
      <c r="F131" s="49">
        <f>IFERROR(IF(Journal[[#This Row],[DernièreAverse]]&gt;0,IF($E130=0,MAX($F$5:F130)+1,$F130),0),0)</f>
        <v>0</v>
      </c>
    </row>
    <row r="132" spans="1:6">
      <c r="A132" s="1">
        <v>44098.940972222219</v>
      </c>
      <c r="B132" s="51">
        <v>0</v>
      </c>
      <c r="C132" s="48">
        <f>IFERROR(IF((Journal[[#This Row],[Pluie (mm)]]&gt;0)*($B131=0),Journal[[#This Row],[Date]],VALUE($C131)),0)</f>
        <v>44098.920138888891</v>
      </c>
      <c r="D132" s="52">
        <f>IFERROR(IF((Journal[[#This Row],[DernièrePluie]]-$C131)*1440&gt;DelaiM,MAX($D$5:$D131)+1,IF(Journal[[#This Row],[Pluie (mm)]]&gt;0,MAX($D$5:$D131),)),0)</f>
        <v>0</v>
      </c>
      <c r="E132" s="48">
        <f>IF(Journal[[#This Row],[Pluie (mm)]]&gt;0,Journal[[#This Row],[Date]],0)</f>
        <v>0</v>
      </c>
      <c r="F132" s="49">
        <f>IFERROR(IF(Journal[[#This Row],[DernièreAverse]]&gt;0,IF($E131=0,MAX($F$5:F131)+1,$F131),0),0)</f>
        <v>0</v>
      </c>
    </row>
    <row r="133" spans="1:6">
      <c r="A133" s="1">
        <v>44098.944444444445</v>
      </c>
      <c r="B133" s="51">
        <v>0</v>
      </c>
      <c r="C133" s="48">
        <f>IFERROR(IF((Journal[[#This Row],[Pluie (mm)]]&gt;0)*($B132=0),Journal[[#This Row],[Date]],VALUE($C132)),0)</f>
        <v>44098.920138888891</v>
      </c>
      <c r="D133" s="52">
        <f>IFERROR(IF((Journal[[#This Row],[DernièrePluie]]-$C132)*1440&gt;DelaiM,MAX($D$5:$D132)+1,IF(Journal[[#This Row],[Pluie (mm)]]&gt;0,MAX($D$5:$D132),)),0)</f>
        <v>0</v>
      </c>
      <c r="E133" s="48">
        <f>IF(Journal[[#This Row],[Pluie (mm)]]&gt;0,Journal[[#This Row],[Date]],0)</f>
        <v>0</v>
      </c>
      <c r="F133" s="49">
        <f>IFERROR(IF(Journal[[#This Row],[DernièreAverse]]&gt;0,IF($E132=0,MAX($F$5:F132)+1,$F132),0),0)</f>
        <v>0</v>
      </c>
    </row>
    <row r="134" spans="1:6">
      <c r="A134" s="1">
        <v>44098.947916666664</v>
      </c>
      <c r="B134" s="51">
        <v>0</v>
      </c>
      <c r="C134" s="48">
        <f>IFERROR(IF((Journal[[#This Row],[Pluie (mm)]]&gt;0)*($B133=0),Journal[[#This Row],[Date]],VALUE($C133)),0)</f>
        <v>44098.920138888891</v>
      </c>
      <c r="D134" s="52">
        <f>IFERROR(IF((Journal[[#This Row],[DernièrePluie]]-$C133)*1440&gt;DelaiM,MAX($D$5:$D133)+1,IF(Journal[[#This Row],[Pluie (mm)]]&gt;0,MAX($D$5:$D133),)),0)</f>
        <v>0</v>
      </c>
      <c r="E134" s="48">
        <f>IF(Journal[[#This Row],[Pluie (mm)]]&gt;0,Journal[[#This Row],[Date]],0)</f>
        <v>0</v>
      </c>
      <c r="F134" s="49">
        <f>IFERROR(IF(Journal[[#This Row],[DernièreAverse]]&gt;0,IF($E133=0,MAX($F$5:F133)+1,$F133),0),0)</f>
        <v>0</v>
      </c>
    </row>
    <row r="135" spans="1:6">
      <c r="A135" s="1">
        <v>44098.951388888891</v>
      </c>
      <c r="B135" s="51">
        <v>0</v>
      </c>
      <c r="C135" s="48">
        <f>IFERROR(IF((Journal[[#This Row],[Pluie (mm)]]&gt;0)*($B134=0),Journal[[#This Row],[Date]],VALUE($C134)),0)</f>
        <v>44098.920138888891</v>
      </c>
      <c r="D135" s="52">
        <f>IFERROR(IF((Journal[[#This Row],[DernièrePluie]]-$C134)*1440&gt;DelaiM,MAX($D$5:$D134)+1,IF(Journal[[#This Row],[Pluie (mm)]]&gt;0,MAX($D$5:$D134),)),0)</f>
        <v>0</v>
      </c>
      <c r="E135" s="48">
        <f>IF(Journal[[#This Row],[Pluie (mm)]]&gt;0,Journal[[#This Row],[Date]],0)</f>
        <v>0</v>
      </c>
      <c r="F135" s="49">
        <f>IFERROR(IF(Journal[[#This Row],[DernièreAverse]]&gt;0,IF($E134=0,MAX($F$5:F134)+1,$F134),0),0)</f>
        <v>0</v>
      </c>
    </row>
    <row r="136" spans="1:6">
      <c r="A136" s="1">
        <v>44098.954861111109</v>
      </c>
      <c r="B136" s="51">
        <v>0</v>
      </c>
      <c r="C136" s="48">
        <f>IFERROR(IF((Journal[[#This Row],[Pluie (mm)]]&gt;0)*($B135=0),Journal[[#This Row],[Date]],VALUE($C135)),0)</f>
        <v>44098.920138888891</v>
      </c>
      <c r="D136" s="52">
        <f>IFERROR(IF((Journal[[#This Row],[DernièrePluie]]-$C135)*1440&gt;DelaiM,MAX($D$5:$D135)+1,IF(Journal[[#This Row],[Pluie (mm)]]&gt;0,MAX($D$5:$D135),)),0)</f>
        <v>0</v>
      </c>
      <c r="E136" s="48">
        <f>IF(Journal[[#This Row],[Pluie (mm)]]&gt;0,Journal[[#This Row],[Date]],0)</f>
        <v>0</v>
      </c>
      <c r="F136" s="49">
        <f>IFERROR(IF(Journal[[#This Row],[DernièreAverse]]&gt;0,IF($E135=0,MAX($F$5:F135)+1,$F135),0),0)</f>
        <v>0</v>
      </c>
    </row>
    <row r="137" spans="1:6">
      <c r="A137" s="1">
        <v>44098.958333333328</v>
      </c>
      <c r="B137" s="51">
        <v>0</v>
      </c>
      <c r="C137" s="48">
        <f>IFERROR(IF((Journal[[#This Row],[Pluie (mm)]]&gt;0)*($B136=0),Journal[[#This Row],[Date]],VALUE($C136)),0)</f>
        <v>44098.920138888891</v>
      </c>
      <c r="D137" s="52">
        <f>IFERROR(IF((Journal[[#This Row],[DernièrePluie]]-$C136)*1440&gt;DelaiM,MAX($D$5:$D136)+1,IF(Journal[[#This Row],[Pluie (mm)]]&gt;0,MAX($D$5:$D136),)),0)</f>
        <v>0</v>
      </c>
      <c r="E137" s="48">
        <f>IF(Journal[[#This Row],[Pluie (mm)]]&gt;0,Journal[[#This Row],[Date]],0)</f>
        <v>0</v>
      </c>
      <c r="F137" s="49">
        <f>IFERROR(IF(Journal[[#This Row],[DernièreAverse]]&gt;0,IF($E136=0,MAX($F$5:F136)+1,$F136),0),0)</f>
        <v>0</v>
      </c>
    </row>
    <row r="138" spans="1:6">
      <c r="A138" s="1">
        <v>44098.961805555555</v>
      </c>
      <c r="B138" s="51">
        <v>0</v>
      </c>
      <c r="C138" s="48">
        <f>IFERROR(IF((Journal[[#This Row],[Pluie (mm)]]&gt;0)*($B137=0),Journal[[#This Row],[Date]],VALUE($C137)),0)</f>
        <v>44098.920138888891</v>
      </c>
      <c r="D138" s="52">
        <f>IFERROR(IF((Journal[[#This Row],[DernièrePluie]]-$C137)*1440&gt;DelaiM,MAX($D$5:$D137)+1,IF(Journal[[#This Row],[Pluie (mm)]]&gt;0,MAX($D$5:$D137),)),0)</f>
        <v>0</v>
      </c>
      <c r="E138" s="48">
        <f>IF(Journal[[#This Row],[Pluie (mm)]]&gt;0,Journal[[#This Row],[Date]],0)</f>
        <v>0</v>
      </c>
      <c r="F138" s="49">
        <f>IFERROR(IF(Journal[[#This Row],[DernièreAverse]]&gt;0,IF($E137=0,MAX($F$5:F137)+1,$F137),0),0)</f>
        <v>0</v>
      </c>
    </row>
    <row r="139" spans="1:6">
      <c r="A139" s="1">
        <v>44098.965277777774</v>
      </c>
      <c r="B139" s="51">
        <v>0</v>
      </c>
      <c r="C139" s="48">
        <f>IFERROR(IF((Journal[[#This Row],[Pluie (mm)]]&gt;0)*($B138=0),Journal[[#This Row],[Date]],VALUE($C138)),0)</f>
        <v>44098.920138888891</v>
      </c>
      <c r="D139" s="52">
        <f>IFERROR(IF((Journal[[#This Row],[DernièrePluie]]-$C138)*1440&gt;DelaiM,MAX($D$5:$D138)+1,IF(Journal[[#This Row],[Pluie (mm)]]&gt;0,MAX($D$5:$D138),)),0)</f>
        <v>0</v>
      </c>
      <c r="E139" s="48">
        <f>IF(Journal[[#This Row],[Pluie (mm)]]&gt;0,Journal[[#This Row],[Date]],0)</f>
        <v>0</v>
      </c>
      <c r="F139" s="49">
        <f>IFERROR(IF(Journal[[#This Row],[DernièreAverse]]&gt;0,IF($E138=0,MAX($F$5:F138)+1,$F138),0),0)</f>
        <v>0</v>
      </c>
    </row>
    <row r="140" spans="1:6">
      <c r="A140" s="1">
        <v>44098.96875</v>
      </c>
      <c r="B140" s="51">
        <v>0</v>
      </c>
      <c r="C140" s="48">
        <f>IFERROR(IF((Journal[[#This Row],[Pluie (mm)]]&gt;0)*($B139=0),Journal[[#This Row],[Date]],VALUE($C139)),0)</f>
        <v>44098.920138888891</v>
      </c>
      <c r="D140" s="52">
        <f>IFERROR(IF((Journal[[#This Row],[DernièrePluie]]-$C139)*1440&gt;DelaiM,MAX($D$5:$D139)+1,IF(Journal[[#This Row],[Pluie (mm)]]&gt;0,MAX($D$5:$D139),)),0)</f>
        <v>0</v>
      </c>
      <c r="E140" s="48">
        <f>IF(Journal[[#This Row],[Pluie (mm)]]&gt;0,Journal[[#This Row],[Date]],0)</f>
        <v>0</v>
      </c>
      <c r="F140" s="49">
        <f>IFERROR(IF(Journal[[#This Row],[DernièreAverse]]&gt;0,IF($E139=0,MAX($F$5:F139)+1,$F139),0),0)</f>
        <v>0</v>
      </c>
    </row>
    <row r="141" spans="1:6">
      <c r="A141" s="1">
        <v>44098.972222222219</v>
      </c>
      <c r="B141" s="51">
        <v>0</v>
      </c>
      <c r="C141" s="48">
        <f>IFERROR(IF((Journal[[#This Row],[Pluie (mm)]]&gt;0)*($B140=0),Journal[[#This Row],[Date]],VALUE($C140)),0)</f>
        <v>44098.920138888891</v>
      </c>
      <c r="D141" s="52">
        <f>IFERROR(IF((Journal[[#This Row],[DernièrePluie]]-$C140)*1440&gt;DelaiM,MAX($D$5:$D140)+1,IF(Journal[[#This Row],[Pluie (mm)]]&gt;0,MAX($D$5:$D140),)),0)</f>
        <v>0</v>
      </c>
      <c r="E141" s="48">
        <f>IF(Journal[[#This Row],[Pluie (mm)]]&gt;0,Journal[[#This Row],[Date]],0)</f>
        <v>0</v>
      </c>
      <c r="F141" s="49">
        <f>IFERROR(IF(Journal[[#This Row],[DernièreAverse]]&gt;0,IF($E140=0,MAX($F$5:F140)+1,$F140),0),0)</f>
        <v>0</v>
      </c>
    </row>
    <row r="142" spans="1:6">
      <c r="A142" s="1">
        <v>44098.975694444445</v>
      </c>
      <c r="B142" s="51">
        <v>0</v>
      </c>
      <c r="C142" s="48">
        <f>IFERROR(IF((Journal[[#This Row],[Pluie (mm)]]&gt;0)*($B141=0),Journal[[#This Row],[Date]],VALUE($C141)),0)</f>
        <v>44098.920138888891</v>
      </c>
      <c r="D142" s="52">
        <f>IFERROR(IF((Journal[[#This Row],[DernièrePluie]]-$C141)*1440&gt;DelaiM,MAX($D$5:$D141)+1,IF(Journal[[#This Row],[Pluie (mm)]]&gt;0,MAX($D$5:$D141),)),0)</f>
        <v>0</v>
      </c>
      <c r="E142" s="48">
        <f>IF(Journal[[#This Row],[Pluie (mm)]]&gt;0,Journal[[#This Row],[Date]],0)</f>
        <v>0</v>
      </c>
      <c r="F142" s="49">
        <f>IFERROR(IF(Journal[[#This Row],[DernièreAverse]]&gt;0,IF($E141=0,MAX($F$5:F141)+1,$F141),0),0)</f>
        <v>0</v>
      </c>
    </row>
    <row r="143" spans="1:6">
      <c r="A143" s="1">
        <v>44098.979166666664</v>
      </c>
      <c r="B143" s="51">
        <v>0</v>
      </c>
      <c r="C143" s="48">
        <f>IFERROR(IF((Journal[[#This Row],[Pluie (mm)]]&gt;0)*($B142=0),Journal[[#This Row],[Date]],VALUE($C142)),0)</f>
        <v>44098.920138888891</v>
      </c>
      <c r="D143" s="52">
        <f>IFERROR(IF((Journal[[#This Row],[DernièrePluie]]-$C142)*1440&gt;DelaiM,MAX($D$5:$D142)+1,IF(Journal[[#This Row],[Pluie (mm)]]&gt;0,MAX($D$5:$D142),)),0)</f>
        <v>0</v>
      </c>
      <c r="E143" s="48">
        <f>IF(Journal[[#This Row],[Pluie (mm)]]&gt;0,Journal[[#This Row],[Date]],0)</f>
        <v>0</v>
      </c>
      <c r="F143" s="49">
        <f>IFERROR(IF(Journal[[#This Row],[DernièreAverse]]&gt;0,IF($E142=0,MAX($F$5:F142)+1,$F142),0),0)</f>
        <v>0</v>
      </c>
    </row>
    <row r="144" spans="1:6">
      <c r="A144" s="1">
        <v>44098.982638888891</v>
      </c>
      <c r="B144" s="51">
        <v>0</v>
      </c>
      <c r="C144" s="48">
        <f>IFERROR(IF((Journal[[#This Row],[Pluie (mm)]]&gt;0)*($B143=0),Journal[[#This Row],[Date]],VALUE($C143)),0)</f>
        <v>44098.920138888891</v>
      </c>
      <c r="D144" s="52">
        <f>IFERROR(IF((Journal[[#This Row],[DernièrePluie]]-$C143)*1440&gt;DelaiM,MAX($D$5:$D143)+1,IF(Journal[[#This Row],[Pluie (mm)]]&gt;0,MAX($D$5:$D143),)),0)</f>
        <v>0</v>
      </c>
      <c r="E144" s="48">
        <f>IF(Journal[[#This Row],[Pluie (mm)]]&gt;0,Journal[[#This Row],[Date]],0)</f>
        <v>0</v>
      </c>
      <c r="F144" s="49">
        <f>IFERROR(IF(Journal[[#This Row],[DernièreAverse]]&gt;0,IF($E143=0,MAX($F$5:F143)+1,$F143),0),0)</f>
        <v>0</v>
      </c>
    </row>
    <row r="145" spans="1:6">
      <c r="A145" s="1">
        <v>44098.986111111109</v>
      </c>
      <c r="B145" s="51">
        <v>0</v>
      </c>
      <c r="C145" s="48">
        <f>IFERROR(IF((Journal[[#This Row],[Pluie (mm)]]&gt;0)*($B144=0),Journal[[#This Row],[Date]],VALUE($C144)),0)</f>
        <v>44098.920138888891</v>
      </c>
      <c r="D145" s="52">
        <f>IFERROR(IF((Journal[[#This Row],[DernièrePluie]]-$C144)*1440&gt;DelaiM,MAX($D$5:$D144)+1,IF(Journal[[#This Row],[Pluie (mm)]]&gt;0,MAX($D$5:$D144),)),0)</f>
        <v>0</v>
      </c>
      <c r="E145" s="48">
        <f>IF(Journal[[#This Row],[Pluie (mm)]]&gt;0,Journal[[#This Row],[Date]],0)</f>
        <v>0</v>
      </c>
      <c r="F145" s="49">
        <f>IFERROR(IF(Journal[[#This Row],[DernièreAverse]]&gt;0,IF($E144=0,MAX($F$5:F144)+1,$F144),0),0)</f>
        <v>0</v>
      </c>
    </row>
    <row r="146" spans="1:6">
      <c r="A146" s="1">
        <v>44098.989583333328</v>
      </c>
      <c r="B146" s="51">
        <v>0</v>
      </c>
      <c r="C146" s="48">
        <f>IFERROR(IF((Journal[[#This Row],[Pluie (mm)]]&gt;0)*($B145=0),Journal[[#This Row],[Date]],VALUE($C145)),0)</f>
        <v>44098.920138888891</v>
      </c>
      <c r="D146" s="52">
        <f>IFERROR(IF((Journal[[#This Row],[DernièrePluie]]-$C145)*1440&gt;DelaiM,MAX($D$5:$D145)+1,IF(Journal[[#This Row],[Pluie (mm)]]&gt;0,MAX($D$5:$D145),)),0)</f>
        <v>0</v>
      </c>
      <c r="E146" s="48">
        <f>IF(Journal[[#This Row],[Pluie (mm)]]&gt;0,Journal[[#This Row],[Date]],0)</f>
        <v>0</v>
      </c>
      <c r="F146" s="49">
        <f>IFERROR(IF(Journal[[#This Row],[DernièreAverse]]&gt;0,IF($E145=0,MAX($F$5:F145)+1,$F145),0),0)</f>
        <v>0</v>
      </c>
    </row>
    <row r="147" spans="1:6">
      <c r="A147" s="1">
        <v>44098.993055555555</v>
      </c>
      <c r="B147" s="51">
        <v>0</v>
      </c>
      <c r="C147" s="48">
        <f>IFERROR(IF((Journal[[#This Row],[Pluie (mm)]]&gt;0)*($B146=0),Journal[[#This Row],[Date]],VALUE($C146)),0)</f>
        <v>44098.920138888891</v>
      </c>
      <c r="D147" s="52">
        <f>IFERROR(IF((Journal[[#This Row],[DernièrePluie]]-$C146)*1440&gt;DelaiM,MAX($D$5:$D146)+1,IF(Journal[[#This Row],[Pluie (mm)]]&gt;0,MAX($D$5:$D146),)),0)</f>
        <v>0</v>
      </c>
      <c r="E147" s="48">
        <f>IF(Journal[[#This Row],[Pluie (mm)]]&gt;0,Journal[[#This Row],[Date]],0)</f>
        <v>0</v>
      </c>
      <c r="F147" s="49">
        <f>IFERROR(IF(Journal[[#This Row],[DernièreAverse]]&gt;0,IF($E146=0,MAX($F$5:F146)+1,$F146),0),0)</f>
        <v>0</v>
      </c>
    </row>
    <row r="148" spans="1:6">
      <c r="A148" s="1">
        <v>44098.996527777774</v>
      </c>
      <c r="B148" s="51">
        <v>0</v>
      </c>
      <c r="C148" s="48">
        <f>IFERROR(IF((Journal[[#This Row],[Pluie (mm)]]&gt;0)*($B147=0),Journal[[#This Row],[Date]],VALUE($C147)),0)</f>
        <v>44098.920138888891</v>
      </c>
      <c r="D148" s="52">
        <f>IFERROR(IF((Journal[[#This Row],[DernièrePluie]]-$C147)*1440&gt;DelaiM,MAX($D$5:$D147)+1,IF(Journal[[#This Row],[Pluie (mm)]]&gt;0,MAX($D$5:$D147),)),0)</f>
        <v>0</v>
      </c>
      <c r="E148" s="48">
        <f>IF(Journal[[#This Row],[Pluie (mm)]]&gt;0,Journal[[#This Row],[Date]],0)</f>
        <v>0</v>
      </c>
      <c r="F148" s="49">
        <f>IFERROR(IF(Journal[[#This Row],[DernièreAverse]]&gt;0,IF($E147=0,MAX($F$5:F147)+1,$F147),0),0)</f>
        <v>0</v>
      </c>
    </row>
    <row r="149" spans="1:6">
      <c r="A149" s="1">
        <v>44099</v>
      </c>
      <c r="B149" s="51">
        <v>0</v>
      </c>
      <c r="C149" s="48">
        <f>IFERROR(IF((Journal[[#This Row],[Pluie (mm)]]&gt;0)*($B148=0),Journal[[#This Row],[Date]],VALUE($C148)),0)</f>
        <v>44098.920138888891</v>
      </c>
      <c r="D149" s="52">
        <f>IFERROR(IF((Journal[[#This Row],[DernièrePluie]]-$C148)*1440&gt;DelaiM,MAX($D$5:$D148)+1,IF(Journal[[#This Row],[Pluie (mm)]]&gt;0,MAX($D$5:$D148),)),0)</f>
        <v>0</v>
      </c>
      <c r="E149" s="48">
        <f>IF(Journal[[#This Row],[Pluie (mm)]]&gt;0,Journal[[#This Row],[Date]],0)</f>
        <v>0</v>
      </c>
      <c r="F149" s="49">
        <f>IFERROR(IF(Journal[[#This Row],[DernièreAverse]]&gt;0,IF($E148=0,MAX($F$5:F148)+1,$F148),0),0)</f>
        <v>0</v>
      </c>
    </row>
    <row r="150" spans="1:6">
      <c r="A150" s="1">
        <v>44099.003472222219</v>
      </c>
      <c r="B150" s="51">
        <v>0</v>
      </c>
      <c r="C150" s="48">
        <f>IFERROR(IF((Journal[[#This Row],[Pluie (mm)]]&gt;0)*($B149=0),Journal[[#This Row],[Date]],VALUE($C149)),0)</f>
        <v>44098.920138888891</v>
      </c>
      <c r="D150" s="52">
        <f>IFERROR(IF((Journal[[#This Row],[DernièrePluie]]-$C149)*1440&gt;DelaiM,MAX($D$5:$D149)+1,IF(Journal[[#This Row],[Pluie (mm)]]&gt;0,MAX($D$5:$D149),)),0)</f>
        <v>0</v>
      </c>
      <c r="E150" s="48">
        <f>IF(Journal[[#This Row],[Pluie (mm)]]&gt;0,Journal[[#This Row],[Date]],0)</f>
        <v>0</v>
      </c>
      <c r="F150" s="49">
        <f>IFERROR(IF(Journal[[#This Row],[DernièreAverse]]&gt;0,IF($E149=0,MAX($F$5:F149)+1,$F149),0),0)</f>
        <v>0</v>
      </c>
    </row>
    <row r="151" spans="1:6">
      <c r="A151" s="1">
        <v>44099.006944444445</v>
      </c>
      <c r="B151" s="51">
        <v>0</v>
      </c>
      <c r="C151" s="48">
        <f>IFERROR(IF((Journal[[#This Row],[Pluie (mm)]]&gt;0)*($B150=0),Journal[[#This Row],[Date]],VALUE($C150)),0)</f>
        <v>44098.920138888891</v>
      </c>
      <c r="D151" s="52">
        <f>IFERROR(IF((Journal[[#This Row],[DernièrePluie]]-$C150)*1440&gt;DelaiM,MAX($D$5:$D150)+1,IF(Journal[[#This Row],[Pluie (mm)]]&gt;0,MAX($D$5:$D150),)),0)</f>
        <v>0</v>
      </c>
      <c r="E151" s="48">
        <f>IF(Journal[[#This Row],[Pluie (mm)]]&gt;0,Journal[[#This Row],[Date]],0)</f>
        <v>0</v>
      </c>
      <c r="F151" s="49">
        <f>IFERROR(IF(Journal[[#This Row],[DernièreAverse]]&gt;0,IF($E150=0,MAX($F$5:F150)+1,$F150),0),0)</f>
        <v>0</v>
      </c>
    </row>
    <row r="152" spans="1:6">
      <c r="A152" s="1">
        <v>44099.010416666664</v>
      </c>
      <c r="B152" s="51">
        <v>0</v>
      </c>
      <c r="C152" s="48">
        <f>IFERROR(IF((Journal[[#This Row],[Pluie (mm)]]&gt;0)*($B151=0),Journal[[#This Row],[Date]],VALUE($C151)),0)</f>
        <v>44098.920138888891</v>
      </c>
      <c r="D152" s="52">
        <f>IFERROR(IF((Journal[[#This Row],[DernièrePluie]]-$C151)*1440&gt;DelaiM,MAX($D$5:$D151)+1,IF(Journal[[#This Row],[Pluie (mm)]]&gt;0,MAX($D$5:$D151),)),0)</f>
        <v>0</v>
      </c>
      <c r="E152" s="48">
        <f>IF(Journal[[#This Row],[Pluie (mm)]]&gt;0,Journal[[#This Row],[Date]],0)</f>
        <v>0</v>
      </c>
      <c r="F152" s="49">
        <f>IFERROR(IF(Journal[[#This Row],[DernièreAverse]]&gt;0,IF($E151=0,MAX($F$5:F151)+1,$F151),0),0)</f>
        <v>0</v>
      </c>
    </row>
    <row r="153" spans="1:6">
      <c r="A153" s="1">
        <v>44099.013888888891</v>
      </c>
      <c r="B153" s="51">
        <v>0</v>
      </c>
      <c r="C153" s="48">
        <f>IFERROR(IF((Journal[[#This Row],[Pluie (mm)]]&gt;0)*($B152=0),Journal[[#This Row],[Date]],VALUE($C152)),0)</f>
        <v>44098.920138888891</v>
      </c>
      <c r="D153" s="52">
        <f>IFERROR(IF((Journal[[#This Row],[DernièrePluie]]-$C152)*1440&gt;DelaiM,MAX($D$5:$D152)+1,IF(Journal[[#This Row],[Pluie (mm)]]&gt;0,MAX($D$5:$D152),)),0)</f>
        <v>0</v>
      </c>
      <c r="E153" s="48">
        <f>IF(Journal[[#This Row],[Pluie (mm)]]&gt;0,Journal[[#This Row],[Date]],0)</f>
        <v>0</v>
      </c>
      <c r="F153" s="49">
        <f>IFERROR(IF(Journal[[#This Row],[DernièreAverse]]&gt;0,IF($E152=0,MAX($F$5:F152)+1,$F152),0),0)</f>
        <v>0</v>
      </c>
    </row>
    <row r="154" spans="1:6">
      <c r="A154" s="1">
        <v>44099.017361111109</v>
      </c>
      <c r="B154" s="51">
        <v>0</v>
      </c>
      <c r="C154" s="48">
        <f>IFERROR(IF((Journal[[#This Row],[Pluie (mm)]]&gt;0)*($B153=0),Journal[[#This Row],[Date]],VALUE($C153)),0)</f>
        <v>44098.920138888891</v>
      </c>
      <c r="D154" s="52">
        <f>IFERROR(IF((Journal[[#This Row],[DernièrePluie]]-$C153)*1440&gt;DelaiM,MAX($D$5:$D153)+1,IF(Journal[[#This Row],[Pluie (mm)]]&gt;0,MAX($D$5:$D153),)),0)</f>
        <v>0</v>
      </c>
      <c r="E154" s="48">
        <f>IF(Journal[[#This Row],[Pluie (mm)]]&gt;0,Journal[[#This Row],[Date]],0)</f>
        <v>0</v>
      </c>
      <c r="F154" s="49">
        <f>IFERROR(IF(Journal[[#This Row],[DernièreAverse]]&gt;0,IF($E153=0,MAX($F$5:F153)+1,$F153),0),0)</f>
        <v>0</v>
      </c>
    </row>
    <row r="155" spans="1:6">
      <c r="A155" s="1">
        <v>44099.020833333328</v>
      </c>
      <c r="B155" s="51">
        <v>0</v>
      </c>
      <c r="C155" s="48">
        <f>IFERROR(IF((Journal[[#This Row],[Pluie (mm)]]&gt;0)*($B154=0),Journal[[#This Row],[Date]],VALUE($C154)),0)</f>
        <v>44098.920138888891</v>
      </c>
      <c r="D155" s="52">
        <f>IFERROR(IF((Journal[[#This Row],[DernièrePluie]]-$C154)*1440&gt;DelaiM,MAX($D$5:$D154)+1,IF(Journal[[#This Row],[Pluie (mm)]]&gt;0,MAX($D$5:$D154),)),0)</f>
        <v>0</v>
      </c>
      <c r="E155" s="48">
        <f>IF(Journal[[#This Row],[Pluie (mm)]]&gt;0,Journal[[#This Row],[Date]],0)</f>
        <v>0</v>
      </c>
      <c r="F155" s="49">
        <f>IFERROR(IF(Journal[[#This Row],[DernièreAverse]]&gt;0,IF($E154=0,MAX($F$5:F154)+1,$F154),0),0)</f>
        <v>0</v>
      </c>
    </row>
    <row r="156" spans="1:6">
      <c r="A156" s="1">
        <v>44099.024305555555</v>
      </c>
      <c r="B156" s="51">
        <v>0</v>
      </c>
      <c r="C156" s="48">
        <f>IFERROR(IF((Journal[[#This Row],[Pluie (mm)]]&gt;0)*($B155=0),Journal[[#This Row],[Date]],VALUE($C155)),0)</f>
        <v>44098.920138888891</v>
      </c>
      <c r="D156" s="52">
        <f>IFERROR(IF((Journal[[#This Row],[DernièrePluie]]-$C155)*1440&gt;DelaiM,MAX($D$5:$D155)+1,IF(Journal[[#This Row],[Pluie (mm)]]&gt;0,MAX($D$5:$D155),)),0)</f>
        <v>0</v>
      </c>
      <c r="E156" s="48">
        <f>IF(Journal[[#This Row],[Pluie (mm)]]&gt;0,Journal[[#This Row],[Date]],0)</f>
        <v>0</v>
      </c>
      <c r="F156" s="49">
        <f>IFERROR(IF(Journal[[#This Row],[DernièreAverse]]&gt;0,IF($E155=0,MAX($F$5:F155)+1,$F155),0),0)</f>
        <v>0</v>
      </c>
    </row>
    <row r="157" spans="1:6">
      <c r="A157" s="1">
        <v>44099.027777777774</v>
      </c>
      <c r="B157" s="51">
        <v>0</v>
      </c>
      <c r="C157" s="48">
        <f>IFERROR(IF((Journal[[#This Row],[Pluie (mm)]]&gt;0)*($B156=0),Journal[[#This Row],[Date]],VALUE($C156)),0)</f>
        <v>44098.920138888891</v>
      </c>
      <c r="D157" s="52">
        <f>IFERROR(IF((Journal[[#This Row],[DernièrePluie]]-$C156)*1440&gt;DelaiM,MAX($D$5:$D156)+1,IF(Journal[[#This Row],[Pluie (mm)]]&gt;0,MAX($D$5:$D156),)),0)</f>
        <v>0</v>
      </c>
      <c r="E157" s="48">
        <f>IF(Journal[[#This Row],[Pluie (mm)]]&gt;0,Journal[[#This Row],[Date]],0)</f>
        <v>0</v>
      </c>
      <c r="F157" s="49">
        <f>IFERROR(IF(Journal[[#This Row],[DernièreAverse]]&gt;0,IF($E156=0,MAX($F$5:F156)+1,$F156),0),0)</f>
        <v>0</v>
      </c>
    </row>
    <row r="158" spans="1:6">
      <c r="A158" s="1">
        <v>44099.03125</v>
      </c>
      <c r="B158" s="51">
        <v>0</v>
      </c>
      <c r="C158" s="48">
        <f>IFERROR(IF((Journal[[#This Row],[Pluie (mm)]]&gt;0)*($B157=0),Journal[[#This Row],[Date]],VALUE($C157)),0)</f>
        <v>44098.920138888891</v>
      </c>
      <c r="D158" s="52">
        <f>IFERROR(IF((Journal[[#This Row],[DernièrePluie]]-$C157)*1440&gt;DelaiM,MAX($D$5:$D157)+1,IF(Journal[[#This Row],[Pluie (mm)]]&gt;0,MAX($D$5:$D157),)),0)</f>
        <v>0</v>
      </c>
      <c r="E158" s="48">
        <f>IF(Journal[[#This Row],[Pluie (mm)]]&gt;0,Journal[[#This Row],[Date]],0)</f>
        <v>0</v>
      </c>
      <c r="F158" s="49">
        <f>IFERROR(IF(Journal[[#This Row],[DernièreAverse]]&gt;0,IF($E157=0,MAX($F$5:F157)+1,$F157),0),0)</f>
        <v>0</v>
      </c>
    </row>
    <row r="159" spans="1:6">
      <c r="A159" s="1">
        <v>44099.034722222219</v>
      </c>
      <c r="B159" s="51">
        <v>0</v>
      </c>
      <c r="C159" s="48">
        <f>IFERROR(IF((Journal[[#This Row],[Pluie (mm)]]&gt;0)*($B158=0),Journal[[#This Row],[Date]],VALUE($C158)),0)</f>
        <v>44098.920138888891</v>
      </c>
      <c r="D159" s="52">
        <f>IFERROR(IF((Journal[[#This Row],[DernièrePluie]]-$C158)*1440&gt;DelaiM,MAX($D$5:$D158)+1,IF(Journal[[#This Row],[Pluie (mm)]]&gt;0,MAX($D$5:$D158),)),0)</f>
        <v>0</v>
      </c>
      <c r="E159" s="48">
        <f>IF(Journal[[#This Row],[Pluie (mm)]]&gt;0,Journal[[#This Row],[Date]],0)</f>
        <v>0</v>
      </c>
      <c r="F159" s="49">
        <f>IFERROR(IF(Journal[[#This Row],[DernièreAverse]]&gt;0,IF($E158=0,MAX($F$5:F158)+1,$F158),0),0)</f>
        <v>0</v>
      </c>
    </row>
    <row r="160" spans="1:6">
      <c r="A160" s="1">
        <v>44099.038194444445</v>
      </c>
      <c r="B160" s="51">
        <v>0</v>
      </c>
      <c r="C160" s="48">
        <f>IFERROR(IF((Journal[[#This Row],[Pluie (mm)]]&gt;0)*($B159=0),Journal[[#This Row],[Date]],VALUE($C159)),0)</f>
        <v>44098.920138888891</v>
      </c>
      <c r="D160" s="52">
        <f>IFERROR(IF((Journal[[#This Row],[DernièrePluie]]-$C159)*1440&gt;DelaiM,MAX($D$5:$D159)+1,IF(Journal[[#This Row],[Pluie (mm)]]&gt;0,MAX($D$5:$D159),)),0)</f>
        <v>0</v>
      </c>
      <c r="E160" s="48">
        <f>IF(Journal[[#This Row],[Pluie (mm)]]&gt;0,Journal[[#This Row],[Date]],0)</f>
        <v>0</v>
      </c>
      <c r="F160" s="49">
        <f>IFERROR(IF(Journal[[#This Row],[DernièreAverse]]&gt;0,IF($E159=0,MAX($F$5:F159)+1,$F159),0),0)</f>
        <v>0</v>
      </c>
    </row>
    <row r="161" spans="1:6">
      <c r="A161" s="1">
        <v>44099.041666666664</v>
      </c>
      <c r="B161" s="51">
        <v>0</v>
      </c>
      <c r="C161" s="48">
        <f>IFERROR(IF((Journal[[#This Row],[Pluie (mm)]]&gt;0)*($B160=0),Journal[[#This Row],[Date]],VALUE($C160)),0)</f>
        <v>44098.920138888891</v>
      </c>
      <c r="D161" s="52">
        <f>IFERROR(IF((Journal[[#This Row],[DernièrePluie]]-$C160)*1440&gt;DelaiM,MAX($D$5:$D160)+1,IF(Journal[[#This Row],[Pluie (mm)]]&gt;0,MAX($D$5:$D160),)),0)</f>
        <v>0</v>
      </c>
      <c r="E161" s="48">
        <f>IF(Journal[[#This Row],[Pluie (mm)]]&gt;0,Journal[[#This Row],[Date]],0)</f>
        <v>0</v>
      </c>
      <c r="F161" s="49">
        <f>IFERROR(IF(Journal[[#This Row],[DernièreAverse]]&gt;0,IF($E160=0,MAX($F$5:F160)+1,$F160),0),0)</f>
        <v>0</v>
      </c>
    </row>
    <row r="162" spans="1:6">
      <c r="A162" s="1">
        <v>44099.045138888891</v>
      </c>
      <c r="B162" s="51">
        <v>0</v>
      </c>
      <c r="C162" s="48">
        <f>IFERROR(IF((Journal[[#This Row],[Pluie (mm)]]&gt;0)*($B161=0),Journal[[#This Row],[Date]],VALUE($C161)),0)</f>
        <v>44098.920138888891</v>
      </c>
      <c r="D162" s="52">
        <f>IFERROR(IF((Journal[[#This Row],[DernièrePluie]]-$C161)*1440&gt;DelaiM,MAX($D$5:$D161)+1,IF(Journal[[#This Row],[Pluie (mm)]]&gt;0,MAX($D$5:$D161),)),0)</f>
        <v>0</v>
      </c>
      <c r="E162" s="48">
        <f>IF(Journal[[#This Row],[Pluie (mm)]]&gt;0,Journal[[#This Row],[Date]],0)</f>
        <v>0</v>
      </c>
      <c r="F162" s="49">
        <f>IFERROR(IF(Journal[[#This Row],[DernièreAverse]]&gt;0,IF($E161=0,MAX($F$5:F161)+1,$F161),0),0)</f>
        <v>0</v>
      </c>
    </row>
    <row r="163" spans="1:6">
      <c r="A163" s="1">
        <v>44099.048611111109</v>
      </c>
      <c r="B163" s="51">
        <v>0</v>
      </c>
      <c r="C163" s="48">
        <f>IFERROR(IF((Journal[[#This Row],[Pluie (mm)]]&gt;0)*($B162=0),Journal[[#This Row],[Date]],VALUE($C162)),0)</f>
        <v>44098.920138888891</v>
      </c>
      <c r="D163" s="52">
        <f>IFERROR(IF((Journal[[#This Row],[DernièrePluie]]-$C162)*1440&gt;DelaiM,MAX($D$5:$D162)+1,IF(Journal[[#This Row],[Pluie (mm)]]&gt;0,MAX($D$5:$D162),)),0)</f>
        <v>0</v>
      </c>
      <c r="E163" s="48">
        <f>IF(Journal[[#This Row],[Pluie (mm)]]&gt;0,Journal[[#This Row],[Date]],0)</f>
        <v>0</v>
      </c>
      <c r="F163" s="49">
        <f>IFERROR(IF(Journal[[#This Row],[DernièreAverse]]&gt;0,IF($E162=0,MAX($F$5:F162)+1,$F162),0),0)</f>
        <v>0</v>
      </c>
    </row>
    <row r="164" spans="1:6">
      <c r="A164" s="1">
        <v>44099.052083333328</v>
      </c>
      <c r="B164" s="51">
        <v>0</v>
      </c>
      <c r="C164" s="48">
        <f>IFERROR(IF((Journal[[#This Row],[Pluie (mm)]]&gt;0)*($B163=0),Journal[[#This Row],[Date]],VALUE($C163)),0)</f>
        <v>44098.920138888891</v>
      </c>
      <c r="D164" s="52">
        <f>IFERROR(IF((Journal[[#This Row],[DernièrePluie]]-$C163)*1440&gt;DelaiM,MAX($D$5:$D163)+1,IF(Journal[[#This Row],[Pluie (mm)]]&gt;0,MAX($D$5:$D163),)),0)</f>
        <v>0</v>
      </c>
      <c r="E164" s="48">
        <f>IF(Journal[[#This Row],[Pluie (mm)]]&gt;0,Journal[[#This Row],[Date]],0)</f>
        <v>0</v>
      </c>
      <c r="F164" s="49">
        <f>IFERROR(IF(Journal[[#This Row],[DernièreAverse]]&gt;0,IF($E163=0,MAX($F$5:F163)+1,$F163),0),0)</f>
        <v>0</v>
      </c>
    </row>
    <row r="165" spans="1:6">
      <c r="A165" s="1">
        <v>44099.055555555555</v>
      </c>
      <c r="B165" s="51">
        <v>0</v>
      </c>
      <c r="C165" s="48">
        <f>IFERROR(IF((Journal[[#This Row],[Pluie (mm)]]&gt;0)*($B164=0),Journal[[#This Row],[Date]],VALUE($C164)),0)</f>
        <v>44098.920138888891</v>
      </c>
      <c r="D165" s="52">
        <f>IFERROR(IF((Journal[[#This Row],[DernièrePluie]]-$C164)*1440&gt;DelaiM,MAX($D$5:$D164)+1,IF(Journal[[#This Row],[Pluie (mm)]]&gt;0,MAX($D$5:$D164),)),0)</f>
        <v>0</v>
      </c>
      <c r="E165" s="48">
        <f>IF(Journal[[#This Row],[Pluie (mm)]]&gt;0,Journal[[#This Row],[Date]],0)</f>
        <v>0</v>
      </c>
      <c r="F165" s="49">
        <f>IFERROR(IF(Journal[[#This Row],[DernièreAverse]]&gt;0,IF($E164=0,MAX($F$5:F164)+1,$F164),0),0)</f>
        <v>0</v>
      </c>
    </row>
    <row r="166" spans="1:6">
      <c r="A166" s="1">
        <v>44099.059027777774</v>
      </c>
      <c r="B166" s="51">
        <v>0</v>
      </c>
      <c r="C166" s="48">
        <f>IFERROR(IF((Journal[[#This Row],[Pluie (mm)]]&gt;0)*($B165=0),Journal[[#This Row],[Date]],VALUE($C165)),0)</f>
        <v>44098.920138888891</v>
      </c>
      <c r="D166" s="52">
        <f>IFERROR(IF((Journal[[#This Row],[DernièrePluie]]-$C165)*1440&gt;DelaiM,MAX($D$5:$D165)+1,IF(Journal[[#This Row],[Pluie (mm)]]&gt;0,MAX($D$5:$D165),)),0)</f>
        <v>0</v>
      </c>
      <c r="E166" s="48">
        <f>IF(Journal[[#This Row],[Pluie (mm)]]&gt;0,Journal[[#This Row],[Date]],0)</f>
        <v>0</v>
      </c>
      <c r="F166" s="49">
        <f>IFERROR(IF(Journal[[#This Row],[DernièreAverse]]&gt;0,IF($E165=0,MAX($F$5:F165)+1,$F165),0),0)</f>
        <v>0</v>
      </c>
    </row>
    <row r="167" spans="1:6">
      <c r="A167" s="1">
        <v>44099.0625</v>
      </c>
      <c r="B167" s="51">
        <v>0</v>
      </c>
      <c r="C167" s="48">
        <f>IFERROR(IF((Journal[[#This Row],[Pluie (mm)]]&gt;0)*($B166=0),Journal[[#This Row],[Date]],VALUE($C166)),0)</f>
        <v>44098.920138888891</v>
      </c>
      <c r="D167" s="52">
        <f>IFERROR(IF((Journal[[#This Row],[DernièrePluie]]-$C166)*1440&gt;DelaiM,MAX($D$5:$D166)+1,IF(Journal[[#This Row],[Pluie (mm)]]&gt;0,MAX($D$5:$D166),)),0)</f>
        <v>0</v>
      </c>
      <c r="E167" s="48">
        <f>IF(Journal[[#This Row],[Pluie (mm)]]&gt;0,Journal[[#This Row],[Date]],0)</f>
        <v>0</v>
      </c>
      <c r="F167" s="49">
        <f>IFERROR(IF(Journal[[#This Row],[DernièreAverse]]&gt;0,IF($E166=0,MAX($F$5:F166)+1,$F166),0),0)</f>
        <v>0</v>
      </c>
    </row>
    <row r="168" spans="1:6">
      <c r="A168" s="1">
        <v>44099.065972222219</v>
      </c>
      <c r="B168" s="51">
        <v>0</v>
      </c>
      <c r="C168" s="48">
        <f>IFERROR(IF((Journal[[#This Row],[Pluie (mm)]]&gt;0)*($B167=0),Journal[[#This Row],[Date]],VALUE($C167)),0)</f>
        <v>44098.920138888891</v>
      </c>
      <c r="D168" s="52">
        <f>IFERROR(IF((Journal[[#This Row],[DernièrePluie]]-$C167)*1440&gt;DelaiM,MAX($D$5:$D167)+1,IF(Journal[[#This Row],[Pluie (mm)]]&gt;0,MAX($D$5:$D167),)),0)</f>
        <v>0</v>
      </c>
      <c r="E168" s="48">
        <f>IF(Journal[[#This Row],[Pluie (mm)]]&gt;0,Journal[[#This Row],[Date]],0)</f>
        <v>0</v>
      </c>
      <c r="F168" s="49">
        <f>IFERROR(IF(Journal[[#This Row],[DernièreAverse]]&gt;0,IF($E167=0,MAX($F$5:F167)+1,$F167),0),0)</f>
        <v>0</v>
      </c>
    </row>
    <row r="169" spans="1:6">
      <c r="A169" s="1">
        <v>44099.069444444445</v>
      </c>
      <c r="B169" s="51">
        <v>0</v>
      </c>
      <c r="C169" s="48">
        <f>IFERROR(IF((Journal[[#This Row],[Pluie (mm)]]&gt;0)*($B168=0),Journal[[#This Row],[Date]],VALUE($C168)),0)</f>
        <v>44098.920138888891</v>
      </c>
      <c r="D169" s="52">
        <f>IFERROR(IF((Journal[[#This Row],[DernièrePluie]]-$C168)*1440&gt;DelaiM,MAX($D$5:$D168)+1,IF(Journal[[#This Row],[Pluie (mm)]]&gt;0,MAX($D$5:$D168),)),0)</f>
        <v>0</v>
      </c>
      <c r="E169" s="48">
        <f>IF(Journal[[#This Row],[Pluie (mm)]]&gt;0,Journal[[#This Row],[Date]],0)</f>
        <v>0</v>
      </c>
      <c r="F169" s="49">
        <f>IFERROR(IF(Journal[[#This Row],[DernièreAverse]]&gt;0,IF($E168=0,MAX($F$5:F168)+1,$F168),0),0)</f>
        <v>0</v>
      </c>
    </row>
    <row r="170" spans="1:6">
      <c r="A170" s="1">
        <v>44099.072916666664</v>
      </c>
      <c r="B170" s="51">
        <v>0</v>
      </c>
      <c r="C170" s="48">
        <f>IFERROR(IF((Journal[[#This Row],[Pluie (mm)]]&gt;0)*($B169=0),Journal[[#This Row],[Date]],VALUE($C169)),0)</f>
        <v>44098.920138888891</v>
      </c>
      <c r="D170" s="52">
        <f>IFERROR(IF((Journal[[#This Row],[DernièrePluie]]-$C169)*1440&gt;DelaiM,MAX($D$5:$D169)+1,IF(Journal[[#This Row],[Pluie (mm)]]&gt;0,MAX($D$5:$D169),)),0)</f>
        <v>0</v>
      </c>
      <c r="E170" s="48">
        <f>IF(Journal[[#This Row],[Pluie (mm)]]&gt;0,Journal[[#This Row],[Date]],0)</f>
        <v>0</v>
      </c>
      <c r="F170" s="49">
        <f>IFERROR(IF(Journal[[#This Row],[DernièreAverse]]&gt;0,IF($E169=0,MAX($F$5:F169)+1,$F169),0),0)</f>
        <v>0</v>
      </c>
    </row>
    <row r="171" spans="1:6">
      <c r="A171" s="1">
        <v>44099.076388888891</v>
      </c>
      <c r="B171" s="51">
        <v>0.30000000000000004</v>
      </c>
      <c r="C171" s="48">
        <f>IFERROR(IF((Journal[[#This Row],[Pluie (mm)]]&gt;0)*($B170=0),Journal[[#This Row],[Date]],VALUE($C170)),0)</f>
        <v>44099.076388888891</v>
      </c>
      <c r="D171" s="52">
        <f>IFERROR(IF((Journal[[#This Row],[DernièrePluie]]-$C170)*1440&gt;DelaiM,MAX($D$5:$D170)+1,IF(Journal[[#This Row],[Pluie (mm)]]&gt;0,MAX($D$5:$D170),)),0)</f>
        <v>1</v>
      </c>
      <c r="E171" s="48">
        <f>IF(Journal[[#This Row],[Pluie (mm)]]&gt;0,Journal[[#This Row],[Date]],0)</f>
        <v>44099.076388888891</v>
      </c>
      <c r="F171" s="49">
        <f>IFERROR(IF(Journal[[#This Row],[DernièreAverse]]&gt;0,IF($E170=0,MAX($F$5:F170)+1,$F170),0),0)</f>
        <v>10</v>
      </c>
    </row>
    <row r="172" spans="1:6">
      <c r="A172" s="1">
        <v>44099.079861111109</v>
      </c>
      <c r="B172" s="51">
        <v>0</v>
      </c>
      <c r="C172" s="48">
        <f>IFERROR(IF((Journal[[#This Row],[Pluie (mm)]]&gt;0)*($B171=0),Journal[[#This Row],[Date]],VALUE($C171)),0)</f>
        <v>44099.076388888891</v>
      </c>
      <c r="D172" s="52">
        <f>IFERROR(IF((Journal[[#This Row],[DernièrePluie]]-$C171)*1440&gt;DelaiM,MAX($D$5:$D171)+1,IF(Journal[[#This Row],[Pluie (mm)]]&gt;0,MAX($D$5:$D171),)),0)</f>
        <v>0</v>
      </c>
      <c r="E172" s="48">
        <f>IF(Journal[[#This Row],[Pluie (mm)]]&gt;0,Journal[[#This Row],[Date]],0)</f>
        <v>0</v>
      </c>
      <c r="F172" s="49">
        <f>IFERROR(IF(Journal[[#This Row],[DernièreAverse]]&gt;0,IF($E171=0,MAX($F$5:F171)+1,$F171),0),0)</f>
        <v>0</v>
      </c>
    </row>
    <row r="173" spans="1:6">
      <c r="A173" s="1">
        <v>44099.083333333328</v>
      </c>
      <c r="B173" s="51">
        <v>0</v>
      </c>
      <c r="C173" s="48">
        <f>IFERROR(IF((Journal[[#This Row],[Pluie (mm)]]&gt;0)*($B172=0),Journal[[#This Row],[Date]],VALUE($C172)),0)</f>
        <v>44099.076388888891</v>
      </c>
      <c r="D173" s="52">
        <f>IFERROR(IF((Journal[[#This Row],[DernièrePluie]]-$C172)*1440&gt;DelaiM,MAX($D$5:$D172)+1,IF(Journal[[#This Row],[Pluie (mm)]]&gt;0,MAX($D$5:$D172),)),0)</f>
        <v>0</v>
      </c>
      <c r="E173" s="48">
        <f>IF(Journal[[#This Row],[Pluie (mm)]]&gt;0,Journal[[#This Row],[Date]],0)</f>
        <v>0</v>
      </c>
      <c r="F173" s="49">
        <f>IFERROR(IF(Journal[[#This Row],[DernièreAverse]]&gt;0,IF($E172=0,MAX($F$5:F172)+1,$F172),0),0)</f>
        <v>0</v>
      </c>
    </row>
    <row r="174" spans="1:6">
      <c r="A174" s="1">
        <v>44099.086805555555</v>
      </c>
      <c r="B174" s="51">
        <v>0</v>
      </c>
      <c r="C174" s="48">
        <f>IFERROR(IF((Journal[[#This Row],[Pluie (mm)]]&gt;0)*($B173=0),Journal[[#This Row],[Date]],VALUE($C173)),0)</f>
        <v>44099.076388888891</v>
      </c>
      <c r="D174" s="52">
        <f>IFERROR(IF((Journal[[#This Row],[DernièrePluie]]-$C173)*1440&gt;DelaiM,MAX($D$5:$D173)+1,IF(Journal[[#This Row],[Pluie (mm)]]&gt;0,MAX($D$5:$D173),)),0)</f>
        <v>0</v>
      </c>
      <c r="E174" s="48">
        <f>IF(Journal[[#This Row],[Pluie (mm)]]&gt;0,Journal[[#This Row],[Date]],0)</f>
        <v>0</v>
      </c>
      <c r="F174" s="49">
        <f>IFERROR(IF(Journal[[#This Row],[DernièreAverse]]&gt;0,IF($E173=0,MAX($F$5:F173)+1,$F173),0),0)</f>
        <v>0</v>
      </c>
    </row>
    <row r="175" spans="1:6">
      <c r="A175" s="1">
        <v>44099.090277777774</v>
      </c>
      <c r="B175" s="51">
        <v>0</v>
      </c>
      <c r="C175" s="48">
        <f>IFERROR(IF((Journal[[#This Row],[Pluie (mm)]]&gt;0)*($B174=0),Journal[[#This Row],[Date]],VALUE($C174)),0)</f>
        <v>44099.076388888891</v>
      </c>
      <c r="D175" s="52">
        <f>IFERROR(IF((Journal[[#This Row],[DernièrePluie]]-$C174)*1440&gt;DelaiM,MAX($D$5:$D174)+1,IF(Journal[[#This Row],[Pluie (mm)]]&gt;0,MAX($D$5:$D174),)),0)</f>
        <v>0</v>
      </c>
      <c r="E175" s="48">
        <f>IF(Journal[[#This Row],[Pluie (mm)]]&gt;0,Journal[[#This Row],[Date]],0)</f>
        <v>0</v>
      </c>
      <c r="F175" s="49">
        <f>IFERROR(IF(Journal[[#This Row],[DernièreAverse]]&gt;0,IF($E174=0,MAX($F$5:F174)+1,$F174),0),0)</f>
        <v>0</v>
      </c>
    </row>
    <row r="176" spans="1:6">
      <c r="A176" s="1">
        <v>44099.09375</v>
      </c>
      <c r="B176" s="51">
        <v>0</v>
      </c>
      <c r="C176" s="48">
        <f>IFERROR(IF((Journal[[#This Row],[Pluie (mm)]]&gt;0)*($B175=0),Journal[[#This Row],[Date]],VALUE($C175)),0)</f>
        <v>44099.076388888891</v>
      </c>
      <c r="D176" s="52">
        <f>IFERROR(IF((Journal[[#This Row],[DernièrePluie]]-$C175)*1440&gt;DelaiM,MAX($D$5:$D175)+1,IF(Journal[[#This Row],[Pluie (mm)]]&gt;0,MAX($D$5:$D175),)),0)</f>
        <v>0</v>
      </c>
      <c r="E176" s="48">
        <f>IF(Journal[[#This Row],[Pluie (mm)]]&gt;0,Journal[[#This Row],[Date]],0)</f>
        <v>0</v>
      </c>
      <c r="F176" s="49">
        <f>IFERROR(IF(Journal[[#This Row],[DernièreAverse]]&gt;0,IF($E175=0,MAX($F$5:F175)+1,$F175),0),0)</f>
        <v>0</v>
      </c>
    </row>
    <row r="177" spans="1:6">
      <c r="A177" s="1">
        <v>44099.097222222219</v>
      </c>
      <c r="B177" s="51">
        <v>0</v>
      </c>
      <c r="C177" s="48">
        <f>IFERROR(IF((Journal[[#This Row],[Pluie (mm)]]&gt;0)*($B176=0),Journal[[#This Row],[Date]],VALUE($C176)),0)</f>
        <v>44099.076388888891</v>
      </c>
      <c r="D177" s="52">
        <f>IFERROR(IF((Journal[[#This Row],[DernièrePluie]]-$C176)*1440&gt;DelaiM,MAX($D$5:$D176)+1,IF(Journal[[#This Row],[Pluie (mm)]]&gt;0,MAX($D$5:$D176),)),0)</f>
        <v>0</v>
      </c>
      <c r="E177" s="48">
        <f>IF(Journal[[#This Row],[Pluie (mm)]]&gt;0,Journal[[#This Row],[Date]],0)</f>
        <v>0</v>
      </c>
      <c r="F177" s="49">
        <f>IFERROR(IF(Journal[[#This Row],[DernièreAverse]]&gt;0,IF($E176=0,MAX($F$5:F176)+1,$F176),0),0)</f>
        <v>0</v>
      </c>
    </row>
    <row r="178" spans="1:6">
      <c r="A178" s="1">
        <v>44099.100694444445</v>
      </c>
      <c r="B178" s="51">
        <v>0</v>
      </c>
      <c r="C178" s="48">
        <f>IFERROR(IF((Journal[[#This Row],[Pluie (mm)]]&gt;0)*($B177=0),Journal[[#This Row],[Date]],VALUE($C177)),0)</f>
        <v>44099.076388888891</v>
      </c>
      <c r="D178" s="52">
        <f>IFERROR(IF((Journal[[#This Row],[DernièrePluie]]-$C177)*1440&gt;DelaiM,MAX($D$5:$D177)+1,IF(Journal[[#This Row],[Pluie (mm)]]&gt;0,MAX($D$5:$D177),)),0)</f>
        <v>0</v>
      </c>
      <c r="E178" s="48">
        <f>IF(Journal[[#This Row],[Pluie (mm)]]&gt;0,Journal[[#This Row],[Date]],0)</f>
        <v>0</v>
      </c>
      <c r="F178" s="49">
        <f>IFERROR(IF(Journal[[#This Row],[DernièreAverse]]&gt;0,IF($E177=0,MAX($F$5:F177)+1,$F177),0),0)</f>
        <v>0</v>
      </c>
    </row>
    <row r="179" spans="1:6">
      <c r="A179" s="1">
        <v>44099.104166666664</v>
      </c>
      <c r="B179" s="51">
        <v>0</v>
      </c>
      <c r="C179" s="48">
        <f>IFERROR(IF((Journal[[#This Row],[Pluie (mm)]]&gt;0)*($B178=0),Journal[[#This Row],[Date]],VALUE($C178)),0)</f>
        <v>44099.076388888891</v>
      </c>
      <c r="D179" s="52">
        <f>IFERROR(IF((Journal[[#This Row],[DernièrePluie]]-$C178)*1440&gt;DelaiM,MAX($D$5:$D178)+1,IF(Journal[[#This Row],[Pluie (mm)]]&gt;0,MAX($D$5:$D178),)),0)</f>
        <v>0</v>
      </c>
      <c r="E179" s="48">
        <f>IF(Journal[[#This Row],[Pluie (mm)]]&gt;0,Journal[[#This Row],[Date]],0)</f>
        <v>0</v>
      </c>
      <c r="F179" s="49">
        <f>IFERROR(IF(Journal[[#This Row],[DernièreAverse]]&gt;0,IF($E178=0,MAX($F$5:F178)+1,$F178),0),0)</f>
        <v>0</v>
      </c>
    </row>
    <row r="180" spans="1:6">
      <c r="A180" s="1">
        <v>44099.107638888891</v>
      </c>
      <c r="B180" s="51">
        <v>0</v>
      </c>
      <c r="C180" s="48">
        <f>IFERROR(IF((Journal[[#This Row],[Pluie (mm)]]&gt;0)*($B179=0),Journal[[#This Row],[Date]],VALUE($C179)),0)</f>
        <v>44099.076388888891</v>
      </c>
      <c r="D180" s="52">
        <f>IFERROR(IF((Journal[[#This Row],[DernièrePluie]]-$C179)*1440&gt;DelaiM,MAX($D$5:$D179)+1,IF(Journal[[#This Row],[Pluie (mm)]]&gt;0,MAX($D$5:$D179),)),0)</f>
        <v>0</v>
      </c>
      <c r="E180" s="48">
        <f>IF(Journal[[#This Row],[Pluie (mm)]]&gt;0,Journal[[#This Row],[Date]],0)</f>
        <v>0</v>
      </c>
      <c r="F180" s="49">
        <f>IFERROR(IF(Journal[[#This Row],[DernièreAverse]]&gt;0,IF($E179=0,MAX($F$5:F179)+1,$F179),0),0)</f>
        <v>0</v>
      </c>
    </row>
    <row r="181" spans="1:6">
      <c r="A181" s="1">
        <v>44099.111111111109</v>
      </c>
      <c r="B181" s="51">
        <v>0</v>
      </c>
      <c r="C181" s="48">
        <f>IFERROR(IF((Journal[[#This Row],[Pluie (mm)]]&gt;0)*($B180=0),Journal[[#This Row],[Date]],VALUE($C180)),0)</f>
        <v>44099.076388888891</v>
      </c>
      <c r="D181" s="52">
        <f>IFERROR(IF((Journal[[#This Row],[DernièrePluie]]-$C180)*1440&gt;DelaiM,MAX($D$5:$D180)+1,IF(Journal[[#This Row],[Pluie (mm)]]&gt;0,MAX($D$5:$D180),)),0)</f>
        <v>0</v>
      </c>
      <c r="E181" s="48">
        <f>IF(Journal[[#This Row],[Pluie (mm)]]&gt;0,Journal[[#This Row],[Date]],0)</f>
        <v>0</v>
      </c>
      <c r="F181" s="49">
        <f>IFERROR(IF(Journal[[#This Row],[DernièreAverse]]&gt;0,IF($E180=0,MAX($F$5:F180)+1,$F180),0),0)</f>
        <v>0</v>
      </c>
    </row>
    <row r="182" spans="1:6">
      <c r="A182" s="1">
        <v>44099.114583333328</v>
      </c>
      <c r="B182" s="51">
        <v>0</v>
      </c>
      <c r="C182" s="48">
        <f>IFERROR(IF((Journal[[#This Row],[Pluie (mm)]]&gt;0)*($B181=0),Journal[[#This Row],[Date]],VALUE($C181)),0)</f>
        <v>44099.076388888891</v>
      </c>
      <c r="D182" s="52">
        <f>IFERROR(IF((Journal[[#This Row],[DernièrePluie]]-$C181)*1440&gt;DelaiM,MAX($D$5:$D181)+1,IF(Journal[[#This Row],[Pluie (mm)]]&gt;0,MAX($D$5:$D181),)),0)</f>
        <v>0</v>
      </c>
      <c r="E182" s="48">
        <f>IF(Journal[[#This Row],[Pluie (mm)]]&gt;0,Journal[[#This Row],[Date]],0)</f>
        <v>0</v>
      </c>
      <c r="F182" s="49">
        <f>IFERROR(IF(Journal[[#This Row],[DernièreAverse]]&gt;0,IF($E181=0,MAX($F$5:F181)+1,$F181),0),0)</f>
        <v>0</v>
      </c>
    </row>
    <row r="183" spans="1:6">
      <c r="A183" s="1">
        <v>44099.118055555555</v>
      </c>
      <c r="B183" s="51">
        <v>0</v>
      </c>
      <c r="C183" s="48">
        <f>IFERROR(IF((Journal[[#This Row],[Pluie (mm)]]&gt;0)*($B182=0),Journal[[#This Row],[Date]],VALUE($C182)),0)</f>
        <v>44099.076388888891</v>
      </c>
      <c r="D183" s="52">
        <f>IFERROR(IF((Journal[[#This Row],[DernièrePluie]]-$C182)*1440&gt;DelaiM,MAX($D$5:$D182)+1,IF(Journal[[#This Row],[Pluie (mm)]]&gt;0,MAX($D$5:$D182),)),0)</f>
        <v>0</v>
      </c>
      <c r="E183" s="48">
        <f>IF(Journal[[#This Row],[Pluie (mm)]]&gt;0,Journal[[#This Row],[Date]],0)</f>
        <v>0</v>
      </c>
      <c r="F183" s="49">
        <f>IFERROR(IF(Journal[[#This Row],[DernièreAverse]]&gt;0,IF($E182=0,MAX($F$5:F182)+1,$F182),0),0)</f>
        <v>0</v>
      </c>
    </row>
    <row r="184" spans="1:6">
      <c r="A184" s="1">
        <v>44099.121527777774</v>
      </c>
      <c r="B184" s="51">
        <v>0</v>
      </c>
      <c r="C184" s="48">
        <f>IFERROR(IF((Journal[[#This Row],[Pluie (mm)]]&gt;0)*($B183=0),Journal[[#This Row],[Date]],VALUE($C183)),0)</f>
        <v>44099.076388888891</v>
      </c>
      <c r="D184" s="52">
        <f>IFERROR(IF((Journal[[#This Row],[DernièrePluie]]-$C183)*1440&gt;DelaiM,MAX($D$5:$D183)+1,IF(Journal[[#This Row],[Pluie (mm)]]&gt;0,MAX($D$5:$D183),)),0)</f>
        <v>0</v>
      </c>
      <c r="E184" s="48">
        <f>IF(Journal[[#This Row],[Pluie (mm)]]&gt;0,Journal[[#This Row],[Date]],0)</f>
        <v>0</v>
      </c>
      <c r="F184" s="49">
        <f>IFERROR(IF(Journal[[#This Row],[DernièreAverse]]&gt;0,IF($E183=0,MAX($F$5:F183)+1,$F183),0),0)</f>
        <v>0</v>
      </c>
    </row>
    <row r="185" spans="1:6">
      <c r="A185" s="1">
        <v>44099.125</v>
      </c>
      <c r="B185" s="51">
        <v>0</v>
      </c>
      <c r="C185" s="48">
        <f>IFERROR(IF((Journal[[#This Row],[Pluie (mm)]]&gt;0)*($B184=0),Journal[[#This Row],[Date]],VALUE($C184)),0)</f>
        <v>44099.076388888891</v>
      </c>
      <c r="D185" s="52">
        <f>IFERROR(IF((Journal[[#This Row],[DernièrePluie]]-$C184)*1440&gt;DelaiM,MAX($D$5:$D184)+1,IF(Journal[[#This Row],[Pluie (mm)]]&gt;0,MAX($D$5:$D184),)),0)</f>
        <v>0</v>
      </c>
      <c r="E185" s="48">
        <f>IF(Journal[[#This Row],[Pluie (mm)]]&gt;0,Journal[[#This Row],[Date]],0)</f>
        <v>0</v>
      </c>
      <c r="F185" s="49">
        <f>IFERROR(IF(Journal[[#This Row],[DernièreAverse]]&gt;0,IF($E184=0,MAX($F$5:F184)+1,$F184),0),0)</f>
        <v>0</v>
      </c>
    </row>
    <row r="186" spans="1:6">
      <c r="A186" s="1">
        <v>44099.128472222219</v>
      </c>
      <c r="B186" s="51">
        <v>0.2</v>
      </c>
      <c r="C186" s="48">
        <f>IFERROR(IF((Journal[[#This Row],[Pluie (mm)]]&gt;0)*($B185=0),Journal[[#This Row],[Date]],VALUE($C185)),0)</f>
        <v>44099.128472222219</v>
      </c>
      <c r="D186" s="52">
        <f>IFERROR(IF((Journal[[#This Row],[DernièrePluie]]-$C185)*1440&gt;DelaiM,MAX($D$5:$D185)+1,IF(Journal[[#This Row],[Pluie (mm)]]&gt;0,MAX($D$5:$D185),)),0)</f>
        <v>1</v>
      </c>
      <c r="E186" s="48">
        <f>IF(Journal[[#This Row],[Pluie (mm)]]&gt;0,Journal[[#This Row],[Date]],0)</f>
        <v>44099.128472222219</v>
      </c>
      <c r="F186" s="49">
        <f>IFERROR(IF(Journal[[#This Row],[DernièreAverse]]&gt;0,IF($E185=0,MAX($F$5:F185)+1,$F185),0),0)</f>
        <v>11</v>
      </c>
    </row>
    <row r="187" spans="1:6">
      <c r="A187" s="1">
        <v>44099.131944444445</v>
      </c>
      <c r="B187" s="51">
        <v>0</v>
      </c>
      <c r="C187" s="48">
        <f>IFERROR(IF((Journal[[#This Row],[Pluie (mm)]]&gt;0)*($B186=0),Journal[[#This Row],[Date]],VALUE($C186)),0)</f>
        <v>44099.128472222219</v>
      </c>
      <c r="D187" s="52">
        <f>IFERROR(IF((Journal[[#This Row],[DernièrePluie]]-$C186)*1440&gt;DelaiM,MAX($D$5:$D186)+1,IF(Journal[[#This Row],[Pluie (mm)]]&gt;0,MAX($D$5:$D186),)),0)</f>
        <v>0</v>
      </c>
      <c r="E187" s="48">
        <f>IF(Journal[[#This Row],[Pluie (mm)]]&gt;0,Journal[[#This Row],[Date]],0)</f>
        <v>0</v>
      </c>
      <c r="F187" s="49">
        <f>IFERROR(IF(Journal[[#This Row],[DernièreAverse]]&gt;0,IF($E186=0,MAX($F$5:F186)+1,$F186),0),0)</f>
        <v>0</v>
      </c>
    </row>
    <row r="188" spans="1:6">
      <c r="A188" s="1">
        <v>44099.135416666664</v>
      </c>
      <c r="B188" s="51">
        <v>0</v>
      </c>
      <c r="C188" s="48">
        <f>IFERROR(IF((Journal[[#This Row],[Pluie (mm)]]&gt;0)*($B187=0),Journal[[#This Row],[Date]],VALUE($C187)),0)</f>
        <v>44099.128472222219</v>
      </c>
      <c r="D188" s="52">
        <f>IFERROR(IF((Journal[[#This Row],[DernièrePluie]]-$C187)*1440&gt;DelaiM,MAX($D$5:$D187)+1,IF(Journal[[#This Row],[Pluie (mm)]]&gt;0,MAX($D$5:$D187),)),0)</f>
        <v>0</v>
      </c>
      <c r="E188" s="48">
        <f>IF(Journal[[#This Row],[Pluie (mm)]]&gt;0,Journal[[#This Row],[Date]],0)</f>
        <v>0</v>
      </c>
      <c r="F188" s="49">
        <f>IFERROR(IF(Journal[[#This Row],[DernièreAverse]]&gt;0,IF($E187=0,MAX($F$5:F187)+1,$F187),0),0)</f>
        <v>0</v>
      </c>
    </row>
    <row r="189" spans="1:6">
      <c r="A189" s="1">
        <v>44099.138888888891</v>
      </c>
      <c r="B189" s="51">
        <v>0</v>
      </c>
      <c r="C189" s="48">
        <f>IFERROR(IF((Journal[[#This Row],[Pluie (mm)]]&gt;0)*($B188=0),Journal[[#This Row],[Date]],VALUE($C188)),0)</f>
        <v>44099.128472222219</v>
      </c>
      <c r="D189" s="52">
        <f>IFERROR(IF((Journal[[#This Row],[DernièrePluie]]-$C188)*1440&gt;DelaiM,MAX($D$5:$D188)+1,IF(Journal[[#This Row],[Pluie (mm)]]&gt;0,MAX($D$5:$D188),)),0)</f>
        <v>0</v>
      </c>
      <c r="E189" s="48">
        <f>IF(Journal[[#This Row],[Pluie (mm)]]&gt;0,Journal[[#This Row],[Date]],0)</f>
        <v>0</v>
      </c>
      <c r="F189" s="49">
        <f>IFERROR(IF(Journal[[#This Row],[DernièreAverse]]&gt;0,IF($E188=0,MAX($F$5:F188)+1,$F188),0),0)</f>
        <v>0</v>
      </c>
    </row>
    <row r="190" spans="1:6">
      <c r="A190" s="1">
        <v>44099.142361111109</v>
      </c>
      <c r="B190" s="51">
        <v>0</v>
      </c>
      <c r="C190" s="48">
        <f>IFERROR(IF((Journal[[#This Row],[Pluie (mm)]]&gt;0)*($B189=0),Journal[[#This Row],[Date]],VALUE($C189)),0)</f>
        <v>44099.128472222219</v>
      </c>
      <c r="D190" s="52">
        <f>IFERROR(IF((Journal[[#This Row],[DernièrePluie]]-$C189)*1440&gt;DelaiM,MAX($D$5:$D189)+1,IF(Journal[[#This Row],[Pluie (mm)]]&gt;0,MAX($D$5:$D189),)),0)</f>
        <v>0</v>
      </c>
      <c r="E190" s="48">
        <f>IF(Journal[[#This Row],[Pluie (mm)]]&gt;0,Journal[[#This Row],[Date]],0)</f>
        <v>0</v>
      </c>
      <c r="F190" s="49">
        <f>IFERROR(IF(Journal[[#This Row],[DernièreAverse]]&gt;0,IF($E189=0,MAX($F$5:F189)+1,$F189),0),0)</f>
        <v>0</v>
      </c>
    </row>
    <row r="191" spans="1:6">
      <c r="A191" s="1">
        <v>44099.145833333328</v>
      </c>
      <c r="B191" s="51">
        <v>0</v>
      </c>
      <c r="C191" s="48">
        <f>IFERROR(IF((Journal[[#This Row],[Pluie (mm)]]&gt;0)*($B190=0),Journal[[#This Row],[Date]],VALUE($C190)),0)</f>
        <v>44099.128472222219</v>
      </c>
      <c r="D191" s="52">
        <f>IFERROR(IF((Journal[[#This Row],[DernièrePluie]]-$C190)*1440&gt;DelaiM,MAX($D$5:$D190)+1,IF(Journal[[#This Row],[Pluie (mm)]]&gt;0,MAX($D$5:$D190),)),0)</f>
        <v>0</v>
      </c>
      <c r="E191" s="48">
        <f>IF(Journal[[#This Row],[Pluie (mm)]]&gt;0,Journal[[#This Row],[Date]],0)</f>
        <v>0</v>
      </c>
      <c r="F191" s="49">
        <f>IFERROR(IF(Journal[[#This Row],[DernièreAverse]]&gt;0,IF($E190=0,MAX($F$5:F190)+1,$F190),0),0)</f>
        <v>0</v>
      </c>
    </row>
    <row r="192" spans="1:6">
      <c r="A192" s="1">
        <v>44099.149305555555</v>
      </c>
      <c r="B192" s="51">
        <v>0</v>
      </c>
      <c r="C192" s="48">
        <f>IFERROR(IF((Journal[[#This Row],[Pluie (mm)]]&gt;0)*($B191=0),Journal[[#This Row],[Date]],VALUE($C191)),0)</f>
        <v>44099.128472222219</v>
      </c>
      <c r="D192" s="52">
        <f>IFERROR(IF((Journal[[#This Row],[DernièrePluie]]-$C191)*1440&gt;DelaiM,MAX($D$5:$D191)+1,IF(Journal[[#This Row],[Pluie (mm)]]&gt;0,MAX($D$5:$D191),)),0)</f>
        <v>0</v>
      </c>
      <c r="E192" s="48">
        <f>IF(Journal[[#This Row],[Pluie (mm)]]&gt;0,Journal[[#This Row],[Date]],0)</f>
        <v>0</v>
      </c>
      <c r="F192" s="49">
        <f>IFERROR(IF(Journal[[#This Row],[DernièreAverse]]&gt;0,IF($E191=0,MAX($F$5:F191)+1,$F191),0),0)</f>
        <v>0</v>
      </c>
    </row>
    <row r="193" spans="1:6">
      <c r="A193" s="1">
        <v>44099.152777777774</v>
      </c>
      <c r="B193" s="51">
        <v>0</v>
      </c>
      <c r="C193" s="48">
        <f>IFERROR(IF((Journal[[#This Row],[Pluie (mm)]]&gt;0)*($B192=0),Journal[[#This Row],[Date]],VALUE($C192)),0)</f>
        <v>44099.128472222219</v>
      </c>
      <c r="D193" s="52">
        <f>IFERROR(IF((Journal[[#This Row],[DernièrePluie]]-$C192)*1440&gt;DelaiM,MAX($D$5:$D192)+1,IF(Journal[[#This Row],[Pluie (mm)]]&gt;0,MAX($D$5:$D192),)),0)</f>
        <v>0</v>
      </c>
      <c r="E193" s="48">
        <f>IF(Journal[[#This Row],[Pluie (mm)]]&gt;0,Journal[[#This Row],[Date]],0)</f>
        <v>0</v>
      </c>
      <c r="F193" s="49">
        <f>IFERROR(IF(Journal[[#This Row],[DernièreAverse]]&gt;0,IF($E192=0,MAX($F$5:F192)+1,$F192),0),0)</f>
        <v>0</v>
      </c>
    </row>
    <row r="194" spans="1:6">
      <c r="A194" s="1">
        <v>44099.15625</v>
      </c>
      <c r="B194" s="51">
        <v>0.30000000000000004</v>
      </c>
      <c r="C194" s="48">
        <f>IFERROR(IF((Journal[[#This Row],[Pluie (mm)]]&gt;0)*($B193=0),Journal[[#This Row],[Date]],VALUE($C193)),0)</f>
        <v>44099.15625</v>
      </c>
      <c r="D194" s="52">
        <f>IFERROR(IF((Journal[[#This Row],[DernièrePluie]]-$C193)*1440&gt;DelaiM,MAX($D$5:$D193)+1,IF(Journal[[#This Row],[Pluie (mm)]]&gt;0,MAX($D$5:$D193),)),0)</f>
        <v>1</v>
      </c>
      <c r="E194" s="48">
        <f>IF(Journal[[#This Row],[Pluie (mm)]]&gt;0,Journal[[#This Row],[Date]],0)</f>
        <v>44099.15625</v>
      </c>
      <c r="F194" s="49">
        <f>IFERROR(IF(Journal[[#This Row],[DernièreAverse]]&gt;0,IF($E193=0,MAX($F$5:F193)+1,$F193),0),0)</f>
        <v>12</v>
      </c>
    </row>
    <row r="195" spans="1:6">
      <c r="A195" s="1">
        <v>44099.159722222219</v>
      </c>
      <c r="B195" s="51">
        <v>0</v>
      </c>
      <c r="C195" s="48">
        <f>IFERROR(IF((Journal[[#This Row],[Pluie (mm)]]&gt;0)*($B194=0),Journal[[#This Row],[Date]],VALUE($C194)),0)</f>
        <v>44099.15625</v>
      </c>
      <c r="D195" s="52">
        <f>IFERROR(IF((Journal[[#This Row],[DernièrePluie]]-$C194)*1440&gt;DelaiM,MAX($D$5:$D194)+1,IF(Journal[[#This Row],[Pluie (mm)]]&gt;0,MAX($D$5:$D194),)),0)</f>
        <v>0</v>
      </c>
      <c r="E195" s="48">
        <f>IF(Journal[[#This Row],[Pluie (mm)]]&gt;0,Journal[[#This Row],[Date]],0)</f>
        <v>0</v>
      </c>
      <c r="F195" s="49">
        <f>IFERROR(IF(Journal[[#This Row],[DernièreAverse]]&gt;0,IF($E194=0,MAX($F$5:F194)+1,$F194),0),0)</f>
        <v>0</v>
      </c>
    </row>
    <row r="196" spans="1:6">
      <c r="A196" s="1">
        <v>44099.163194444445</v>
      </c>
      <c r="B196" s="51">
        <v>0</v>
      </c>
      <c r="C196" s="48">
        <f>IFERROR(IF((Journal[[#This Row],[Pluie (mm)]]&gt;0)*($B195=0),Journal[[#This Row],[Date]],VALUE($C195)),0)</f>
        <v>44099.15625</v>
      </c>
      <c r="D196" s="52">
        <f>IFERROR(IF((Journal[[#This Row],[DernièrePluie]]-$C195)*1440&gt;DelaiM,MAX($D$5:$D195)+1,IF(Journal[[#This Row],[Pluie (mm)]]&gt;0,MAX($D$5:$D195),)),0)</f>
        <v>0</v>
      </c>
      <c r="E196" s="48">
        <f>IF(Journal[[#This Row],[Pluie (mm)]]&gt;0,Journal[[#This Row],[Date]],0)</f>
        <v>0</v>
      </c>
      <c r="F196" s="49">
        <f>IFERROR(IF(Journal[[#This Row],[DernièreAverse]]&gt;0,IF($E195=0,MAX($F$5:F195)+1,$F195),0),0)</f>
        <v>0</v>
      </c>
    </row>
    <row r="197" spans="1:6">
      <c r="A197" s="1">
        <v>44099.166666666664</v>
      </c>
      <c r="B197" s="51">
        <v>0</v>
      </c>
      <c r="C197" s="48">
        <f>IFERROR(IF((Journal[[#This Row],[Pluie (mm)]]&gt;0)*($B196=0),Journal[[#This Row],[Date]],VALUE($C196)),0)</f>
        <v>44099.15625</v>
      </c>
      <c r="D197" s="52">
        <f>IFERROR(IF((Journal[[#This Row],[DernièrePluie]]-$C196)*1440&gt;DelaiM,MAX($D$5:$D196)+1,IF(Journal[[#This Row],[Pluie (mm)]]&gt;0,MAX($D$5:$D196),)),0)</f>
        <v>0</v>
      </c>
      <c r="E197" s="48">
        <f>IF(Journal[[#This Row],[Pluie (mm)]]&gt;0,Journal[[#This Row],[Date]],0)</f>
        <v>0</v>
      </c>
      <c r="F197" s="49">
        <f>IFERROR(IF(Journal[[#This Row],[DernièreAverse]]&gt;0,IF($E196=0,MAX($F$5:F196)+1,$F196),0),0)</f>
        <v>0</v>
      </c>
    </row>
    <row r="198" spans="1:6">
      <c r="A198" s="1">
        <v>44099.170138888891</v>
      </c>
      <c r="B198" s="51">
        <v>0</v>
      </c>
      <c r="C198" s="48">
        <f>IFERROR(IF((Journal[[#This Row],[Pluie (mm)]]&gt;0)*($B197=0),Journal[[#This Row],[Date]],VALUE($C197)),0)</f>
        <v>44099.15625</v>
      </c>
      <c r="D198" s="52">
        <f>IFERROR(IF((Journal[[#This Row],[DernièrePluie]]-$C197)*1440&gt;DelaiM,MAX($D$5:$D197)+1,IF(Journal[[#This Row],[Pluie (mm)]]&gt;0,MAX($D$5:$D197),)),0)</f>
        <v>0</v>
      </c>
      <c r="E198" s="48">
        <f>IF(Journal[[#This Row],[Pluie (mm)]]&gt;0,Journal[[#This Row],[Date]],0)</f>
        <v>0</v>
      </c>
      <c r="F198" s="49">
        <f>IFERROR(IF(Journal[[#This Row],[DernièreAverse]]&gt;0,IF($E197=0,MAX($F$5:F197)+1,$F197),0),0)</f>
        <v>0</v>
      </c>
    </row>
    <row r="199" spans="1:6">
      <c r="A199" s="1">
        <v>44099.173611111109</v>
      </c>
      <c r="B199" s="51">
        <v>0</v>
      </c>
      <c r="C199" s="48">
        <f>IFERROR(IF((Journal[[#This Row],[Pluie (mm)]]&gt;0)*($B198=0),Journal[[#This Row],[Date]],VALUE($C198)),0)</f>
        <v>44099.15625</v>
      </c>
      <c r="D199" s="52">
        <f>IFERROR(IF((Journal[[#This Row],[DernièrePluie]]-$C198)*1440&gt;DelaiM,MAX($D$5:$D198)+1,IF(Journal[[#This Row],[Pluie (mm)]]&gt;0,MAX($D$5:$D198),)),0)</f>
        <v>0</v>
      </c>
      <c r="E199" s="48">
        <f>IF(Journal[[#This Row],[Pluie (mm)]]&gt;0,Journal[[#This Row],[Date]],0)</f>
        <v>0</v>
      </c>
      <c r="F199" s="49">
        <f>IFERROR(IF(Journal[[#This Row],[DernièreAverse]]&gt;0,IF($E198=0,MAX($F$5:F198)+1,$F198),0),0)</f>
        <v>0</v>
      </c>
    </row>
    <row r="200" spans="1:6">
      <c r="A200" s="1">
        <v>44099.177083333328</v>
      </c>
      <c r="B200" s="51">
        <v>0</v>
      </c>
      <c r="C200" s="48">
        <f>IFERROR(IF((Journal[[#This Row],[Pluie (mm)]]&gt;0)*($B199=0),Journal[[#This Row],[Date]],VALUE($C199)),0)</f>
        <v>44099.15625</v>
      </c>
      <c r="D200" s="52">
        <f>IFERROR(IF((Journal[[#This Row],[DernièrePluie]]-$C199)*1440&gt;DelaiM,MAX($D$5:$D199)+1,IF(Journal[[#This Row],[Pluie (mm)]]&gt;0,MAX($D$5:$D199),)),0)</f>
        <v>0</v>
      </c>
      <c r="E200" s="48">
        <f>IF(Journal[[#This Row],[Pluie (mm)]]&gt;0,Journal[[#This Row],[Date]],0)</f>
        <v>0</v>
      </c>
      <c r="F200" s="49">
        <f>IFERROR(IF(Journal[[#This Row],[DernièreAverse]]&gt;0,IF($E199=0,MAX($F$5:F199)+1,$F199),0),0)</f>
        <v>0</v>
      </c>
    </row>
    <row r="201" spans="1:6">
      <c r="A201" s="1">
        <v>44099.180555555555</v>
      </c>
      <c r="B201" s="51">
        <v>0</v>
      </c>
      <c r="C201" s="48">
        <f>IFERROR(IF((Journal[[#This Row],[Pluie (mm)]]&gt;0)*($B200=0),Journal[[#This Row],[Date]],VALUE($C200)),0)</f>
        <v>44099.15625</v>
      </c>
      <c r="D201" s="52">
        <f>IFERROR(IF((Journal[[#This Row],[DernièrePluie]]-$C200)*1440&gt;DelaiM,MAX($D$5:$D200)+1,IF(Journal[[#This Row],[Pluie (mm)]]&gt;0,MAX($D$5:$D200),)),0)</f>
        <v>0</v>
      </c>
      <c r="E201" s="48">
        <f>IF(Journal[[#This Row],[Pluie (mm)]]&gt;0,Journal[[#This Row],[Date]],0)</f>
        <v>0</v>
      </c>
      <c r="F201" s="49">
        <f>IFERROR(IF(Journal[[#This Row],[DernièreAverse]]&gt;0,IF($E200=0,MAX($F$5:F200)+1,$F200),0),0)</f>
        <v>0</v>
      </c>
    </row>
    <row r="202" spans="1:6">
      <c r="A202" s="1">
        <v>44099.184027777774</v>
      </c>
      <c r="B202" s="51">
        <v>0</v>
      </c>
      <c r="C202" s="48">
        <f>IFERROR(IF((Journal[[#This Row],[Pluie (mm)]]&gt;0)*($B201=0),Journal[[#This Row],[Date]],VALUE($C201)),0)</f>
        <v>44099.15625</v>
      </c>
      <c r="D202" s="52">
        <f>IFERROR(IF((Journal[[#This Row],[DernièrePluie]]-$C201)*1440&gt;DelaiM,MAX($D$5:$D201)+1,IF(Journal[[#This Row],[Pluie (mm)]]&gt;0,MAX($D$5:$D201),)),0)</f>
        <v>0</v>
      </c>
      <c r="E202" s="48">
        <f>IF(Journal[[#This Row],[Pluie (mm)]]&gt;0,Journal[[#This Row],[Date]],0)</f>
        <v>0</v>
      </c>
      <c r="F202" s="49">
        <f>IFERROR(IF(Journal[[#This Row],[DernièreAverse]]&gt;0,IF($E201=0,MAX($F$5:F201)+1,$F201),0),0)</f>
        <v>0</v>
      </c>
    </row>
    <row r="203" spans="1:6">
      <c r="A203" s="1">
        <v>44099.1875</v>
      </c>
      <c r="B203" s="51">
        <v>0</v>
      </c>
      <c r="C203" s="48">
        <f>IFERROR(IF((Journal[[#This Row],[Pluie (mm)]]&gt;0)*($B202=0),Journal[[#This Row],[Date]],VALUE($C202)),0)</f>
        <v>44099.15625</v>
      </c>
      <c r="D203" s="52">
        <f>IFERROR(IF((Journal[[#This Row],[DernièrePluie]]-$C202)*1440&gt;DelaiM,MAX($D$5:$D202)+1,IF(Journal[[#This Row],[Pluie (mm)]]&gt;0,MAX($D$5:$D202),)),0)</f>
        <v>0</v>
      </c>
      <c r="E203" s="48">
        <f>IF(Journal[[#This Row],[Pluie (mm)]]&gt;0,Journal[[#This Row],[Date]],0)</f>
        <v>0</v>
      </c>
      <c r="F203" s="49">
        <f>IFERROR(IF(Journal[[#This Row],[DernièreAverse]]&gt;0,IF($E202=0,MAX($F$5:F202)+1,$F202),0),0)</f>
        <v>0</v>
      </c>
    </row>
    <row r="204" spans="1:6">
      <c r="A204" s="1">
        <v>44099.190972222219</v>
      </c>
      <c r="B204" s="51">
        <v>0</v>
      </c>
      <c r="C204" s="48">
        <f>IFERROR(IF((Journal[[#This Row],[Pluie (mm)]]&gt;0)*($B203=0),Journal[[#This Row],[Date]],VALUE($C203)),0)</f>
        <v>44099.15625</v>
      </c>
      <c r="D204" s="52">
        <f>IFERROR(IF((Journal[[#This Row],[DernièrePluie]]-$C203)*1440&gt;DelaiM,MAX($D$5:$D203)+1,IF(Journal[[#This Row],[Pluie (mm)]]&gt;0,MAX($D$5:$D203),)),0)</f>
        <v>0</v>
      </c>
      <c r="E204" s="48">
        <f>IF(Journal[[#This Row],[Pluie (mm)]]&gt;0,Journal[[#This Row],[Date]],0)</f>
        <v>0</v>
      </c>
      <c r="F204" s="49">
        <f>IFERROR(IF(Journal[[#This Row],[DernièreAverse]]&gt;0,IF($E203=0,MAX($F$5:F203)+1,$F203),0),0)</f>
        <v>0</v>
      </c>
    </row>
    <row r="205" spans="1:6">
      <c r="A205" s="1">
        <v>44099.194444444445</v>
      </c>
      <c r="B205" s="51">
        <v>0</v>
      </c>
      <c r="C205" s="48">
        <f>IFERROR(IF((Journal[[#This Row],[Pluie (mm)]]&gt;0)*($B204=0),Journal[[#This Row],[Date]],VALUE($C204)),0)</f>
        <v>44099.15625</v>
      </c>
      <c r="D205" s="52">
        <f>IFERROR(IF((Journal[[#This Row],[DernièrePluie]]-$C204)*1440&gt;DelaiM,MAX($D$5:$D204)+1,IF(Journal[[#This Row],[Pluie (mm)]]&gt;0,MAX($D$5:$D204),)),0)</f>
        <v>0</v>
      </c>
      <c r="E205" s="48">
        <f>IF(Journal[[#This Row],[Pluie (mm)]]&gt;0,Journal[[#This Row],[Date]],0)</f>
        <v>0</v>
      </c>
      <c r="F205" s="49">
        <f>IFERROR(IF(Journal[[#This Row],[DernièreAverse]]&gt;0,IF($E204=0,MAX($F$5:F204)+1,$F204),0),0)</f>
        <v>0</v>
      </c>
    </row>
    <row r="206" spans="1:6">
      <c r="A206" s="1">
        <v>44099.197916666664</v>
      </c>
      <c r="B206" s="51">
        <v>0</v>
      </c>
      <c r="C206" s="48">
        <f>IFERROR(IF((Journal[[#This Row],[Pluie (mm)]]&gt;0)*($B205=0),Journal[[#This Row],[Date]],VALUE($C205)),0)</f>
        <v>44099.15625</v>
      </c>
      <c r="D206" s="52">
        <f>IFERROR(IF((Journal[[#This Row],[DernièrePluie]]-$C205)*1440&gt;DelaiM,MAX($D$5:$D205)+1,IF(Journal[[#This Row],[Pluie (mm)]]&gt;0,MAX($D$5:$D205),)),0)</f>
        <v>0</v>
      </c>
      <c r="E206" s="48">
        <f>IF(Journal[[#This Row],[Pluie (mm)]]&gt;0,Journal[[#This Row],[Date]],0)</f>
        <v>0</v>
      </c>
      <c r="F206" s="49">
        <f>IFERROR(IF(Journal[[#This Row],[DernièreAverse]]&gt;0,IF($E205=0,MAX($F$5:F205)+1,$F205),0),0)</f>
        <v>0</v>
      </c>
    </row>
    <row r="207" spans="1:6">
      <c r="A207" s="1">
        <v>44099.201388888891</v>
      </c>
      <c r="B207" s="51">
        <v>0</v>
      </c>
      <c r="C207" s="48">
        <f>IFERROR(IF((Journal[[#This Row],[Pluie (mm)]]&gt;0)*($B206=0),Journal[[#This Row],[Date]],VALUE($C206)),0)</f>
        <v>44099.15625</v>
      </c>
      <c r="D207" s="52">
        <f>IFERROR(IF((Journal[[#This Row],[DernièrePluie]]-$C206)*1440&gt;DelaiM,MAX($D$5:$D206)+1,IF(Journal[[#This Row],[Pluie (mm)]]&gt;0,MAX($D$5:$D206),)),0)</f>
        <v>0</v>
      </c>
      <c r="E207" s="48">
        <f>IF(Journal[[#This Row],[Pluie (mm)]]&gt;0,Journal[[#This Row],[Date]],0)</f>
        <v>0</v>
      </c>
      <c r="F207" s="49">
        <f>IFERROR(IF(Journal[[#This Row],[DernièreAverse]]&gt;0,IF($E206=0,MAX($F$5:F206)+1,$F206),0),0)</f>
        <v>0</v>
      </c>
    </row>
    <row r="208" spans="1:6">
      <c r="A208" s="1">
        <v>44099.204861111109</v>
      </c>
      <c r="B208" s="51">
        <v>0</v>
      </c>
      <c r="C208" s="48">
        <f>IFERROR(IF((Journal[[#This Row],[Pluie (mm)]]&gt;0)*($B207=0),Journal[[#This Row],[Date]],VALUE($C207)),0)</f>
        <v>44099.15625</v>
      </c>
      <c r="D208" s="52">
        <f>IFERROR(IF((Journal[[#This Row],[DernièrePluie]]-$C207)*1440&gt;DelaiM,MAX($D$5:$D207)+1,IF(Journal[[#This Row],[Pluie (mm)]]&gt;0,MAX($D$5:$D207),)),0)</f>
        <v>0</v>
      </c>
      <c r="E208" s="48">
        <f>IF(Journal[[#This Row],[Pluie (mm)]]&gt;0,Journal[[#This Row],[Date]],0)</f>
        <v>0</v>
      </c>
      <c r="F208" s="49">
        <f>IFERROR(IF(Journal[[#This Row],[DernièreAverse]]&gt;0,IF($E207=0,MAX($F$5:F207)+1,$F207),0),0)</f>
        <v>0</v>
      </c>
    </row>
    <row r="209" spans="1:6">
      <c r="A209" s="1">
        <v>44099.208333333328</v>
      </c>
      <c r="B209" s="51">
        <v>0</v>
      </c>
      <c r="C209" s="48">
        <f>IFERROR(IF((Journal[[#This Row],[Pluie (mm)]]&gt;0)*($B208=0),Journal[[#This Row],[Date]],VALUE($C208)),0)</f>
        <v>44099.15625</v>
      </c>
      <c r="D209" s="52">
        <f>IFERROR(IF((Journal[[#This Row],[DernièrePluie]]-$C208)*1440&gt;DelaiM,MAX($D$5:$D208)+1,IF(Journal[[#This Row],[Pluie (mm)]]&gt;0,MAX($D$5:$D208),)),0)</f>
        <v>0</v>
      </c>
      <c r="E209" s="48">
        <f>IF(Journal[[#This Row],[Pluie (mm)]]&gt;0,Journal[[#This Row],[Date]],0)</f>
        <v>0</v>
      </c>
      <c r="F209" s="49">
        <f>IFERROR(IF(Journal[[#This Row],[DernièreAverse]]&gt;0,IF($E208=0,MAX($F$5:F208)+1,$F208),0),0)</f>
        <v>0</v>
      </c>
    </row>
    <row r="210" spans="1:6">
      <c r="A210" s="1">
        <v>44099.211805555555</v>
      </c>
      <c r="B210" s="51">
        <v>0</v>
      </c>
      <c r="C210" s="48">
        <f>IFERROR(IF((Journal[[#This Row],[Pluie (mm)]]&gt;0)*($B209=0),Journal[[#This Row],[Date]],VALUE($C209)),0)</f>
        <v>44099.15625</v>
      </c>
      <c r="D210" s="52">
        <f>IFERROR(IF((Journal[[#This Row],[DernièrePluie]]-$C209)*1440&gt;DelaiM,MAX($D$5:$D209)+1,IF(Journal[[#This Row],[Pluie (mm)]]&gt;0,MAX($D$5:$D209),)),0)</f>
        <v>0</v>
      </c>
      <c r="E210" s="48">
        <f>IF(Journal[[#This Row],[Pluie (mm)]]&gt;0,Journal[[#This Row],[Date]],0)</f>
        <v>0</v>
      </c>
      <c r="F210" s="49">
        <f>IFERROR(IF(Journal[[#This Row],[DernièreAverse]]&gt;0,IF($E209=0,MAX($F$5:F209)+1,$F209),0),0)</f>
        <v>0</v>
      </c>
    </row>
    <row r="211" spans="1:6">
      <c r="A211" s="1">
        <v>44099.215277777774</v>
      </c>
      <c r="B211" s="51">
        <v>0</v>
      </c>
      <c r="C211" s="48">
        <f>IFERROR(IF((Journal[[#This Row],[Pluie (mm)]]&gt;0)*($B210=0),Journal[[#This Row],[Date]],VALUE($C210)),0)</f>
        <v>44099.15625</v>
      </c>
      <c r="D211" s="52">
        <f>IFERROR(IF((Journal[[#This Row],[DernièrePluie]]-$C210)*1440&gt;DelaiM,MAX($D$5:$D210)+1,IF(Journal[[#This Row],[Pluie (mm)]]&gt;0,MAX($D$5:$D210),)),0)</f>
        <v>0</v>
      </c>
      <c r="E211" s="48">
        <f>IF(Journal[[#This Row],[Pluie (mm)]]&gt;0,Journal[[#This Row],[Date]],0)</f>
        <v>0</v>
      </c>
      <c r="F211" s="49">
        <f>IFERROR(IF(Journal[[#This Row],[DernièreAverse]]&gt;0,IF($E210=0,MAX($F$5:F210)+1,$F210),0),0)</f>
        <v>0</v>
      </c>
    </row>
    <row r="212" spans="1:6">
      <c r="A212" s="1">
        <v>44099.21875</v>
      </c>
      <c r="B212" s="51">
        <v>0</v>
      </c>
      <c r="C212" s="48">
        <f>IFERROR(IF((Journal[[#This Row],[Pluie (mm)]]&gt;0)*($B211=0),Journal[[#This Row],[Date]],VALUE($C211)),0)</f>
        <v>44099.15625</v>
      </c>
      <c r="D212" s="52">
        <f>IFERROR(IF((Journal[[#This Row],[DernièrePluie]]-$C211)*1440&gt;DelaiM,MAX($D$5:$D211)+1,IF(Journal[[#This Row],[Pluie (mm)]]&gt;0,MAX($D$5:$D211),)),0)</f>
        <v>0</v>
      </c>
      <c r="E212" s="48">
        <f>IF(Journal[[#This Row],[Pluie (mm)]]&gt;0,Journal[[#This Row],[Date]],0)</f>
        <v>0</v>
      </c>
      <c r="F212" s="49">
        <f>IFERROR(IF(Journal[[#This Row],[DernièreAverse]]&gt;0,IF($E211=0,MAX($F$5:F211)+1,$F211),0),0)</f>
        <v>0</v>
      </c>
    </row>
    <row r="213" spans="1:6">
      <c r="A213" s="1">
        <v>44099.222222222219</v>
      </c>
      <c r="B213" s="51">
        <v>0</v>
      </c>
      <c r="C213" s="48">
        <f>IFERROR(IF((Journal[[#This Row],[Pluie (mm)]]&gt;0)*($B212=0),Journal[[#This Row],[Date]],VALUE($C212)),0)</f>
        <v>44099.15625</v>
      </c>
      <c r="D213" s="52">
        <f>IFERROR(IF((Journal[[#This Row],[DernièrePluie]]-$C212)*1440&gt;DelaiM,MAX($D$5:$D212)+1,IF(Journal[[#This Row],[Pluie (mm)]]&gt;0,MAX($D$5:$D212),)),0)</f>
        <v>0</v>
      </c>
      <c r="E213" s="48">
        <f>IF(Journal[[#This Row],[Pluie (mm)]]&gt;0,Journal[[#This Row],[Date]],0)</f>
        <v>0</v>
      </c>
      <c r="F213" s="49">
        <f>IFERROR(IF(Journal[[#This Row],[DernièreAverse]]&gt;0,IF($E212=0,MAX($F$5:F212)+1,$F212),0),0)</f>
        <v>0</v>
      </c>
    </row>
    <row r="214" spans="1:6">
      <c r="A214" s="1">
        <v>44099.225694444445</v>
      </c>
      <c r="B214" s="51">
        <v>0</v>
      </c>
      <c r="C214" s="48">
        <f>IFERROR(IF((Journal[[#This Row],[Pluie (mm)]]&gt;0)*($B213=0),Journal[[#This Row],[Date]],VALUE($C213)),0)</f>
        <v>44099.15625</v>
      </c>
      <c r="D214" s="52">
        <f>IFERROR(IF((Journal[[#This Row],[DernièrePluie]]-$C213)*1440&gt;DelaiM,MAX($D$5:$D213)+1,IF(Journal[[#This Row],[Pluie (mm)]]&gt;0,MAX($D$5:$D213),)),0)</f>
        <v>0</v>
      </c>
      <c r="E214" s="48">
        <f>IF(Journal[[#This Row],[Pluie (mm)]]&gt;0,Journal[[#This Row],[Date]],0)</f>
        <v>0</v>
      </c>
      <c r="F214" s="49">
        <f>IFERROR(IF(Journal[[#This Row],[DernièreAverse]]&gt;0,IF($E213=0,MAX($F$5:F213)+1,$F213),0),0)</f>
        <v>0</v>
      </c>
    </row>
    <row r="215" spans="1:6">
      <c r="A215" s="1">
        <v>44099.229166666664</v>
      </c>
      <c r="B215" s="51">
        <v>0</v>
      </c>
      <c r="C215" s="48">
        <f>IFERROR(IF((Journal[[#This Row],[Pluie (mm)]]&gt;0)*($B214=0),Journal[[#This Row],[Date]],VALUE($C214)),0)</f>
        <v>44099.15625</v>
      </c>
      <c r="D215" s="52">
        <f>IFERROR(IF((Journal[[#This Row],[DernièrePluie]]-$C214)*1440&gt;DelaiM,MAX($D$5:$D214)+1,IF(Journal[[#This Row],[Pluie (mm)]]&gt;0,MAX($D$5:$D214),)),0)</f>
        <v>0</v>
      </c>
      <c r="E215" s="48">
        <f>IF(Journal[[#This Row],[Pluie (mm)]]&gt;0,Journal[[#This Row],[Date]],0)</f>
        <v>0</v>
      </c>
      <c r="F215" s="49">
        <f>IFERROR(IF(Journal[[#This Row],[DernièreAverse]]&gt;0,IF($E214=0,MAX($F$5:F214)+1,$F214),0),0)</f>
        <v>0</v>
      </c>
    </row>
    <row r="216" spans="1:6">
      <c r="A216" s="1">
        <v>44099.232638888891</v>
      </c>
      <c r="B216" s="51">
        <v>0</v>
      </c>
      <c r="C216" s="48">
        <f>IFERROR(IF((Journal[[#This Row],[Pluie (mm)]]&gt;0)*($B215=0),Journal[[#This Row],[Date]],VALUE($C215)),0)</f>
        <v>44099.15625</v>
      </c>
      <c r="D216" s="52">
        <f>IFERROR(IF((Journal[[#This Row],[DernièrePluie]]-$C215)*1440&gt;DelaiM,MAX($D$5:$D215)+1,IF(Journal[[#This Row],[Pluie (mm)]]&gt;0,MAX($D$5:$D215),)),0)</f>
        <v>0</v>
      </c>
      <c r="E216" s="48">
        <f>IF(Journal[[#This Row],[Pluie (mm)]]&gt;0,Journal[[#This Row],[Date]],0)</f>
        <v>0</v>
      </c>
      <c r="F216" s="49">
        <f>IFERROR(IF(Journal[[#This Row],[DernièreAverse]]&gt;0,IF($E215=0,MAX($F$5:F215)+1,$F215),0),0)</f>
        <v>0</v>
      </c>
    </row>
    <row r="217" spans="1:6">
      <c r="A217" s="1">
        <v>44099.236111111109</v>
      </c>
      <c r="B217" s="51">
        <v>0</v>
      </c>
      <c r="C217" s="48">
        <f>IFERROR(IF((Journal[[#This Row],[Pluie (mm)]]&gt;0)*($B216=0),Journal[[#This Row],[Date]],VALUE($C216)),0)</f>
        <v>44099.15625</v>
      </c>
      <c r="D217" s="52">
        <f>IFERROR(IF((Journal[[#This Row],[DernièrePluie]]-$C216)*1440&gt;DelaiM,MAX($D$5:$D216)+1,IF(Journal[[#This Row],[Pluie (mm)]]&gt;0,MAX($D$5:$D216),)),0)</f>
        <v>0</v>
      </c>
      <c r="E217" s="48">
        <f>IF(Journal[[#This Row],[Pluie (mm)]]&gt;0,Journal[[#This Row],[Date]],0)</f>
        <v>0</v>
      </c>
      <c r="F217" s="49">
        <f>IFERROR(IF(Journal[[#This Row],[DernièreAverse]]&gt;0,IF($E216=0,MAX($F$5:F216)+1,$F216),0),0)</f>
        <v>0</v>
      </c>
    </row>
    <row r="218" spans="1:6">
      <c r="A218" s="1">
        <v>44099.239583333328</v>
      </c>
      <c r="B218" s="51">
        <v>0</v>
      </c>
      <c r="C218" s="48">
        <f>IFERROR(IF((Journal[[#This Row],[Pluie (mm)]]&gt;0)*($B217=0),Journal[[#This Row],[Date]],VALUE($C217)),0)</f>
        <v>44099.15625</v>
      </c>
      <c r="D218" s="52">
        <f>IFERROR(IF((Journal[[#This Row],[DernièrePluie]]-$C217)*1440&gt;DelaiM,MAX($D$5:$D217)+1,IF(Journal[[#This Row],[Pluie (mm)]]&gt;0,MAX($D$5:$D217),)),0)</f>
        <v>0</v>
      </c>
      <c r="E218" s="48">
        <f>IF(Journal[[#This Row],[Pluie (mm)]]&gt;0,Journal[[#This Row],[Date]],0)</f>
        <v>0</v>
      </c>
      <c r="F218" s="49">
        <f>IFERROR(IF(Journal[[#This Row],[DernièreAverse]]&gt;0,IF($E217=0,MAX($F$5:F217)+1,$F217),0),0)</f>
        <v>0</v>
      </c>
    </row>
    <row r="219" spans="1:6">
      <c r="A219" s="1">
        <v>44099.243055555555</v>
      </c>
      <c r="B219" s="51">
        <v>0</v>
      </c>
      <c r="C219" s="48">
        <f>IFERROR(IF((Journal[[#This Row],[Pluie (mm)]]&gt;0)*($B218=0),Journal[[#This Row],[Date]],VALUE($C218)),0)</f>
        <v>44099.15625</v>
      </c>
      <c r="D219" s="52">
        <f>IFERROR(IF((Journal[[#This Row],[DernièrePluie]]-$C218)*1440&gt;DelaiM,MAX($D$5:$D218)+1,IF(Journal[[#This Row],[Pluie (mm)]]&gt;0,MAX($D$5:$D218),)),0)</f>
        <v>0</v>
      </c>
      <c r="E219" s="48">
        <f>IF(Journal[[#This Row],[Pluie (mm)]]&gt;0,Journal[[#This Row],[Date]],0)</f>
        <v>0</v>
      </c>
      <c r="F219" s="49">
        <f>IFERROR(IF(Journal[[#This Row],[DernièreAverse]]&gt;0,IF($E218=0,MAX($F$5:F218)+1,$F218),0),0)</f>
        <v>0</v>
      </c>
    </row>
    <row r="220" spans="1:6">
      <c r="A220" s="1">
        <v>44099.246527777774</v>
      </c>
      <c r="B220" s="51">
        <v>0</v>
      </c>
      <c r="C220" s="48">
        <f>IFERROR(IF((Journal[[#This Row],[Pluie (mm)]]&gt;0)*($B219=0),Journal[[#This Row],[Date]],VALUE($C219)),0)</f>
        <v>44099.15625</v>
      </c>
      <c r="D220" s="52">
        <f>IFERROR(IF((Journal[[#This Row],[DernièrePluie]]-$C219)*1440&gt;DelaiM,MAX($D$5:$D219)+1,IF(Journal[[#This Row],[Pluie (mm)]]&gt;0,MAX($D$5:$D219),)),0)</f>
        <v>0</v>
      </c>
      <c r="E220" s="48">
        <f>IF(Journal[[#This Row],[Pluie (mm)]]&gt;0,Journal[[#This Row],[Date]],0)</f>
        <v>0</v>
      </c>
      <c r="F220" s="49">
        <f>IFERROR(IF(Journal[[#This Row],[DernièreAverse]]&gt;0,IF($E219=0,MAX($F$5:F219)+1,$F219),0),0)</f>
        <v>0</v>
      </c>
    </row>
    <row r="221" spans="1:6">
      <c r="A221" s="1">
        <v>44099.25</v>
      </c>
      <c r="B221" s="51">
        <v>0</v>
      </c>
      <c r="C221" s="48">
        <f>IFERROR(IF((Journal[[#This Row],[Pluie (mm)]]&gt;0)*($B220=0),Journal[[#This Row],[Date]],VALUE($C220)),0)</f>
        <v>44099.15625</v>
      </c>
      <c r="D221" s="52">
        <f>IFERROR(IF((Journal[[#This Row],[DernièrePluie]]-$C220)*1440&gt;DelaiM,MAX($D$5:$D220)+1,IF(Journal[[#This Row],[Pluie (mm)]]&gt;0,MAX($D$5:$D220),)),0)</f>
        <v>0</v>
      </c>
      <c r="E221" s="48">
        <f>IF(Journal[[#This Row],[Pluie (mm)]]&gt;0,Journal[[#This Row],[Date]],0)</f>
        <v>0</v>
      </c>
      <c r="F221" s="49">
        <f>IFERROR(IF(Journal[[#This Row],[DernièreAverse]]&gt;0,IF($E220=0,MAX($F$5:F220)+1,$F220),0),0)</f>
        <v>0</v>
      </c>
    </row>
    <row r="222" spans="1:6">
      <c r="A222" s="1">
        <v>44099.253472222219</v>
      </c>
      <c r="B222" s="51">
        <v>0</v>
      </c>
      <c r="C222" s="48">
        <f>IFERROR(IF((Journal[[#This Row],[Pluie (mm)]]&gt;0)*($B221=0),Journal[[#This Row],[Date]],VALUE($C221)),0)</f>
        <v>44099.15625</v>
      </c>
      <c r="D222" s="52">
        <f>IFERROR(IF((Journal[[#This Row],[DernièrePluie]]-$C221)*1440&gt;DelaiM,MAX($D$5:$D221)+1,IF(Journal[[#This Row],[Pluie (mm)]]&gt;0,MAX($D$5:$D221),)),0)</f>
        <v>0</v>
      </c>
      <c r="E222" s="48">
        <f>IF(Journal[[#This Row],[Pluie (mm)]]&gt;0,Journal[[#This Row],[Date]],0)</f>
        <v>0</v>
      </c>
      <c r="F222" s="49">
        <f>IFERROR(IF(Journal[[#This Row],[DernièreAverse]]&gt;0,IF($E221=0,MAX($F$5:F221)+1,$F221),0),0)</f>
        <v>0</v>
      </c>
    </row>
    <row r="223" spans="1:6">
      <c r="A223" s="1">
        <v>44099.256944444445</v>
      </c>
      <c r="B223" s="51">
        <v>0</v>
      </c>
      <c r="C223" s="48">
        <f>IFERROR(IF((Journal[[#This Row],[Pluie (mm)]]&gt;0)*($B222=0),Journal[[#This Row],[Date]],VALUE($C222)),0)</f>
        <v>44099.15625</v>
      </c>
      <c r="D223" s="52">
        <f>IFERROR(IF((Journal[[#This Row],[DernièrePluie]]-$C222)*1440&gt;DelaiM,MAX($D$5:$D222)+1,IF(Journal[[#This Row],[Pluie (mm)]]&gt;0,MAX($D$5:$D222),)),0)</f>
        <v>0</v>
      </c>
      <c r="E223" s="48">
        <f>IF(Journal[[#This Row],[Pluie (mm)]]&gt;0,Journal[[#This Row],[Date]],0)</f>
        <v>0</v>
      </c>
      <c r="F223" s="49">
        <f>IFERROR(IF(Journal[[#This Row],[DernièreAverse]]&gt;0,IF($E222=0,MAX($F$5:F222)+1,$F222),0),0)</f>
        <v>0</v>
      </c>
    </row>
    <row r="224" spans="1:6">
      <c r="A224" s="1">
        <v>44099.260416666664</v>
      </c>
      <c r="B224" s="51">
        <v>0</v>
      </c>
      <c r="C224" s="48">
        <f>IFERROR(IF((Journal[[#This Row],[Pluie (mm)]]&gt;0)*($B223=0),Journal[[#This Row],[Date]],VALUE($C223)),0)</f>
        <v>44099.15625</v>
      </c>
      <c r="D224" s="52">
        <f>IFERROR(IF((Journal[[#This Row],[DernièrePluie]]-$C223)*1440&gt;DelaiM,MAX($D$5:$D223)+1,IF(Journal[[#This Row],[Pluie (mm)]]&gt;0,MAX($D$5:$D223),)),0)</f>
        <v>0</v>
      </c>
      <c r="E224" s="48">
        <f>IF(Journal[[#This Row],[Pluie (mm)]]&gt;0,Journal[[#This Row],[Date]],0)</f>
        <v>0</v>
      </c>
      <c r="F224" s="49">
        <f>IFERROR(IF(Journal[[#This Row],[DernièreAverse]]&gt;0,IF($E223=0,MAX($F$5:F223)+1,$F223),0),0)</f>
        <v>0</v>
      </c>
    </row>
    <row r="225" spans="1:6">
      <c r="A225" s="1">
        <v>44099.263888888891</v>
      </c>
      <c r="B225" s="51">
        <v>0</v>
      </c>
      <c r="C225" s="48">
        <f>IFERROR(IF((Journal[[#This Row],[Pluie (mm)]]&gt;0)*($B224=0),Journal[[#This Row],[Date]],VALUE($C224)),0)</f>
        <v>44099.15625</v>
      </c>
      <c r="D225" s="52">
        <f>IFERROR(IF((Journal[[#This Row],[DernièrePluie]]-$C224)*1440&gt;DelaiM,MAX($D$5:$D224)+1,IF(Journal[[#This Row],[Pluie (mm)]]&gt;0,MAX($D$5:$D224),)),0)</f>
        <v>0</v>
      </c>
      <c r="E225" s="48">
        <f>IF(Journal[[#This Row],[Pluie (mm)]]&gt;0,Journal[[#This Row],[Date]],0)</f>
        <v>0</v>
      </c>
      <c r="F225" s="49">
        <f>IFERROR(IF(Journal[[#This Row],[DernièreAverse]]&gt;0,IF($E224=0,MAX($F$5:F224)+1,$F224),0),0)</f>
        <v>0</v>
      </c>
    </row>
    <row r="226" spans="1:6">
      <c r="A226" s="1">
        <v>44099.267361111109</v>
      </c>
      <c r="B226" s="51">
        <v>0</v>
      </c>
      <c r="C226" s="48">
        <f>IFERROR(IF((Journal[[#This Row],[Pluie (mm)]]&gt;0)*($B225=0),Journal[[#This Row],[Date]],VALUE($C225)),0)</f>
        <v>44099.15625</v>
      </c>
      <c r="D226" s="52">
        <f>IFERROR(IF((Journal[[#This Row],[DernièrePluie]]-$C225)*1440&gt;DelaiM,MAX($D$5:$D225)+1,IF(Journal[[#This Row],[Pluie (mm)]]&gt;0,MAX($D$5:$D225),)),0)</f>
        <v>0</v>
      </c>
      <c r="E226" s="48">
        <f>IF(Journal[[#This Row],[Pluie (mm)]]&gt;0,Journal[[#This Row],[Date]],0)</f>
        <v>0</v>
      </c>
      <c r="F226" s="49">
        <f>IFERROR(IF(Journal[[#This Row],[DernièreAverse]]&gt;0,IF($E225=0,MAX($F$5:F225)+1,$F225),0),0)</f>
        <v>0</v>
      </c>
    </row>
    <row r="227" spans="1:6">
      <c r="A227" s="1">
        <v>44099.270833333328</v>
      </c>
      <c r="B227" s="51">
        <v>0</v>
      </c>
      <c r="C227" s="48">
        <f>IFERROR(IF((Journal[[#This Row],[Pluie (mm)]]&gt;0)*($B226=0),Journal[[#This Row],[Date]],VALUE($C226)),0)</f>
        <v>44099.15625</v>
      </c>
      <c r="D227" s="52">
        <f>IFERROR(IF((Journal[[#This Row],[DernièrePluie]]-$C226)*1440&gt;DelaiM,MAX($D$5:$D226)+1,IF(Journal[[#This Row],[Pluie (mm)]]&gt;0,MAX($D$5:$D226),)),0)</f>
        <v>0</v>
      </c>
      <c r="E227" s="48">
        <f>IF(Journal[[#This Row],[Pluie (mm)]]&gt;0,Journal[[#This Row],[Date]],0)</f>
        <v>0</v>
      </c>
      <c r="F227" s="49">
        <f>IFERROR(IF(Journal[[#This Row],[DernièreAverse]]&gt;0,IF($E226=0,MAX($F$5:F226)+1,$F226),0),0)</f>
        <v>0</v>
      </c>
    </row>
    <row r="228" spans="1:6">
      <c r="A228" s="1">
        <v>44099.274305555555</v>
      </c>
      <c r="B228" s="51">
        <v>0</v>
      </c>
      <c r="C228" s="48">
        <f>IFERROR(IF((Journal[[#This Row],[Pluie (mm)]]&gt;0)*($B227=0),Journal[[#This Row],[Date]],VALUE($C227)),0)</f>
        <v>44099.15625</v>
      </c>
      <c r="D228" s="52">
        <f>IFERROR(IF((Journal[[#This Row],[DernièrePluie]]-$C227)*1440&gt;DelaiM,MAX($D$5:$D227)+1,IF(Journal[[#This Row],[Pluie (mm)]]&gt;0,MAX($D$5:$D227),)),0)</f>
        <v>0</v>
      </c>
      <c r="E228" s="48">
        <f>IF(Journal[[#This Row],[Pluie (mm)]]&gt;0,Journal[[#This Row],[Date]],0)</f>
        <v>0</v>
      </c>
      <c r="F228" s="49">
        <f>IFERROR(IF(Journal[[#This Row],[DernièreAverse]]&gt;0,IF($E227=0,MAX($F$5:F227)+1,$F227),0),0)</f>
        <v>0</v>
      </c>
    </row>
    <row r="229" spans="1:6">
      <c r="A229" s="1">
        <v>44099.277777777774</v>
      </c>
      <c r="B229" s="51">
        <v>0</v>
      </c>
      <c r="C229" s="48">
        <f>IFERROR(IF((Journal[[#This Row],[Pluie (mm)]]&gt;0)*($B228=0),Journal[[#This Row],[Date]],VALUE($C228)),0)</f>
        <v>44099.15625</v>
      </c>
      <c r="D229" s="52">
        <f>IFERROR(IF((Journal[[#This Row],[DernièrePluie]]-$C228)*1440&gt;DelaiM,MAX($D$5:$D228)+1,IF(Journal[[#This Row],[Pluie (mm)]]&gt;0,MAX($D$5:$D228),)),0)</f>
        <v>0</v>
      </c>
      <c r="E229" s="48">
        <f>IF(Journal[[#This Row],[Pluie (mm)]]&gt;0,Journal[[#This Row],[Date]],0)</f>
        <v>0</v>
      </c>
      <c r="F229" s="49">
        <f>IFERROR(IF(Journal[[#This Row],[DernièreAverse]]&gt;0,IF($E228=0,MAX($F$5:F228)+1,$F228),0),0)</f>
        <v>0</v>
      </c>
    </row>
    <row r="230" spans="1:6">
      <c r="A230" s="1">
        <v>44099.28125</v>
      </c>
      <c r="B230" s="51">
        <v>0</v>
      </c>
      <c r="C230" s="48">
        <f>IFERROR(IF((Journal[[#This Row],[Pluie (mm)]]&gt;0)*($B229=0),Journal[[#This Row],[Date]],VALUE($C229)),0)</f>
        <v>44099.15625</v>
      </c>
      <c r="D230" s="52">
        <f>IFERROR(IF((Journal[[#This Row],[DernièrePluie]]-$C229)*1440&gt;DelaiM,MAX($D$5:$D229)+1,IF(Journal[[#This Row],[Pluie (mm)]]&gt;0,MAX($D$5:$D229),)),0)</f>
        <v>0</v>
      </c>
      <c r="E230" s="48">
        <f>IF(Journal[[#This Row],[Pluie (mm)]]&gt;0,Journal[[#This Row],[Date]],0)</f>
        <v>0</v>
      </c>
      <c r="F230" s="49">
        <f>IFERROR(IF(Journal[[#This Row],[DernièreAverse]]&gt;0,IF($E229=0,MAX($F$5:F229)+1,$F229),0),0)</f>
        <v>0</v>
      </c>
    </row>
    <row r="231" spans="1:6">
      <c r="A231" s="1">
        <v>44099.284722222219</v>
      </c>
      <c r="B231" s="51">
        <v>0</v>
      </c>
      <c r="C231" s="48">
        <f>IFERROR(IF((Journal[[#This Row],[Pluie (mm)]]&gt;0)*($B230=0),Journal[[#This Row],[Date]],VALUE($C230)),0)</f>
        <v>44099.15625</v>
      </c>
      <c r="D231" s="52">
        <f>IFERROR(IF((Journal[[#This Row],[DernièrePluie]]-$C230)*1440&gt;DelaiM,MAX($D$5:$D230)+1,IF(Journal[[#This Row],[Pluie (mm)]]&gt;0,MAX($D$5:$D230),)),0)</f>
        <v>0</v>
      </c>
      <c r="E231" s="48">
        <f>IF(Journal[[#This Row],[Pluie (mm)]]&gt;0,Journal[[#This Row],[Date]],0)</f>
        <v>0</v>
      </c>
      <c r="F231" s="49">
        <f>IFERROR(IF(Journal[[#This Row],[DernièreAverse]]&gt;0,IF($E230=0,MAX($F$5:F230)+1,$F230),0),0)</f>
        <v>0</v>
      </c>
    </row>
    <row r="232" spans="1:6">
      <c r="A232" s="1">
        <v>44099.288194444445</v>
      </c>
      <c r="B232" s="51">
        <v>0</v>
      </c>
      <c r="C232" s="48">
        <f>IFERROR(IF((Journal[[#This Row],[Pluie (mm)]]&gt;0)*($B231=0),Journal[[#This Row],[Date]],VALUE($C231)),0)</f>
        <v>44099.15625</v>
      </c>
      <c r="D232" s="52">
        <f>IFERROR(IF((Journal[[#This Row],[DernièrePluie]]-$C231)*1440&gt;DelaiM,MAX($D$5:$D231)+1,IF(Journal[[#This Row],[Pluie (mm)]]&gt;0,MAX($D$5:$D231),)),0)</f>
        <v>0</v>
      </c>
      <c r="E232" s="48">
        <f>IF(Journal[[#This Row],[Pluie (mm)]]&gt;0,Journal[[#This Row],[Date]],0)</f>
        <v>0</v>
      </c>
      <c r="F232" s="49">
        <f>IFERROR(IF(Journal[[#This Row],[DernièreAverse]]&gt;0,IF($E231=0,MAX($F$5:F231)+1,$F231),0),0)</f>
        <v>0</v>
      </c>
    </row>
    <row r="233" spans="1:6">
      <c r="A233" s="1">
        <v>44099.291666666664</v>
      </c>
      <c r="B233" s="51">
        <v>0</v>
      </c>
      <c r="C233" s="48">
        <f>IFERROR(IF((Journal[[#This Row],[Pluie (mm)]]&gt;0)*($B232=0),Journal[[#This Row],[Date]],VALUE($C232)),0)</f>
        <v>44099.15625</v>
      </c>
      <c r="D233" s="52">
        <f>IFERROR(IF((Journal[[#This Row],[DernièrePluie]]-$C232)*1440&gt;DelaiM,MAX($D$5:$D232)+1,IF(Journal[[#This Row],[Pluie (mm)]]&gt;0,MAX($D$5:$D232),)),0)</f>
        <v>0</v>
      </c>
      <c r="E233" s="48">
        <f>IF(Journal[[#This Row],[Pluie (mm)]]&gt;0,Journal[[#This Row],[Date]],0)</f>
        <v>0</v>
      </c>
      <c r="F233" s="49">
        <f>IFERROR(IF(Journal[[#This Row],[DernièreAverse]]&gt;0,IF($E232=0,MAX($F$5:F232)+1,$F232),0),0)</f>
        <v>0</v>
      </c>
    </row>
    <row r="234" spans="1:6">
      <c r="A234" s="1">
        <v>44099.295138888891</v>
      </c>
      <c r="B234" s="51">
        <v>0</v>
      </c>
      <c r="C234" s="48">
        <f>IFERROR(IF((Journal[[#This Row],[Pluie (mm)]]&gt;0)*($B233=0),Journal[[#This Row],[Date]],VALUE($C233)),0)</f>
        <v>44099.15625</v>
      </c>
      <c r="D234" s="52">
        <f>IFERROR(IF((Journal[[#This Row],[DernièrePluie]]-$C233)*1440&gt;DelaiM,MAX($D$5:$D233)+1,IF(Journal[[#This Row],[Pluie (mm)]]&gt;0,MAX($D$5:$D233),)),0)</f>
        <v>0</v>
      </c>
      <c r="E234" s="48">
        <f>IF(Journal[[#This Row],[Pluie (mm)]]&gt;0,Journal[[#This Row],[Date]],0)</f>
        <v>0</v>
      </c>
      <c r="F234" s="49">
        <f>IFERROR(IF(Journal[[#This Row],[DernièreAverse]]&gt;0,IF($E233=0,MAX($F$5:F233)+1,$F233),0),0)</f>
        <v>0</v>
      </c>
    </row>
    <row r="235" spans="1:6">
      <c r="A235" s="1">
        <v>44099.298611111109</v>
      </c>
      <c r="B235" s="51">
        <v>0</v>
      </c>
      <c r="C235" s="48">
        <f>IFERROR(IF((Journal[[#This Row],[Pluie (mm)]]&gt;0)*($B234=0),Journal[[#This Row],[Date]],VALUE($C234)),0)</f>
        <v>44099.15625</v>
      </c>
      <c r="D235" s="52">
        <f>IFERROR(IF((Journal[[#This Row],[DernièrePluie]]-$C234)*1440&gt;DelaiM,MAX($D$5:$D234)+1,IF(Journal[[#This Row],[Pluie (mm)]]&gt;0,MAX($D$5:$D234),)),0)</f>
        <v>0</v>
      </c>
      <c r="E235" s="48">
        <f>IF(Journal[[#This Row],[Pluie (mm)]]&gt;0,Journal[[#This Row],[Date]],0)</f>
        <v>0</v>
      </c>
      <c r="F235" s="49">
        <f>IFERROR(IF(Journal[[#This Row],[DernièreAverse]]&gt;0,IF($E234=0,MAX($F$5:F234)+1,$F234),0),0)</f>
        <v>0</v>
      </c>
    </row>
    <row r="236" spans="1:6">
      <c r="A236" s="1">
        <v>44099.302083333328</v>
      </c>
      <c r="B236" s="51">
        <v>0</v>
      </c>
      <c r="C236" s="48">
        <f>IFERROR(IF((Journal[[#This Row],[Pluie (mm)]]&gt;0)*($B235=0),Journal[[#This Row],[Date]],VALUE($C235)),0)</f>
        <v>44099.15625</v>
      </c>
      <c r="D236" s="52">
        <f>IFERROR(IF((Journal[[#This Row],[DernièrePluie]]-$C235)*1440&gt;DelaiM,MAX($D$5:$D235)+1,IF(Journal[[#This Row],[Pluie (mm)]]&gt;0,MAX($D$5:$D235),)),0)</f>
        <v>0</v>
      </c>
      <c r="E236" s="48">
        <f>IF(Journal[[#This Row],[Pluie (mm)]]&gt;0,Journal[[#This Row],[Date]],0)</f>
        <v>0</v>
      </c>
      <c r="F236" s="49">
        <f>IFERROR(IF(Journal[[#This Row],[DernièreAverse]]&gt;0,IF($E235=0,MAX($F$5:F235)+1,$F235),0),0)</f>
        <v>0</v>
      </c>
    </row>
    <row r="237" spans="1:6">
      <c r="A237" s="1">
        <v>44099.305555555555</v>
      </c>
      <c r="B237" s="51">
        <v>0</v>
      </c>
      <c r="C237" s="48">
        <f>IFERROR(IF((Journal[[#This Row],[Pluie (mm)]]&gt;0)*($B236=0),Journal[[#This Row],[Date]],VALUE($C236)),0)</f>
        <v>44099.15625</v>
      </c>
      <c r="D237" s="52">
        <f>IFERROR(IF((Journal[[#This Row],[DernièrePluie]]-$C236)*1440&gt;DelaiM,MAX($D$5:$D236)+1,IF(Journal[[#This Row],[Pluie (mm)]]&gt;0,MAX($D$5:$D236),)),0)</f>
        <v>0</v>
      </c>
      <c r="E237" s="48">
        <f>IF(Journal[[#This Row],[Pluie (mm)]]&gt;0,Journal[[#This Row],[Date]],0)</f>
        <v>0</v>
      </c>
      <c r="F237" s="49">
        <f>IFERROR(IF(Journal[[#This Row],[DernièreAverse]]&gt;0,IF($E236=0,MAX($F$5:F236)+1,$F236),0),0)</f>
        <v>0</v>
      </c>
    </row>
    <row r="238" spans="1:6">
      <c r="A238" s="1">
        <v>44099.309027777774</v>
      </c>
      <c r="B238" s="51">
        <v>0</v>
      </c>
      <c r="C238" s="48">
        <f>IFERROR(IF((Journal[[#This Row],[Pluie (mm)]]&gt;0)*($B237=0),Journal[[#This Row],[Date]],VALUE($C237)),0)</f>
        <v>44099.15625</v>
      </c>
      <c r="D238" s="52">
        <f>IFERROR(IF((Journal[[#This Row],[DernièrePluie]]-$C237)*1440&gt;DelaiM,MAX($D$5:$D237)+1,IF(Journal[[#This Row],[Pluie (mm)]]&gt;0,MAX($D$5:$D237),)),0)</f>
        <v>0</v>
      </c>
      <c r="E238" s="48">
        <f>IF(Journal[[#This Row],[Pluie (mm)]]&gt;0,Journal[[#This Row],[Date]],0)</f>
        <v>0</v>
      </c>
      <c r="F238" s="49">
        <f>IFERROR(IF(Journal[[#This Row],[DernièreAverse]]&gt;0,IF($E237=0,MAX($F$5:F237)+1,$F237),0),0)</f>
        <v>0</v>
      </c>
    </row>
    <row r="239" spans="1:6">
      <c r="A239" s="1">
        <v>44099.3125</v>
      </c>
      <c r="B239" s="51">
        <v>0</v>
      </c>
      <c r="C239" s="48">
        <f>IFERROR(IF((Journal[[#This Row],[Pluie (mm)]]&gt;0)*($B238=0),Journal[[#This Row],[Date]],VALUE($C238)),0)</f>
        <v>44099.15625</v>
      </c>
      <c r="D239" s="52">
        <f>IFERROR(IF((Journal[[#This Row],[DernièrePluie]]-$C238)*1440&gt;DelaiM,MAX($D$5:$D238)+1,IF(Journal[[#This Row],[Pluie (mm)]]&gt;0,MAX($D$5:$D238),)),0)</f>
        <v>0</v>
      </c>
      <c r="E239" s="48">
        <f>IF(Journal[[#This Row],[Pluie (mm)]]&gt;0,Journal[[#This Row],[Date]],0)</f>
        <v>0</v>
      </c>
      <c r="F239" s="49">
        <f>IFERROR(IF(Journal[[#This Row],[DernièreAverse]]&gt;0,IF($E238=0,MAX($F$5:F238)+1,$F238),0),0)</f>
        <v>0</v>
      </c>
    </row>
    <row r="240" spans="1:6">
      <c r="A240" s="1">
        <v>44099.315972222219</v>
      </c>
      <c r="B240" s="51">
        <v>0</v>
      </c>
      <c r="C240" s="48">
        <f>IFERROR(IF((Journal[[#This Row],[Pluie (mm)]]&gt;0)*($B239=0),Journal[[#This Row],[Date]],VALUE($C239)),0)</f>
        <v>44099.15625</v>
      </c>
      <c r="D240" s="52">
        <f>IFERROR(IF((Journal[[#This Row],[DernièrePluie]]-$C239)*1440&gt;DelaiM,MAX($D$5:$D239)+1,IF(Journal[[#This Row],[Pluie (mm)]]&gt;0,MAX($D$5:$D239),)),0)</f>
        <v>0</v>
      </c>
      <c r="E240" s="48">
        <f>IF(Journal[[#This Row],[Pluie (mm)]]&gt;0,Journal[[#This Row],[Date]],0)</f>
        <v>0</v>
      </c>
      <c r="F240" s="49">
        <f>IFERROR(IF(Journal[[#This Row],[DernièreAverse]]&gt;0,IF($E239=0,MAX($F$5:F239)+1,$F239),0),0)</f>
        <v>0</v>
      </c>
    </row>
    <row r="241" spans="1:6">
      <c r="A241" s="1">
        <v>44099.319444444445</v>
      </c>
      <c r="B241" s="51">
        <v>0</v>
      </c>
      <c r="C241" s="48">
        <f>IFERROR(IF((Journal[[#This Row],[Pluie (mm)]]&gt;0)*($B240=0),Journal[[#This Row],[Date]],VALUE($C240)),0)</f>
        <v>44099.15625</v>
      </c>
      <c r="D241" s="52">
        <f>IFERROR(IF((Journal[[#This Row],[DernièrePluie]]-$C240)*1440&gt;DelaiM,MAX($D$5:$D240)+1,IF(Journal[[#This Row],[Pluie (mm)]]&gt;0,MAX($D$5:$D240),)),0)</f>
        <v>0</v>
      </c>
      <c r="E241" s="48">
        <f>IF(Journal[[#This Row],[Pluie (mm)]]&gt;0,Journal[[#This Row],[Date]],0)</f>
        <v>0</v>
      </c>
      <c r="F241" s="49">
        <f>IFERROR(IF(Journal[[#This Row],[DernièreAverse]]&gt;0,IF($E240=0,MAX($F$5:F240)+1,$F240),0),0)</f>
        <v>0</v>
      </c>
    </row>
    <row r="242" spans="1:6">
      <c r="A242" s="1">
        <v>44099.322916666664</v>
      </c>
      <c r="B242" s="51">
        <v>0</v>
      </c>
      <c r="C242" s="48">
        <f>IFERROR(IF((Journal[[#This Row],[Pluie (mm)]]&gt;0)*($B241=0),Journal[[#This Row],[Date]],VALUE($C241)),0)</f>
        <v>44099.15625</v>
      </c>
      <c r="D242" s="52">
        <f>IFERROR(IF((Journal[[#This Row],[DernièrePluie]]-$C241)*1440&gt;DelaiM,MAX($D$5:$D241)+1,IF(Journal[[#This Row],[Pluie (mm)]]&gt;0,MAX($D$5:$D241),)),0)</f>
        <v>0</v>
      </c>
      <c r="E242" s="48">
        <f>IF(Journal[[#This Row],[Pluie (mm)]]&gt;0,Journal[[#This Row],[Date]],0)</f>
        <v>0</v>
      </c>
      <c r="F242" s="49">
        <f>IFERROR(IF(Journal[[#This Row],[DernièreAverse]]&gt;0,IF($E241=0,MAX($F$5:F241)+1,$F241),0),0)</f>
        <v>0</v>
      </c>
    </row>
    <row r="243" spans="1:6">
      <c r="A243" s="1">
        <v>44099.326388888891</v>
      </c>
      <c r="B243" s="51">
        <v>0</v>
      </c>
      <c r="C243" s="48">
        <f>IFERROR(IF((Journal[[#This Row],[Pluie (mm)]]&gt;0)*($B242=0),Journal[[#This Row],[Date]],VALUE($C242)),0)</f>
        <v>44099.15625</v>
      </c>
      <c r="D243" s="52">
        <f>IFERROR(IF((Journal[[#This Row],[DernièrePluie]]-$C242)*1440&gt;DelaiM,MAX($D$5:$D242)+1,IF(Journal[[#This Row],[Pluie (mm)]]&gt;0,MAX($D$5:$D242),)),0)</f>
        <v>0</v>
      </c>
      <c r="E243" s="48">
        <f>IF(Journal[[#This Row],[Pluie (mm)]]&gt;0,Journal[[#This Row],[Date]],0)</f>
        <v>0</v>
      </c>
      <c r="F243" s="49">
        <f>IFERROR(IF(Journal[[#This Row],[DernièreAverse]]&gt;0,IF($E242=0,MAX($F$5:F242)+1,$F242),0),0)</f>
        <v>0</v>
      </c>
    </row>
    <row r="244" spans="1:6">
      <c r="A244" s="1">
        <v>44099.329861111109</v>
      </c>
      <c r="B244" s="51">
        <v>0</v>
      </c>
      <c r="C244" s="48">
        <f>IFERROR(IF((Journal[[#This Row],[Pluie (mm)]]&gt;0)*($B243=0),Journal[[#This Row],[Date]],VALUE($C243)),0)</f>
        <v>44099.15625</v>
      </c>
      <c r="D244" s="52">
        <f>IFERROR(IF((Journal[[#This Row],[DernièrePluie]]-$C243)*1440&gt;DelaiM,MAX($D$5:$D243)+1,IF(Journal[[#This Row],[Pluie (mm)]]&gt;0,MAX($D$5:$D243),)),0)</f>
        <v>0</v>
      </c>
      <c r="E244" s="48">
        <f>IF(Journal[[#This Row],[Pluie (mm)]]&gt;0,Journal[[#This Row],[Date]],0)</f>
        <v>0</v>
      </c>
      <c r="F244" s="49">
        <f>IFERROR(IF(Journal[[#This Row],[DernièreAverse]]&gt;0,IF($E243=0,MAX($F$5:F243)+1,$F243),0),0)</f>
        <v>0</v>
      </c>
    </row>
    <row r="245" spans="1:6">
      <c r="A245" s="1">
        <v>44099.333333333328</v>
      </c>
      <c r="B245" s="51">
        <v>0</v>
      </c>
      <c r="C245" s="48">
        <f>IFERROR(IF((Journal[[#This Row],[Pluie (mm)]]&gt;0)*($B244=0),Journal[[#This Row],[Date]],VALUE($C244)),0)</f>
        <v>44099.15625</v>
      </c>
      <c r="D245" s="52">
        <f>IFERROR(IF((Journal[[#This Row],[DernièrePluie]]-$C244)*1440&gt;DelaiM,MAX($D$5:$D244)+1,IF(Journal[[#This Row],[Pluie (mm)]]&gt;0,MAX($D$5:$D244),)),0)</f>
        <v>0</v>
      </c>
      <c r="E245" s="48">
        <f>IF(Journal[[#This Row],[Pluie (mm)]]&gt;0,Journal[[#This Row],[Date]],0)</f>
        <v>0</v>
      </c>
      <c r="F245" s="49">
        <f>IFERROR(IF(Journal[[#This Row],[DernièreAverse]]&gt;0,IF($E244=0,MAX($F$5:F244)+1,$F244),0),0)</f>
        <v>0</v>
      </c>
    </row>
    <row r="246" spans="1:6">
      <c r="A246" s="1">
        <v>44099.336805555555</v>
      </c>
      <c r="B246" s="51">
        <v>0</v>
      </c>
      <c r="C246" s="48">
        <f>IFERROR(IF((Journal[[#This Row],[Pluie (mm)]]&gt;0)*($B245=0),Journal[[#This Row],[Date]],VALUE($C245)),0)</f>
        <v>44099.15625</v>
      </c>
      <c r="D246" s="52">
        <f>IFERROR(IF((Journal[[#This Row],[DernièrePluie]]-$C245)*1440&gt;DelaiM,MAX($D$5:$D245)+1,IF(Journal[[#This Row],[Pluie (mm)]]&gt;0,MAX($D$5:$D245),)),0)</f>
        <v>0</v>
      </c>
      <c r="E246" s="48">
        <f>IF(Journal[[#This Row],[Pluie (mm)]]&gt;0,Journal[[#This Row],[Date]],0)</f>
        <v>0</v>
      </c>
      <c r="F246" s="49">
        <f>IFERROR(IF(Journal[[#This Row],[DernièreAverse]]&gt;0,IF($E245=0,MAX($F$5:F245)+1,$F245),0),0)</f>
        <v>0</v>
      </c>
    </row>
    <row r="247" spans="1:6">
      <c r="A247" s="1">
        <v>44099.340277777774</v>
      </c>
      <c r="B247" s="51">
        <v>0</v>
      </c>
      <c r="C247" s="48">
        <f>IFERROR(IF((Journal[[#This Row],[Pluie (mm)]]&gt;0)*($B246=0),Journal[[#This Row],[Date]],VALUE($C246)),0)</f>
        <v>44099.15625</v>
      </c>
      <c r="D247" s="52">
        <f>IFERROR(IF((Journal[[#This Row],[DernièrePluie]]-$C246)*1440&gt;DelaiM,MAX($D$5:$D246)+1,IF(Journal[[#This Row],[Pluie (mm)]]&gt;0,MAX($D$5:$D246),)),0)</f>
        <v>0</v>
      </c>
      <c r="E247" s="48">
        <f>IF(Journal[[#This Row],[Pluie (mm)]]&gt;0,Journal[[#This Row],[Date]],0)</f>
        <v>0</v>
      </c>
      <c r="F247" s="49">
        <f>IFERROR(IF(Journal[[#This Row],[DernièreAverse]]&gt;0,IF($E246=0,MAX($F$5:F246)+1,$F246),0),0)</f>
        <v>0</v>
      </c>
    </row>
    <row r="248" spans="1:6">
      <c r="A248" s="1">
        <v>44099.34375</v>
      </c>
      <c r="B248" s="51">
        <v>0</v>
      </c>
      <c r="C248" s="48">
        <f>IFERROR(IF((Journal[[#This Row],[Pluie (mm)]]&gt;0)*($B247=0),Journal[[#This Row],[Date]],VALUE($C247)),0)</f>
        <v>44099.15625</v>
      </c>
      <c r="D248" s="52">
        <f>IFERROR(IF((Journal[[#This Row],[DernièrePluie]]-$C247)*1440&gt;DelaiM,MAX($D$5:$D247)+1,IF(Journal[[#This Row],[Pluie (mm)]]&gt;0,MAX($D$5:$D247),)),0)</f>
        <v>0</v>
      </c>
      <c r="E248" s="48">
        <f>IF(Journal[[#This Row],[Pluie (mm)]]&gt;0,Journal[[#This Row],[Date]],0)</f>
        <v>0</v>
      </c>
      <c r="F248" s="49">
        <f>IFERROR(IF(Journal[[#This Row],[DernièreAverse]]&gt;0,IF($E247=0,MAX($F$5:F247)+1,$F247),0),0)</f>
        <v>0</v>
      </c>
    </row>
    <row r="249" spans="1:6">
      <c r="A249" s="1">
        <v>44099.347222222219</v>
      </c>
      <c r="B249" s="51">
        <v>0</v>
      </c>
      <c r="C249" s="48">
        <f>IFERROR(IF((Journal[[#This Row],[Pluie (mm)]]&gt;0)*($B248=0),Journal[[#This Row],[Date]],VALUE($C248)),0)</f>
        <v>44099.15625</v>
      </c>
      <c r="D249" s="52">
        <f>IFERROR(IF((Journal[[#This Row],[DernièrePluie]]-$C248)*1440&gt;DelaiM,MAX($D$5:$D248)+1,IF(Journal[[#This Row],[Pluie (mm)]]&gt;0,MAX($D$5:$D248),)),0)</f>
        <v>0</v>
      </c>
      <c r="E249" s="48">
        <f>IF(Journal[[#This Row],[Pluie (mm)]]&gt;0,Journal[[#This Row],[Date]],0)</f>
        <v>0</v>
      </c>
      <c r="F249" s="49">
        <f>IFERROR(IF(Journal[[#This Row],[DernièreAverse]]&gt;0,IF($E248=0,MAX($F$5:F248)+1,$F248),0),0)</f>
        <v>0</v>
      </c>
    </row>
    <row r="250" spans="1:6">
      <c r="A250" s="1">
        <v>44099.350694444445</v>
      </c>
      <c r="B250" s="51">
        <v>0</v>
      </c>
      <c r="C250" s="48">
        <f>IFERROR(IF((Journal[[#This Row],[Pluie (mm)]]&gt;0)*($B249=0),Journal[[#This Row],[Date]],VALUE($C249)),0)</f>
        <v>44099.15625</v>
      </c>
      <c r="D250" s="52">
        <f>IFERROR(IF((Journal[[#This Row],[DernièrePluie]]-$C249)*1440&gt;DelaiM,MAX($D$5:$D249)+1,IF(Journal[[#This Row],[Pluie (mm)]]&gt;0,MAX($D$5:$D249),)),0)</f>
        <v>0</v>
      </c>
      <c r="E250" s="48">
        <f>IF(Journal[[#This Row],[Pluie (mm)]]&gt;0,Journal[[#This Row],[Date]],0)</f>
        <v>0</v>
      </c>
      <c r="F250" s="49">
        <f>IFERROR(IF(Journal[[#This Row],[DernièreAverse]]&gt;0,IF($E249=0,MAX($F$5:F249)+1,$F249),0),0)</f>
        <v>0</v>
      </c>
    </row>
    <row r="251" spans="1:6">
      <c r="A251" s="1">
        <v>44099.354166666664</v>
      </c>
      <c r="B251" s="51">
        <v>0</v>
      </c>
      <c r="C251" s="48">
        <f>IFERROR(IF((Journal[[#This Row],[Pluie (mm)]]&gt;0)*($B250=0),Journal[[#This Row],[Date]],VALUE($C250)),0)</f>
        <v>44099.15625</v>
      </c>
      <c r="D251" s="52">
        <f>IFERROR(IF((Journal[[#This Row],[DernièrePluie]]-$C250)*1440&gt;DelaiM,MAX($D$5:$D250)+1,IF(Journal[[#This Row],[Pluie (mm)]]&gt;0,MAX($D$5:$D250),)),0)</f>
        <v>0</v>
      </c>
      <c r="E251" s="48">
        <f>IF(Journal[[#This Row],[Pluie (mm)]]&gt;0,Journal[[#This Row],[Date]],0)</f>
        <v>0</v>
      </c>
      <c r="F251" s="49">
        <f>IFERROR(IF(Journal[[#This Row],[DernièreAverse]]&gt;0,IF($E250=0,MAX($F$5:F250)+1,$F250),0),0)</f>
        <v>0</v>
      </c>
    </row>
    <row r="252" spans="1:6">
      <c r="A252" s="1">
        <v>44099.357638888891</v>
      </c>
      <c r="B252" s="51">
        <v>0</v>
      </c>
      <c r="C252" s="48">
        <f>IFERROR(IF((Journal[[#This Row],[Pluie (mm)]]&gt;0)*($B251=0),Journal[[#This Row],[Date]],VALUE($C251)),0)</f>
        <v>44099.15625</v>
      </c>
      <c r="D252" s="52">
        <f>IFERROR(IF((Journal[[#This Row],[DernièrePluie]]-$C251)*1440&gt;DelaiM,MAX($D$5:$D251)+1,IF(Journal[[#This Row],[Pluie (mm)]]&gt;0,MAX($D$5:$D251),)),0)</f>
        <v>0</v>
      </c>
      <c r="E252" s="48">
        <f>IF(Journal[[#This Row],[Pluie (mm)]]&gt;0,Journal[[#This Row],[Date]],0)</f>
        <v>0</v>
      </c>
      <c r="F252" s="49">
        <f>IFERROR(IF(Journal[[#This Row],[DernièreAverse]]&gt;0,IF($E251=0,MAX($F$5:F251)+1,$F251),0),0)</f>
        <v>0</v>
      </c>
    </row>
    <row r="253" spans="1:6">
      <c r="A253" s="1">
        <v>44099.361111111109</v>
      </c>
      <c r="B253" s="51">
        <v>0</v>
      </c>
      <c r="C253" s="48">
        <f>IFERROR(IF((Journal[[#This Row],[Pluie (mm)]]&gt;0)*($B252=0),Journal[[#This Row],[Date]],VALUE($C252)),0)</f>
        <v>44099.15625</v>
      </c>
      <c r="D253" s="52">
        <f>IFERROR(IF((Journal[[#This Row],[DernièrePluie]]-$C252)*1440&gt;DelaiM,MAX($D$5:$D252)+1,IF(Journal[[#This Row],[Pluie (mm)]]&gt;0,MAX($D$5:$D252),)),0)</f>
        <v>0</v>
      </c>
      <c r="E253" s="48">
        <f>IF(Journal[[#This Row],[Pluie (mm)]]&gt;0,Journal[[#This Row],[Date]],0)</f>
        <v>0</v>
      </c>
      <c r="F253" s="49">
        <f>IFERROR(IF(Journal[[#This Row],[DernièreAverse]]&gt;0,IF($E252=0,MAX($F$5:F252)+1,$F252),0),0)</f>
        <v>0</v>
      </c>
    </row>
    <row r="254" spans="1:6">
      <c r="A254" s="1">
        <v>44099.364583333328</v>
      </c>
      <c r="B254" s="51">
        <v>0</v>
      </c>
      <c r="C254" s="48">
        <f>IFERROR(IF((Journal[[#This Row],[Pluie (mm)]]&gt;0)*($B253=0),Journal[[#This Row],[Date]],VALUE($C253)),0)</f>
        <v>44099.15625</v>
      </c>
      <c r="D254" s="52">
        <f>IFERROR(IF((Journal[[#This Row],[DernièrePluie]]-$C253)*1440&gt;DelaiM,MAX($D$5:$D253)+1,IF(Journal[[#This Row],[Pluie (mm)]]&gt;0,MAX($D$5:$D253),)),0)</f>
        <v>0</v>
      </c>
      <c r="E254" s="48">
        <f>IF(Journal[[#This Row],[Pluie (mm)]]&gt;0,Journal[[#This Row],[Date]],0)</f>
        <v>0</v>
      </c>
      <c r="F254" s="49">
        <f>IFERROR(IF(Journal[[#This Row],[DernièreAverse]]&gt;0,IF($E253=0,MAX($F$5:F253)+1,$F253),0),0)</f>
        <v>0</v>
      </c>
    </row>
    <row r="255" spans="1:6">
      <c r="A255" s="1">
        <v>44099.368055555555</v>
      </c>
      <c r="B255" s="51">
        <v>0</v>
      </c>
      <c r="C255" s="48">
        <f>IFERROR(IF((Journal[[#This Row],[Pluie (mm)]]&gt;0)*($B254=0),Journal[[#This Row],[Date]],VALUE($C254)),0)</f>
        <v>44099.15625</v>
      </c>
      <c r="D255" s="52">
        <f>IFERROR(IF((Journal[[#This Row],[DernièrePluie]]-$C254)*1440&gt;DelaiM,MAX($D$5:$D254)+1,IF(Journal[[#This Row],[Pluie (mm)]]&gt;0,MAX($D$5:$D254),)),0)</f>
        <v>0</v>
      </c>
      <c r="E255" s="48">
        <f>IF(Journal[[#This Row],[Pluie (mm)]]&gt;0,Journal[[#This Row],[Date]],0)</f>
        <v>0</v>
      </c>
      <c r="F255" s="49">
        <f>IFERROR(IF(Journal[[#This Row],[DernièreAverse]]&gt;0,IF($E254=0,MAX($F$5:F254)+1,$F254),0),0)</f>
        <v>0</v>
      </c>
    </row>
    <row r="256" spans="1:6">
      <c r="A256" s="1">
        <v>44099.371527777774</v>
      </c>
      <c r="B256" s="51">
        <v>0</v>
      </c>
      <c r="C256" s="48">
        <f>IFERROR(IF((Journal[[#This Row],[Pluie (mm)]]&gt;0)*($B255=0),Journal[[#This Row],[Date]],VALUE($C255)),0)</f>
        <v>44099.15625</v>
      </c>
      <c r="D256" s="52">
        <f>IFERROR(IF((Journal[[#This Row],[DernièrePluie]]-$C255)*1440&gt;DelaiM,MAX($D$5:$D255)+1,IF(Journal[[#This Row],[Pluie (mm)]]&gt;0,MAX($D$5:$D255),)),0)</f>
        <v>0</v>
      </c>
      <c r="E256" s="48">
        <f>IF(Journal[[#This Row],[Pluie (mm)]]&gt;0,Journal[[#This Row],[Date]],0)</f>
        <v>0</v>
      </c>
      <c r="F256" s="49">
        <f>IFERROR(IF(Journal[[#This Row],[DernièreAverse]]&gt;0,IF($E255=0,MAX($F$5:F255)+1,$F255),0),0)</f>
        <v>0</v>
      </c>
    </row>
    <row r="257" spans="1:6">
      <c r="A257" s="1">
        <v>44099.375</v>
      </c>
      <c r="B257" s="51">
        <v>0</v>
      </c>
      <c r="C257" s="48">
        <f>IFERROR(IF((Journal[[#This Row],[Pluie (mm)]]&gt;0)*($B256=0),Journal[[#This Row],[Date]],VALUE($C256)),0)</f>
        <v>44099.15625</v>
      </c>
      <c r="D257" s="52">
        <f>IFERROR(IF((Journal[[#This Row],[DernièrePluie]]-$C256)*1440&gt;DelaiM,MAX($D$5:$D256)+1,IF(Journal[[#This Row],[Pluie (mm)]]&gt;0,MAX($D$5:$D256),)),0)</f>
        <v>0</v>
      </c>
      <c r="E257" s="48">
        <f>IF(Journal[[#This Row],[Pluie (mm)]]&gt;0,Journal[[#This Row],[Date]],0)</f>
        <v>0</v>
      </c>
      <c r="F257" s="49">
        <f>IFERROR(IF(Journal[[#This Row],[DernièreAverse]]&gt;0,IF($E256=0,MAX($F$5:F256)+1,$F256),0),0)</f>
        <v>0</v>
      </c>
    </row>
    <row r="258" spans="1:6">
      <c r="A258" s="1">
        <v>44099.378472222219</v>
      </c>
      <c r="B258" s="51">
        <v>0</v>
      </c>
      <c r="C258" s="48">
        <f>IFERROR(IF((Journal[[#This Row],[Pluie (mm)]]&gt;0)*($B257=0),Journal[[#This Row],[Date]],VALUE($C257)),0)</f>
        <v>44099.15625</v>
      </c>
      <c r="D258" s="52">
        <f>IFERROR(IF((Journal[[#This Row],[DernièrePluie]]-$C257)*1440&gt;DelaiM,MAX($D$5:$D257)+1,IF(Journal[[#This Row],[Pluie (mm)]]&gt;0,MAX($D$5:$D257),)),0)</f>
        <v>0</v>
      </c>
      <c r="E258" s="48">
        <f>IF(Journal[[#This Row],[Pluie (mm)]]&gt;0,Journal[[#This Row],[Date]],0)</f>
        <v>0</v>
      </c>
      <c r="F258" s="49">
        <f>IFERROR(IF(Journal[[#This Row],[DernièreAverse]]&gt;0,IF($E257=0,MAX($F$5:F257)+1,$F257),0),0)</f>
        <v>0</v>
      </c>
    </row>
    <row r="259" spans="1:6">
      <c r="A259" s="1">
        <v>44099.381944444445</v>
      </c>
      <c r="B259" s="51">
        <v>0</v>
      </c>
      <c r="C259" s="48">
        <f>IFERROR(IF((Journal[[#This Row],[Pluie (mm)]]&gt;0)*($B258=0),Journal[[#This Row],[Date]],VALUE($C258)),0)</f>
        <v>44099.15625</v>
      </c>
      <c r="D259" s="52">
        <f>IFERROR(IF((Journal[[#This Row],[DernièrePluie]]-$C258)*1440&gt;DelaiM,MAX($D$5:$D258)+1,IF(Journal[[#This Row],[Pluie (mm)]]&gt;0,MAX($D$5:$D258),)),0)</f>
        <v>0</v>
      </c>
      <c r="E259" s="48">
        <f>IF(Journal[[#This Row],[Pluie (mm)]]&gt;0,Journal[[#This Row],[Date]],0)</f>
        <v>0</v>
      </c>
      <c r="F259" s="49">
        <f>IFERROR(IF(Journal[[#This Row],[DernièreAverse]]&gt;0,IF($E258=0,MAX($F$5:F258)+1,$F258),0),0)</f>
        <v>0</v>
      </c>
    </row>
    <row r="260" spans="1:6">
      <c r="A260" s="1">
        <v>44099.385416666664</v>
      </c>
      <c r="B260" s="51">
        <v>0</v>
      </c>
      <c r="C260" s="48">
        <f>IFERROR(IF((Journal[[#This Row],[Pluie (mm)]]&gt;0)*($B259=0),Journal[[#This Row],[Date]],VALUE($C259)),0)</f>
        <v>44099.15625</v>
      </c>
      <c r="D260" s="52">
        <f>IFERROR(IF((Journal[[#This Row],[DernièrePluie]]-$C259)*1440&gt;DelaiM,MAX($D$5:$D259)+1,IF(Journal[[#This Row],[Pluie (mm)]]&gt;0,MAX($D$5:$D259),)),0)</f>
        <v>0</v>
      </c>
      <c r="E260" s="48">
        <f>IF(Journal[[#This Row],[Pluie (mm)]]&gt;0,Journal[[#This Row],[Date]],0)</f>
        <v>0</v>
      </c>
      <c r="F260" s="49">
        <f>IFERROR(IF(Journal[[#This Row],[DernièreAverse]]&gt;0,IF($E259=0,MAX($F$5:F259)+1,$F259),0),0)</f>
        <v>0</v>
      </c>
    </row>
    <row r="261" spans="1:6">
      <c r="A261" s="1">
        <v>44099.388888888891</v>
      </c>
      <c r="B261" s="51">
        <v>0</v>
      </c>
      <c r="C261" s="48">
        <f>IFERROR(IF((Journal[[#This Row],[Pluie (mm)]]&gt;0)*($B260=0),Journal[[#This Row],[Date]],VALUE($C260)),0)</f>
        <v>44099.15625</v>
      </c>
      <c r="D261" s="52">
        <f>IFERROR(IF((Journal[[#This Row],[DernièrePluie]]-$C260)*1440&gt;DelaiM,MAX($D$5:$D260)+1,IF(Journal[[#This Row],[Pluie (mm)]]&gt;0,MAX($D$5:$D260),)),0)</f>
        <v>0</v>
      </c>
      <c r="E261" s="48">
        <f>IF(Journal[[#This Row],[Pluie (mm)]]&gt;0,Journal[[#This Row],[Date]],0)</f>
        <v>0</v>
      </c>
      <c r="F261" s="49">
        <f>IFERROR(IF(Journal[[#This Row],[DernièreAverse]]&gt;0,IF($E260=0,MAX($F$5:F260)+1,$F260),0),0)</f>
        <v>0</v>
      </c>
    </row>
    <row r="262" spans="1:6">
      <c r="A262" s="1">
        <v>44099.392361111109</v>
      </c>
      <c r="B262" s="51">
        <v>0</v>
      </c>
      <c r="C262" s="48">
        <f>IFERROR(IF((Journal[[#This Row],[Pluie (mm)]]&gt;0)*($B261=0),Journal[[#This Row],[Date]],VALUE($C261)),0)</f>
        <v>44099.15625</v>
      </c>
      <c r="D262" s="52">
        <f>IFERROR(IF((Journal[[#This Row],[DernièrePluie]]-$C261)*1440&gt;DelaiM,MAX($D$5:$D261)+1,IF(Journal[[#This Row],[Pluie (mm)]]&gt;0,MAX($D$5:$D261),)),0)</f>
        <v>0</v>
      </c>
      <c r="E262" s="48">
        <f>IF(Journal[[#This Row],[Pluie (mm)]]&gt;0,Journal[[#This Row],[Date]],0)</f>
        <v>0</v>
      </c>
      <c r="F262" s="49">
        <f>IFERROR(IF(Journal[[#This Row],[DernièreAverse]]&gt;0,IF($E261=0,MAX($F$5:F261)+1,$F261),0),0)</f>
        <v>0</v>
      </c>
    </row>
    <row r="263" spans="1:6">
      <c r="A263" s="1">
        <v>44099.395833333328</v>
      </c>
      <c r="B263" s="51">
        <v>0</v>
      </c>
      <c r="C263" s="48">
        <f>IFERROR(IF((Journal[[#This Row],[Pluie (mm)]]&gt;0)*($B262=0),Journal[[#This Row],[Date]],VALUE($C262)),0)</f>
        <v>44099.15625</v>
      </c>
      <c r="D263" s="52">
        <f>IFERROR(IF((Journal[[#This Row],[DernièrePluie]]-$C262)*1440&gt;DelaiM,MAX($D$5:$D262)+1,IF(Journal[[#This Row],[Pluie (mm)]]&gt;0,MAX($D$5:$D262),)),0)</f>
        <v>0</v>
      </c>
      <c r="E263" s="48">
        <f>IF(Journal[[#This Row],[Pluie (mm)]]&gt;0,Journal[[#This Row],[Date]],0)</f>
        <v>0</v>
      </c>
      <c r="F263" s="49">
        <f>IFERROR(IF(Journal[[#This Row],[DernièreAverse]]&gt;0,IF($E262=0,MAX($F$5:F262)+1,$F262),0),0)</f>
        <v>0</v>
      </c>
    </row>
    <row r="264" spans="1:6">
      <c r="A264" s="1">
        <v>44099.399305555555</v>
      </c>
      <c r="B264" s="51">
        <v>0</v>
      </c>
      <c r="C264" s="48">
        <f>IFERROR(IF((Journal[[#This Row],[Pluie (mm)]]&gt;0)*($B263=0),Journal[[#This Row],[Date]],VALUE($C263)),0)</f>
        <v>44099.15625</v>
      </c>
      <c r="D264" s="52">
        <f>IFERROR(IF((Journal[[#This Row],[DernièrePluie]]-$C263)*1440&gt;DelaiM,MAX($D$5:$D263)+1,IF(Journal[[#This Row],[Pluie (mm)]]&gt;0,MAX($D$5:$D263),)),0)</f>
        <v>0</v>
      </c>
      <c r="E264" s="48">
        <f>IF(Journal[[#This Row],[Pluie (mm)]]&gt;0,Journal[[#This Row],[Date]],0)</f>
        <v>0</v>
      </c>
      <c r="F264" s="49">
        <f>IFERROR(IF(Journal[[#This Row],[DernièreAverse]]&gt;0,IF($E263=0,MAX($F$5:F263)+1,$F263),0),0)</f>
        <v>0</v>
      </c>
    </row>
    <row r="265" spans="1:6">
      <c r="A265" s="1">
        <v>44099.402777777774</v>
      </c>
      <c r="B265" s="51">
        <v>0</v>
      </c>
      <c r="C265" s="48">
        <f>IFERROR(IF((Journal[[#This Row],[Pluie (mm)]]&gt;0)*($B264=0),Journal[[#This Row],[Date]],VALUE($C264)),0)</f>
        <v>44099.15625</v>
      </c>
      <c r="D265" s="52">
        <f>IFERROR(IF((Journal[[#This Row],[DernièrePluie]]-$C264)*1440&gt;DelaiM,MAX($D$5:$D264)+1,IF(Journal[[#This Row],[Pluie (mm)]]&gt;0,MAX($D$5:$D264),)),0)</f>
        <v>0</v>
      </c>
      <c r="E265" s="48">
        <f>IF(Journal[[#This Row],[Pluie (mm)]]&gt;0,Journal[[#This Row],[Date]],0)</f>
        <v>0</v>
      </c>
      <c r="F265" s="49">
        <f>IFERROR(IF(Journal[[#This Row],[DernièreAverse]]&gt;0,IF($E264=0,MAX($F$5:F264)+1,$F264),0),0)</f>
        <v>0</v>
      </c>
    </row>
    <row r="266" spans="1:6">
      <c r="A266" s="1">
        <v>44099.40625</v>
      </c>
      <c r="B266" s="51">
        <v>0</v>
      </c>
      <c r="C266" s="48">
        <f>IFERROR(IF((Journal[[#This Row],[Pluie (mm)]]&gt;0)*($B265=0),Journal[[#This Row],[Date]],VALUE($C265)),0)</f>
        <v>44099.15625</v>
      </c>
      <c r="D266" s="52">
        <f>IFERROR(IF((Journal[[#This Row],[DernièrePluie]]-$C265)*1440&gt;DelaiM,MAX($D$5:$D265)+1,IF(Journal[[#This Row],[Pluie (mm)]]&gt;0,MAX($D$5:$D265),)),0)</f>
        <v>0</v>
      </c>
      <c r="E266" s="48">
        <f>IF(Journal[[#This Row],[Pluie (mm)]]&gt;0,Journal[[#This Row],[Date]],0)</f>
        <v>0</v>
      </c>
      <c r="F266" s="49">
        <f>IFERROR(IF(Journal[[#This Row],[DernièreAverse]]&gt;0,IF($E265=0,MAX($F$5:F265)+1,$F265),0),0)</f>
        <v>0</v>
      </c>
    </row>
    <row r="267" spans="1:6">
      <c r="A267" s="1">
        <v>44099.409722222219</v>
      </c>
      <c r="B267" s="51">
        <v>0</v>
      </c>
      <c r="C267" s="48">
        <f>IFERROR(IF((Journal[[#This Row],[Pluie (mm)]]&gt;0)*($B266=0),Journal[[#This Row],[Date]],VALUE($C266)),0)</f>
        <v>44099.15625</v>
      </c>
      <c r="D267" s="52">
        <f>IFERROR(IF((Journal[[#This Row],[DernièrePluie]]-$C266)*1440&gt;DelaiM,MAX($D$5:$D266)+1,IF(Journal[[#This Row],[Pluie (mm)]]&gt;0,MAX($D$5:$D266),)),0)</f>
        <v>0</v>
      </c>
      <c r="E267" s="48">
        <f>IF(Journal[[#This Row],[Pluie (mm)]]&gt;0,Journal[[#This Row],[Date]],0)</f>
        <v>0</v>
      </c>
      <c r="F267" s="49">
        <f>IFERROR(IF(Journal[[#This Row],[DernièreAverse]]&gt;0,IF($E266=0,MAX($F$5:F266)+1,$F266),0),0)</f>
        <v>0</v>
      </c>
    </row>
    <row r="268" spans="1:6">
      <c r="A268" s="1">
        <v>44099.413194444445</v>
      </c>
      <c r="B268" s="51">
        <v>0</v>
      </c>
      <c r="C268" s="48">
        <f>IFERROR(IF((Journal[[#This Row],[Pluie (mm)]]&gt;0)*($B267=0),Journal[[#This Row],[Date]],VALUE($C267)),0)</f>
        <v>44099.15625</v>
      </c>
      <c r="D268" s="52">
        <f>IFERROR(IF((Journal[[#This Row],[DernièrePluie]]-$C267)*1440&gt;DelaiM,MAX($D$5:$D267)+1,IF(Journal[[#This Row],[Pluie (mm)]]&gt;0,MAX($D$5:$D267),)),0)</f>
        <v>0</v>
      </c>
      <c r="E268" s="48">
        <f>IF(Journal[[#This Row],[Pluie (mm)]]&gt;0,Journal[[#This Row],[Date]],0)</f>
        <v>0</v>
      </c>
      <c r="F268" s="49">
        <f>IFERROR(IF(Journal[[#This Row],[DernièreAverse]]&gt;0,IF($E267=0,MAX($F$5:F267)+1,$F267),0),0)</f>
        <v>0</v>
      </c>
    </row>
    <row r="269" spans="1:6">
      <c r="A269" s="1">
        <v>44099.416666666664</v>
      </c>
      <c r="B269" s="51">
        <v>0</v>
      </c>
      <c r="C269" s="48">
        <f>IFERROR(IF((Journal[[#This Row],[Pluie (mm)]]&gt;0)*($B268=0),Journal[[#This Row],[Date]],VALUE($C268)),0)</f>
        <v>44099.15625</v>
      </c>
      <c r="D269" s="52">
        <f>IFERROR(IF((Journal[[#This Row],[DernièrePluie]]-$C268)*1440&gt;DelaiM,MAX($D$5:$D268)+1,IF(Journal[[#This Row],[Pluie (mm)]]&gt;0,MAX($D$5:$D268),)),0)</f>
        <v>0</v>
      </c>
      <c r="E269" s="48">
        <f>IF(Journal[[#This Row],[Pluie (mm)]]&gt;0,Journal[[#This Row],[Date]],0)</f>
        <v>0</v>
      </c>
      <c r="F269" s="49">
        <f>IFERROR(IF(Journal[[#This Row],[DernièreAverse]]&gt;0,IF($E268=0,MAX($F$5:F268)+1,$F268),0),0)</f>
        <v>0</v>
      </c>
    </row>
    <row r="270" spans="1:6">
      <c r="A270" s="1">
        <v>44099.420138888891</v>
      </c>
      <c r="B270" s="51">
        <v>0</v>
      </c>
      <c r="C270" s="48">
        <f>IFERROR(IF((Journal[[#This Row],[Pluie (mm)]]&gt;0)*($B269=0),Journal[[#This Row],[Date]],VALUE($C269)),0)</f>
        <v>44099.15625</v>
      </c>
      <c r="D270" s="52">
        <f>IFERROR(IF((Journal[[#This Row],[DernièrePluie]]-$C269)*1440&gt;DelaiM,MAX($D$5:$D269)+1,IF(Journal[[#This Row],[Pluie (mm)]]&gt;0,MAX($D$5:$D269),)),0)</f>
        <v>0</v>
      </c>
      <c r="E270" s="48">
        <f>IF(Journal[[#This Row],[Pluie (mm)]]&gt;0,Journal[[#This Row],[Date]],0)</f>
        <v>0</v>
      </c>
      <c r="F270" s="49">
        <f>IFERROR(IF(Journal[[#This Row],[DernièreAverse]]&gt;0,IF($E269=0,MAX($F$5:F269)+1,$F269),0),0)</f>
        <v>0</v>
      </c>
    </row>
    <row r="271" spans="1:6">
      <c r="A271" s="1">
        <v>44099.423611111109</v>
      </c>
      <c r="B271" s="51">
        <v>0</v>
      </c>
      <c r="C271" s="48">
        <f>IFERROR(IF((Journal[[#This Row],[Pluie (mm)]]&gt;0)*($B270=0),Journal[[#This Row],[Date]],VALUE($C270)),0)</f>
        <v>44099.15625</v>
      </c>
      <c r="D271" s="52">
        <f>IFERROR(IF((Journal[[#This Row],[DernièrePluie]]-$C270)*1440&gt;DelaiM,MAX($D$5:$D270)+1,IF(Journal[[#This Row],[Pluie (mm)]]&gt;0,MAX($D$5:$D270),)),0)</f>
        <v>0</v>
      </c>
      <c r="E271" s="48">
        <f>IF(Journal[[#This Row],[Pluie (mm)]]&gt;0,Journal[[#This Row],[Date]],0)</f>
        <v>0</v>
      </c>
      <c r="F271" s="49">
        <f>IFERROR(IF(Journal[[#This Row],[DernièreAverse]]&gt;0,IF($E270=0,MAX($F$5:F270)+1,$F270),0),0)</f>
        <v>0</v>
      </c>
    </row>
    <row r="272" spans="1:6">
      <c r="A272" s="1">
        <v>44099.427083333328</v>
      </c>
      <c r="B272" s="51">
        <v>0</v>
      </c>
      <c r="C272" s="48">
        <f>IFERROR(IF((Journal[[#This Row],[Pluie (mm)]]&gt;0)*($B271=0),Journal[[#This Row],[Date]],VALUE($C271)),0)</f>
        <v>44099.15625</v>
      </c>
      <c r="D272" s="52">
        <f>IFERROR(IF((Journal[[#This Row],[DernièrePluie]]-$C271)*1440&gt;DelaiM,MAX($D$5:$D271)+1,IF(Journal[[#This Row],[Pluie (mm)]]&gt;0,MAX($D$5:$D271),)),0)</f>
        <v>0</v>
      </c>
      <c r="E272" s="48">
        <f>IF(Journal[[#This Row],[Pluie (mm)]]&gt;0,Journal[[#This Row],[Date]],0)</f>
        <v>0</v>
      </c>
      <c r="F272" s="49">
        <f>IFERROR(IF(Journal[[#This Row],[DernièreAverse]]&gt;0,IF($E271=0,MAX($F$5:F271)+1,$F271),0),0)</f>
        <v>0</v>
      </c>
    </row>
    <row r="273" spans="1:6">
      <c r="A273" s="1">
        <v>44099.430555555555</v>
      </c>
      <c r="B273" s="51">
        <v>0</v>
      </c>
      <c r="C273" s="48">
        <f>IFERROR(IF((Journal[[#This Row],[Pluie (mm)]]&gt;0)*($B272=0),Journal[[#This Row],[Date]],VALUE($C272)),0)</f>
        <v>44099.15625</v>
      </c>
      <c r="D273" s="52">
        <f>IFERROR(IF((Journal[[#This Row],[DernièrePluie]]-$C272)*1440&gt;DelaiM,MAX($D$5:$D272)+1,IF(Journal[[#This Row],[Pluie (mm)]]&gt;0,MAX($D$5:$D272),)),0)</f>
        <v>0</v>
      </c>
      <c r="E273" s="48">
        <f>IF(Journal[[#This Row],[Pluie (mm)]]&gt;0,Journal[[#This Row],[Date]],0)</f>
        <v>0</v>
      </c>
      <c r="F273" s="49">
        <f>IFERROR(IF(Journal[[#This Row],[DernièreAverse]]&gt;0,IF($E272=0,MAX($F$5:F272)+1,$F272),0),0)</f>
        <v>0</v>
      </c>
    </row>
    <row r="274" spans="1:6">
      <c r="A274" s="1">
        <v>44099.434027777774</v>
      </c>
      <c r="B274" s="51">
        <v>0</v>
      </c>
      <c r="C274" s="48">
        <f>IFERROR(IF((Journal[[#This Row],[Pluie (mm)]]&gt;0)*($B273=0),Journal[[#This Row],[Date]],VALUE($C273)),0)</f>
        <v>44099.15625</v>
      </c>
      <c r="D274" s="52">
        <f>IFERROR(IF((Journal[[#This Row],[DernièrePluie]]-$C273)*1440&gt;DelaiM,MAX($D$5:$D273)+1,IF(Journal[[#This Row],[Pluie (mm)]]&gt;0,MAX($D$5:$D273),)),0)</f>
        <v>0</v>
      </c>
      <c r="E274" s="48">
        <f>IF(Journal[[#This Row],[Pluie (mm)]]&gt;0,Journal[[#This Row],[Date]],0)</f>
        <v>0</v>
      </c>
      <c r="F274" s="49">
        <f>IFERROR(IF(Journal[[#This Row],[DernièreAverse]]&gt;0,IF($E273=0,MAX($F$5:F273)+1,$F273),0),0)</f>
        <v>0</v>
      </c>
    </row>
    <row r="275" spans="1:6">
      <c r="A275" s="1">
        <v>44099.4375</v>
      </c>
      <c r="B275" s="51">
        <v>0</v>
      </c>
      <c r="C275" s="48">
        <f>IFERROR(IF((Journal[[#This Row],[Pluie (mm)]]&gt;0)*($B274=0),Journal[[#This Row],[Date]],VALUE($C274)),0)</f>
        <v>44099.15625</v>
      </c>
      <c r="D275" s="52">
        <f>IFERROR(IF((Journal[[#This Row],[DernièrePluie]]-$C274)*1440&gt;DelaiM,MAX($D$5:$D274)+1,IF(Journal[[#This Row],[Pluie (mm)]]&gt;0,MAX($D$5:$D274),)),0)</f>
        <v>0</v>
      </c>
      <c r="E275" s="48">
        <f>IF(Journal[[#This Row],[Pluie (mm)]]&gt;0,Journal[[#This Row],[Date]],0)</f>
        <v>0</v>
      </c>
      <c r="F275" s="49">
        <f>IFERROR(IF(Journal[[#This Row],[DernièreAverse]]&gt;0,IF($E274=0,MAX($F$5:F274)+1,$F274),0),0)</f>
        <v>0</v>
      </c>
    </row>
    <row r="276" spans="1:6">
      <c r="A276" s="1">
        <v>44099.440972222219</v>
      </c>
      <c r="B276" s="51">
        <v>0</v>
      </c>
      <c r="C276" s="48">
        <f>IFERROR(IF((Journal[[#This Row],[Pluie (mm)]]&gt;0)*($B275=0),Journal[[#This Row],[Date]],VALUE($C275)),0)</f>
        <v>44099.15625</v>
      </c>
      <c r="D276" s="52">
        <f>IFERROR(IF((Journal[[#This Row],[DernièrePluie]]-$C275)*1440&gt;DelaiM,MAX($D$5:$D275)+1,IF(Journal[[#This Row],[Pluie (mm)]]&gt;0,MAX($D$5:$D275),)),0)</f>
        <v>0</v>
      </c>
      <c r="E276" s="48">
        <f>IF(Journal[[#This Row],[Pluie (mm)]]&gt;0,Journal[[#This Row],[Date]],0)</f>
        <v>0</v>
      </c>
      <c r="F276" s="49">
        <f>IFERROR(IF(Journal[[#This Row],[DernièreAverse]]&gt;0,IF($E275=0,MAX($F$5:F275)+1,$F275),0),0)</f>
        <v>0</v>
      </c>
    </row>
    <row r="277" spans="1:6">
      <c r="A277" s="1">
        <v>44099.444444444445</v>
      </c>
      <c r="B277" s="51">
        <v>0</v>
      </c>
      <c r="C277" s="48">
        <f>IFERROR(IF((Journal[[#This Row],[Pluie (mm)]]&gt;0)*($B276=0),Journal[[#This Row],[Date]],VALUE($C276)),0)</f>
        <v>44099.15625</v>
      </c>
      <c r="D277" s="52">
        <f>IFERROR(IF((Journal[[#This Row],[DernièrePluie]]-$C276)*1440&gt;DelaiM,MAX($D$5:$D276)+1,IF(Journal[[#This Row],[Pluie (mm)]]&gt;0,MAX($D$5:$D276),)),0)</f>
        <v>0</v>
      </c>
      <c r="E277" s="48">
        <f>IF(Journal[[#This Row],[Pluie (mm)]]&gt;0,Journal[[#This Row],[Date]],0)</f>
        <v>0</v>
      </c>
      <c r="F277" s="49">
        <f>IFERROR(IF(Journal[[#This Row],[DernièreAverse]]&gt;0,IF($E276=0,MAX($F$5:F276)+1,$F276),0),0)</f>
        <v>0</v>
      </c>
    </row>
    <row r="278" spans="1:6">
      <c r="A278" s="1">
        <v>44099.447916666664</v>
      </c>
      <c r="B278" s="51">
        <v>0</v>
      </c>
      <c r="C278" s="48">
        <f>IFERROR(IF((Journal[[#This Row],[Pluie (mm)]]&gt;0)*($B277=0),Journal[[#This Row],[Date]],VALUE($C277)),0)</f>
        <v>44099.15625</v>
      </c>
      <c r="D278" s="52">
        <f>IFERROR(IF((Journal[[#This Row],[DernièrePluie]]-$C277)*1440&gt;DelaiM,MAX($D$5:$D277)+1,IF(Journal[[#This Row],[Pluie (mm)]]&gt;0,MAX($D$5:$D277),)),0)</f>
        <v>0</v>
      </c>
      <c r="E278" s="48">
        <f>IF(Journal[[#This Row],[Pluie (mm)]]&gt;0,Journal[[#This Row],[Date]],0)</f>
        <v>0</v>
      </c>
      <c r="F278" s="49">
        <f>IFERROR(IF(Journal[[#This Row],[DernièreAverse]]&gt;0,IF($E277=0,MAX($F$5:F277)+1,$F277),0),0)</f>
        <v>0</v>
      </c>
    </row>
    <row r="279" spans="1:6">
      <c r="A279" s="1">
        <v>44099.451388888891</v>
      </c>
      <c r="B279" s="51">
        <v>0</v>
      </c>
      <c r="C279" s="48">
        <f>IFERROR(IF((Journal[[#This Row],[Pluie (mm)]]&gt;0)*($B278=0),Journal[[#This Row],[Date]],VALUE($C278)),0)</f>
        <v>44099.15625</v>
      </c>
      <c r="D279" s="52">
        <f>IFERROR(IF((Journal[[#This Row],[DernièrePluie]]-$C278)*1440&gt;DelaiM,MAX($D$5:$D278)+1,IF(Journal[[#This Row],[Pluie (mm)]]&gt;0,MAX($D$5:$D278),)),0)</f>
        <v>0</v>
      </c>
      <c r="E279" s="48">
        <f>IF(Journal[[#This Row],[Pluie (mm)]]&gt;0,Journal[[#This Row],[Date]],0)</f>
        <v>0</v>
      </c>
      <c r="F279" s="49">
        <f>IFERROR(IF(Journal[[#This Row],[DernièreAverse]]&gt;0,IF($E278=0,MAX($F$5:F278)+1,$F278),0),0)</f>
        <v>0</v>
      </c>
    </row>
    <row r="280" spans="1:6">
      <c r="A280" s="1">
        <v>44099.454861111109</v>
      </c>
      <c r="B280" s="51">
        <v>0</v>
      </c>
      <c r="C280" s="48">
        <f>IFERROR(IF((Journal[[#This Row],[Pluie (mm)]]&gt;0)*($B279=0),Journal[[#This Row],[Date]],VALUE($C279)),0)</f>
        <v>44099.15625</v>
      </c>
      <c r="D280" s="52">
        <f>IFERROR(IF((Journal[[#This Row],[DernièrePluie]]-$C279)*1440&gt;DelaiM,MAX($D$5:$D279)+1,IF(Journal[[#This Row],[Pluie (mm)]]&gt;0,MAX($D$5:$D279),)),0)</f>
        <v>0</v>
      </c>
      <c r="E280" s="48">
        <f>IF(Journal[[#This Row],[Pluie (mm)]]&gt;0,Journal[[#This Row],[Date]],0)</f>
        <v>0</v>
      </c>
      <c r="F280" s="49">
        <f>IFERROR(IF(Journal[[#This Row],[DernièreAverse]]&gt;0,IF($E279=0,MAX($F$5:F279)+1,$F279),0),0)</f>
        <v>0</v>
      </c>
    </row>
    <row r="281" spans="1:6">
      <c r="A281" s="1">
        <v>44099.458333333328</v>
      </c>
      <c r="B281" s="51">
        <v>0</v>
      </c>
      <c r="C281" s="48">
        <f>IFERROR(IF((Journal[[#This Row],[Pluie (mm)]]&gt;0)*($B280=0),Journal[[#This Row],[Date]],VALUE($C280)),0)</f>
        <v>44099.15625</v>
      </c>
      <c r="D281" s="52">
        <f>IFERROR(IF((Journal[[#This Row],[DernièrePluie]]-$C280)*1440&gt;DelaiM,MAX($D$5:$D280)+1,IF(Journal[[#This Row],[Pluie (mm)]]&gt;0,MAX($D$5:$D280),)),0)</f>
        <v>0</v>
      </c>
      <c r="E281" s="48">
        <f>IF(Journal[[#This Row],[Pluie (mm)]]&gt;0,Journal[[#This Row],[Date]],0)</f>
        <v>0</v>
      </c>
      <c r="F281" s="49">
        <f>IFERROR(IF(Journal[[#This Row],[DernièreAverse]]&gt;0,IF($E280=0,MAX($F$5:F280)+1,$F280),0),0)</f>
        <v>0</v>
      </c>
    </row>
    <row r="282" spans="1:6">
      <c r="A282" s="1">
        <v>44099.461805555555</v>
      </c>
      <c r="B282" s="51">
        <v>0</v>
      </c>
      <c r="C282" s="48">
        <f>IFERROR(IF((Journal[[#This Row],[Pluie (mm)]]&gt;0)*($B281=0),Journal[[#This Row],[Date]],VALUE($C281)),0)</f>
        <v>44099.15625</v>
      </c>
      <c r="D282" s="52">
        <f>IFERROR(IF((Journal[[#This Row],[DernièrePluie]]-$C281)*1440&gt;DelaiM,MAX($D$5:$D281)+1,IF(Journal[[#This Row],[Pluie (mm)]]&gt;0,MAX($D$5:$D281),)),0)</f>
        <v>0</v>
      </c>
      <c r="E282" s="48">
        <f>IF(Journal[[#This Row],[Pluie (mm)]]&gt;0,Journal[[#This Row],[Date]],0)</f>
        <v>0</v>
      </c>
      <c r="F282" s="49">
        <f>IFERROR(IF(Journal[[#This Row],[DernièreAverse]]&gt;0,IF($E281=0,MAX($F$5:F281)+1,$F281),0),0)</f>
        <v>0</v>
      </c>
    </row>
    <row r="283" spans="1:6">
      <c r="A283" s="1">
        <v>44099.465277777774</v>
      </c>
      <c r="B283" s="51">
        <v>0</v>
      </c>
      <c r="C283" s="48">
        <f>IFERROR(IF((Journal[[#This Row],[Pluie (mm)]]&gt;0)*($B282=0),Journal[[#This Row],[Date]],VALUE($C282)),0)</f>
        <v>44099.15625</v>
      </c>
      <c r="D283" s="52">
        <f>IFERROR(IF((Journal[[#This Row],[DernièrePluie]]-$C282)*1440&gt;DelaiM,MAX($D$5:$D282)+1,IF(Journal[[#This Row],[Pluie (mm)]]&gt;0,MAX($D$5:$D282),)),0)</f>
        <v>0</v>
      </c>
      <c r="E283" s="48">
        <f>IF(Journal[[#This Row],[Pluie (mm)]]&gt;0,Journal[[#This Row],[Date]],0)</f>
        <v>0</v>
      </c>
      <c r="F283" s="49">
        <f>IFERROR(IF(Journal[[#This Row],[DernièreAverse]]&gt;0,IF($E282=0,MAX($F$5:F282)+1,$F282),0),0)</f>
        <v>0</v>
      </c>
    </row>
    <row r="284" spans="1:6">
      <c r="A284" s="1">
        <v>44099.46875</v>
      </c>
      <c r="B284" s="51">
        <v>0</v>
      </c>
      <c r="C284" s="48">
        <f>IFERROR(IF((Journal[[#This Row],[Pluie (mm)]]&gt;0)*($B283=0),Journal[[#This Row],[Date]],VALUE($C283)),0)</f>
        <v>44099.15625</v>
      </c>
      <c r="D284" s="52">
        <f>IFERROR(IF((Journal[[#This Row],[DernièrePluie]]-$C283)*1440&gt;DelaiM,MAX($D$5:$D283)+1,IF(Journal[[#This Row],[Pluie (mm)]]&gt;0,MAX($D$5:$D283),)),0)</f>
        <v>0</v>
      </c>
      <c r="E284" s="48">
        <f>IF(Journal[[#This Row],[Pluie (mm)]]&gt;0,Journal[[#This Row],[Date]],0)</f>
        <v>0</v>
      </c>
      <c r="F284" s="49">
        <f>IFERROR(IF(Journal[[#This Row],[DernièreAverse]]&gt;0,IF($E283=0,MAX($F$5:F283)+1,$F283),0),0)</f>
        <v>0</v>
      </c>
    </row>
    <row r="285" spans="1:6">
      <c r="A285" s="1">
        <v>44099.472222222219</v>
      </c>
      <c r="B285" s="51">
        <v>0</v>
      </c>
      <c r="C285" s="48">
        <f>IFERROR(IF((Journal[[#This Row],[Pluie (mm)]]&gt;0)*($B284=0),Journal[[#This Row],[Date]],VALUE($C284)),0)</f>
        <v>44099.15625</v>
      </c>
      <c r="D285" s="52">
        <f>IFERROR(IF((Journal[[#This Row],[DernièrePluie]]-$C284)*1440&gt;DelaiM,MAX($D$5:$D284)+1,IF(Journal[[#This Row],[Pluie (mm)]]&gt;0,MAX($D$5:$D284),)),0)</f>
        <v>0</v>
      </c>
      <c r="E285" s="48">
        <f>IF(Journal[[#This Row],[Pluie (mm)]]&gt;0,Journal[[#This Row],[Date]],0)</f>
        <v>0</v>
      </c>
      <c r="F285" s="49">
        <f>IFERROR(IF(Journal[[#This Row],[DernièreAverse]]&gt;0,IF($E284=0,MAX($F$5:F284)+1,$F284),0),0)</f>
        <v>0</v>
      </c>
    </row>
    <row r="286" spans="1:6">
      <c r="A286" s="1">
        <v>44099.475694444445</v>
      </c>
      <c r="B286" s="51">
        <v>0</v>
      </c>
      <c r="C286" s="48">
        <f>IFERROR(IF((Journal[[#This Row],[Pluie (mm)]]&gt;0)*($B285=0),Journal[[#This Row],[Date]],VALUE($C285)),0)</f>
        <v>44099.15625</v>
      </c>
      <c r="D286" s="52">
        <f>IFERROR(IF((Journal[[#This Row],[DernièrePluie]]-$C285)*1440&gt;DelaiM,MAX($D$5:$D285)+1,IF(Journal[[#This Row],[Pluie (mm)]]&gt;0,MAX($D$5:$D285),)),0)</f>
        <v>0</v>
      </c>
      <c r="E286" s="48">
        <f>IF(Journal[[#This Row],[Pluie (mm)]]&gt;0,Journal[[#This Row],[Date]],0)</f>
        <v>0</v>
      </c>
      <c r="F286" s="49">
        <f>IFERROR(IF(Journal[[#This Row],[DernièreAverse]]&gt;0,IF($E285=0,MAX($F$5:F285)+1,$F285),0),0)</f>
        <v>0</v>
      </c>
    </row>
    <row r="287" spans="1:6">
      <c r="A287" s="1">
        <v>44099.479166666664</v>
      </c>
      <c r="B287" s="51">
        <v>0</v>
      </c>
      <c r="C287" s="48">
        <f>IFERROR(IF((Journal[[#This Row],[Pluie (mm)]]&gt;0)*($B286=0),Journal[[#This Row],[Date]],VALUE($C286)),0)</f>
        <v>44099.15625</v>
      </c>
      <c r="D287" s="52">
        <f>IFERROR(IF((Journal[[#This Row],[DernièrePluie]]-$C286)*1440&gt;DelaiM,MAX($D$5:$D286)+1,IF(Journal[[#This Row],[Pluie (mm)]]&gt;0,MAX($D$5:$D286),)),0)</f>
        <v>0</v>
      </c>
      <c r="E287" s="48">
        <f>IF(Journal[[#This Row],[Pluie (mm)]]&gt;0,Journal[[#This Row],[Date]],0)</f>
        <v>0</v>
      </c>
      <c r="F287" s="49">
        <f>IFERROR(IF(Journal[[#This Row],[DernièreAverse]]&gt;0,IF($E286=0,MAX($F$5:F286)+1,$F286),0),0)</f>
        <v>0</v>
      </c>
    </row>
    <row r="288" spans="1:6">
      <c r="A288" s="1">
        <v>44099.482638888891</v>
      </c>
      <c r="B288" s="51">
        <v>0</v>
      </c>
      <c r="C288" s="48">
        <f>IFERROR(IF((Journal[[#This Row],[Pluie (mm)]]&gt;0)*($B287=0),Journal[[#This Row],[Date]],VALUE($C287)),0)</f>
        <v>44099.15625</v>
      </c>
      <c r="D288" s="52">
        <f>IFERROR(IF((Journal[[#This Row],[DernièrePluie]]-$C287)*1440&gt;DelaiM,MAX($D$5:$D287)+1,IF(Journal[[#This Row],[Pluie (mm)]]&gt;0,MAX($D$5:$D287),)),0)</f>
        <v>0</v>
      </c>
      <c r="E288" s="48">
        <f>IF(Journal[[#This Row],[Pluie (mm)]]&gt;0,Journal[[#This Row],[Date]],0)</f>
        <v>0</v>
      </c>
      <c r="F288" s="49">
        <f>IFERROR(IF(Journal[[#This Row],[DernièreAverse]]&gt;0,IF($E287=0,MAX($F$5:F287)+1,$F287),0),0)</f>
        <v>0</v>
      </c>
    </row>
    <row r="289" spans="1:6">
      <c r="A289" s="1">
        <v>44099.486111111109</v>
      </c>
      <c r="B289" s="51">
        <v>0</v>
      </c>
      <c r="C289" s="48">
        <f>IFERROR(IF((Journal[[#This Row],[Pluie (mm)]]&gt;0)*($B288=0),Journal[[#This Row],[Date]],VALUE($C288)),0)</f>
        <v>44099.15625</v>
      </c>
      <c r="D289" s="52">
        <f>IFERROR(IF((Journal[[#This Row],[DernièrePluie]]-$C288)*1440&gt;DelaiM,MAX($D$5:$D288)+1,IF(Journal[[#This Row],[Pluie (mm)]]&gt;0,MAX($D$5:$D288),)),0)</f>
        <v>0</v>
      </c>
      <c r="E289" s="48">
        <f>IF(Journal[[#This Row],[Pluie (mm)]]&gt;0,Journal[[#This Row],[Date]],0)</f>
        <v>0</v>
      </c>
      <c r="F289" s="49">
        <f>IFERROR(IF(Journal[[#This Row],[DernièreAverse]]&gt;0,IF($E288=0,MAX($F$5:F288)+1,$F288),0),0)</f>
        <v>0</v>
      </c>
    </row>
    <row r="290" spans="1:6">
      <c r="A290" s="1">
        <v>44099.489583333328</v>
      </c>
      <c r="B290" s="51">
        <v>0</v>
      </c>
      <c r="C290" s="48">
        <f>IFERROR(IF((Journal[[#This Row],[Pluie (mm)]]&gt;0)*($B289=0),Journal[[#This Row],[Date]],VALUE($C289)),0)</f>
        <v>44099.15625</v>
      </c>
      <c r="D290" s="52">
        <f>IFERROR(IF((Journal[[#This Row],[DernièrePluie]]-$C289)*1440&gt;DelaiM,MAX($D$5:$D289)+1,IF(Journal[[#This Row],[Pluie (mm)]]&gt;0,MAX($D$5:$D289),)),0)</f>
        <v>0</v>
      </c>
      <c r="E290" s="48">
        <f>IF(Journal[[#This Row],[Pluie (mm)]]&gt;0,Journal[[#This Row],[Date]],0)</f>
        <v>0</v>
      </c>
      <c r="F290" s="49">
        <f>IFERROR(IF(Journal[[#This Row],[DernièreAverse]]&gt;0,IF($E289=0,MAX($F$5:F289)+1,$F289),0),0)</f>
        <v>0</v>
      </c>
    </row>
    <row r="291" spans="1:6">
      <c r="A291" s="1">
        <v>44099.493055555555</v>
      </c>
      <c r="B291" s="51">
        <v>0</v>
      </c>
      <c r="C291" s="48">
        <f>IFERROR(IF((Journal[[#This Row],[Pluie (mm)]]&gt;0)*($B290=0),Journal[[#This Row],[Date]],VALUE($C290)),0)</f>
        <v>44099.15625</v>
      </c>
      <c r="D291" s="52">
        <f>IFERROR(IF((Journal[[#This Row],[DernièrePluie]]-$C290)*1440&gt;DelaiM,MAX($D$5:$D290)+1,IF(Journal[[#This Row],[Pluie (mm)]]&gt;0,MAX($D$5:$D290),)),0)</f>
        <v>0</v>
      </c>
      <c r="E291" s="48">
        <f>IF(Journal[[#This Row],[Pluie (mm)]]&gt;0,Journal[[#This Row],[Date]],0)</f>
        <v>0</v>
      </c>
      <c r="F291" s="49">
        <f>IFERROR(IF(Journal[[#This Row],[DernièreAverse]]&gt;0,IF($E290=0,MAX($F$5:F290)+1,$F290),0),0)</f>
        <v>0</v>
      </c>
    </row>
    <row r="292" spans="1:6">
      <c r="A292" s="1">
        <v>44099.496527777774</v>
      </c>
      <c r="B292" s="51">
        <v>0</v>
      </c>
      <c r="C292" s="48">
        <f>IFERROR(IF((Journal[[#This Row],[Pluie (mm)]]&gt;0)*($B291=0),Journal[[#This Row],[Date]],VALUE($C291)),0)</f>
        <v>44099.15625</v>
      </c>
      <c r="D292" s="52">
        <f>IFERROR(IF((Journal[[#This Row],[DernièrePluie]]-$C291)*1440&gt;DelaiM,MAX($D$5:$D291)+1,IF(Journal[[#This Row],[Pluie (mm)]]&gt;0,MAX($D$5:$D291),)),0)</f>
        <v>0</v>
      </c>
      <c r="E292" s="48">
        <f>IF(Journal[[#This Row],[Pluie (mm)]]&gt;0,Journal[[#This Row],[Date]],0)</f>
        <v>0</v>
      </c>
      <c r="F292" s="49">
        <f>IFERROR(IF(Journal[[#This Row],[DernièreAverse]]&gt;0,IF($E291=0,MAX($F$5:F291)+1,$F291),0),0)</f>
        <v>0</v>
      </c>
    </row>
    <row r="293" spans="1:6">
      <c r="A293" s="1">
        <v>44099.5</v>
      </c>
      <c r="B293" s="51">
        <v>0</v>
      </c>
      <c r="C293" s="48">
        <f>IFERROR(IF((Journal[[#This Row],[Pluie (mm)]]&gt;0)*($B292=0),Journal[[#This Row],[Date]],VALUE($C292)),0)</f>
        <v>44099.15625</v>
      </c>
      <c r="D293" s="52">
        <f>IFERROR(IF((Journal[[#This Row],[DernièrePluie]]-$C292)*1440&gt;DelaiM,MAX($D$5:$D292)+1,IF(Journal[[#This Row],[Pluie (mm)]]&gt;0,MAX($D$5:$D292),)),0)</f>
        <v>0</v>
      </c>
      <c r="E293" s="48">
        <f>IF(Journal[[#This Row],[Pluie (mm)]]&gt;0,Journal[[#This Row],[Date]],0)</f>
        <v>0</v>
      </c>
      <c r="F293" s="49">
        <f>IFERROR(IF(Journal[[#This Row],[DernièreAverse]]&gt;0,IF($E292=0,MAX($F$5:F292)+1,$F292),0),0)</f>
        <v>0</v>
      </c>
    </row>
    <row r="294" spans="1:6">
      <c r="A294" s="1">
        <v>44099.503472222219</v>
      </c>
      <c r="B294" s="51">
        <v>0</v>
      </c>
      <c r="C294" s="48">
        <f>IFERROR(IF((Journal[[#This Row],[Pluie (mm)]]&gt;0)*($B293=0),Journal[[#This Row],[Date]],VALUE($C293)),0)</f>
        <v>44099.15625</v>
      </c>
      <c r="D294" s="52">
        <f>IFERROR(IF((Journal[[#This Row],[DernièrePluie]]-$C293)*1440&gt;DelaiM,MAX($D$5:$D293)+1,IF(Journal[[#This Row],[Pluie (mm)]]&gt;0,MAX($D$5:$D293),)),0)</f>
        <v>0</v>
      </c>
      <c r="E294" s="48">
        <f>IF(Journal[[#This Row],[Pluie (mm)]]&gt;0,Journal[[#This Row],[Date]],0)</f>
        <v>0</v>
      </c>
      <c r="F294" s="49">
        <f>IFERROR(IF(Journal[[#This Row],[DernièreAverse]]&gt;0,IF($E293=0,MAX($F$5:F293)+1,$F293),0),0)</f>
        <v>0</v>
      </c>
    </row>
    <row r="295" spans="1:6">
      <c r="A295" s="1">
        <v>44099.506944444445</v>
      </c>
      <c r="B295" s="51">
        <v>0</v>
      </c>
      <c r="C295" s="48">
        <f>IFERROR(IF((Journal[[#This Row],[Pluie (mm)]]&gt;0)*($B294=0),Journal[[#This Row],[Date]],VALUE($C294)),0)</f>
        <v>44099.15625</v>
      </c>
      <c r="D295" s="52">
        <f>IFERROR(IF((Journal[[#This Row],[DernièrePluie]]-$C294)*1440&gt;DelaiM,MAX($D$5:$D294)+1,IF(Journal[[#This Row],[Pluie (mm)]]&gt;0,MAX($D$5:$D294),)),0)</f>
        <v>0</v>
      </c>
      <c r="E295" s="48">
        <f>IF(Journal[[#This Row],[Pluie (mm)]]&gt;0,Journal[[#This Row],[Date]],0)</f>
        <v>0</v>
      </c>
      <c r="F295" s="49">
        <f>IFERROR(IF(Journal[[#This Row],[DernièreAverse]]&gt;0,IF($E294=0,MAX($F$5:F294)+1,$F294),0),0)</f>
        <v>0</v>
      </c>
    </row>
    <row r="296" spans="1:6">
      <c r="A296" s="1">
        <v>44099.510416666664</v>
      </c>
      <c r="B296" s="51">
        <v>0</v>
      </c>
      <c r="C296" s="48">
        <f>IFERROR(IF((Journal[[#This Row],[Pluie (mm)]]&gt;0)*($B295=0),Journal[[#This Row],[Date]],VALUE($C295)),0)</f>
        <v>44099.15625</v>
      </c>
      <c r="D296" s="52">
        <f>IFERROR(IF((Journal[[#This Row],[DernièrePluie]]-$C295)*1440&gt;DelaiM,MAX($D$5:$D295)+1,IF(Journal[[#This Row],[Pluie (mm)]]&gt;0,MAX($D$5:$D295),)),0)</f>
        <v>0</v>
      </c>
      <c r="E296" s="48">
        <f>IF(Journal[[#This Row],[Pluie (mm)]]&gt;0,Journal[[#This Row],[Date]],0)</f>
        <v>0</v>
      </c>
      <c r="F296" s="49">
        <f>IFERROR(IF(Journal[[#This Row],[DernièreAverse]]&gt;0,IF($E295=0,MAX($F$5:F295)+1,$F295),0),0)</f>
        <v>0</v>
      </c>
    </row>
    <row r="297" spans="1:6">
      <c r="A297" s="1">
        <v>44099.513888888891</v>
      </c>
      <c r="B297" s="51">
        <v>0</v>
      </c>
      <c r="C297" s="48">
        <f>IFERROR(IF((Journal[[#This Row],[Pluie (mm)]]&gt;0)*($B296=0),Journal[[#This Row],[Date]],VALUE($C296)),0)</f>
        <v>44099.15625</v>
      </c>
      <c r="D297" s="52">
        <f>IFERROR(IF((Journal[[#This Row],[DernièrePluie]]-$C296)*1440&gt;DelaiM,MAX($D$5:$D296)+1,IF(Journal[[#This Row],[Pluie (mm)]]&gt;0,MAX($D$5:$D296),)),0)</f>
        <v>0</v>
      </c>
      <c r="E297" s="48">
        <f>IF(Journal[[#This Row],[Pluie (mm)]]&gt;0,Journal[[#This Row],[Date]],0)</f>
        <v>0</v>
      </c>
      <c r="F297" s="49">
        <f>IFERROR(IF(Journal[[#This Row],[DernièreAverse]]&gt;0,IF($E296=0,MAX($F$5:F296)+1,$F296),0),0)</f>
        <v>0</v>
      </c>
    </row>
    <row r="298" spans="1:6">
      <c r="A298" s="1">
        <v>44099.517361111109</v>
      </c>
      <c r="B298" s="51">
        <v>0</v>
      </c>
      <c r="C298" s="48">
        <f>IFERROR(IF((Journal[[#This Row],[Pluie (mm)]]&gt;0)*($B297=0),Journal[[#This Row],[Date]],VALUE($C297)),0)</f>
        <v>44099.15625</v>
      </c>
      <c r="D298" s="52">
        <f>IFERROR(IF((Journal[[#This Row],[DernièrePluie]]-$C297)*1440&gt;DelaiM,MAX($D$5:$D297)+1,IF(Journal[[#This Row],[Pluie (mm)]]&gt;0,MAX($D$5:$D297),)),0)</f>
        <v>0</v>
      </c>
      <c r="E298" s="48">
        <f>IF(Journal[[#This Row],[Pluie (mm)]]&gt;0,Journal[[#This Row],[Date]],0)</f>
        <v>0</v>
      </c>
      <c r="F298" s="49">
        <f>IFERROR(IF(Journal[[#This Row],[DernièreAverse]]&gt;0,IF($E297=0,MAX($F$5:F297)+1,$F297),0),0)</f>
        <v>0</v>
      </c>
    </row>
    <row r="299" spans="1:6">
      <c r="A299" s="1">
        <v>44099.520833333328</v>
      </c>
      <c r="B299" s="51">
        <v>0</v>
      </c>
      <c r="C299" s="48">
        <f>IFERROR(IF((Journal[[#This Row],[Pluie (mm)]]&gt;0)*($B298=0),Journal[[#This Row],[Date]],VALUE($C298)),0)</f>
        <v>44099.15625</v>
      </c>
      <c r="D299" s="52">
        <f>IFERROR(IF((Journal[[#This Row],[DernièrePluie]]-$C298)*1440&gt;DelaiM,MAX($D$5:$D298)+1,IF(Journal[[#This Row],[Pluie (mm)]]&gt;0,MAX($D$5:$D298),)),0)</f>
        <v>0</v>
      </c>
      <c r="E299" s="48">
        <f>IF(Journal[[#This Row],[Pluie (mm)]]&gt;0,Journal[[#This Row],[Date]],0)</f>
        <v>0</v>
      </c>
      <c r="F299" s="49">
        <f>IFERROR(IF(Journal[[#This Row],[DernièreAverse]]&gt;0,IF($E298=0,MAX($F$5:F298)+1,$F298),0),0)</f>
        <v>0</v>
      </c>
    </row>
    <row r="300" spans="1:6">
      <c r="A300" s="1">
        <v>44099.524305555555</v>
      </c>
      <c r="B300" s="51">
        <v>0</v>
      </c>
      <c r="C300" s="48">
        <f>IFERROR(IF((Journal[[#This Row],[Pluie (mm)]]&gt;0)*($B299=0),Journal[[#This Row],[Date]],VALUE($C299)),0)</f>
        <v>44099.15625</v>
      </c>
      <c r="D300" s="52">
        <f>IFERROR(IF((Journal[[#This Row],[DernièrePluie]]-$C299)*1440&gt;DelaiM,MAX($D$5:$D299)+1,IF(Journal[[#This Row],[Pluie (mm)]]&gt;0,MAX($D$5:$D299),)),0)</f>
        <v>0</v>
      </c>
      <c r="E300" s="48">
        <f>IF(Journal[[#This Row],[Pluie (mm)]]&gt;0,Journal[[#This Row],[Date]],0)</f>
        <v>0</v>
      </c>
      <c r="F300" s="49">
        <f>IFERROR(IF(Journal[[#This Row],[DernièreAverse]]&gt;0,IF($E299=0,MAX($F$5:F299)+1,$F299),0),0)</f>
        <v>0</v>
      </c>
    </row>
    <row r="301" spans="1:6">
      <c r="A301" s="1">
        <v>44099.527777777774</v>
      </c>
      <c r="B301" s="51">
        <v>0.30000000000000004</v>
      </c>
      <c r="C301" s="48">
        <f>IFERROR(IF((Journal[[#This Row],[Pluie (mm)]]&gt;0)*($B300=0),Journal[[#This Row],[Date]],VALUE($C300)),0)</f>
        <v>44099.527777777774</v>
      </c>
      <c r="D301" s="52">
        <f>IFERROR(IF((Journal[[#This Row],[DernièrePluie]]-$C300)*1440&gt;DelaiM,MAX($D$5:$D300)+1,IF(Journal[[#This Row],[Pluie (mm)]]&gt;0,MAX($D$5:$D300),)),0)</f>
        <v>2</v>
      </c>
      <c r="E301" s="48">
        <f>IF(Journal[[#This Row],[Pluie (mm)]]&gt;0,Journal[[#This Row],[Date]],0)</f>
        <v>44099.527777777774</v>
      </c>
      <c r="F301" s="49">
        <f>IFERROR(IF(Journal[[#This Row],[DernièreAverse]]&gt;0,IF($E300=0,MAX($F$5:F300)+1,$F300),0),0)</f>
        <v>13</v>
      </c>
    </row>
    <row r="302" spans="1:6">
      <c r="A302" s="1">
        <v>44099.53125</v>
      </c>
      <c r="B302" s="51">
        <v>0</v>
      </c>
      <c r="C302" s="48">
        <f>IFERROR(IF((Journal[[#This Row],[Pluie (mm)]]&gt;0)*($B301=0),Journal[[#This Row],[Date]],VALUE($C301)),0)</f>
        <v>44099.527777777774</v>
      </c>
      <c r="D302" s="52">
        <f>IFERROR(IF((Journal[[#This Row],[DernièrePluie]]-$C301)*1440&gt;DelaiM,MAX($D$5:$D301)+1,IF(Journal[[#This Row],[Pluie (mm)]]&gt;0,MAX($D$5:$D301),)),0)</f>
        <v>0</v>
      </c>
      <c r="E302" s="48">
        <f>IF(Journal[[#This Row],[Pluie (mm)]]&gt;0,Journal[[#This Row],[Date]],0)</f>
        <v>0</v>
      </c>
      <c r="F302" s="49">
        <f>IFERROR(IF(Journal[[#This Row],[DernièreAverse]]&gt;0,IF($E301=0,MAX($F$5:F301)+1,$F301),0),0)</f>
        <v>0</v>
      </c>
    </row>
    <row r="303" spans="1:6">
      <c r="A303" s="1">
        <v>44099.534722222219</v>
      </c>
      <c r="B303" s="51">
        <v>0</v>
      </c>
      <c r="C303" s="48">
        <f>IFERROR(IF((Journal[[#This Row],[Pluie (mm)]]&gt;0)*($B302=0),Journal[[#This Row],[Date]],VALUE($C302)),0)</f>
        <v>44099.527777777774</v>
      </c>
      <c r="D303" s="52">
        <f>IFERROR(IF((Journal[[#This Row],[DernièrePluie]]-$C302)*1440&gt;DelaiM,MAX($D$5:$D302)+1,IF(Journal[[#This Row],[Pluie (mm)]]&gt;0,MAX($D$5:$D302),)),0)</f>
        <v>0</v>
      </c>
      <c r="E303" s="48">
        <f>IF(Journal[[#This Row],[Pluie (mm)]]&gt;0,Journal[[#This Row],[Date]],0)</f>
        <v>0</v>
      </c>
      <c r="F303" s="49">
        <f>IFERROR(IF(Journal[[#This Row],[DernièreAverse]]&gt;0,IF($E302=0,MAX($F$5:F302)+1,$F302),0),0)</f>
        <v>0</v>
      </c>
    </row>
    <row r="304" spans="1:6">
      <c r="A304" s="1">
        <v>44099.538194444445</v>
      </c>
      <c r="B304" s="51">
        <v>0</v>
      </c>
      <c r="C304" s="48">
        <f>IFERROR(IF((Journal[[#This Row],[Pluie (mm)]]&gt;0)*($B303=0),Journal[[#This Row],[Date]],VALUE($C303)),0)</f>
        <v>44099.527777777774</v>
      </c>
      <c r="D304" s="52">
        <f>IFERROR(IF((Journal[[#This Row],[DernièrePluie]]-$C303)*1440&gt;DelaiM,MAX($D$5:$D303)+1,IF(Journal[[#This Row],[Pluie (mm)]]&gt;0,MAX($D$5:$D303),)),0)</f>
        <v>0</v>
      </c>
      <c r="E304" s="48">
        <f>IF(Journal[[#This Row],[Pluie (mm)]]&gt;0,Journal[[#This Row],[Date]],0)</f>
        <v>0</v>
      </c>
      <c r="F304" s="49">
        <f>IFERROR(IF(Journal[[#This Row],[DernièreAverse]]&gt;0,IF($E303=0,MAX($F$5:F303)+1,$F303),0),0)</f>
        <v>0</v>
      </c>
    </row>
    <row r="305" spans="1:6">
      <c r="A305" s="1">
        <v>44099.541666666664</v>
      </c>
      <c r="B305" s="51">
        <v>0</v>
      </c>
      <c r="C305" s="48">
        <f>IFERROR(IF((Journal[[#This Row],[Pluie (mm)]]&gt;0)*($B304=0),Journal[[#This Row],[Date]],VALUE($C304)),0)</f>
        <v>44099.527777777774</v>
      </c>
      <c r="D305" s="52">
        <f>IFERROR(IF((Journal[[#This Row],[DernièrePluie]]-$C304)*1440&gt;DelaiM,MAX($D$5:$D304)+1,IF(Journal[[#This Row],[Pluie (mm)]]&gt;0,MAX($D$5:$D304),)),0)</f>
        <v>0</v>
      </c>
      <c r="E305" s="48">
        <f>IF(Journal[[#This Row],[Pluie (mm)]]&gt;0,Journal[[#This Row],[Date]],0)</f>
        <v>0</v>
      </c>
      <c r="F305" s="49">
        <f>IFERROR(IF(Journal[[#This Row],[DernièreAverse]]&gt;0,IF($E304=0,MAX($F$5:F304)+1,$F304),0),0)</f>
        <v>0</v>
      </c>
    </row>
    <row r="306" spans="1:6">
      <c r="A306" s="1">
        <v>44099.545138888891</v>
      </c>
      <c r="B306" s="51">
        <v>0</v>
      </c>
      <c r="C306" s="48">
        <f>IFERROR(IF((Journal[[#This Row],[Pluie (mm)]]&gt;0)*($B305=0),Journal[[#This Row],[Date]],VALUE($C305)),0)</f>
        <v>44099.527777777774</v>
      </c>
      <c r="D306" s="52">
        <f>IFERROR(IF((Journal[[#This Row],[DernièrePluie]]-$C305)*1440&gt;DelaiM,MAX($D$5:$D305)+1,IF(Journal[[#This Row],[Pluie (mm)]]&gt;0,MAX($D$5:$D305),)),0)</f>
        <v>0</v>
      </c>
      <c r="E306" s="48">
        <f>IF(Journal[[#This Row],[Pluie (mm)]]&gt;0,Journal[[#This Row],[Date]],0)</f>
        <v>0</v>
      </c>
      <c r="F306" s="49">
        <f>IFERROR(IF(Journal[[#This Row],[DernièreAverse]]&gt;0,IF($E305=0,MAX($F$5:F305)+1,$F305),0),0)</f>
        <v>0</v>
      </c>
    </row>
    <row r="307" spans="1:6">
      <c r="A307" s="1">
        <v>44099.548611111109</v>
      </c>
      <c r="B307" s="51">
        <v>0</v>
      </c>
      <c r="C307" s="48">
        <f>IFERROR(IF((Journal[[#This Row],[Pluie (mm)]]&gt;0)*($B306=0),Journal[[#This Row],[Date]],VALUE($C306)),0)</f>
        <v>44099.527777777774</v>
      </c>
      <c r="D307" s="52">
        <f>IFERROR(IF((Journal[[#This Row],[DernièrePluie]]-$C306)*1440&gt;DelaiM,MAX($D$5:$D306)+1,IF(Journal[[#This Row],[Pluie (mm)]]&gt;0,MAX($D$5:$D306),)),0)</f>
        <v>0</v>
      </c>
      <c r="E307" s="48">
        <f>IF(Journal[[#This Row],[Pluie (mm)]]&gt;0,Journal[[#This Row],[Date]],0)</f>
        <v>0</v>
      </c>
      <c r="F307" s="49">
        <f>IFERROR(IF(Journal[[#This Row],[DernièreAverse]]&gt;0,IF($E306=0,MAX($F$5:F306)+1,$F306),0),0)</f>
        <v>0</v>
      </c>
    </row>
    <row r="308" spans="1:6">
      <c r="A308" s="1">
        <v>44099.552083333328</v>
      </c>
      <c r="B308" s="51">
        <v>0</v>
      </c>
      <c r="C308" s="48">
        <f>IFERROR(IF((Journal[[#This Row],[Pluie (mm)]]&gt;0)*($B307=0),Journal[[#This Row],[Date]],VALUE($C307)),0)</f>
        <v>44099.527777777774</v>
      </c>
      <c r="D308" s="52">
        <f>IFERROR(IF((Journal[[#This Row],[DernièrePluie]]-$C307)*1440&gt;DelaiM,MAX($D$5:$D307)+1,IF(Journal[[#This Row],[Pluie (mm)]]&gt;0,MAX($D$5:$D307),)),0)</f>
        <v>0</v>
      </c>
      <c r="E308" s="48">
        <f>IF(Journal[[#This Row],[Pluie (mm)]]&gt;0,Journal[[#This Row],[Date]],0)</f>
        <v>0</v>
      </c>
      <c r="F308" s="49">
        <f>IFERROR(IF(Journal[[#This Row],[DernièreAverse]]&gt;0,IF($E307=0,MAX($F$5:F307)+1,$F307),0),0)</f>
        <v>0</v>
      </c>
    </row>
    <row r="309" spans="1:6">
      <c r="A309" s="1">
        <v>44099.555555555555</v>
      </c>
      <c r="B309" s="51">
        <v>0</v>
      </c>
      <c r="C309" s="48">
        <f>IFERROR(IF((Journal[[#This Row],[Pluie (mm)]]&gt;0)*($B308=0),Journal[[#This Row],[Date]],VALUE($C308)),0)</f>
        <v>44099.527777777774</v>
      </c>
      <c r="D309" s="52">
        <f>IFERROR(IF((Journal[[#This Row],[DernièrePluie]]-$C308)*1440&gt;DelaiM,MAX($D$5:$D308)+1,IF(Journal[[#This Row],[Pluie (mm)]]&gt;0,MAX($D$5:$D308),)),0)</f>
        <v>0</v>
      </c>
      <c r="E309" s="48">
        <f>IF(Journal[[#This Row],[Pluie (mm)]]&gt;0,Journal[[#This Row],[Date]],0)</f>
        <v>0</v>
      </c>
      <c r="F309" s="49">
        <f>IFERROR(IF(Journal[[#This Row],[DernièreAverse]]&gt;0,IF($E308=0,MAX($F$5:F308)+1,$F308),0),0)</f>
        <v>0</v>
      </c>
    </row>
    <row r="310" spans="1:6">
      <c r="A310" s="1">
        <v>44099.559027777774</v>
      </c>
      <c r="B310" s="51">
        <v>0</v>
      </c>
      <c r="C310" s="48">
        <f>IFERROR(IF((Journal[[#This Row],[Pluie (mm)]]&gt;0)*($B309=0),Journal[[#This Row],[Date]],VALUE($C309)),0)</f>
        <v>44099.527777777774</v>
      </c>
      <c r="D310" s="52">
        <f>IFERROR(IF((Journal[[#This Row],[DernièrePluie]]-$C309)*1440&gt;DelaiM,MAX($D$5:$D309)+1,IF(Journal[[#This Row],[Pluie (mm)]]&gt;0,MAX($D$5:$D309),)),0)</f>
        <v>0</v>
      </c>
      <c r="E310" s="48">
        <f>IF(Journal[[#This Row],[Pluie (mm)]]&gt;0,Journal[[#This Row],[Date]],0)</f>
        <v>0</v>
      </c>
      <c r="F310" s="49">
        <f>IFERROR(IF(Journal[[#This Row],[DernièreAverse]]&gt;0,IF($E309=0,MAX($F$5:F309)+1,$F309),0),0)</f>
        <v>0</v>
      </c>
    </row>
    <row r="311" spans="1:6">
      <c r="A311" s="1">
        <v>44099.5625</v>
      </c>
      <c r="B311" s="51">
        <v>0</v>
      </c>
      <c r="C311" s="48">
        <f>IFERROR(IF((Journal[[#This Row],[Pluie (mm)]]&gt;0)*($B310=0),Journal[[#This Row],[Date]],VALUE($C310)),0)</f>
        <v>44099.527777777774</v>
      </c>
      <c r="D311" s="52">
        <f>IFERROR(IF((Journal[[#This Row],[DernièrePluie]]-$C310)*1440&gt;DelaiM,MAX($D$5:$D310)+1,IF(Journal[[#This Row],[Pluie (mm)]]&gt;0,MAX($D$5:$D310),)),0)</f>
        <v>0</v>
      </c>
      <c r="E311" s="48">
        <f>IF(Journal[[#This Row],[Pluie (mm)]]&gt;0,Journal[[#This Row],[Date]],0)</f>
        <v>0</v>
      </c>
      <c r="F311" s="49">
        <f>IFERROR(IF(Journal[[#This Row],[DernièreAverse]]&gt;0,IF($E310=0,MAX($F$5:F310)+1,$F310),0),0)</f>
        <v>0</v>
      </c>
    </row>
    <row r="312" spans="1:6">
      <c r="A312" s="1">
        <v>44099.565972222219</v>
      </c>
      <c r="B312" s="51">
        <v>0</v>
      </c>
      <c r="C312" s="48">
        <f>IFERROR(IF((Journal[[#This Row],[Pluie (mm)]]&gt;0)*($B311=0),Journal[[#This Row],[Date]],VALUE($C311)),0)</f>
        <v>44099.527777777774</v>
      </c>
      <c r="D312" s="52">
        <f>IFERROR(IF((Journal[[#This Row],[DernièrePluie]]-$C311)*1440&gt;DelaiM,MAX($D$5:$D311)+1,IF(Journal[[#This Row],[Pluie (mm)]]&gt;0,MAX($D$5:$D311),)),0)</f>
        <v>0</v>
      </c>
      <c r="E312" s="48">
        <f>IF(Journal[[#This Row],[Pluie (mm)]]&gt;0,Journal[[#This Row],[Date]],0)</f>
        <v>0</v>
      </c>
      <c r="F312" s="49">
        <f>IFERROR(IF(Journal[[#This Row],[DernièreAverse]]&gt;0,IF($E311=0,MAX($F$5:F311)+1,$F311),0),0)</f>
        <v>0</v>
      </c>
    </row>
    <row r="313" spans="1:6">
      <c r="A313" s="1">
        <v>44099.569444444445</v>
      </c>
      <c r="B313" s="51">
        <v>0</v>
      </c>
      <c r="C313" s="48">
        <f>IFERROR(IF((Journal[[#This Row],[Pluie (mm)]]&gt;0)*($B312=0),Journal[[#This Row],[Date]],VALUE($C312)),0)</f>
        <v>44099.527777777774</v>
      </c>
      <c r="D313" s="52">
        <f>IFERROR(IF((Journal[[#This Row],[DernièrePluie]]-$C312)*1440&gt;DelaiM,MAX($D$5:$D312)+1,IF(Journal[[#This Row],[Pluie (mm)]]&gt;0,MAX($D$5:$D312),)),0)</f>
        <v>0</v>
      </c>
      <c r="E313" s="48">
        <f>IF(Journal[[#This Row],[Pluie (mm)]]&gt;0,Journal[[#This Row],[Date]],0)</f>
        <v>0</v>
      </c>
      <c r="F313" s="49">
        <f>IFERROR(IF(Journal[[#This Row],[DernièreAverse]]&gt;0,IF($E312=0,MAX($F$5:F312)+1,$F312),0),0)</f>
        <v>0</v>
      </c>
    </row>
    <row r="314" spans="1:6">
      <c r="A314" s="1">
        <v>44099.572916666664</v>
      </c>
      <c r="B314" s="51">
        <v>0</v>
      </c>
      <c r="C314" s="48">
        <f>IFERROR(IF((Journal[[#This Row],[Pluie (mm)]]&gt;0)*($B313=0),Journal[[#This Row],[Date]],VALUE($C313)),0)</f>
        <v>44099.527777777774</v>
      </c>
      <c r="D314" s="52">
        <f>IFERROR(IF((Journal[[#This Row],[DernièrePluie]]-$C313)*1440&gt;DelaiM,MAX($D$5:$D313)+1,IF(Journal[[#This Row],[Pluie (mm)]]&gt;0,MAX($D$5:$D313),)),0)</f>
        <v>0</v>
      </c>
      <c r="E314" s="48">
        <f>IF(Journal[[#This Row],[Pluie (mm)]]&gt;0,Journal[[#This Row],[Date]],0)</f>
        <v>0</v>
      </c>
      <c r="F314" s="49">
        <f>IFERROR(IF(Journal[[#This Row],[DernièreAverse]]&gt;0,IF($E313=0,MAX($F$5:F313)+1,$F313),0),0)</f>
        <v>0</v>
      </c>
    </row>
    <row r="315" spans="1:6">
      <c r="A315" s="1">
        <v>44099.576388888891</v>
      </c>
      <c r="B315" s="51">
        <v>0</v>
      </c>
      <c r="C315" s="48">
        <f>IFERROR(IF((Journal[[#This Row],[Pluie (mm)]]&gt;0)*($B314=0),Journal[[#This Row],[Date]],VALUE($C314)),0)</f>
        <v>44099.527777777774</v>
      </c>
      <c r="D315" s="52">
        <f>IFERROR(IF((Journal[[#This Row],[DernièrePluie]]-$C314)*1440&gt;DelaiM,MAX($D$5:$D314)+1,IF(Journal[[#This Row],[Pluie (mm)]]&gt;0,MAX($D$5:$D314),)),0)</f>
        <v>0</v>
      </c>
      <c r="E315" s="48">
        <f>IF(Journal[[#This Row],[Pluie (mm)]]&gt;0,Journal[[#This Row],[Date]],0)</f>
        <v>0</v>
      </c>
      <c r="F315" s="49">
        <f>IFERROR(IF(Journal[[#This Row],[DernièreAverse]]&gt;0,IF($E314=0,MAX($F$5:F314)+1,$F314),0),0)</f>
        <v>0</v>
      </c>
    </row>
    <row r="316" spans="1:6">
      <c r="A316" s="1">
        <v>44099.579861111109</v>
      </c>
      <c r="B316" s="51">
        <v>0</v>
      </c>
      <c r="C316" s="48">
        <f>IFERROR(IF((Journal[[#This Row],[Pluie (mm)]]&gt;0)*($B315=0),Journal[[#This Row],[Date]],VALUE($C315)),0)</f>
        <v>44099.527777777774</v>
      </c>
      <c r="D316" s="52">
        <f>IFERROR(IF((Journal[[#This Row],[DernièrePluie]]-$C315)*1440&gt;DelaiM,MAX($D$5:$D315)+1,IF(Journal[[#This Row],[Pluie (mm)]]&gt;0,MAX($D$5:$D315),)),0)</f>
        <v>0</v>
      </c>
      <c r="E316" s="48">
        <f>IF(Journal[[#This Row],[Pluie (mm)]]&gt;0,Journal[[#This Row],[Date]],0)</f>
        <v>0</v>
      </c>
      <c r="F316" s="49">
        <f>IFERROR(IF(Journal[[#This Row],[DernièreAverse]]&gt;0,IF($E315=0,MAX($F$5:F315)+1,$F315),0),0)</f>
        <v>0</v>
      </c>
    </row>
    <row r="317" spans="1:6">
      <c r="A317" s="1">
        <v>44099.583333333328</v>
      </c>
      <c r="B317" s="51">
        <v>0</v>
      </c>
      <c r="C317" s="48">
        <f>IFERROR(IF((Journal[[#This Row],[Pluie (mm)]]&gt;0)*($B316=0),Journal[[#This Row],[Date]],VALUE($C316)),0)</f>
        <v>44099.527777777774</v>
      </c>
      <c r="D317" s="52">
        <f>IFERROR(IF((Journal[[#This Row],[DernièrePluie]]-$C316)*1440&gt;DelaiM,MAX($D$5:$D316)+1,IF(Journal[[#This Row],[Pluie (mm)]]&gt;0,MAX($D$5:$D316),)),0)</f>
        <v>0</v>
      </c>
      <c r="E317" s="48">
        <f>IF(Journal[[#This Row],[Pluie (mm)]]&gt;0,Journal[[#This Row],[Date]],0)</f>
        <v>0</v>
      </c>
      <c r="F317" s="49">
        <f>IFERROR(IF(Journal[[#This Row],[DernièreAverse]]&gt;0,IF($E316=0,MAX($F$5:F316)+1,$F316),0),0)</f>
        <v>0</v>
      </c>
    </row>
    <row r="318" spans="1:6">
      <c r="A318" s="1">
        <v>44099.586805555555</v>
      </c>
      <c r="B318" s="51">
        <v>0</v>
      </c>
      <c r="C318" s="48">
        <f>IFERROR(IF((Journal[[#This Row],[Pluie (mm)]]&gt;0)*($B317=0),Journal[[#This Row],[Date]],VALUE($C317)),0)</f>
        <v>44099.527777777774</v>
      </c>
      <c r="D318" s="52">
        <f>IFERROR(IF((Journal[[#This Row],[DernièrePluie]]-$C317)*1440&gt;DelaiM,MAX($D$5:$D317)+1,IF(Journal[[#This Row],[Pluie (mm)]]&gt;0,MAX($D$5:$D317),)),0)</f>
        <v>0</v>
      </c>
      <c r="E318" s="48">
        <f>IF(Journal[[#This Row],[Pluie (mm)]]&gt;0,Journal[[#This Row],[Date]],0)</f>
        <v>0</v>
      </c>
      <c r="F318" s="49">
        <f>IFERROR(IF(Journal[[#This Row],[DernièreAverse]]&gt;0,IF($E317=0,MAX($F$5:F317)+1,$F317),0),0)</f>
        <v>0</v>
      </c>
    </row>
    <row r="319" spans="1:6">
      <c r="A319" s="1">
        <v>44099.590277777774</v>
      </c>
      <c r="B319" s="51">
        <v>0</v>
      </c>
      <c r="C319" s="48">
        <f>IFERROR(IF((Journal[[#This Row],[Pluie (mm)]]&gt;0)*($B318=0),Journal[[#This Row],[Date]],VALUE($C318)),0)</f>
        <v>44099.527777777774</v>
      </c>
      <c r="D319" s="52">
        <f>IFERROR(IF((Journal[[#This Row],[DernièrePluie]]-$C318)*1440&gt;DelaiM,MAX($D$5:$D318)+1,IF(Journal[[#This Row],[Pluie (mm)]]&gt;0,MAX($D$5:$D318),)),0)</f>
        <v>0</v>
      </c>
      <c r="E319" s="48">
        <f>IF(Journal[[#This Row],[Pluie (mm)]]&gt;0,Journal[[#This Row],[Date]],0)</f>
        <v>0</v>
      </c>
      <c r="F319" s="49">
        <f>IFERROR(IF(Journal[[#This Row],[DernièreAverse]]&gt;0,IF($E318=0,MAX($F$5:F318)+1,$F318),0),0)</f>
        <v>0</v>
      </c>
    </row>
    <row r="320" spans="1:6">
      <c r="A320" s="1">
        <v>44099.59375</v>
      </c>
      <c r="B320" s="51">
        <v>0</v>
      </c>
      <c r="C320" s="48">
        <f>IFERROR(IF((Journal[[#This Row],[Pluie (mm)]]&gt;0)*($B319=0),Journal[[#This Row],[Date]],VALUE($C319)),0)</f>
        <v>44099.527777777774</v>
      </c>
      <c r="D320" s="52">
        <f>IFERROR(IF((Journal[[#This Row],[DernièrePluie]]-$C319)*1440&gt;DelaiM,MAX($D$5:$D319)+1,IF(Journal[[#This Row],[Pluie (mm)]]&gt;0,MAX($D$5:$D319),)),0)</f>
        <v>0</v>
      </c>
      <c r="E320" s="48">
        <f>IF(Journal[[#This Row],[Pluie (mm)]]&gt;0,Journal[[#This Row],[Date]],0)</f>
        <v>0</v>
      </c>
      <c r="F320" s="49">
        <f>IFERROR(IF(Journal[[#This Row],[DernièreAverse]]&gt;0,IF($E319=0,MAX($F$5:F319)+1,$F319),0),0)</f>
        <v>0</v>
      </c>
    </row>
    <row r="321" spans="1:6">
      <c r="A321" s="1">
        <v>44099.597222222219</v>
      </c>
      <c r="B321" s="51">
        <v>0</v>
      </c>
      <c r="C321" s="48">
        <f>IFERROR(IF((Journal[[#This Row],[Pluie (mm)]]&gt;0)*($B320=0),Journal[[#This Row],[Date]],VALUE($C320)),0)</f>
        <v>44099.527777777774</v>
      </c>
      <c r="D321" s="52">
        <f>IFERROR(IF((Journal[[#This Row],[DernièrePluie]]-$C320)*1440&gt;DelaiM,MAX($D$5:$D320)+1,IF(Journal[[#This Row],[Pluie (mm)]]&gt;0,MAX($D$5:$D320),)),0)</f>
        <v>0</v>
      </c>
      <c r="E321" s="48">
        <f>IF(Journal[[#This Row],[Pluie (mm)]]&gt;0,Journal[[#This Row],[Date]],0)</f>
        <v>0</v>
      </c>
      <c r="F321" s="49">
        <f>IFERROR(IF(Journal[[#This Row],[DernièreAverse]]&gt;0,IF($E320=0,MAX($F$5:F320)+1,$F320),0),0)</f>
        <v>0</v>
      </c>
    </row>
    <row r="322" spans="1:6">
      <c r="A322" s="1">
        <v>44099.600694444445</v>
      </c>
      <c r="B322" s="51">
        <v>0</v>
      </c>
      <c r="C322" s="48">
        <f>IFERROR(IF((Journal[[#This Row],[Pluie (mm)]]&gt;0)*($B321=0),Journal[[#This Row],[Date]],VALUE($C321)),0)</f>
        <v>44099.527777777774</v>
      </c>
      <c r="D322" s="52">
        <f>IFERROR(IF((Journal[[#This Row],[DernièrePluie]]-$C321)*1440&gt;DelaiM,MAX($D$5:$D321)+1,IF(Journal[[#This Row],[Pluie (mm)]]&gt;0,MAX($D$5:$D321),)),0)</f>
        <v>0</v>
      </c>
      <c r="E322" s="48">
        <f>IF(Journal[[#This Row],[Pluie (mm)]]&gt;0,Journal[[#This Row],[Date]],0)</f>
        <v>0</v>
      </c>
      <c r="F322" s="49">
        <f>IFERROR(IF(Journal[[#This Row],[DernièreAverse]]&gt;0,IF($E321=0,MAX($F$5:F321)+1,$F321),0),0)</f>
        <v>0</v>
      </c>
    </row>
    <row r="323" spans="1:6">
      <c r="A323" s="1">
        <v>44099.604166666664</v>
      </c>
      <c r="B323" s="51">
        <v>0</v>
      </c>
      <c r="C323" s="48">
        <f>IFERROR(IF((Journal[[#This Row],[Pluie (mm)]]&gt;0)*($B322=0),Journal[[#This Row],[Date]],VALUE($C322)),0)</f>
        <v>44099.527777777774</v>
      </c>
      <c r="D323" s="52">
        <f>IFERROR(IF((Journal[[#This Row],[DernièrePluie]]-$C322)*1440&gt;DelaiM,MAX($D$5:$D322)+1,IF(Journal[[#This Row],[Pluie (mm)]]&gt;0,MAX($D$5:$D322),)),0)</f>
        <v>0</v>
      </c>
      <c r="E323" s="48">
        <f>IF(Journal[[#This Row],[Pluie (mm)]]&gt;0,Journal[[#This Row],[Date]],0)</f>
        <v>0</v>
      </c>
      <c r="F323" s="49">
        <f>IFERROR(IF(Journal[[#This Row],[DernièreAverse]]&gt;0,IF($E322=0,MAX($F$5:F322)+1,$F322),0),0)</f>
        <v>0</v>
      </c>
    </row>
    <row r="324" spans="1:6">
      <c r="A324" s="1">
        <v>44099.607638888891</v>
      </c>
      <c r="B324" s="51">
        <v>0</v>
      </c>
      <c r="C324" s="48">
        <f>IFERROR(IF((Journal[[#This Row],[Pluie (mm)]]&gt;0)*($B323=0),Journal[[#This Row],[Date]],VALUE($C323)),0)</f>
        <v>44099.527777777774</v>
      </c>
      <c r="D324" s="52">
        <f>IFERROR(IF((Journal[[#This Row],[DernièrePluie]]-$C323)*1440&gt;DelaiM,MAX($D$5:$D323)+1,IF(Journal[[#This Row],[Pluie (mm)]]&gt;0,MAX($D$5:$D323),)),0)</f>
        <v>0</v>
      </c>
      <c r="E324" s="48">
        <f>IF(Journal[[#This Row],[Pluie (mm)]]&gt;0,Journal[[#This Row],[Date]],0)</f>
        <v>0</v>
      </c>
      <c r="F324" s="49">
        <f>IFERROR(IF(Journal[[#This Row],[DernièreAverse]]&gt;0,IF($E323=0,MAX($F$5:F323)+1,$F323),0),0)</f>
        <v>0</v>
      </c>
    </row>
    <row r="325" spans="1:6">
      <c r="A325" s="1">
        <v>44099.611111111109</v>
      </c>
      <c r="B325" s="51">
        <v>0</v>
      </c>
      <c r="C325" s="48">
        <f>IFERROR(IF((Journal[[#This Row],[Pluie (mm)]]&gt;0)*($B324=0),Journal[[#This Row],[Date]],VALUE($C324)),0)</f>
        <v>44099.527777777774</v>
      </c>
      <c r="D325" s="52">
        <f>IFERROR(IF((Journal[[#This Row],[DernièrePluie]]-$C324)*1440&gt;DelaiM,MAX($D$5:$D324)+1,IF(Journal[[#This Row],[Pluie (mm)]]&gt;0,MAX($D$5:$D324),)),0)</f>
        <v>0</v>
      </c>
      <c r="E325" s="48">
        <f>IF(Journal[[#This Row],[Pluie (mm)]]&gt;0,Journal[[#This Row],[Date]],0)</f>
        <v>0</v>
      </c>
      <c r="F325" s="49">
        <f>IFERROR(IF(Journal[[#This Row],[DernièreAverse]]&gt;0,IF($E324=0,MAX($F$5:F324)+1,$F324),0),0)</f>
        <v>0</v>
      </c>
    </row>
    <row r="326" spans="1:6">
      <c r="A326" s="1">
        <v>44099.614583333328</v>
      </c>
      <c r="B326" s="51">
        <v>0</v>
      </c>
      <c r="C326" s="48">
        <f>IFERROR(IF((Journal[[#This Row],[Pluie (mm)]]&gt;0)*($B325=0),Journal[[#This Row],[Date]],VALUE($C325)),0)</f>
        <v>44099.527777777774</v>
      </c>
      <c r="D326" s="52">
        <f>IFERROR(IF((Journal[[#This Row],[DernièrePluie]]-$C325)*1440&gt;DelaiM,MAX($D$5:$D325)+1,IF(Journal[[#This Row],[Pluie (mm)]]&gt;0,MAX($D$5:$D325),)),0)</f>
        <v>0</v>
      </c>
      <c r="E326" s="48">
        <f>IF(Journal[[#This Row],[Pluie (mm)]]&gt;0,Journal[[#This Row],[Date]],0)</f>
        <v>0</v>
      </c>
      <c r="F326" s="49">
        <f>IFERROR(IF(Journal[[#This Row],[DernièreAverse]]&gt;0,IF($E325=0,MAX($F$5:F325)+1,$F325),0),0)</f>
        <v>0</v>
      </c>
    </row>
    <row r="327" spans="1:6">
      <c r="A327" s="1">
        <v>44099.618055555555</v>
      </c>
      <c r="B327" s="51">
        <v>0</v>
      </c>
      <c r="C327" s="48">
        <f>IFERROR(IF((Journal[[#This Row],[Pluie (mm)]]&gt;0)*($B326=0),Journal[[#This Row],[Date]],VALUE($C326)),0)</f>
        <v>44099.527777777774</v>
      </c>
      <c r="D327" s="52">
        <f>IFERROR(IF((Journal[[#This Row],[DernièrePluie]]-$C326)*1440&gt;DelaiM,MAX($D$5:$D326)+1,IF(Journal[[#This Row],[Pluie (mm)]]&gt;0,MAX($D$5:$D326),)),0)</f>
        <v>0</v>
      </c>
      <c r="E327" s="48">
        <f>IF(Journal[[#This Row],[Pluie (mm)]]&gt;0,Journal[[#This Row],[Date]],0)</f>
        <v>0</v>
      </c>
      <c r="F327" s="49">
        <f>IFERROR(IF(Journal[[#This Row],[DernièreAverse]]&gt;0,IF($E326=0,MAX($F$5:F326)+1,$F326),0),0)</f>
        <v>0</v>
      </c>
    </row>
    <row r="328" spans="1:6">
      <c r="A328" s="1">
        <v>44099.621527777774</v>
      </c>
      <c r="B328" s="51">
        <v>0</v>
      </c>
      <c r="C328" s="48">
        <f>IFERROR(IF((Journal[[#This Row],[Pluie (mm)]]&gt;0)*($B327=0),Journal[[#This Row],[Date]],VALUE($C327)),0)</f>
        <v>44099.527777777774</v>
      </c>
      <c r="D328" s="52">
        <f>IFERROR(IF((Journal[[#This Row],[DernièrePluie]]-$C327)*1440&gt;DelaiM,MAX($D$5:$D327)+1,IF(Journal[[#This Row],[Pluie (mm)]]&gt;0,MAX($D$5:$D327),)),0)</f>
        <v>0</v>
      </c>
      <c r="E328" s="48">
        <f>IF(Journal[[#This Row],[Pluie (mm)]]&gt;0,Journal[[#This Row],[Date]],0)</f>
        <v>0</v>
      </c>
      <c r="F328" s="49">
        <f>IFERROR(IF(Journal[[#This Row],[DernièreAverse]]&gt;0,IF($E327=0,MAX($F$5:F327)+1,$F327),0),0)</f>
        <v>0</v>
      </c>
    </row>
    <row r="329" spans="1:6">
      <c r="A329" s="1">
        <v>44099.625</v>
      </c>
      <c r="B329" s="51">
        <v>0</v>
      </c>
      <c r="C329" s="48">
        <f>IFERROR(IF((Journal[[#This Row],[Pluie (mm)]]&gt;0)*($B328=0),Journal[[#This Row],[Date]],VALUE($C328)),0)</f>
        <v>44099.527777777774</v>
      </c>
      <c r="D329" s="52">
        <f>IFERROR(IF((Journal[[#This Row],[DernièrePluie]]-$C328)*1440&gt;DelaiM,MAX($D$5:$D328)+1,IF(Journal[[#This Row],[Pluie (mm)]]&gt;0,MAX($D$5:$D328),)),0)</f>
        <v>0</v>
      </c>
      <c r="E329" s="48">
        <f>IF(Journal[[#This Row],[Pluie (mm)]]&gt;0,Journal[[#This Row],[Date]],0)</f>
        <v>0</v>
      </c>
      <c r="F329" s="49">
        <f>IFERROR(IF(Journal[[#This Row],[DernièreAverse]]&gt;0,IF($E328=0,MAX($F$5:F328)+1,$F328),0),0)</f>
        <v>0</v>
      </c>
    </row>
    <row r="330" spans="1:6">
      <c r="A330" s="1">
        <v>44099.628472222219</v>
      </c>
      <c r="B330" s="51">
        <v>0</v>
      </c>
      <c r="C330" s="48">
        <f>IFERROR(IF((Journal[[#This Row],[Pluie (mm)]]&gt;0)*($B329=0),Journal[[#This Row],[Date]],VALUE($C329)),0)</f>
        <v>44099.527777777774</v>
      </c>
      <c r="D330" s="52">
        <f>IFERROR(IF((Journal[[#This Row],[DernièrePluie]]-$C329)*1440&gt;DelaiM,MAX($D$5:$D329)+1,IF(Journal[[#This Row],[Pluie (mm)]]&gt;0,MAX($D$5:$D329),)),0)</f>
        <v>0</v>
      </c>
      <c r="E330" s="48">
        <f>IF(Journal[[#This Row],[Pluie (mm)]]&gt;0,Journal[[#This Row],[Date]],0)</f>
        <v>0</v>
      </c>
      <c r="F330" s="49">
        <f>IFERROR(IF(Journal[[#This Row],[DernièreAverse]]&gt;0,IF($E329=0,MAX($F$5:F329)+1,$F329),0),0)</f>
        <v>0</v>
      </c>
    </row>
    <row r="331" spans="1:6">
      <c r="A331" s="1">
        <v>44099.631944444445</v>
      </c>
      <c r="B331" s="51">
        <v>0</v>
      </c>
      <c r="C331" s="48">
        <f>IFERROR(IF((Journal[[#This Row],[Pluie (mm)]]&gt;0)*($B330=0),Journal[[#This Row],[Date]],VALUE($C330)),0)</f>
        <v>44099.527777777774</v>
      </c>
      <c r="D331" s="52">
        <f>IFERROR(IF((Journal[[#This Row],[DernièrePluie]]-$C330)*1440&gt;DelaiM,MAX($D$5:$D330)+1,IF(Journal[[#This Row],[Pluie (mm)]]&gt;0,MAX($D$5:$D330),)),0)</f>
        <v>0</v>
      </c>
      <c r="E331" s="48">
        <f>IF(Journal[[#This Row],[Pluie (mm)]]&gt;0,Journal[[#This Row],[Date]],0)</f>
        <v>0</v>
      </c>
      <c r="F331" s="49">
        <f>IFERROR(IF(Journal[[#This Row],[DernièreAverse]]&gt;0,IF($E330=0,MAX($F$5:F330)+1,$F330),0),0)</f>
        <v>0</v>
      </c>
    </row>
    <row r="332" spans="1:6">
      <c r="A332" s="1">
        <v>44099.635416666664</v>
      </c>
      <c r="B332" s="51">
        <v>0</v>
      </c>
      <c r="C332" s="48">
        <f>IFERROR(IF((Journal[[#This Row],[Pluie (mm)]]&gt;0)*($B331=0),Journal[[#This Row],[Date]],VALUE($C331)),0)</f>
        <v>44099.527777777774</v>
      </c>
      <c r="D332" s="52">
        <f>IFERROR(IF((Journal[[#This Row],[DernièrePluie]]-$C331)*1440&gt;DelaiM,MAX($D$5:$D331)+1,IF(Journal[[#This Row],[Pluie (mm)]]&gt;0,MAX($D$5:$D331),)),0)</f>
        <v>0</v>
      </c>
      <c r="E332" s="48">
        <f>IF(Journal[[#This Row],[Pluie (mm)]]&gt;0,Journal[[#This Row],[Date]],0)</f>
        <v>0</v>
      </c>
      <c r="F332" s="49">
        <f>IFERROR(IF(Journal[[#This Row],[DernièreAverse]]&gt;0,IF($E331=0,MAX($F$5:F331)+1,$F331),0),0)</f>
        <v>0</v>
      </c>
    </row>
    <row r="333" spans="1:6">
      <c r="A333" s="1">
        <v>44099.638888888891</v>
      </c>
      <c r="B333" s="51">
        <v>0</v>
      </c>
      <c r="C333" s="48">
        <f>IFERROR(IF((Journal[[#This Row],[Pluie (mm)]]&gt;0)*($B332=0),Journal[[#This Row],[Date]],VALUE($C332)),0)</f>
        <v>44099.527777777774</v>
      </c>
      <c r="D333" s="52">
        <f>IFERROR(IF((Journal[[#This Row],[DernièrePluie]]-$C332)*1440&gt;DelaiM,MAX($D$5:$D332)+1,IF(Journal[[#This Row],[Pluie (mm)]]&gt;0,MAX($D$5:$D332),)),0)</f>
        <v>0</v>
      </c>
      <c r="E333" s="48">
        <f>IF(Journal[[#This Row],[Pluie (mm)]]&gt;0,Journal[[#This Row],[Date]],0)</f>
        <v>0</v>
      </c>
      <c r="F333" s="49">
        <f>IFERROR(IF(Journal[[#This Row],[DernièreAverse]]&gt;0,IF($E332=0,MAX($F$5:F332)+1,$F332),0),0)</f>
        <v>0</v>
      </c>
    </row>
    <row r="334" spans="1:6">
      <c r="A334" s="1">
        <v>44099.642361111109</v>
      </c>
      <c r="B334" s="51">
        <v>0</v>
      </c>
      <c r="C334" s="48">
        <f>IFERROR(IF((Journal[[#This Row],[Pluie (mm)]]&gt;0)*($B333=0),Journal[[#This Row],[Date]],VALUE($C333)),0)</f>
        <v>44099.527777777774</v>
      </c>
      <c r="D334" s="52">
        <f>IFERROR(IF((Journal[[#This Row],[DernièrePluie]]-$C333)*1440&gt;DelaiM,MAX($D$5:$D333)+1,IF(Journal[[#This Row],[Pluie (mm)]]&gt;0,MAX($D$5:$D333),)),0)</f>
        <v>0</v>
      </c>
      <c r="E334" s="48">
        <f>IF(Journal[[#This Row],[Pluie (mm)]]&gt;0,Journal[[#This Row],[Date]],0)</f>
        <v>0</v>
      </c>
      <c r="F334" s="49">
        <f>IFERROR(IF(Journal[[#This Row],[DernièreAverse]]&gt;0,IF($E333=0,MAX($F$5:F333)+1,$F333),0),0)</f>
        <v>0</v>
      </c>
    </row>
    <row r="335" spans="1:6">
      <c r="A335" s="1">
        <v>44099.645833333328</v>
      </c>
      <c r="B335" s="51">
        <v>0</v>
      </c>
      <c r="C335" s="48">
        <f>IFERROR(IF((Journal[[#This Row],[Pluie (mm)]]&gt;0)*($B334=0),Journal[[#This Row],[Date]],VALUE($C334)),0)</f>
        <v>44099.527777777774</v>
      </c>
      <c r="D335" s="52">
        <f>IFERROR(IF((Journal[[#This Row],[DernièrePluie]]-$C334)*1440&gt;DelaiM,MAX($D$5:$D334)+1,IF(Journal[[#This Row],[Pluie (mm)]]&gt;0,MAX($D$5:$D334),)),0)</f>
        <v>0</v>
      </c>
      <c r="E335" s="48">
        <f>IF(Journal[[#This Row],[Pluie (mm)]]&gt;0,Journal[[#This Row],[Date]],0)</f>
        <v>0</v>
      </c>
      <c r="F335" s="49">
        <f>IFERROR(IF(Journal[[#This Row],[DernièreAverse]]&gt;0,IF($E334=0,MAX($F$5:F334)+1,$F334),0),0)</f>
        <v>0</v>
      </c>
    </row>
    <row r="336" spans="1:6">
      <c r="A336" s="1">
        <v>44099.649305555555</v>
      </c>
      <c r="B336" s="51">
        <v>0</v>
      </c>
      <c r="C336" s="48">
        <f>IFERROR(IF((Journal[[#This Row],[Pluie (mm)]]&gt;0)*($B335=0),Journal[[#This Row],[Date]],VALUE($C335)),0)</f>
        <v>44099.527777777774</v>
      </c>
      <c r="D336" s="52">
        <f>IFERROR(IF((Journal[[#This Row],[DernièrePluie]]-$C335)*1440&gt;DelaiM,MAX($D$5:$D335)+1,IF(Journal[[#This Row],[Pluie (mm)]]&gt;0,MAX($D$5:$D335),)),0)</f>
        <v>0</v>
      </c>
      <c r="E336" s="48">
        <f>IF(Journal[[#This Row],[Pluie (mm)]]&gt;0,Journal[[#This Row],[Date]],0)</f>
        <v>0</v>
      </c>
      <c r="F336" s="49">
        <f>IFERROR(IF(Journal[[#This Row],[DernièreAverse]]&gt;0,IF($E335=0,MAX($F$5:F335)+1,$F335),0),0)</f>
        <v>0</v>
      </c>
    </row>
    <row r="337" spans="1:6">
      <c r="A337" s="1">
        <v>44099.652777777774</v>
      </c>
      <c r="B337" s="51">
        <v>0</v>
      </c>
      <c r="C337" s="48">
        <f>IFERROR(IF((Journal[[#This Row],[Pluie (mm)]]&gt;0)*($B336=0),Journal[[#This Row],[Date]],VALUE($C336)),0)</f>
        <v>44099.527777777774</v>
      </c>
      <c r="D337" s="52">
        <f>IFERROR(IF((Journal[[#This Row],[DernièrePluie]]-$C336)*1440&gt;DelaiM,MAX($D$5:$D336)+1,IF(Journal[[#This Row],[Pluie (mm)]]&gt;0,MAX($D$5:$D336),)),0)</f>
        <v>0</v>
      </c>
      <c r="E337" s="48">
        <f>IF(Journal[[#This Row],[Pluie (mm)]]&gt;0,Journal[[#This Row],[Date]],0)</f>
        <v>0</v>
      </c>
      <c r="F337" s="49">
        <f>IFERROR(IF(Journal[[#This Row],[DernièreAverse]]&gt;0,IF($E336=0,MAX($F$5:F336)+1,$F336),0),0)</f>
        <v>0</v>
      </c>
    </row>
    <row r="338" spans="1:6">
      <c r="A338" s="1">
        <v>44099.65625</v>
      </c>
      <c r="B338" s="51">
        <v>0</v>
      </c>
      <c r="C338" s="48">
        <f>IFERROR(IF((Journal[[#This Row],[Pluie (mm)]]&gt;0)*($B337=0),Journal[[#This Row],[Date]],VALUE($C337)),0)</f>
        <v>44099.527777777774</v>
      </c>
      <c r="D338" s="52">
        <f>IFERROR(IF((Journal[[#This Row],[DernièrePluie]]-$C337)*1440&gt;DelaiM,MAX($D$5:$D337)+1,IF(Journal[[#This Row],[Pluie (mm)]]&gt;0,MAX($D$5:$D337),)),0)</f>
        <v>0</v>
      </c>
      <c r="E338" s="48">
        <f>IF(Journal[[#This Row],[Pluie (mm)]]&gt;0,Journal[[#This Row],[Date]],0)</f>
        <v>0</v>
      </c>
      <c r="F338" s="49">
        <f>IFERROR(IF(Journal[[#This Row],[DernièreAverse]]&gt;0,IF($E337=0,MAX($F$5:F337)+1,$F337),0),0)</f>
        <v>0</v>
      </c>
    </row>
    <row r="339" spans="1:6">
      <c r="A339" s="1">
        <v>44099.659722222219</v>
      </c>
      <c r="B339" s="51">
        <v>0</v>
      </c>
      <c r="C339" s="48">
        <f>IFERROR(IF((Journal[[#This Row],[Pluie (mm)]]&gt;0)*($B338=0),Journal[[#This Row],[Date]],VALUE($C338)),0)</f>
        <v>44099.527777777774</v>
      </c>
      <c r="D339" s="52">
        <f>IFERROR(IF((Journal[[#This Row],[DernièrePluie]]-$C338)*1440&gt;DelaiM,MAX($D$5:$D338)+1,IF(Journal[[#This Row],[Pluie (mm)]]&gt;0,MAX($D$5:$D338),)),0)</f>
        <v>0</v>
      </c>
      <c r="E339" s="48">
        <f>IF(Journal[[#This Row],[Pluie (mm)]]&gt;0,Journal[[#This Row],[Date]],0)</f>
        <v>0</v>
      </c>
      <c r="F339" s="49">
        <f>IFERROR(IF(Journal[[#This Row],[DernièreAverse]]&gt;0,IF($E338=0,MAX($F$5:F338)+1,$F338),0),0)</f>
        <v>0</v>
      </c>
    </row>
    <row r="340" spans="1:6">
      <c r="A340" s="1">
        <v>44099.663194444445</v>
      </c>
      <c r="B340" s="51">
        <v>0</v>
      </c>
      <c r="C340" s="48">
        <f>IFERROR(IF((Journal[[#This Row],[Pluie (mm)]]&gt;0)*($B339=0),Journal[[#This Row],[Date]],VALUE($C339)),0)</f>
        <v>44099.527777777774</v>
      </c>
      <c r="D340" s="52">
        <f>IFERROR(IF((Journal[[#This Row],[DernièrePluie]]-$C339)*1440&gt;DelaiM,MAX($D$5:$D339)+1,IF(Journal[[#This Row],[Pluie (mm)]]&gt;0,MAX($D$5:$D339),)),0)</f>
        <v>0</v>
      </c>
      <c r="E340" s="48">
        <f>IF(Journal[[#This Row],[Pluie (mm)]]&gt;0,Journal[[#This Row],[Date]],0)</f>
        <v>0</v>
      </c>
      <c r="F340" s="49">
        <f>IFERROR(IF(Journal[[#This Row],[DernièreAverse]]&gt;0,IF($E339=0,MAX($F$5:F339)+1,$F339),0),0)</f>
        <v>0</v>
      </c>
    </row>
    <row r="341" spans="1:6">
      <c r="A341" s="1">
        <v>44099.666666666664</v>
      </c>
      <c r="B341" s="51">
        <v>0</v>
      </c>
      <c r="C341" s="48">
        <f>IFERROR(IF((Journal[[#This Row],[Pluie (mm)]]&gt;0)*($B340=0),Journal[[#This Row],[Date]],VALUE($C340)),0)</f>
        <v>44099.527777777774</v>
      </c>
      <c r="D341" s="52">
        <f>IFERROR(IF((Journal[[#This Row],[DernièrePluie]]-$C340)*1440&gt;DelaiM,MAX($D$5:$D340)+1,IF(Journal[[#This Row],[Pluie (mm)]]&gt;0,MAX($D$5:$D340),)),0)</f>
        <v>0</v>
      </c>
      <c r="E341" s="48">
        <f>IF(Journal[[#This Row],[Pluie (mm)]]&gt;0,Journal[[#This Row],[Date]],0)</f>
        <v>0</v>
      </c>
      <c r="F341" s="49">
        <f>IFERROR(IF(Journal[[#This Row],[DernièreAverse]]&gt;0,IF($E340=0,MAX($F$5:F340)+1,$F340),0),0)</f>
        <v>0</v>
      </c>
    </row>
    <row r="342" spans="1:6">
      <c r="A342" s="1">
        <v>44099.670138888891</v>
      </c>
      <c r="B342" s="51">
        <v>0</v>
      </c>
      <c r="C342" s="48">
        <f>IFERROR(IF((Journal[[#This Row],[Pluie (mm)]]&gt;0)*($B341=0),Journal[[#This Row],[Date]],VALUE($C341)),0)</f>
        <v>44099.527777777774</v>
      </c>
      <c r="D342" s="52">
        <f>IFERROR(IF((Journal[[#This Row],[DernièrePluie]]-$C341)*1440&gt;DelaiM,MAX($D$5:$D341)+1,IF(Journal[[#This Row],[Pluie (mm)]]&gt;0,MAX($D$5:$D341),)),0)</f>
        <v>0</v>
      </c>
      <c r="E342" s="48">
        <f>IF(Journal[[#This Row],[Pluie (mm)]]&gt;0,Journal[[#This Row],[Date]],0)</f>
        <v>0</v>
      </c>
      <c r="F342" s="49">
        <f>IFERROR(IF(Journal[[#This Row],[DernièreAverse]]&gt;0,IF($E341=0,MAX($F$5:F341)+1,$F341),0),0)</f>
        <v>0</v>
      </c>
    </row>
    <row r="343" spans="1:6">
      <c r="A343" s="1">
        <v>44099.673611111109</v>
      </c>
      <c r="B343" s="51">
        <v>0</v>
      </c>
      <c r="C343" s="48">
        <f>IFERROR(IF((Journal[[#This Row],[Pluie (mm)]]&gt;0)*($B342=0),Journal[[#This Row],[Date]],VALUE($C342)),0)</f>
        <v>44099.527777777774</v>
      </c>
      <c r="D343" s="52">
        <f>IFERROR(IF((Journal[[#This Row],[DernièrePluie]]-$C342)*1440&gt;DelaiM,MAX($D$5:$D342)+1,IF(Journal[[#This Row],[Pluie (mm)]]&gt;0,MAX($D$5:$D342),)),0)</f>
        <v>0</v>
      </c>
      <c r="E343" s="48">
        <f>IF(Journal[[#This Row],[Pluie (mm)]]&gt;0,Journal[[#This Row],[Date]],0)</f>
        <v>0</v>
      </c>
      <c r="F343" s="49">
        <f>IFERROR(IF(Journal[[#This Row],[DernièreAverse]]&gt;0,IF($E342=0,MAX($F$5:F342)+1,$F342),0),0)</f>
        <v>0</v>
      </c>
    </row>
    <row r="344" spans="1:6">
      <c r="A344" s="1">
        <v>44099.677083333328</v>
      </c>
      <c r="B344" s="51">
        <v>0</v>
      </c>
      <c r="C344" s="48">
        <f>IFERROR(IF((Journal[[#This Row],[Pluie (mm)]]&gt;0)*($B343=0),Journal[[#This Row],[Date]],VALUE($C343)),0)</f>
        <v>44099.527777777774</v>
      </c>
      <c r="D344" s="52">
        <f>IFERROR(IF((Journal[[#This Row],[DernièrePluie]]-$C343)*1440&gt;DelaiM,MAX($D$5:$D343)+1,IF(Journal[[#This Row],[Pluie (mm)]]&gt;0,MAX($D$5:$D343),)),0)</f>
        <v>0</v>
      </c>
      <c r="E344" s="48">
        <f>IF(Journal[[#This Row],[Pluie (mm)]]&gt;0,Journal[[#This Row],[Date]],0)</f>
        <v>0</v>
      </c>
      <c r="F344" s="49">
        <f>IFERROR(IF(Journal[[#This Row],[DernièreAverse]]&gt;0,IF($E343=0,MAX($F$5:F343)+1,$F343),0),0)</f>
        <v>0</v>
      </c>
    </row>
    <row r="345" spans="1:6">
      <c r="A345" s="1">
        <v>44099.680555555555</v>
      </c>
      <c r="B345" s="51">
        <v>0</v>
      </c>
      <c r="C345" s="48">
        <f>IFERROR(IF((Journal[[#This Row],[Pluie (mm)]]&gt;0)*($B344=0),Journal[[#This Row],[Date]],VALUE($C344)),0)</f>
        <v>44099.527777777774</v>
      </c>
      <c r="D345" s="52">
        <f>IFERROR(IF((Journal[[#This Row],[DernièrePluie]]-$C344)*1440&gt;DelaiM,MAX($D$5:$D344)+1,IF(Journal[[#This Row],[Pluie (mm)]]&gt;0,MAX($D$5:$D344),)),0)</f>
        <v>0</v>
      </c>
      <c r="E345" s="48">
        <f>IF(Journal[[#This Row],[Pluie (mm)]]&gt;0,Journal[[#This Row],[Date]],0)</f>
        <v>0</v>
      </c>
      <c r="F345" s="49">
        <f>IFERROR(IF(Journal[[#This Row],[DernièreAverse]]&gt;0,IF($E344=0,MAX($F$5:F344)+1,$F344),0),0)</f>
        <v>0</v>
      </c>
    </row>
    <row r="346" spans="1:6">
      <c r="A346" s="1">
        <v>44099.684027777774</v>
      </c>
      <c r="B346" s="51">
        <v>0</v>
      </c>
      <c r="C346" s="48">
        <f>IFERROR(IF((Journal[[#This Row],[Pluie (mm)]]&gt;0)*($B345=0),Journal[[#This Row],[Date]],VALUE($C345)),0)</f>
        <v>44099.527777777774</v>
      </c>
      <c r="D346" s="52">
        <f>IFERROR(IF((Journal[[#This Row],[DernièrePluie]]-$C345)*1440&gt;DelaiM,MAX($D$5:$D345)+1,IF(Journal[[#This Row],[Pluie (mm)]]&gt;0,MAX($D$5:$D345),)),0)</f>
        <v>0</v>
      </c>
      <c r="E346" s="48">
        <f>IF(Journal[[#This Row],[Pluie (mm)]]&gt;0,Journal[[#This Row],[Date]],0)</f>
        <v>0</v>
      </c>
      <c r="F346" s="49">
        <f>IFERROR(IF(Journal[[#This Row],[DernièreAverse]]&gt;0,IF($E345=0,MAX($F$5:F345)+1,$F345),0),0)</f>
        <v>0</v>
      </c>
    </row>
    <row r="347" spans="1:6">
      <c r="A347" s="1">
        <v>44099.6875</v>
      </c>
      <c r="B347" s="51">
        <v>0</v>
      </c>
      <c r="C347" s="48">
        <f>IFERROR(IF((Journal[[#This Row],[Pluie (mm)]]&gt;0)*($B346=0),Journal[[#This Row],[Date]],VALUE($C346)),0)</f>
        <v>44099.527777777774</v>
      </c>
      <c r="D347" s="52">
        <f>IFERROR(IF((Journal[[#This Row],[DernièrePluie]]-$C346)*1440&gt;DelaiM,MAX($D$5:$D346)+1,IF(Journal[[#This Row],[Pluie (mm)]]&gt;0,MAX($D$5:$D346),)),0)</f>
        <v>0</v>
      </c>
      <c r="E347" s="48">
        <f>IF(Journal[[#This Row],[Pluie (mm)]]&gt;0,Journal[[#This Row],[Date]],0)</f>
        <v>0</v>
      </c>
      <c r="F347" s="49">
        <f>IFERROR(IF(Journal[[#This Row],[DernièreAverse]]&gt;0,IF($E346=0,MAX($F$5:F346)+1,$F346),0),0)</f>
        <v>0</v>
      </c>
    </row>
    <row r="348" spans="1:6">
      <c r="A348" s="1">
        <v>44099.690972222219</v>
      </c>
      <c r="B348" s="51">
        <v>0</v>
      </c>
      <c r="C348" s="48">
        <f>IFERROR(IF((Journal[[#This Row],[Pluie (mm)]]&gt;0)*($B347=0),Journal[[#This Row],[Date]],VALUE($C347)),0)</f>
        <v>44099.527777777774</v>
      </c>
      <c r="D348" s="52">
        <f>IFERROR(IF((Journal[[#This Row],[DernièrePluie]]-$C347)*1440&gt;DelaiM,MAX($D$5:$D347)+1,IF(Journal[[#This Row],[Pluie (mm)]]&gt;0,MAX($D$5:$D347),)),0)</f>
        <v>0</v>
      </c>
      <c r="E348" s="48">
        <f>IF(Journal[[#This Row],[Pluie (mm)]]&gt;0,Journal[[#This Row],[Date]],0)</f>
        <v>0</v>
      </c>
      <c r="F348" s="49">
        <f>IFERROR(IF(Journal[[#This Row],[DernièreAverse]]&gt;0,IF($E347=0,MAX($F$5:F347)+1,$F347),0),0)</f>
        <v>0</v>
      </c>
    </row>
    <row r="349" spans="1:6">
      <c r="A349" s="1">
        <v>44099.694444444445</v>
      </c>
      <c r="B349" s="51">
        <v>0</v>
      </c>
      <c r="C349" s="48">
        <f>IFERROR(IF((Journal[[#This Row],[Pluie (mm)]]&gt;0)*($B348=0),Journal[[#This Row],[Date]],VALUE($C348)),0)</f>
        <v>44099.527777777774</v>
      </c>
      <c r="D349" s="52">
        <f>IFERROR(IF((Journal[[#This Row],[DernièrePluie]]-$C348)*1440&gt;DelaiM,MAX($D$5:$D348)+1,IF(Journal[[#This Row],[Pluie (mm)]]&gt;0,MAX($D$5:$D348),)),0)</f>
        <v>0</v>
      </c>
      <c r="E349" s="48">
        <f>IF(Journal[[#This Row],[Pluie (mm)]]&gt;0,Journal[[#This Row],[Date]],0)</f>
        <v>0</v>
      </c>
      <c r="F349" s="49">
        <f>IFERROR(IF(Journal[[#This Row],[DernièreAverse]]&gt;0,IF($E348=0,MAX($F$5:F348)+1,$F348),0),0)</f>
        <v>0</v>
      </c>
    </row>
    <row r="350" spans="1:6">
      <c r="A350" s="1">
        <v>44099.697916666664</v>
      </c>
      <c r="B350" s="51">
        <v>0</v>
      </c>
      <c r="C350" s="48">
        <f>IFERROR(IF((Journal[[#This Row],[Pluie (mm)]]&gt;0)*($B349=0),Journal[[#This Row],[Date]],VALUE($C349)),0)</f>
        <v>44099.527777777774</v>
      </c>
      <c r="D350" s="52">
        <f>IFERROR(IF((Journal[[#This Row],[DernièrePluie]]-$C349)*1440&gt;DelaiM,MAX($D$5:$D349)+1,IF(Journal[[#This Row],[Pluie (mm)]]&gt;0,MAX($D$5:$D349),)),0)</f>
        <v>0</v>
      </c>
      <c r="E350" s="48">
        <f>IF(Journal[[#This Row],[Pluie (mm)]]&gt;0,Journal[[#This Row],[Date]],0)</f>
        <v>0</v>
      </c>
      <c r="F350" s="49">
        <f>IFERROR(IF(Journal[[#This Row],[DernièreAverse]]&gt;0,IF($E349=0,MAX($F$5:F349)+1,$F349),0),0)</f>
        <v>0</v>
      </c>
    </row>
    <row r="351" spans="1:6">
      <c r="A351" s="1">
        <v>44099.701388888891</v>
      </c>
      <c r="B351" s="51">
        <v>0</v>
      </c>
      <c r="C351" s="48">
        <f>IFERROR(IF((Journal[[#This Row],[Pluie (mm)]]&gt;0)*($B350=0),Journal[[#This Row],[Date]],VALUE($C350)),0)</f>
        <v>44099.527777777774</v>
      </c>
      <c r="D351" s="52">
        <f>IFERROR(IF((Journal[[#This Row],[DernièrePluie]]-$C350)*1440&gt;DelaiM,MAX($D$5:$D350)+1,IF(Journal[[#This Row],[Pluie (mm)]]&gt;0,MAX($D$5:$D350),)),0)</f>
        <v>0</v>
      </c>
      <c r="E351" s="48">
        <f>IF(Journal[[#This Row],[Pluie (mm)]]&gt;0,Journal[[#This Row],[Date]],0)</f>
        <v>0</v>
      </c>
      <c r="F351" s="49">
        <f>IFERROR(IF(Journal[[#This Row],[DernièreAverse]]&gt;0,IF($E350=0,MAX($F$5:F350)+1,$F350),0),0)</f>
        <v>0</v>
      </c>
    </row>
    <row r="352" spans="1:6">
      <c r="A352" s="1">
        <v>44099.704861111109</v>
      </c>
      <c r="B352" s="51">
        <v>0</v>
      </c>
      <c r="C352" s="48">
        <f>IFERROR(IF((Journal[[#This Row],[Pluie (mm)]]&gt;0)*($B351=0),Journal[[#This Row],[Date]],VALUE($C351)),0)</f>
        <v>44099.527777777774</v>
      </c>
      <c r="D352" s="52">
        <f>IFERROR(IF((Journal[[#This Row],[DernièrePluie]]-$C351)*1440&gt;DelaiM,MAX($D$5:$D351)+1,IF(Journal[[#This Row],[Pluie (mm)]]&gt;0,MAX($D$5:$D351),)),0)</f>
        <v>0</v>
      </c>
      <c r="E352" s="48">
        <f>IF(Journal[[#This Row],[Pluie (mm)]]&gt;0,Journal[[#This Row],[Date]],0)</f>
        <v>0</v>
      </c>
      <c r="F352" s="49">
        <f>IFERROR(IF(Journal[[#This Row],[DernièreAverse]]&gt;0,IF($E351=0,MAX($F$5:F351)+1,$F351),0),0)</f>
        <v>0</v>
      </c>
    </row>
    <row r="353" spans="1:6">
      <c r="A353" s="1">
        <v>44099.708333333328</v>
      </c>
      <c r="B353" s="51">
        <v>0</v>
      </c>
      <c r="C353" s="48">
        <f>IFERROR(IF((Journal[[#This Row],[Pluie (mm)]]&gt;0)*($B352=0),Journal[[#This Row],[Date]],VALUE($C352)),0)</f>
        <v>44099.527777777774</v>
      </c>
      <c r="D353" s="52">
        <f>IFERROR(IF((Journal[[#This Row],[DernièrePluie]]-$C352)*1440&gt;DelaiM,MAX($D$5:$D352)+1,IF(Journal[[#This Row],[Pluie (mm)]]&gt;0,MAX($D$5:$D352),)),0)</f>
        <v>0</v>
      </c>
      <c r="E353" s="48">
        <f>IF(Journal[[#This Row],[Pluie (mm)]]&gt;0,Journal[[#This Row],[Date]],0)</f>
        <v>0</v>
      </c>
      <c r="F353" s="49">
        <f>IFERROR(IF(Journal[[#This Row],[DernièreAverse]]&gt;0,IF($E352=0,MAX($F$5:F352)+1,$F352),0),0)</f>
        <v>0</v>
      </c>
    </row>
    <row r="354" spans="1:6">
      <c r="A354" s="1">
        <v>44099.711805555555</v>
      </c>
      <c r="B354" s="51">
        <v>0</v>
      </c>
      <c r="C354" s="48">
        <f>IFERROR(IF((Journal[[#This Row],[Pluie (mm)]]&gt;0)*($B353=0),Journal[[#This Row],[Date]],VALUE($C353)),0)</f>
        <v>44099.527777777774</v>
      </c>
      <c r="D354" s="52">
        <f>IFERROR(IF((Journal[[#This Row],[DernièrePluie]]-$C353)*1440&gt;DelaiM,MAX($D$5:$D353)+1,IF(Journal[[#This Row],[Pluie (mm)]]&gt;0,MAX($D$5:$D353),)),0)</f>
        <v>0</v>
      </c>
      <c r="E354" s="48">
        <f>IF(Journal[[#This Row],[Pluie (mm)]]&gt;0,Journal[[#This Row],[Date]],0)</f>
        <v>0</v>
      </c>
      <c r="F354" s="49">
        <f>IFERROR(IF(Journal[[#This Row],[DernièreAverse]]&gt;0,IF($E353=0,MAX($F$5:F353)+1,$F353),0),0)</f>
        <v>0</v>
      </c>
    </row>
    <row r="355" spans="1:6">
      <c r="A355" s="1">
        <v>44099.715277777774</v>
      </c>
      <c r="B355" s="51">
        <v>0</v>
      </c>
      <c r="C355" s="48">
        <f>IFERROR(IF((Journal[[#This Row],[Pluie (mm)]]&gt;0)*($B354=0),Journal[[#This Row],[Date]],VALUE($C354)),0)</f>
        <v>44099.527777777774</v>
      </c>
      <c r="D355" s="52">
        <f>IFERROR(IF((Journal[[#This Row],[DernièrePluie]]-$C354)*1440&gt;DelaiM,MAX($D$5:$D354)+1,IF(Journal[[#This Row],[Pluie (mm)]]&gt;0,MAX($D$5:$D354),)),0)</f>
        <v>0</v>
      </c>
      <c r="E355" s="48">
        <f>IF(Journal[[#This Row],[Pluie (mm)]]&gt;0,Journal[[#This Row],[Date]],0)</f>
        <v>0</v>
      </c>
      <c r="F355" s="49">
        <f>IFERROR(IF(Journal[[#This Row],[DernièreAverse]]&gt;0,IF($E354=0,MAX($F$5:F354)+1,$F354),0),0)</f>
        <v>0</v>
      </c>
    </row>
    <row r="356" spans="1:6">
      <c r="A356" s="1">
        <v>44099.71875</v>
      </c>
      <c r="B356" s="51">
        <v>0</v>
      </c>
      <c r="C356" s="48">
        <f>IFERROR(IF((Journal[[#This Row],[Pluie (mm)]]&gt;0)*($B355=0),Journal[[#This Row],[Date]],VALUE($C355)),0)</f>
        <v>44099.527777777774</v>
      </c>
      <c r="D356" s="52">
        <f>IFERROR(IF((Journal[[#This Row],[DernièrePluie]]-$C355)*1440&gt;DelaiM,MAX($D$5:$D355)+1,IF(Journal[[#This Row],[Pluie (mm)]]&gt;0,MAX($D$5:$D355),)),0)</f>
        <v>0</v>
      </c>
      <c r="E356" s="48">
        <f>IF(Journal[[#This Row],[Pluie (mm)]]&gt;0,Journal[[#This Row],[Date]],0)</f>
        <v>0</v>
      </c>
      <c r="F356" s="49">
        <f>IFERROR(IF(Journal[[#This Row],[DernièreAverse]]&gt;0,IF($E355=0,MAX($F$5:F355)+1,$F355),0),0)</f>
        <v>0</v>
      </c>
    </row>
    <row r="357" spans="1:6">
      <c r="A357" s="1">
        <v>44099.722222222219</v>
      </c>
      <c r="B357" s="51">
        <v>0</v>
      </c>
      <c r="C357" s="48">
        <f>IFERROR(IF((Journal[[#This Row],[Pluie (mm)]]&gt;0)*($B356=0),Journal[[#This Row],[Date]],VALUE($C356)),0)</f>
        <v>44099.527777777774</v>
      </c>
      <c r="D357" s="52">
        <f>IFERROR(IF((Journal[[#This Row],[DernièrePluie]]-$C356)*1440&gt;DelaiM,MAX($D$5:$D356)+1,IF(Journal[[#This Row],[Pluie (mm)]]&gt;0,MAX($D$5:$D356),)),0)</f>
        <v>0</v>
      </c>
      <c r="E357" s="48">
        <f>IF(Journal[[#This Row],[Pluie (mm)]]&gt;0,Journal[[#This Row],[Date]],0)</f>
        <v>0</v>
      </c>
      <c r="F357" s="49">
        <f>IFERROR(IF(Journal[[#This Row],[DernièreAverse]]&gt;0,IF($E356=0,MAX($F$5:F356)+1,$F356),0),0)</f>
        <v>0</v>
      </c>
    </row>
    <row r="358" spans="1:6">
      <c r="A358" s="1">
        <v>44099.725694444445</v>
      </c>
      <c r="B358" s="51">
        <v>0</v>
      </c>
      <c r="C358" s="48">
        <f>IFERROR(IF((Journal[[#This Row],[Pluie (mm)]]&gt;0)*($B357=0),Journal[[#This Row],[Date]],VALUE($C357)),0)</f>
        <v>44099.527777777774</v>
      </c>
      <c r="D358" s="52">
        <f>IFERROR(IF((Journal[[#This Row],[DernièrePluie]]-$C357)*1440&gt;DelaiM,MAX($D$5:$D357)+1,IF(Journal[[#This Row],[Pluie (mm)]]&gt;0,MAX($D$5:$D357),)),0)</f>
        <v>0</v>
      </c>
      <c r="E358" s="48">
        <f>IF(Journal[[#This Row],[Pluie (mm)]]&gt;0,Journal[[#This Row],[Date]],0)</f>
        <v>0</v>
      </c>
      <c r="F358" s="49">
        <f>IFERROR(IF(Journal[[#This Row],[DernièreAverse]]&gt;0,IF($E357=0,MAX($F$5:F357)+1,$F357),0),0)</f>
        <v>0</v>
      </c>
    </row>
    <row r="359" spans="1:6">
      <c r="A359" s="1">
        <v>44099.729166666664</v>
      </c>
      <c r="B359" s="51">
        <v>0</v>
      </c>
      <c r="C359" s="48">
        <f>IFERROR(IF((Journal[[#This Row],[Pluie (mm)]]&gt;0)*($B358=0),Journal[[#This Row],[Date]],VALUE($C358)),0)</f>
        <v>44099.527777777774</v>
      </c>
      <c r="D359" s="52">
        <f>IFERROR(IF((Journal[[#This Row],[DernièrePluie]]-$C358)*1440&gt;DelaiM,MAX($D$5:$D358)+1,IF(Journal[[#This Row],[Pluie (mm)]]&gt;0,MAX($D$5:$D358),)),0)</f>
        <v>0</v>
      </c>
      <c r="E359" s="48">
        <f>IF(Journal[[#This Row],[Pluie (mm)]]&gt;0,Journal[[#This Row],[Date]],0)</f>
        <v>0</v>
      </c>
      <c r="F359" s="49">
        <f>IFERROR(IF(Journal[[#This Row],[DernièreAverse]]&gt;0,IF($E358=0,MAX($F$5:F358)+1,$F358),0),0)</f>
        <v>0</v>
      </c>
    </row>
    <row r="360" spans="1:6">
      <c r="A360" s="1">
        <v>44099.732638888891</v>
      </c>
      <c r="B360" s="51">
        <v>0</v>
      </c>
      <c r="C360" s="48">
        <f>IFERROR(IF((Journal[[#This Row],[Pluie (mm)]]&gt;0)*($B359=0),Journal[[#This Row],[Date]],VALUE($C359)),0)</f>
        <v>44099.527777777774</v>
      </c>
      <c r="D360" s="52">
        <f>IFERROR(IF((Journal[[#This Row],[DernièrePluie]]-$C359)*1440&gt;DelaiM,MAX($D$5:$D359)+1,IF(Journal[[#This Row],[Pluie (mm)]]&gt;0,MAX($D$5:$D359),)),0)</f>
        <v>0</v>
      </c>
      <c r="E360" s="48">
        <f>IF(Journal[[#This Row],[Pluie (mm)]]&gt;0,Journal[[#This Row],[Date]],0)</f>
        <v>0</v>
      </c>
      <c r="F360" s="49">
        <f>IFERROR(IF(Journal[[#This Row],[DernièreAverse]]&gt;0,IF($E359=0,MAX($F$5:F359)+1,$F359),0),0)</f>
        <v>0</v>
      </c>
    </row>
    <row r="361" spans="1:6">
      <c r="A361" s="1">
        <v>44099.736111111109</v>
      </c>
      <c r="B361" s="51">
        <v>0</v>
      </c>
      <c r="C361" s="48">
        <f>IFERROR(IF((Journal[[#This Row],[Pluie (mm)]]&gt;0)*($B360=0),Journal[[#This Row],[Date]],VALUE($C360)),0)</f>
        <v>44099.527777777774</v>
      </c>
      <c r="D361" s="52">
        <f>IFERROR(IF((Journal[[#This Row],[DernièrePluie]]-$C360)*1440&gt;DelaiM,MAX($D$5:$D360)+1,IF(Journal[[#This Row],[Pluie (mm)]]&gt;0,MAX($D$5:$D360),)),0)</f>
        <v>0</v>
      </c>
      <c r="E361" s="48">
        <f>IF(Journal[[#This Row],[Pluie (mm)]]&gt;0,Journal[[#This Row],[Date]],0)</f>
        <v>0</v>
      </c>
      <c r="F361" s="49">
        <f>IFERROR(IF(Journal[[#This Row],[DernièreAverse]]&gt;0,IF($E360=0,MAX($F$5:F360)+1,$F360),0),0)</f>
        <v>0</v>
      </c>
    </row>
    <row r="362" spans="1:6">
      <c r="A362" s="1">
        <v>44099.739583333328</v>
      </c>
      <c r="B362" s="51">
        <v>0</v>
      </c>
      <c r="C362" s="48">
        <f>IFERROR(IF((Journal[[#This Row],[Pluie (mm)]]&gt;0)*($B361=0),Journal[[#This Row],[Date]],VALUE($C361)),0)</f>
        <v>44099.527777777774</v>
      </c>
      <c r="D362" s="52">
        <f>IFERROR(IF((Journal[[#This Row],[DernièrePluie]]-$C361)*1440&gt;DelaiM,MAX($D$5:$D361)+1,IF(Journal[[#This Row],[Pluie (mm)]]&gt;0,MAX($D$5:$D361),)),0)</f>
        <v>0</v>
      </c>
      <c r="E362" s="48">
        <f>IF(Journal[[#This Row],[Pluie (mm)]]&gt;0,Journal[[#This Row],[Date]],0)</f>
        <v>0</v>
      </c>
      <c r="F362" s="49">
        <f>IFERROR(IF(Journal[[#This Row],[DernièreAverse]]&gt;0,IF($E361=0,MAX($F$5:F361)+1,$F361),0),0)</f>
        <v>0</v>
      </c>
    </row>
    <row r="363" spans="1:6">
      <c r="A363" s="1">
        <v>44099.743055555555</v>
      </c>
      <c r="B363" s="51">
        <v>0</v>
      </c>
      <c r="C363" s="48">
        <f>IFERROR(IF((Journal[[#This Row],[Pluie (mm)]]&gt;0)*($B362=0),Journal[[#This Row],[Date]],VALUE($C362)),0)</f>
        <v>44099.527777777774</v>
      </c>
      <c r="D363" s="52">
        <f>IFERROR(IF((Journal[[#This Row],[DernièrePluie]]-$C362)*1440&gt;DelaiM,MAX($D$5:$D362)+1,IF(Journal[[#This Row],[Pluie (mm)]]&gt;0,MAX($D$5:$D362),)),0)</f>
        <v>0</v>
      </c>
      <c r="E363" s="48">
        <f>IF(Journal[[#This Row],[Pluie (mm)]]&gt;0,Journal[[#This Row],[Date]],0)</f>
        <v>0</v>
      </c>
      <c r="F363" s="49">
        <f>IFERROR(IF(Journal[[#This Row],[DernièreAverse]]&gt;0,IF($E362=0,MAX($F$5:F362)+1,$F362),0),0)</f>
        <v>0</v>
      </c>
    </row>
    <row r="364" spans="1:6">
      <c r="A364" s="1">
        <v>44099.746527777774</v>
      </c>
      <c r="B364" s="51">
        <v>0</v>
      </c>
      <c r="C364" s="48">
        <f>IFERROR(IF((Journal[[#This Row],[Pluie (mm)]]&gt;0)*($B363=0),Journal[[#This Row],[Date]],VALUE($C363)),0)</f>
        <v>44099.527777777774</v>
      </c>
      <c r="D364" s="52">
        <f>IFERROR(IF((Journal[[#This Row],[DernièrePluie]]-$C363)*1440&gt;DelaiM,MAX($D$5:$D363)+1,IF(Journal[[#This Row],[Pluie (mm)]]&gt;0,MAX($D$5:$D363),)),0)</f>
        <v>0</v>
      </c>
      <c r="E364" s="48">
        <f>IF(Journal[[#This Row],[Pluie (mm)]]&gt;0,Journal[[#This Row],[Date]],0)</f>
        <v>0</v>
      </c>
      <c r="F364" s="49">
        <f>IFERROR(IF(Journal[[#This Row],[DernièreAverse]]&gt;0,IF($E363=0,MAX($F$5:F363)+1,$F363),0),0)</f>
        <v>0</v>
      </c>
    </row>
    <row r="365" spans="1:6">
      <c r="A365" s="1">
        <v>44099.75</v>
      </c>
      <c r="B365" s="51">
        <v>0</v>
      </c>
      <c r="C365" s="48">
        <f>IFERROR(IF((Journal[[#This Row],[Pluie (mm)]]&gt;0)*($B364=0),Journal[[#This Row],[Date]],VALUE($C364)),0)</f>
        <v>44099.527777777774</v>
      </c>
      <c r="D365" s="52">
        <f>IFERROR(IF((Journal[[#This Row],[DernièrePluie]]-$C364)*1440&gt;DelaiM,MAX($D$5:$D364)+1,IF(Journal[[#This Row],[Pluie (mm)]]&gt;0,MAX($D$5:$D364),)),0)</f>
        <v>0</v>
      </c>
      <c r="E365" s="48">
        <f>IF(Journal[[#This Row],[Pluie (mm)]]&gt;0,Journal[[#This Row],[Date]],0)</f>
        <v>0</v>
      </c>
      <c r="F365" s="49">
        <f>IFERROR(IF(Journal[[#This Row],[DernièreAverse]]&gt;0,IF($E364=0,MAX($F$5:F364)+1,$F364),0),0)</f>
        <v>0</v>
      </c>
    </row>
    <row r="366" spans="1:6">
      <c r="A366" s="1">
        <v>44099.753472222219</v>
      </c>
      <c r="B366" s="51">
        <v>0</v>
      </c>
      <c r="C366" s="48">
        <f>IFERROR(IF((Journal[[#This Row],[Pluie (mm)]]&gt;0)*($B365=0),Journal[[#This Row],[Date]],VALUE($C365)),0)</f>
        <v>44099.527777777774</v>
      </c>
      <c r="D366" s="52">
        <f>IFERROR(IF((Journal[[#This Row],[DernièrePluie]]-$C365)*1440&gt;DelaiM,MAX($D$5:$D365)+1,IF(Journal[[#This Row],[Pluie (mm)]]&gt;0,MAX($D$5:$D365),)),0)</f>
        <v>0</v>
      </c>
      <c r="E366" s="48">
        <f>IF(Journal[[#This Row],[Pluie (mm)]]&gt;0,Journal[[#This Row],[Date]],0)</f>
        <v>0</v>
      </c>
      <c r="F366" s="49">
        <f>IFERROR(IF(Journal[[#This Row],[DernièreAverse]]&gt;0,IF($E365=0,MAX($F$5:F365)+1,$F365),0),0)</f>
        <v>0</v>
      </c>
    </row>
    <row r="367" spans="1:6">
      <c r="A367" s="1">
        <v>44099.756944444445</v>
      </c>
      <c r="B367" s="51">
        <v>0</v>
      </c>
      <c r="C367" s="48">
        <f>IFERROR(IF((Journal[[#This Row],[Pluie (mm)]]&gt;0)*($B366=0),Journal[[#This Row],[Date]],VALUE($C366)),0)</f>
        <v>44099.527777777774</v>
      </c>
      <c r="D367" s="52">
        <f>IFERROR(IF((Journal[[#This Row],[DernièrePluie]]-$C366)*1440&gt;DelaiM,MAX($D$5:$D366)+1,IF(Journal[[#This Row],[Pluie (mm)]]&gt;0,MAX($D$5:$D366),)),0)</f>
        <v>0</v>
      </c>
      <c r="E367" s="48">
        <f>IF(Journal[[#This Row],[Pluie (mm)]]&gt;0,Journal[[#This Row],[Date]],0)</f>
        <v>0</v>
      </c>
      <c r="F367" s="49">
        <f>IFERROR(IF(Journal[[#This Row],[DernièreAverse]]&gt;0,IF($E366=0,MAX($F$5:F366)+1,$F366),0),0)</f>
        <v>0</v>
      </c>
    </row>
    <row r="368" spans="1:6">
      <c r="A368" s="1">
        <v>44099.760416666664</v>
      </c>
      <c r="B368" s="51">
        <v>0</v>
      </c>
      <c r="C368" s="48">
        <f>IFERROR(IF((Journal[[#This Row],[Pluie (mm)]]&gt;0)*($B367=0),Journal[[#This Row],[Date]],VALUE($C367)),0)</f>
        <v>44099.527777777774</v>
      </c>
      <c r="D368" s="52">
        <f>IFERROR(IF((Journal[[#This Row],[DernièrePluie]]-$C367)*1440&gt;DelaiM,MAX($D$5:$D367)+1,IF(Journal[[#This Row],[Pluie (mm)]]&gt;0,MAX($D$5:$D367),)),0)</f>
        <v>0</v>
      </c>
      <c r="E368" s="48">
        <f>IF(Journal[[#This Row],[Pluie (mm)]]&gt;0,Journal[[#This Row],[Date]],0)</f>
        <v>0</v>
      </c>
      <c r="F368" s="49">
        <f>IFERROR(IF(Journal[[#This Row],[DernièreAverse]]&gt;0,IF($E367=0,MAX($F$5:F367)+1,$F367),0),0)</f>
        <v>0</v>
      </c>
    </row>
    <row r="369" spans="1:6">
      <c r="A369" s="1">
        <v>44099.763888888891</v>
      </c>
      <c r="B369" s="51">
        <v>0</v>
      </c>
      <c r="C369" s="48">
        <f>IFERROR(IF((Journal[[#This Row],[Pluie (mm)]]&gt;0)*($B368=0),Journal[[#This Row],[Date]],VALUE($C368)),0)</f>
        <v>44099.527777777774</v>
      </c>
      <c r="D369" s="52">
        <f>IFERROR(IF((Journal[[#This Row],[DernièrePluie]]-$C368)*1440&gt;DelaiM,MAX($D$5:$D368)+1,IF(Journal[[#This Row],[Pluie (mm)]]&gt;0,MAX($D$5:$D368),)),0)</f>
        <v>0</v>
      </c>
      <c r="E369" s="48">
        <f>IF(Journal[[#This Row],[Pluie (mm)]]&gt;0,Journal[[#This Row],[Date]],0)</f>
        <v>0</v>
      </c>
      <c r="F369" s="49">
        <f>IFERROR(IF(Journal[[#This Row],[DernièreAverse]]&gt;0,IF($E368=0,MAX($F$5:F368)+1,$F368),0),0)</f>
        <v>0</v>
      </c>
    </row>
    <row r="370" spans="1:6">
      <c r="A370" s="1">
        <v>44099.767361111109</v>
      </c>
      <c r="B370" s="51">
        <v>0</v>
      </c>
      <c r="C370" s="48">
        <f>IFERROR(IF((Journal[[#This Row],[Pluie (mm)]]&gt;0)*($B369=0),Journal[[#This Row],[Date]],VALUE($C369)),0)</f>
        <v>44099.527777777774</v>
      </c>
      <c r="D370" s="52">
        <f>IFERROR(IF((Journal[[#This Row],[DernièrePluie]]-$C369)*1440&gt;DelaiM,MAX($D$5:$D369)+1,IF(Journal[[#This Row],[Pluie (mm)]]&gt;0,MAX($D$5:$D369),)),0)</f>
        <v>0</v>
      </c>
      <c r="E370" s="48">
        <f>IF(Journal[[#This Row],[Pluie (mm)]]&gt;0,Journal[[#This Row],[Date]],0)</f>
        <v>0</v>
      </c>
      <c r="F370" s="49">
        <f>IFERROR(IF(Journal[[#This Row],[DernièreAverse]]&gt;0,IF($E369=0,MAX($F$5:F369)+1,$F369),0),0)</f>
        <v>0</v>
      </c>
    </row>
    <row r="371" spans="1:6">
      <c r="A371" s="1">
        <v>44099.770833333328</v>
      </c>
      <c r="B371" s="51">
        <v>0</v>
      </c>
      <c r="C371" s="48">
        <f>IFERROR(IF((Journal[[#This Row],[Pluie (mm)]]&gt;0)*($B370=0),Journal[[#This Row],[Date]],VALUE($C370)),0)</f>
        <v>44099.527777777774</v>
      </c>
      <c r="D371" s="52">
        <f>IFERROR(IF((Journal[[#This Row],[DernièrePluie]]-$C370)*1440&gt;DelaiM,MAX($D$5:$D370)+1,IF(Journal[[#This Row],[Pluie (mm)]]&gt;0,MAX($D$5:$D370),)),0)</f>
        <v>0</v>
      </c>
      <c r="E371" s="48">
        <f>IF(Journal[[#This Row],[Pluie (mm)]]&gt;0,Journal[[#This Row],[Date]],0)</f>
        <v>0</v>
      </c>
      <c r="F371" s="49">
        <f>IFERROR(IF(Journal[[#This Row],[DernièreAverse]]&gt;0,IF($E370=0,MAX($F$5:F370)+1,$F370),0),0)</f>
        <v>0</v>
      </c>
    </row>
    <row r="372" spans="1:6">
      <c r="A372" s="1">
        <v>44099.774305555555</v>
      </c>
      <c r="B372" s="51">
        <v>0</v>
      </c>
      <c r="C372" s="48">
        <f>IFERROR(IF((Journal[[#This Row],[Pluie (mm)]]&gt;0)*($B371=0),Journal[[#This Row],[Date]],VALUE($C371)),0)</f>
        <v>44099.527777777774</v>
      </c>
      <c r="D372" s="52">
        <f>IFERROR(IF((Journal[[#This Row],[DernièrePluie]]-$C371)*1440&gt;DelaiM,MAX($D$5:$D371)+1,IF(Journal[[#This Row],[Pluie (mm)]]&gt;0,MAX($D$5:$D371),)),0)</f>
        <v>0</v>
      </c>
      <c r="E372" s="48">
        <f>IF(Journal[[#This Row],[Pluie (mm)]]&gt;0,Journal[[#This Row],[Date]],0)</f>
        <v>0</v>
      </c>
      <c r="F372" s="49">
        <f>IFERROR(IF(Journal[[#This Row],[DernièreAverse]]&gt;0,IF($E371=0,MAX($F$5:F371)+1,$F371),0),0)</f>
        <v>0</v>
      </c>
    </row>
    <row r="373" spans="1:6">
      <c r="A373" s="1">
        <v>44099.777777777774</v>
      </c>
      <c r="B373" s="51">
        <v>0</v>
      </c>
      <c r="C373" s="48">
        <f>IFERROR(IF((Journal[[#This Row],[Pluie (mm)]]&gt;0)*($B372=0),Journal[[#This Row],[Date]],VALUE($C372)),0)</f>
        <v>44099.527777777774</v>
      </c>
      <c r="D373" s="52">
        <f>IFERROR(IF((Journal[[#This Row],[DernièrePluie]]-$C372)*1440&gt;DelaiM,MAX($D$5:$D372)+1,IF(Journal[[#This Row],[Pluie (mm)]]&gt;0,MAX($D$5:$D372),)),0)</f>
        <v>0</v>
      </c>
      <c r="E373" s="48">
        <f>IF(Journal[[#This Row],[Pluie (mm)]]&gt;0,Journal[[#This Row],[Date]],0)</f>
        <v>0</v>
      </c>
      <c r="F373" s="49">
        <f>IFERROR(IF(Journal[[#This Row],[DernièreAverse]]&gt;0,IF($E372=0,MAX($F$5:F372)+1,$F372),0),0)</f>
        <v>0</v>
      </c>
    </row>
    <row r="374" spans="1:6">
      <c r="A374" s="1">
        <v>44099.78125</v>
      </c>
      <c r="B374" s="51">
        <v>0</v>
      </c>
      <c r="C374" s="48">
        <f>IFERROR(IF((Journal[[#This Row],[Pluie (mm)]]&gt;0)*($B373=0),Journal[[#This Row],[Date]],VALUE($C373)),0)</f>
        <v>44099.527777777774</v>
      </c>
      <c r="D374" s="52">
        <f>IFERROR(IF((Journal[[#This Row],[DernièrePluie]]-$C373)*1440&gt;DelaiM,MAX($D$5:$D373)+1,IF(Journal[[#This Row],[Pluie (mm)]]&gt;0,MAX($D$5:$D373),)),0)</f>
        <v>0</v>
      </c>
      <c r="E374" s="48">
        <f>IF(Journal[[#This Row],[Pluie (mm)]]&gt;0,Journal[[#This Row],[Date]],0)</f>
        <v>0</v>
      </c>
      <c r="F374" s="49">
        <f>IFERROR(IF(Journal[[#This Row],[DernièreAverse]]&gt;0,IF($E373=0,MAX($F$5:F373)+1,$F373),0),0)</f>
        <v>0</v>
      </c>
    </row>
    <row r="375" spans="1:6">
      <c r="A375" s="1">
        <v>44099.784722222219</v>
      </c>
      <c r="B375" s="51">
        <v>0</v>
      </c>
      <c r="C375" s="48">
        <f>IFERROR(IF((Journal[[#This Row],[Pluie (mm)]]&gt;0)*($B374=0),Journal[[#This Row],[Date]],VALUE($C374)),0)</f>
        <v>44099.527777777774</v>
      </c>
      <c r="D375" s="52">
        <f>IFERROR(IF((Journal[[#This Row],[DernièrePluie]]-$C374)*1440&gt;DelaiM,MAX($D$5:$D374)+1,IF(Journal[[#This Row],[Pluie (mm)]]&gt;0,MAX($D$5:$D374),)),0)</f>
        <v>0</v>
      </c>
      <c r="E375" s="48">
        <f>IF(Journal[[#This Row],[Pluie (mm)]]&gt;0,Journal[[#This Row],[Date]],0)</f>
        <v>0</v>
      </c>
      <c r="F375" s="49">
        <f>IFERROR(IF(Journal[[#This Row],[DernièreAverse]]&gt;0,IF($E374=0,MAX($F$5:F374)+1,$F374),0),0)</f>
        <v>0</v>
      </c>
    </row>
    <row r="376" spans="1:6">
      <c r="A376" s="1">
        <v>44099.788194444445</v>
      </c>
      <c r="B376" s="51">
        <v>0</v>
      </c>
      <c r="C376" s="48">
        <f>IFERROR(IF((Journal[[#This Row],[Pluie (mm)]]&gt;0)*($B375=0),Journal[[#This Row],[Date]],VALUE($C375)),0)</f>
        <v>44099.527777777774</v>
      </c>
      <c r="D376" s="52">
        <f>IFERROR(IF((Journal[[#This Row],[DernièrePluie]]-$C375)*1440&gt;DelaiM,MAX($D$5:$D375)+1,IF(Journal[[#This Row],[Pluie (mm)]]&gt;0,MAX($D$5:$D375),)),0)</f>
        <v>0</v>
      </c>
      <c r="E376" s="48">
        <f>IF(Journal[[#This Row],[Pluie (mm)]]&gt;0,Journal[[#This Row],[Date]],0)</f>
        <v>0</v>
      </c>
      <c r="F376" s="49">
        <f>IFERROR(IF(Journal[[#This Row],[DernièreAverse]]&gt;0,IF($E375=0,MAX($F$5:F375)+1,$F375),0),0)</f>
        <v>0</v>
      </c>
    </row>
    <row r="377" spans="1:6">
      <c r="A377" s="1">
        <v>44099.791666666664</v>
      </c>
      <c r="B377" s="51">
        <v>0</v>
      </c>
      <c r="C377" s="48">
        <f>IFERROR(IF((Journal[[#This Row],[Pluie (mm)]]&gt;0)*($B376=0),Journal[[#This Row],[Date]],VALUE($C376)),0)</f>
        <v>44099.527777777774</v>
      </c>
      <c r="D377" s="52">
        <f>IFERROR(IF((Journal[[#This Row],[DernièrePluie]]-$C376)*1440&gt;DelaiM,MAX($D$5:$D376)+1,IF(Journal[[#This Row],[Pluie (mm)]]&gt;0,MAX($D$5:$D376),)),0)</f>
        <v>0</v>
      </c>
      <c r="E377" s="48">
        <f>IF(Journal[[#This Row],[Pluie (mm)]]&gt;0,Journal[[#This Row],[Date]],0)</f>
        <v>0</v>
      </c>
      <c r="F377" s="49">
        <f>IFERROR(IF(Journal[[#This Row],[DernièreAverse]]&gt;0,IF($E376=0,MAX($F$5:F376)+1,$F376),0),0)</f>
        <v>0</v>
      </c>
    </row>
    <row r="378" spans="1:6">
      <c r="A378" s="1">
        <v>44099.795138888891</v>
      </c>
      <c r="B378" s="51">
        <v>0</v>
      </c>
      <c r="C378" s="48">
        <f>IFERROR(IF((Journal[[#This Row],[Pluie (mm)]]&gt;0)*($B377=0),Journal[[#This Row],[Date]],VALUE($C377)),0)</f>
        <v>44099.527777777774</v>
      </c>
      <c r="D378" s="52">
        <f>IFERROR(IF((Journal[[#This Row],[DernièrePluie]]-$C377)*1440&gt;DelaiM,MAX($D$5:$D377)+1,IF(Journal[[#This Row],[Pluie (mm)]]&gt;0,MAX($D$5:$D377),)),0)</f>
        <v>0</v>
      </c>
      <c r="E378" s="48">
        <f>IF(Journal[[#This Row],[Pluie (mm)]]&gt;0,Journal[[#This Row],[Date]],0)</f>
        <v>0</v>
      </c>
      <c r="F378" s="49">
        <f>IFERROR(IF(Journal[[#This Row],[DernièreAverse]]&gt;0,IF($E377=0,MAX($F$5:F377)+1,$F377),0),0)</f>
        <v>0</v>
      </c>
    </row>
    <row r="379" spans="1:6">
      <c r="A379" s="1">
        <v>44099.798611111109</v>
      </c>
      <c r="B379" s="51">
        <v>0</v>
      </c>
      <c r="C379" s="48">
        <f>IFERROR(IF((Journal[[#This Row],[Pluie (mm)]]&gt;0)*($B378=0),Journal[[#This Row],[Date]],VALUE($C378)),0)</f>
        <v>44099.527777777774</v>
      </c>
      <c r="D379" s="52">
        <f>IFERROR(IF((Journal[[#This Row],[DernièrePluie]]-$C378)*1440&gt;DelaiM,MAX($D$5:$D378)+1,IF(Journal[[#This Row],[Pluie (mm)]]&gt;0,MAX($D$5:$D378),)),0)</f>
        <v>0</v>
      </c>
      <c r="E379" s="48">
        <f>IF(Journal[[#This Row],[Pluie (mm)]]&gt;0,Journal[[#This Row],[Date]],0)</f>
        <v>0</v>
      </c>
      <c r="F379" s="49">
        <f>IFERROR(IF(Journal[[#This Row],[DernièreAverse]]&gt;0,IF($E378=0,MAX($F$5:F378)+1,$F378),0),0)</f>
        <v>0</v>
      </c>
    </row>
    <row r="380" spans="1:6">
      <c r="A380" s="1">
        <v>44099.802083333328</v>
      </c>
      <c r="B380" s="51">
        <v>0</v>
      </c>
      <c r="C380" s="48">
        <f>IFERROR(IF((Journal[[#This Row],[Pluie (mm)]]&gt;0)*($B379=0),Journal[[#This Row],[Date]],VALUE($C379)),0)</f>
        <v>44099.527777777774</v>
      </c>
      <c r="D380" s="52">
        <f>IFERROR(IF((Journal[[#This Row],[DernièrePluie]]-$C379)*1440&gt;DelaiM,MAX($D$5:$D379)+1,IF(Journal[[#This Row],[Pluie (mm)]]&gt;0,MAX($D$5:$D379),)),0)</f>
        <v>0</v>
      </c>
      <c r="E380" s="48">
        <f>IF(Journal[[#This Row],[Pluie (mm)]]&gt;0,Journal[[#This Row],[Date]],0)</f>
        <v>0</v>
      </c>
      <c r="F380" s="49">
        <f>IFERROR(IF(Journal[[#This Row],[DernièreAverse]]&gt;0,IF($E379=0,MAX($F$5:F379)+1,$F379),0),0)</f>
        <v>0</v>
      </c>
    </row>
    <row r="381" spans="1:6">
      <c r="A381" s="1">
        <v>44099.805555555555</v>
      </c>
      <c r="B381" s="51">
        <v>0</v>
      </c>
      <c r="C381" s="48">
        <f>IFERROR(IF((Journal[[#This Row],[Pluie (mm)]]&gt;0)*($B380=0),Journal[[#This Row],[Date]],VALUE($C380)),0)</f>
        <v>44099.527777777774</v>
      </c>
      <c r="D381" s="52">
        <f>IFERROR(IF((Journal[[#This Row],[DernièrePluie]]-$C380)*1440&gt;DelaiM,MAX($D$5:$D380)+1,IF(Journal[[#This Row],[Pluie (mm)]]&gt;0,MAX($D$5:$D380),)),0)</f>
        <v>0</v>
      </c>
      <c r="E381" s="48">
        <f>IF(Journal[[#This Row],[Pluie (mm)]]&gt;0,Journal[[#This Row],[Date]],0)</f>
        <v>0</v>
      </c>
      <c r="F381" s="49">
        <f>IFERROR(IF(Journal[[#This Row],[DernièreAverse]]&gt;0,IF($E380=0,MAX($F$5:F380)+1,$F380),0),0)</f>
        <v>0</v>
      </c>
    </row>
    <row r="382" spans="1:6">
      <c r="A382" s="1">
        <v>44099.809027777774</v>
      </c>
      <c r="B382" s="51">
        <v>0</v>
      </c>
      <c r="C382" s="48">
        <f>IFERROR(IF((Journal[[#This Row],[Pluie (mm)]]&gt;0)*($B381=0),Journal[[#This Row],[Date]],VALUE($C381)),0)</f>
        <v>44099.527777777774</v>
      </c>
      <c r="D382" s="52">
        <f>IFERROR(IF((Journal[[#This Row],[DernièrePluie]]-$C381)*1440&gt;DelaiM,MAX($D$5:$D381)+1,IF(Journal[[#This Row],[Pluie (mm)]]&gt;0,MAX($D$5:$D381),)),0)</f>
        <v>0</v>
      </c>
      <c r="E382" s="48">
        <f>IF(Journal[[#This Row],[Pluie (mm)]]&gt;0,Journal[[#This Row],[Date]],0)</f>
        <v>0</v>
      </c>
      <c r="F382" s="49">
        <f>IFERROR(IF(Journal[[#This Row],[DernièreAverse]]&gt;0,IF($E381=0,MAX($F$5:F381)+1,$F381),0),0)</f>
        <v>0</v>
      </c>
    </row>
    <row r="383" spans="1:6">
      <c r="A383" s="1">
        <v>44099.8125</v>
      </c>
      <c r="B383" s="51">
        <v>0</v>
      </c>
      <c r="C383" s="48">
        <f>IFERROR(IF((Journal[[#This Row],[Pluie (mm)]]&gt;0)*($B382=0),Journal[[#This Row],[Date]],VALUE($C382)),0)</f>
        <v>44099.527777777774</v>
      </c>
      <c r="D383" s="52">
        <f>IFERROR(IF((Journal[[#This Row],[DernièrePluie]]-$C382)*1440&gt;DelaiM,MAX($D$5:$D382)+1,IF(Journal[[#This Row],[Pluie (mm)]]&gt;0,MAX($D$5:$D382),)),0)</f>
        <v>0</v>
      </c>
      <c r="E383" s="48">
        <f>IF(Journal[[#This Row],[Pluie (mm)]]&gt;0,Journal[[#This Row],[Date]],0)</f>
        <v>0</v>
      </c>
      <c r="F383" s="49">
        <f>IFERROR(IF(Journal[[#This Row],[DernièreAverse]]&gt;0,IF($E382=0,MAX($F$5:F382)+1,$F382),0),0)</f>
        <v>0</v>
      </c>
    </row>
    <row r="384" spans="1:6">
      <c r="A384" s="1">
        <v>44099.815972222219</v>
      </c>
      <c r="B384" s="51">
        <v>0</v>
      </c>
      <c r="C384" s="48">
        <f>IFERROR(IF((Journal[[#This Row],[Pluie (mm)]]&gt;0)*($B383=0),Journal[[#This Row],[Date]],VALUE($C383)),0)</f>
        <v>44099.527777777774</v>
      </c>
      <c r="D384" s="52">
        <f>IFERROR(IF((Journal[[#This Row],[DernièrePluie]]-$C383)*1440&gt;DelaiM,MAX($D$5:$D383)+1,IF(Journal[[#This Row],[Pluie (mm)]]&gt;0,MAX($D$5:$D383),)),0)</f>
        <v>0</v>
      </c>
      <c r="E384" s="48">
        <f>IF(Journal[[#This Row],[Pluie (mm)]]&gt;0,Journal[[#This Row],[Date]],0)</f>
        <v>0</v>
      </c>
      <c r="F384" s="49">
        <f>IFERROR(IF(Journal[[#This Row],[DernièreAverse]]&gt;0,IF($E383=0,MAX($F$5:F383)+1,$F383),0),0)</f>
        <v>0</v>
      </c>
    </row>
    <row r="385" spans="1:6">
      <c r="A385" s="1">
        <v>44099.819444444445</v>
      </c>
      <c r="B385" s="51">
        <v>0</v>
      </c>
      <c r="C385" s="48">
        <f>IFERROR(IF((Journal[[#This Row],[Pluie (mm)]]&gt;0)*($B384=0),Journal[[#This Row],[Date]],VALUE($C384)),0)</f>
        <v>44099.527777777774</v>
      </c>
      <c r="D385" s="52">
        <f>IFERROR(IF((Journal[[#This Row],[DernièrePluie]]-$C384)*1440&gt;DelaiM,MAX($D$5:$D384)+1,IF(Journal[[#This Row],[Pluie (mm)]]&gt;0,MAX($D$5:$D384),)),0)</f>
        <v>0</v>
      </c>
      <c r="E385" s="48">
        <f>IF(Journal[[#This Row],[Pluie (mm)]]&gt;0,Journal[[#This Row],[Date]],0)</f>
        <v>0</v>
      </c>
      <c r="F385" s="49">
        <f>IFERROR(IF(Journal[[#This Row],[DernièreAverse]]&gt;0,IF($E384=0,MAX($F$5:F384)+1,$F384),0),0)</f>
        <v>0</v>
      </c>
    </row>
    <row r="386" spans="1:6">
      <c r="A386" s="1">
        <v>44099.822916666664</v>
      </c>
      <c r="B386" s="51">
        <v>0</v>
      </c>
      <c r="C386" s="48">
        <f>IFERROR(IF((Journal[[#This Row],[Pluie (mm)]]&gt;0)*($B385=0),Journal[[#This Row],[Date]],VALUE($C385)),0)</f>
        <v>44099.527777777774</v>
      </c>
      <c r="D386" s="52">
        <f>IFERROR(IF((Journal[[#This Row],[DernièrePluie]]-$C385)*1440&gt;DelaiM,MAX($D$5:$D385)+1,IF(Journal[[#This Row],[Pluie (mm)]]&gt;0,MAX($D$5:$D385),)),0)</f>
        <v>0</v>
      </c>
      <c r="E386" s="48">
        <f>IF(Journal[[#This Row],[Pluie (mm)]]&gt;0,Journal[[#This Row],[Date]],0)</f>
        <v>0</v>
      </c>
      <c r="F386" s="49">
        <f>IFERROR(IF(Journal[[#This Row],[DernièreAverse]]&gt;0,IF($E385=0,MAX($F$5:F385)+1,$F385),0),0)</f>
        <v>0</v>
      </c>
    </row>
    <row r="387" spans="1:6">
      <c r="A387" s="1">
        <v>44099.826388888891</v>
      </c>
      <c r="B387" s="51">
        <v>0</v>
      </c>
      <c r="C387" s="48">
        <f>IFERROR(IF((Journal[[#This Row],[Pluie (mm)]]&gt;0)*($B386=0),Journal[[#This Row],[Date]],VALUE($C386)),0)</f>
        <v>44099.527777777774</v>
      </c>
      <c r="D387" s="52">
        <f>IFERROR(IF((Journal[[#This Row],[DernièrePluie]]-$C386)*1440&gt;DelaiM,MAX($D$5:$D386)+1,IF(Journal[[#This Row],[Pluie (mm)]]&gt;0,MAX($D$5:$D386),)),0)</f>
        <v>0</v>
      </c>
      <c r="E387" s="48">
        <f>IF(Journal[[#This Row],[Pluie (mm)]]&gt;0,Journal[[#This Row],[Date]],0)</f>
        <v>0</v>
      </c>
      <c r="F387" s="49">
        <f>IFERROR(IF(Journal[[#This Row],[DernièreAverse]]&gt;0,IF($E386=0,MAX($F$5:F386)+1,$F386),0),0)</f>
        <v>0</v>
      </c>
    </row>
    <row r="388" spans="1:6">
      <c r="A388" s="1">
        <v>44099.829861111109</v>
      </c>
      <c r="B388" s="51">
        <v>0</v>
      </c>
      <c r="C388" s="48">
        <f>IFERROR(IF((Journal[[#This Row],[Pluie (mm)]]&gt;0)*($B387=0),Journal[[#This Row],[Date]],VALUE($C387)),0)</f>
        <v>44099.527777777774</v>
      </c>
      <c r="D388" s="52">
        <f>IFERROR(IF((Journal[[#This Row],[DernièrePluie]]-$C387)*1440&gt;DelaiM,MAX($D$5:$D387)+1,IF(Journal[[#This Row],[Pluie (mm)]]&gt;0,MAX($D$5:$D387),)),0)</f>
        <v>0</v>
      </c>
      <c r="E388" s="48">
        <f>IF(Journal[[#This Row],[Pluie (mm)]]&gt;0,Journal[[#This Row],[Date]],0)</f>
        <v>0</v>
      </c>
      <c r="F388" s="49">
        <f>IFERROR(IF(Journal[[#This Row],[DernièreAverse]]&gt;0,IF($E387=0,MAX($F$5:F387)+1,$F387),0),0)</f>
        <v>0</v>
      </c>
    </row>
    <row r="389" spans="1:6">
      <c r="A389" s="1">
        <v>44099.833333333328</v>
      </c>
      <c r="B389" s="51">
        <v>0</v>
      </c>
      <c r="C389" s="48">
        <f>IFERROR(IF((Journal[[#This Row],[Pluie (mm)]]&gt;0)*($B388=0),Journal[[#This Row],[Date]],VALUE($C388)),0)</f>
        <v>44099.527777777774</v>
      </c>
      <c r="D389" s="52">
        <f>IFERROR(IF((Journal[[#This Row],[DernièrePluie]]-$C388)*1440&gt;DelaiM,MAX($D$5:$D388)+1,IF(Journal[[#This Row],[Pluie (mm)]]&gt;0,MAX($D$5:$D388),)),0)</f>
        <v>0</v>
      </c>
      <c r="E389" s="48">
        <f>IF(Journal[[#This Row],[Pluie (mm)]]&gt;0,Journal[[#This Row],[Date]],0)</f>
        <v>0</v>
      </c>
      <c r="F389" s="49">
        <f>IFERROR(IF(Journal[[#This Row],[DernièreAverse]]&gt;0,IF($E388=0,MAX($F$5:F388)+1,$F388),0),0)</f>
        <v>0</v>
      </c>
    </row>
    <row r="390" spans="1:6">
      <c r="A390" s="1">
        <v>44099.836805555555</v>
      </c>
      <c r="B390" s="51">
        <v>0</v>
      </c>
      <c r="C390" s="48">
        <f>IFERROR(IF((Journal[[#This Row],[Pluie (mm)]]&gt;0)*($B389=0),Journal[[#This Row],[Date]],VALUE($C389)),0)</f>
        <v>44099.527777777774</v>
      </c>
      <c r="D390" s="52">
        <f>IFERROR(IF((Journal[[#This Row],[DernièrePluie]]-$C389)*1440&gt;DelaiM,MAX($D$5:$D389)+1,IF(Journal[[#This Row],[Pluie (mm)]]&gt;0,MAX($D$5:$D389),)),0)</f>
        <v>0</v>
      </c>
      <c r="E390" s="48">
        <f>IF(Journal[[#This Row],[Pluie (mm)]]&gt;0,Journal[[#This Row],[Date]],0)</f>
        <v>0</v>
      </c>
      <c r="F390" s="49">
        <f>IFERROR(IF(Journal[[#This Row],[DernièreAverse]]&gt;0,IF($E389=0,MAX($F$5:F389)+1,$F389),0),0)</f>
        <v>0</v>
      </c>
    </row>
    <row r="391" spans="1:6">
      <c r="A391" s="1">
        <v>44099.840277777774</v>
      </c>
      <c r="B391" s="51">
        <v>0</v>
      </c>
      <c r="C391" s="48">
        <f>IFERROR(IF((Journal[[#This Row],[Pluie (mm)]]&gt;0)*($B390=0),Journal[[#This Row],[Date]],VALUE($C390)),0)</f>
        <v>44099.527777777774</v>
      </c>
      <c r="D391" s="52">
        <f>IFERROR(IF((Journal[[#This Row],[DernièrePluie]]-$C390)*1440&gt;DelaiM,MAX($D$5:$D390)+1,IF(Journal[[#This Row],[Pluie (mm)]]&gt;0,MAX($D$5:$D390),)),0)</f>
        <v>0</v>
      </c>
      <c r="E391" s="48">
        <f>IF(Journal[[#This Row],[Pluie (mm)]]&gt;0,Journal[[#This Row],[Date]],0)</f>
        <v>0</v>
      </c>
      <c r="F391" s="49">
        <f>IFERROR(IF(Journal[[#This Row],[DernièreAverse]]&gt;0,IF($E390=0,MAX($F$5:F390)+1,$F390),0),0)</f>
        <v>0</v>
      </c>
    </row>
    <row r="392" spans="1:6">
      <c r="A392" s="1">
        <v>44099.84375</v>
      </c>
      <c r="B392" s="51">
        <v>0</v>
      </c>
      <c r="C392" s="48">
        <f>IFERROR(IF((Journal[[#This Row],[Pluie (mm)]]&gt;0)*($B391=0),Journal[[#This Row],[Date]],VALUE($C391)),0)</f>
        <v>44099.527777777774</v>
      </c>
      <c r="D392" s="52">
        <f>IFERROR(IF((Journal[[#This Row],[DernièrePluie]]-$C391)*1440&gt;DelaiM,MAX($D$5:$D391)+1,IF(Journal[[#This Row],[Pluie (mm)]]&gt;0,MAX($D$5:$D391),)),0)</f>
        <v>0</v>
      </c>
      <c r="E392" s="48">
        <f>IF(Journal[[#This Row],[Pluie (mm)]]&gt;0,Journal[[#This Row],[Date]],0)</f>
        <v>0</v>
      </c>
      <c r="F392" s="49">
        <f>IFERROR(IF(Journal[[#This Row],[DernièreAverse]]&gt;0,IF($E391=0,MAX($F$5:F391)+1,$F391),0),0)</f>
        <v>0</v>
      </c>
    </row>
    <row r="393" spans="1:6">
      <c r="A393" s="1">
        <v>44099.847222222219</v>
      </c>
      <c r="B393" s="51">
        <v>0</v>
      </c>
      <c r="C393" s="48">
        <f>IFERROR(IF((Journal[[#This Row],[Pluie (mm)]]&gt;0)*($B392=0),Journal[[#This Row],[Date]],VALUE($C392)),0)</f>
        <v>44099.527777777774</v>
      </c>
      <c r="D393" s="52">
        <f>IFERROR(IF((Journal[[#This Row],[DernièrePluie]]-$C392)*1440&gt;DelaiM,MAX($D$5:$D392)+1,IF(Journal[[#This Row],[Pluie (mm)]]&gt;0,MAX($D$5:$D392),)),0)</f>
        <v>0</v>
      </c>
      <c r="E393" s="48">
        <f>IF(Journal[[#This Row],[Pluie (mm)]]&gt;0,Journal[[#This Row],[Date]],0)</f>
        <v>0</v>
      </c>
      <c r="F393" s="49">
        <f>IFERROR(IF(Journal[[#This Row],[DernièreAverse]]&gt;0,IF($E392=0,MAX($F$5:F392)+1,$F392),0),0)</f>
        <v>0</v>
      </c>
    </row>
    <row r="394" spans="1:6">
      <c r="A394" s="1">
        <v>44099.850694444445</v>
      </c>
      <c r="B394" s="51">
        <v>0</v>
      </c>
      <c r="C394" s="48">
        <f>IFERROR(IF((Journal[[#This Row],[Pluie (mm)]]&gt;0)*($B393=0),Journal[[#This Row],[Date]],VALUE($C393)),0)</f>
        <v>44099.527777777774</v>
      </c>
      <c r="D394" s="52">
        <f>IFERROR(IF((Journal[[#This Row],[DernièrePluie]]-$C393)*1440&gt;DelaiM,MAX($D$5:$D393)+1,IF(Journal[[#This Row],[Pluie (mm)]]&gt;0,MAX($D$5:$D393),)),0)</f>
        <v>0</v>
      </c>
      <c r="E394" s="48">
        <f>IF(Journal[[#This Row],[Pluie (mm)]]&gt;0,Journal[[#This Row],[Date]],0)</f>
        <v>0</v>
      </c>
      <c r="F394" s="49">
        <f>IFERROR(IF(Journal[[#This Row],[DernièreAverse]]&gt;0,IF($E393=0,MAX($F$5:F393)+1,$F393),0),0)</f>
        <v>0</v>
      </c>
    </row>
    <row r="395" spans="1:6">
      <c r="A395" s="1">
        <v>44099.854166666664</v>
      </c>
      <c r="B395" s="51">
        <v>0</v>
      </c>
      <c r="C395" s="48">
        <f>IFERROR(IF((Journal[[#This Row],[Pluie (mm)]]&gt;0)*($B394=0),Journal[[#This Row],[Date]],VALUE($C394)),0)</f>
        <v>44099.527777777774</v>
      </c>
      <c r="D395" s="52">
        <f>IFERROR(IF((Journal[[#This Row],[DernièrePluie]]-$C394)*1440&gt;DelaiM,MAX($D$5:$D394)+1,IF(Journal[[#This Row],[Pluie (mm)]]&gt;0,MAX($D$5:$D394),)),0)</f>
        <v>0</v>
      </c>
      <c r="E395" s="48">
        <f>IF(Journal[[#This Row],[Pluie (mm)]]&gt;0,Journal[[#This Row],[Date]],0)</f>
        <v>0</v>
      </c>
      <c r="F395" s="49">
        <f>IFERROR(IF(Journal[[#This Row],[DernièreAverse]]&gt;0,IF($E394=0,MAX($F$5:F394)+1,$F394),0),0)</f>
        <v>0</v>
      </c>
    </row>
    <row r="396" spans="1:6">
      <c r="A396" s="1">
        <v>44099.857638888891</v>
      </c>
      <c r="B396" s="51">
        <v>0</v>
      </c>
      <c r="C396" s="48">
        <f>IFERROR(IF((Journal[[#This Row],[Pluie (mm)]]&gt;0)*($B395=0),Journal[[#This Row],[Date]],VALUE($C395)),0)</f>
        <v>44099.527777777774</v>
      </c>
      <c r="D396" s="52">
        <f>IFERROR(IF((Journal[[#This Row],[DernièrePluie]]-$C395)*1440&gt;DelaiM,MAX($D$5:$D395)+1,IF(Journal[[#This Row],[Pluie (mm)]]&gt;0,MAX($D$5:$D395),)),0)</f>
        <v>0</v>
      </c>
      <c r="E396" s="48">
        <f>IF(Journal[[#This Row],[Pluie (mm)]]&gt;0,Journal[[#This Row],[Date]],0)</f>
        <v>0</v>
      </c>
      <c r="F396" s="49">
        <f>IFERROR(IF(Journal[[#This Row],[DernièreAverse]]&gt;0,IF($E395=0,MAX($F$5:F395)+1,$F395),0),0)</f>
        <v>0</v>
      </c>
    </row>
    <row r="397" spans="1:6">
      <c r="A397" s="1">
        <v>44099.861111111109</v>
      </c>
      <c r="B397" s="51">
        <v>0</v>
      </c>
      <c r="C397" s="48">
        <f>IFERROR(IF((Journal[[#This Row],[Pluie (mm)]]&gt;0)*($B396=0),Journal[[#This Row],[Date]],VALUE($C396)),0)</f>
        <v>44099.527777777774</v>
      </c>
      <c r="D397" s="52">
        <f>IFERROR(IF((Journal[[#This Row],[DernièrePluie]]-$C396)*1440&gt;DelaiM,MAX($D$5:$D396)+1,IF(Journal[[#This Row],[Pluie (mm)]]&gt;0,MAX($D$5:$D396),)),0)</f>
        <v>0</v>
      </c>
      <c r="E397" s="48">
        <f>IF(Journal[[#This Row],[Pluie (mm)]]&gt;0,Journal[[#This Row],[Date]],0)</f>
        <v>0</v>
      </c>
      <c r="F397" s="49">
        <f>IFERROR(IF(Journal[[#This Row],[DernièreAverse]]&gt;0,IF($E396=0,MAX($F$5:F396)+1,$F396),0),0)</f>
        <v>0</v>
      </c>
    </row>
    <row r="398" spans="1:6">
      <c r="A398" s="1">
        <v>44099.864583333328</v>
      </c>
      <c r="B398" s="51">
        <v>0</v>
      </c>
      <c r="C398" s="48">
        <f>IFERROR(IF((Journal[[#This Row],[Pluie (mm)]]&gt;0)*($B397=0),Journal[[#This Row],[Date]],VALUE($C397)),0)</f>
        <v>44099.527777777774</v>
      </c>
      <c r="D398" s="52">
        <f>IFERROR(IF((Journal[[#This Row],[DernièrePluie]]-$C397)*1440&gt;DelaiM,MAX($D$5:$D397)+1,IF(Journal[[#This Row],[Pluie (mm)]]&gt;0,MAX($D$5:$D397),)),0)</f>
        <v>0</v>
      </c>
      <c r="E398" s="48">
        <f>IF(Journal[[#This Row],[Pluie (mm)]]&gt;0,Journal[[#This Row],[Date]],0)</f>
        <v>0</v>
      </c>
      <c r="F398" s="49">
        <f>IFERROR(IF(Journal[[#This Row],[DernièreAverse]]&gt;0,IF($E397=0,MAX($F$5:F397)+1,$F397),0),0)</f>
        <v>0</v>
      </c>
    </row>
    <row r="399" spans="1:6">
      <c r="A399" s="1">
        <v>44099.868055555555</v>
      </c>
      <c r="B399" s="51">
        <v>0</v>
      </c>
      <c r="C399" s="48">
        <f>IFERROR(IF((Journal[[#This Row],[Pluie (mm)]]&gt;0)*($B398=0),Journal[[#This Row],[Date]],VALUE($C398)),0)</f>
        <v>44099.527777777774</v>
      </c>
      <c r="D399" s="52">
        <f>IFERROR(IF((Journal[[#This Row],[DernièrePluie]]-$C398)*1440&gt;DelaiM,MAX($D$5:$D398)+1,IF(Journal[[#This Row],[Pluie (mm)]]&gt;0,MAX($D$5:$D398),)),0)</f>
        <v>0</v>
      </c>
      <c r="E399" s="48">
        <f>IF(Journal[[#This Row],[Pluie (mm)]]&gt;0,Journal[[#This Row],[Date]],0)</f>
        <v>0</v>
      </c>
      <c r="F399" s="49">
        <f>IFERROR(IF(Journal[[#This Row],[DernièreAverse]]&gt;0,IF($E398=0,MAX($F$5:F398)+1,$F398),0),0)</f>
        <v>0</v>
      </c>
    </row>
    <row r="400" spans="1:6">
      <c r="A400" s="1">
        <v>44099.871527777774</v>
      </c>
      <c r="B400" s="51">
        <v>0</v>
      </c>
      <c r="C400" s="48">
        <f>IFERROR(IF((Journal[[#This Row],[Pluie (mm)]]&gt;0)*($B399=0),Journal[[#This Row],[Date]],VALUE($C399)),0)</f>
        <v>44099.527777777774</v>
      </c>
      <c r="D400" s="52">
        <f>IFERROR(IF((Journal[[#This Row],[DernièrePluie]]-$C399)*1440&gt;DelaiM,MAX($D$5:$D399)+1,IF(Journal[[#This Row],[Pluie (mm)]]&gt;0,MAX($D$5:$D399),)),0)</f>
        <v>0</v>
      </c>
      <c r="E400" s="48">
        <f>IF(Journal[[#This Row],[Pluie (mm)]]&gt;0,Journal[[#This Row],[Date]],0)</f>
        <v>0</v>
      </c>
      <c r="F400" s="49">
        <f>IFERROR(IF(Journal[[#This Row],[DernièreAverse]]&gt;0,IF($E399=0,MAX($F$5:F399)+1,$F399),0),0)</f>
        <v>0</v>
      </c>
    </row>
    <row r="401" spans="1:6">
      <c r="A401" s="1">
        <v>44099.875</v>
      </c>
      <c r="B401" s="51">
        <v>0</v>
      </c>
      <c r="C401" s="48">
        <f>IFERROR(IF((Journal[[#This Row],[Pluie (mm)]]&gt;0)*($B400=0),Journal[[#This Row],[Date]],VALUE($C400)),0)</f>
        <v>44099.527777777774</v>
      </c>
      <c r="D401" s="52">
        <f>IFERROR(IF((Journal[[#This Row],[DernièrePluie]]-$C400)*1440&gt;DelaiM,MAX($D$5:$D400)+1,IF(Journal[[#This Row],[Pluie (mm)]]&gt;0,MAX($D$5:$D400),)),0)</f>
        <v>0</v>
      </c>
      <c r="E401" s="48">
        <f>IF(Journal[[#This Row],[Pluie (mm)]]&gt;0,Journal[[#This Row],[Date]],0)</f>
        <v>0</v>
      </c>
      <c r="F401" s="49">
        <f>IFERROR(IF(Journal[[#This Row],[DernièreAverse]]&gt;0,IF($E400=0,MAX($F$5:F400)+1,$F400),0),0)</f>
        <v>0</v>
      </c>
    </row>
    <row r="402" spans="1:6">
      <c r="A402" s="1">
        <v>44099.878472222219</v>
      </c>
      <c r="B402" s="51">
        <v>0</v>
      </c>
      <c r="C402" s="48">
        <f>IFERROR(IF((Journal[[#This Row],[Pluie (mm)]]&gt;0)*($B401=0),Journal[[#This Row],[Date]],VALUE($C401)),0)</f>
        <v>44099.527777777774</v>
      </c>
      <c r="D402" s="52">
        <f>IFERROR(IF((Journal[[#This Row],[DernièrePluie]]-$C401)*1440&gt;DelaiM,MAX($D$5:$D401)+1,IF(Journal[[#This Row],[Pluie (mm)]]&gt;0,MAX($D$5:$D401),)),0)</f>
        <v>0</v>
      </c>
      <c r="E402" s="48">
        <f>IF(Journal[[#This Row],[Pluie (mm)]]&gt;0,Journal[[#This Row],[Date]],0)</f>
        <v>0</v>
      </c>
      <c r="F402" s="49">
        <f>IFERROR(IF(Journal[[#This Row],[DernièreAverse]]&gt;0,IF($E401=0,MAX($F$5:F401)+1,$F401),0),0)</f>
        <v>0</v>
      </c>
    </row>
    <row r="403" spans="1:6">
      <c r="A403" s="1">
        <v>44099.881944444445</v>
      </c>
      <c r="B403" s="51">
        <v>0</v>
      </c>
      <c r="C403" s="48">
        <f>IFERROR(IF((Journal[[#This Row],[Pluie (mm)]]&gt;0)*($B402=0),Journal[[#This Row],[Date]],VALUE($C402)),0)</f>
        <v>44099.527777777774</v>
      </c>
      <c r="D403" s="52">
        <f>IFERROR(IF((Journal[[#This Row],[DernièrePluie]]-$C402)*1440&gt;DelaiM,MAX($D$5:$D402)+1,IF(Journal[[#This Row],[Pluie (mm)]]&gt;0,MAX($D$5:$D402),)),0)</f>
        <v>0</v>
      </c>
      <c r="E403" s="48">
        <f>IF(Journal[[#This Row],[Pluie (mm)]]&gt;0,Journal[[#This Row],[Date]],0)</f>
        <v>0</v>
      </c>
      <c r="F403" s="49">
        <f>IFERROR(IF(Journal[[#This Row],[DernièreAverse]]&gt;0,IF($E402=0,MAX($F$5:F402)+1,$F402),0),0)</f>
        <v>0</v>
      </c>
    </row>
    <row r="404" spans="1:6">
      <c r="A404" s="1">
        <v>44099.885416666664</v>
      </c>
      <c r="B404" s="51">
        <v>0</v>
      </c>
      <c r="C404" s="48">
        <f>IFERROR(IF((Journal[[#This Row],[Pluie (mm)]]&gt;0)*($B403=0),Journal[[#This Row],[Date]],VALUE($C403)),0)</f>
        <v>44099.527777777774</v>
      </c>
      <c r="D404" s="52">
        <f>IFERROR(IF((Journal[[#This Row],[DernièrePluie]]-$C403)*1440&gt;DelaiM,MAX($D$5:$D403)+1,IF(Journal[[#This Row],[Pluie (mm)]]&gt;0,MAX($D$5:$D403),)),0)</f>
        <v>0</v>
      </c>
      <c r="E404" s="48">
        <f>IF(Journal[[#This Row],[Pluie (mm)]]&gt;0,Journal[[#This Row],[Date]],0)</f>
        <v>0</v>
      </c>
      <c r="F404" s="49">
        <f>IFERROR(IF(Journal[[#This Row],[DernièreAverse]]&gt;0,IF($E403=0,MAX($F$5:F403)+1,$F403),0),0)</f>
        <v>0</v>
      </c>
    </row>
    <row r="405" spans="1:6">
      <c r="A405" s="1">
        <v>44099.888888888891</v>
      </c>
      <c r="B405" s="51">
        <v>0</v>
      </c>
      <c r="C405" s="48">
        <f>IFERROR(IF((Journal[[#This Row],[Pluie (mm)]]&gt;0)*($B404=0),Journal[[#This Row],[Date]],VALUE($C404)),0)</f>
        <v>44099.527777777774</v>
      </c>
      <c r="D405" s="52">
        <f>IFERROR(IF((Journal[[#This Row],[DernièrePluie]]-$C404)*1440&gt;DelaiM,MAX($D$5:$D404)+1,IF(Journal[[#This Row],[Pluie (mm)]]&gt;0,MAX($D$5:$D404),)),0)</f>
        <v>0</v>
      </c>
      <c r="E405" s="48">
        <f>IF(Journal[[#This Row],[Pluie (mm)]]&gt;0,Journal[[#This Row],[Date]],0)</f>
        <v>0</v>
      </c>
      <c r="F405" s="49">
        <f>IFERROR(IF(Journal[[#This Row],[DernièreAverse]]&gt;0,IF($E404=0,MAX($F$5:F404)+1,$F404),0),0)</f>
        <v>0</v>
      </c>
    </row>
    <row r="406" spans="1:6">
      <c r="A406" s="1">
        <v>44099.892361111109</v>
      </c>
      <c r="B406" s="51">
        <v>0</v>
      </c>
      <c r="C406" s="48">
        <f>IFERROR(IF((Journal[[#This Row],[Pluie (mm)]]&gt;0)*($B405=0),Journal[[#This Row],[Date]],VALUE($C405)),0)</f>
        <v>44099.527777777774</v>
      </c>
      <c r="D406" s="52">
        <f>IFERROR(IF((Journal[[#This Row],[DernièrePluie]]-$C405)*1440&gt;DelaiM,MAX($D$5:$D405)+1,IF(Journal[[#This Row],[Pluie (mm)]]&gt;0,MAX($D$5:$D405),)),0)</f>
        <v>0</v>
      </c>
      <c r="E406" s="48">
        <f>IF(Journal[[#This Row],[Pluie (mm)]]&gt;0,Journal[[#This Row],[Date]],0)</f>
        <v>0</v>
      </c>
      <c r="F406" s="49">
        <f>IFERROR(IF(Journal[[#This Row],[DernièreAverse]]&gt;0,IF($E405=0,MAX($F$5:F405)+1,$F405),0),0)</f>
        <v>0</v>
      </c>
    </row>
    <row r="407" spans="1:6">
      <c r="A407" s="1">
        <v>44099.895833333328</v>
      </c>
      <c r="B407" s="51">
        <v>0</v>
      </c>
      <c r="C407" s="48">
        <f>IFERROR(IF((Journal[[#This Row],[Pluie (mm)]]&gt;0)*($B406=0),Journal[[#This Row],[Date]],VALUE($C406)),0)</f>
        <v>44099.527777777774</v>
      </c>
      <c r="D407" s="52">
        <f>IFERROR(IF((Journal[[#This Row],[DernièrePluie]]-$C406)*1440&gt;DelaiM,MAX($D$5:$D406)+1,IF(Journal[[#This Row],[Pluie (mm)]]&gt;0,MAX($D$5:$D406),)),0)</f>
        <v>0</v>
      </c>
      <c r="E407" s="48">
        <f>IF(Journal[[#This Row],[Pluie (mm)]]&gt;0,Journal[[#This Row],[Date]],0)</f>
        <v>0</v>
      </c>
      <c r="F407" s="49">
        <f>IFERROR(IF(Journal[[#This Row],[DernièreAverse]]&gt;0,IF($E406=0,MAX($F$5:F406)+1,$F406),0),0)</f>
        <v>0</v>
      </c>
    </row>
    <row r="408" spans="1:6">
      <c r="A408" s="1">
        <v>44099.899305555555</v>
      </c>
      <c r="B408" s="51">
        <v>0</v>
      </c>
      <c r="C408" s="48">
        <f>IFERROR(IF((Journal[[#This Row],[Pluie (mm)]]&gt;0)*($B407=0),Journal[[#This Row],[Date]],VALUE($C407)),0)</f>
        <v>44099.527777777774</v>
      </c>
      <c r="D408" s="52">
        <f>IFERROR(IF((Journal[[#This Row],[DernièrePluie]]-$C407)*1440&gt;DelaiM,MAX($D$5:$D407)+1,IF(Journal[[#This Row],[Pluie (mm)]]&gt;0,MAX($D$5:$D407),)),0)</f>
        <v>0</v>
      </c>
      <c r="E408" s="48">
        <f>IF(Journal[[#This Row],[Pluie (mm)]]&gt;0,Journal[[#This Row],[Date]],0)</f>
        <v>0</v>
      </c>
      <c r="F408" s="49">
        <f>IFERROR(IF(Journal[[#This Row],[DernièreAverse]]&gt;0,IF($E407=0,MAX($F$5:F407)+1,$F407),0),0)</f>
        <v>0</v>
      </c>
    </row>
    <row r="409" spans="1:6">
      <c r="A409" s="1">
        <v>44099.902777777774</v>
      </c>
      <c r="B409" s="51">
        <v>0</v>
      </c>
      <c r="C409" s="48">
        <f>IFERROR(IF((Journal[[#This Row],[Pluie (mm)]]&gt;0)*($B408=0),Journal[[#This Row],[Date]],VALUE($C408)),0)</f>
        <v>44099.527777777774</v>
      </c>
      <c r="D409" s="52">
        <f>IFERROR(IF((Journal[[#This Row],[DernièrePluie]]-$C408)*1440&gt;DelaiM,MAX($D$5:$D408)+1,IF(Journal[[#This Row],[Pluie (mm)]]&gt;0,MAX($D$5:$D408),)),0)</f>
        <v>0</v>
      </c>
      <c r="E409" s="48">
        <f>IF(Journal[[#This Row],[Pluie (mm)]]&gt;0,Journal[[#This Row],[Date]],0)</f>
        <v>0</v>
      </c>
      <c r="F409" s="49">
        <f>IFERROR(IF(Journal[[#This Row],[DernièreAverse]]&gt;0,IF($E408=0,MAX($F$5:F408)+1,$F408),0),0)</f>
        <v>0</v>
      </c>
    </row>
    <row r="410" spans="1:6">
      <c r="A410" s="1">
        <v>44099.90625</v>
      </c>
      <c r="B410" s="51">
        <v>0</v>
      </c>
      <c r="C410" s="48">
        <f>IFERROR(IF((Journal[[#This Row],[Pluie (mm)]]&gt;0)*($B409=0),Journal[[#This Row],[Date]],VALUE($C409)),0)</f>
        <v>44099.527777777774</v>
      </c>
      <c r="D410" s="52">
        <f>IFERROR(IF((Journal[[#This Row],[DernièrePluie]]-$C409)*1440&gt;DelaiM,MAX($D$5:$D409)+1,IF(Journal[[#This Row],[Pluie (mm)]]&gt;0,MAX($D$5:$D409),)),0)</f>
        <v>0</v>
      </c>
      <c r="E410" s="48">
        <f>IF(Journal[[#This Row],[Pluie (mm)]]&gt;0,Journal[[#This Row],[Date]],0)</f>
        <v>0</v>
      </c>
      <c r="F410" s="49">
        <f>IFERROR(IF(Journal[[#This Row],[DernièreAverse]]&gt;0,IF($E409=0,MAX($F$5:F409)+1,$F409),0),0)</f>
        <v>0</v>
      </c>
    </row>
    <row r="411" spans="1:6">
      <c r="A411" s="1">
        <v>44099.909722222219</v>
      </c>
      <c r="B411" s="51">
        <v>0</v>
      </c>
      <c r="C411" s="48">
        <f>IFERROR(IF((Journal[[#This Row],[Pluie (mm)]]&gt;0)*($B410=0),Journal[[#This Row],[Date]],VALUE($C410)),0)</f>
        <v>44099.527777777774</v>
      </c>
      <c r="D411" s="52">
        <f>IFERROR(IF((Journal[[#This Row],[DernièrePluie]]-$C410)*1440&gt;DelaiM,MAX($D$5:$D410)+1,IF(Journal[[#This Row],[Pluie (mm)]]&gt;0,MAX($D$5:$D410),)),0)</f>
        <v>0</v>
      </c>
      <c r="E411" s="48">
        <f>IF(Journal[[#This Row],[Pluie (mm)]]&gt;0,Journal[[#This Row],[Date]],0)</f>
        <v>0</v>
      </c>
      <c r="F411" s="49">
        <f>IFERROR(IF(Journal[[#This Row],[DernièreAverse]]&gt;0,IF($E410=0,MAX($F$5:F410)+1,$F410),0),0)</f>
        <v>0</v>
      </c>
    </row>
    <row r="412" spans="1:6">
      <c r="A412" s="1">
        <v>44099.913194444445</v>
      </c>
      <c r="B412" s="51">
        <v>0</v>
      </c>
      <c r="C412" s="48">
        <f>IFERROR(IF((Journal[[#This Row],[Pluie (mm)]]&gt;0)*($B411=0),Journal[[#This Row],[Date]],VALUE($C411)),0)</f>
        <v>44099.527777777774</v>
      </c>
      <c r="D412" s="52">
        <f>IFERROR(IF((Journal[[#This Row],[DernièrePluie]]-$C411)*1440&gt;DelaiM,MAX($D$5:$D411)+1,IF(Journal[[#This Row],[Pluie (mm)]]&gt;0,MAX($D$5:$D411),)),0)</f>
        <v>0</v>
      </c>
      <c r="E412" s="48">
        <f>IF(Journal[[#This Row],[Pluie (mm)]]&gt;0,Journal[[#This Row],[Date]],0)</f>
        <v>0</v>
      </c>
      <c r="F412" s="49">
        <f>IFERROR(IF(Journal[[#This Row],[DernièreAverse]]&gt;0,IF($E411=0,MAX($F$5:F411)+1,$F411),0),0)</f>
        <v>0</v>
      </c>
    </row>
    <row r="413" spans="1:6">
      <c r="A413" s="1">
        <v>44099.916666666664</v>
      </c>
      <c r="B413" s="51">
        <v>0</v>
      </c>
      <c r="C413" s="48">
        <f>IFERROR(IF((Journal[[#This Row],[Pluie (mm)]]&gt;0)*($B412=0),Journal[[#This Row],[Date]],VALUE($C412)),0)</f>
        <v>44099.527777777774</v>
      </c>
      <c r="D413" s="52">
        <f>IFERROR(IF((Journal[[#This Row],[DernièrePluie]]-$C412)*1440&gt;DelaiM,MAX($D$5:$D412)+1,IF(Journal[[#This Row],[Pluie (mm)]]&gt;0,MAX($D$5:$D412),)),0)</f>
        <v>0</v>
      </c>
      <c r="E413" s="48">
        <f>IF(Journal[[#This Row],[Pluie (mm)]]&gt;0,Journal[[#This Row],[Date]],0)</f>
        <v>0</v>
      </c>
      <c r="F413" s="49">
        <f>IFERROR(IF(Journal[[#This Row],[DernièreAverse]]&gt;0,IF($E412=0,MAX($F$5:F412)+1,$F412),0),0)</f>
        <v>0</v>
      </c>
    </row>
    <row r="414" spans="1:6">
      <c r="A414" s="1">
        <v>44099.920138888891</v>
      </c>
      <c r="B414" s="51">
        <v>0</v>
      </c>
      <c r="C414" s="48">
        <f>IFERROR(IF((Journal[[#This Row],[Pluie (mm)]]&gt;0)*($B413=0),Journal[[#This Row],[Date]],VALUE($C413)),0)</f>
        <v>44099.527777777774</v>
      </c>
      <c r="D414" s="52">
        <f>IFERROR(IF((Journal[[#This Row],[DernièrePluie]]-$C413)*1440&gt;DelaiM,MAX($D$5:$D413)+1,IF(Journal[[#This Row],[Pluie (mm)]]&gt;0,MAX($D$5:$D413),)),0)</f>
        <v>0</v>
      </c>
      <c r="E414" s="48">
        <f>IF(Journal[[#This Row],[Pluie (mm)]]&gt;0,Journal[[#This Row],[Date]],0)</f>
        <v>0</v>
      </c>
      <c r="F414" s="49">
        <f>IFERROR(IF(Journal[[#This Row],[DernièreAverse]]&gt;0,IF($E413=0,MAX($F$5:F413)+1,$F413),0),0)</f>
        <v>0</v>
      </c>
    </row>
    <row r="415" spans="1:6">
      <c r="A415" s="1">
        <v>44099.923611111109</v>
      </c>
      <c r="B415" s="51">
        <v>0</v>
      </c>
      <c r="C415" s="48">
        <f>IFERROR(IF((Journal[[#This Row],[Pluie (mm)]]&gt;0)*($B414=0),Journal[[#This Row],[Date]],VALUE($C414)),0)</f>
        <v>44099.527777777774</v>
      </c>
      <c r="D415" s="52">
        <f>IFERROR(IF((Journal[[#This Row],[DernièrePluie]]-$C414)*1440&gt;DelaiM,MAX($D$5:$D414)+1,IF(Journal[[#This Row],[Pluie (mm)]]&gt;0,MAX($D$5:$D414),)),0)</f>
        <v>0</v>
      </c>
      <c r="E415" s="48">
        <f>IF(Journal[[#This Row],[Pluie (mm)]]&gt;0,Journal[[#This Row],[Date]],0)</f>
        <v>0</v>
      </c>
      <c r="F415" s="49">
        <f>IFERROR(IF(Journal[[#This Row],[DernièreAverse]]&gt;0,IF($E414=0,MAX($F$5:F414)+1,$F414),0),0)</f>
        <v>0</v>
      </c>
    </row>
    <row r="416" spans="1:6">
      <c r="A416" s="1">
        <v>44099.927083333328</v>
      </c>
      <c r="B416" s="51">
        <v>0</v>
      </c>
      <c r="C416" s="48">
        <f>IFERROR(IF((Journal[[#This Row],[Pluie (mm)]]&gt;0)*($B415=0),Journal[[#This Row],[Date]],VALUE($C415)),0)</f>
        <v>44099.527777777774</v>
      </c>
      <c r="D416" s="52">
        <f>IFERROR(IF((Journal[[#This Row],[DernièrePluie]]-$C415)*1440&gt;DelaiM,MAX($D$5:$D415)+1,IF(Journal[[#This Row],[Pluie (mm)]]&gt;0,MAX($D$5:$D415),)),0)</f>
        <v>0</v>
      </c>
      <c r="E416" s="48">
        <f>IF(Journal[[#This Row],[Pluie (mm)]]&gt;0,Journal[[#This Row],[Date]],0)</f>
        <v>0</v>
      </c>
      <c r="F416" s="49">
        <f>IFERROR(IF(Journal[[#This Row],[DernièreAverse]]&gt;0,IF($E415=0,MAX($F$5:F415)+1,$F415),0),0)</f>
        <v>0</v>
      </c>
    </row>
    <row r="417" spans="1:6">
      <c r="A417" s="1">
        <v>44099.930555555555</v>
      </c>
      <c r="B417" s="51">
        <v>0</v>
      </c>
      <c r="C417" s="48">
        <f>IFERROR(IF((Journal[[#This Row],[Pluie (mm)]]&gt;0)*($B416=0),Journal[[#This Row],[Date]],VALUE($C416)),0)</f>
        <v>44099.527777777774</v>
      </c>
      <c r="D417" s="52">
        <f>IFERROR(IF((Journal[[#This Row],[DernièrePluie]]-$C416)*1440&gt;DelaiM,MAX($D$5:$D416)+1,IF(Journal[[#This Row],[Pluie (mm)]]&gt;0,MAX($D$5:$D416),)),0)</f>
        <v>0</v>
      </c>
      <c r="E417" s="48">
        <f>IF(Journal[[#This Row],[Pluie (mm)]]&gt;0,Journal[[#This Row],[Date]],0)</f>
        <v>0</v>
      </c>
      <c r="F417" s="49">
        <f>IFERROR(IF(Journal[[#This Row],[DernièreAverse]]&gt;0,IF($E416=0,MAX($F$5:F416)+1,$F416),0),0)</f>
        <v>0</v>
      </c>
    </row>
    <row r="418" spans="1:6">
      <c r="A418" s="1">
        <v>44099.934027777774</v>
      </c>
      <c r="B418" s="51">
        <v>0</v>
      </c>
      <c r="C418" s="48">
        <f>IFERROR(IF((Journal[[#This Row],[Pluie (mm)]]&gt;0)*($B417=0),Journal[[#This Row],[Date]],VALUE($C417)),0)</f>
        <v>44099.527777777774</v>
      </c>
      <c r="D418" s="52">
        <f>IFERROR(IF((Journal[[#This Row],[DernièrePluie]]-$C417)*1440&gt;DelaiM,MAX($D$5:$D417)+1,IF(Journal[[#This Row],[Pluie (mm)]]&gt;0,MAX($D$5:$D417),)),0)</f>
        <v>0</v>
      </c>
      <c r="E418" s="48">
        <f>IF(Journal[[#This Row],[Pluie (mm)]]&gt;0,Journal[[#This Row],[Date]],0)</f>
        <v>0</v>
      </c>
      <c r="F418" s="49">
        <f>IFERROR(IF(Journal[[#This Row],[DernièreAverse]]&gt;0,IF($E417=0,MAX($F$5:F417)+1,$F417),0),0)</f>
        <v>0</v>
      </c>
    </row>
    <row r="419" spans="1:6">
      <c r="A419" s="1">
        <v>44099.9375</v>
      </c>
      <c r="B419" s="51">
        <v>0</v>
      </c>
      <c r="C419" s="48">
        <f>IFERROR(IF((Journal[[#This Row],[Pluie (mm)]]&gt;0)*($B418=0),Journal[[#This Row],[Date]],VALUE($C418)),0)</f>
        <v>44099.527777777774</v>
      </c>
      <c r="D419" s="52">
        <f>IFERROR(IF((Journal[[#This Row],[DernièrePluie]]-$C418)*1440&gt;DelaiM,MAX($D$5:$D418)+1,IF(Journal[[#This Row],[Pluie (mm)]]&gt;0,MAX($D$5:$D418),)),0)</f>
        <v>0</v>
      </c>
      <c r="E419" s="48">
        <f>IF(Journal[[#This Row],[Pluie (mm)]]&gt;0,Journal[[#This Row],[Date]],0)</f>
        <v>0</v>
      </c>
      <c r="F419" s="49">
        <f>IFERROR(IF(Journal[[#This Row],[DernièreAverse]]&gt;0,IF($E418=0,MAX($F$5:F418)+1,$F418),0),0)</f>
        <v>0</v>
      </c>
    </row>
    <row r="420" spans="1:6">
      <c r="A420" s="1">
        <v>44099.940972222219</v>
      </c>
      <c r="B420" s="51">
        <v>0</v>
      </c>
      <c r="C420" s="48">
        <f>IFERROR(IF((Journal[[#This Row],[Pluie (mm)]]&gt;0)*($B419=0),Journal[[#This Row],[Date]],VALUE($C419)),0)</f>
        <v>44099.527777777774</v>
      </c>
      <c r="D420" s="52">
        <f>IFERROR(IF((Journal[[#This Row],[DernièrePluie]]-$C419)*1440&gt;DelaiM,MAX($D$5:$D419)+1,IF(Journal[[#This Row],[Pluie (mm)]]&gt;0,MAX($D$5:$D419),)),0)</f>
        <v>0</v>
      </c>
      <c r="E420" s="48">
        <f>IF(Journal[[#This Row],[Pluie (mm)]]&gt;0,Journal[[#This Row],[Date]],0)</f>
        <v>0</v>
      </c>
      <c r="F420" s="49">
        <f>IFERROR(IF(Journal[[#This Row],[DernièreAverse]]&gt;0,IF($E419=0,MAX($F$5:F419)+1,$F419),0),0)</f>
        <v>0</v>
      </c>
    </row>
    <row r="421" spans="1:6">
      <c r="A421" s="1">
        <v>44099.944444444445</v>
      </c>
      <c r="B421" s="51">
        <v>0</v>
      </c>
      <c r="C421" s="48">
        <f>IFERROR(IF((Journal[[#This Row],[Pluie (mm)]]&gt;0)*($B420=0),Journal[[#This Row],[Date]],VALUE($C420)),0)</f>
        <v>44099.527777777774</v>
      </c>
      <c r="D421" s="52">
        <f>IFERROR(IF((Journal[[#This Row],[DernièrePluie]]-$C420)*1440&gt;DelaiM,MAX($D$5:$D420)+1,IF(Journal[[#This Row],[Pluie (mm)]]&gt;0,MAX($D$5:$D420),)),0)</f>
        <v>0</v>
      </c>
      <c r="E421" s="48">
        <f>IF(Journal[[#This Row],[Pluie (mm)]]&gt;0,Journal[[#This Row],[Date]],0)</f>
        <v>0</v>
      </c>
      <c r="F421" s="49">
        <f>IFERROR(IF(Journal[[#This Row],[DernièreAverse]]&gt;0,IF($E420=0,MAX($F$5:F420)+1,$F420),0),0)</f>
        <v>0</v>
      </c>
    </row>
    <row r="422" spans="1:6">
      <c r="A422" s="1">
        <v>44099.947916666664</v>
      </c>
      <c r="B422" s="51">
        <v>0</v>
      </c>
      <c r="C422" s="48">
        <f>IFERROR(IF((Journal[[#This Row],[Pluie (mm)]]&gt;0)*($B421=0),Journal[[#This Row],[Date]],VALUE($C421)),0)</f>
        <v>44099.527777777774</v>
      </c>
      <c r="D422" s="52">
        <f>IFERROR(IF((Journal[[#This Row],[DernièrePluie]]-$C421)*1440&gt;DelaiM,MAX($D$5:$D421)+1,IF(Journal[[#This Row],[Pluie (mm)]]&gt;0,MAX($D$5:$D421),)),0)</f>
        <v>0</v>
      </c>
      <c r="E422" s="48">
        <f>IF(Journal[[#This Row],[Pluie (mm)]]&gt;0,Journal[[#This Row],[Date]],0)</f>
        <v>0</v>
      </c>
      <c r="F422" s="49">
        <f>IFERROR(IF(Journal[[#This Row],[DernièreAverse]]&gt;0,IF($E421=0,MAX($F$5:F421)+1,$F421),0),0)</f>
        <v>0</v>
      </c>
    </row>
    <row r="423" spans="1:6">
      <c r="A423" s="1">
        <v>44099.951388888891</v>
      </c>
      <c r="B423" s="51">
        <v>0</v>
      </c>
      <c r="C423" s="48">
        <f>IFERROR(IF((Journal[[#This Row],[Pluie (mm)]]&gt;0)*($B422=0),Journal[[#This Row],[Date]],VALUE($C422)),0)</f>
        <v>44099.527777777774</v>
      </c>
      <c r="D423" s="52">
        <f>IFERROR(IF((Journal[[#This Row],[DernièrePluie]]-$C422)*1440&gt;DelaiM,MAX($D$5:$D422)+1,IF(Journal[[#This Row],[Pluie (mm)]]&gt;0,MAX($D$5:$D422),)),0)</f>
        <v>0</v>
      </c>
      <c r="E423" s="48">
        <f>IF(Journal[[#This Row],[Pluie (mm)]]&gt;0,Journal[[#This Row],[Date]],0)</f>
        <v>0</v>
      </c>
      <c r="F423" s="49">
        <f>IFERROR(IF(Journal[[#This Row],[DernièreAverse]]&gt;0,IF($E422=0,MAX($F$5:F422)+1,$F422),0),0)</f>
        <v>0</v>
      </c>
    </row>
    <row r="424" spans="1:6">
      <c r="A424" s="1">
        <v>44099.954861111109</v>
      </c>
      <c r="B424" s="51">
        <v>0</v>
      </c>
      <c r="C424" s="48">
        <f>IFERROR(IF((Journal[[#This Row],[Pluie (mm)]]&gt;0)*($B423=0),Journal[[#This Row],[Date]],VALUE($C423)),0)</f>
        <v>44099.527777777774</v>
      </c>
      <c r="D424" s="52">
        <f>IFERROR(IF((Journal[[#This Row],[DernièrePluie]]-$C423)*1440&gt;DelaiM,MAX($D$5:$D423)+1,IF(Journal[[#This Row],[Pluie (mm)]]&gt;0,MAX($D$5:$D423),)),0)</f>
        <v>0</v>
      </c>
      <c r="E424" s="48">
        <f>IF(Journal[[#This Row],[Pluie (mm)]]&gt;0,Journal[[#This Row],[Date]],0)</f>
        <v>0</v>
      </c>
      <c r="F424" s="49">
        <f>IFERROR(IF(Journal[[#This Row],[DernièreAverse]]&gt;0,IF($E423=0,MAX($F$5:F423)+1,$F423),0),0)</f>
        <v>0</v>
      </c>
    </row>
    <row r="425" spans="1:6">
      <c r="A425" s="1">
        <v>44099.958333333328</v>
      </c>
      <c r="B425" s="51">
        <v>0</v>
      </c>
      <c r="C425" s="48">
        <f>IFERROR(IF((Journal[[#This Row],[Pluie (mm)]]&gt;0)*($B424=0),Journal[[#This Row],[Date]],VALUE($C424)),0)</f>
        <v>44099.527777777774</v>
      </c>
      <c r="D425" s="52">
        <f>IFERROR(IF((Journal[[#This Row],[DernièrePluie]]-$C424)*1440&gt;DelaiM,MAX($D$5:$D424)+1,IF(Journal[[#This Row],[Pluie (mm)]]&gt;0,MAX($D$5:$D424),)),0)</f>
        <v>0</v>
      </c>
      <c r="E425" s="48">
        <f>IF(Journal[[#This Row],[Pluie (mm)]]&gt;0,Journal[[#This Row],[Date]],0)</f>
        <v>0</v>
      </c>
      <c r="F425" s="49">
        <f>IFERROR(IF(Journal[[#This Row],[DernièreAverse]]&gt;0,IF($E424=0,MAX($F$5:F424)+1,$F424),0),0)</f>
        <v>0</v>
      </c>
    </row>
    <row r="426" spans="1:6">
      <c r="A426" s="1">
        <v>44099.961805555555</v>
      </c>
      <c r="B426" s="51">
        <v>0</v>
      </c>
      <c r="C426" s="48">
        <f>IFERROR(IF((Journal[[#This Row],[Pluie (mm)]]&gt;0)*($B425=0),Journal[[#This Row],[Date]],VALUE($C425)),0)</f>
        <v>44099.527777777774</v>
      </c>
      <c r="D426" s="52">
        <f>IFERROR(IF((Journal[[#This Row],[DernièrePluie]]-$C425)*1440&gt;DelaiM,MAX($D$5:$D425)+1,IF(Journal[[#This Row],[Pluie (mm)]]&gt;0,MAX($D$5:$D425),)),0)</f>
        <v>0</v>
      </c>
      <c r="E426" s="48">
        <f>IF(Journal[[#This Row],[Pluie (mm)]]&gt;0,Journal[[#This Row],[Date]],0)</f>
        <v>0</v>
      </c>
      <c r="F426" s="49">
        <f>IFERROR(IF(Journal[[#This Row],[DernièreAverse]]&gt;0,IF($E425=0,MAX($F$5:F425)+1,$F425),0),0)</f>
        <v>0</v>
      </c>
    </row>
    <row r="427" spans="1:6">
      <c r="A427" s="1">
        <v>44099.965277777774</v>
      </c>
      <c r="B427" s="51">
        <v>0</v>
      </c>
      <c r="C427" s="48">
        <f>IFERROR(IF((Journal[[#This Row],[Pluie (mm)]]&gt;0)*($B426=0),Journal[[#This Row],[Date]],VALUE($C426)),0)</f>
        <v>44099.527777777774</v>
      </c>
      <c r="D427" s="52">
        <f>IFERROR(IF((Journal[[#This Row],[DernièrePluie]]-$C426)*1440&gt;DelaiM,MAX($D$5:$D426)+1,IF(Journal[[#This Row],[Pluie (mm)]]&gt;0,MAX($D$5:$D426),)),0)</f>
        <v>0</v>
      </c>
      <c r="E427" s="48">
        <f>IF(Journal[[#This Row],[Pluie (mm)]]&gt;0,Journal[[#This Row],[Date]],0)</f>
        <v>0</v>
      </c>
      <c r="F427" s="49">
        <f>IFERROR(IF(Journal[[#This Row],[DernièreAverse]]&gt;0,IF($E426=0,MAX($F$5:F426)+1,$F426),0),0)</f>
        <v>0</v>
      </c>
    </row>
    <row r="428" spans="1:6">
      <c r="A428" s="1">
        <v>44099.96875</v>
      </c>
      <c r="B428" s="51">
        <v>0</v>
      </c>
      <c r="C428" s="48">
        <f>IFERROR(IF((Journal[[#This Row],[Pluie (mm)]]&gt;0)*($B427=0),Journal[[#This Row],[Date]],VALUE($C427)),0)</f>
        <v>44099.527777777774</v>
      </c>
      <c r="D428" s="52">
        <f>IFERROR(IF((Journal[[#This Row],[DernièrePluie]]-$C427)*1440&gt;DelaiM,MAX($D$5:$D427)+1,IF(Journal[[#This Row],[Pluie (mm)]]&gt;0,MAX($D$5:$D427),)),0)</f>
        <v>0</v>
      </c>
      <c r="E428" s="48">
        <f>IF(Journal[[#This Row],[Pluie (mm)]]&gt;0,Journal[[#This Row],[Date]],0)</f>
        <v>0</v>
      </c>
      <c r="F428" s="49">
        <f>IFERROR(IF(Journal[[#This Row],[DernièreAverse]]&gt;0,IF($E427=0,MAX($F$5:F427)+1,$F427),0),0)</f>
        <v>0</v>
      </c>
    </row>
    <row r="429" spans="1:6">
      <c r="A429" s="1">
        <v>44099.972222222219</v>
      </c>
      <c r="B429" s="51">
        <v>0</v>
      </c>
      <c r="C429" s="48">
        <f>IFERROR(IF((Journal[[#This Row],[Pluie (mm)]]&gt;0)*($B428=0),Journal[[#This Row],[Date]],VALUE($C428)),0)</f>
        <v>44099.527777777774</v>
      </c>
      <c r="D429" s="52">
        <f>IFERROR(IF((Journal[[#This Row],[DernièrePluie]]-$C428)*1440&gt;DelaiM,MAX($D$5:$D428)+1,IF(Journal[[#This Row],[Pluie (mm)]]&gt;0,MAX($D$5:$D428),)),0)</f>
        <v>0</v>
      </c>
      <c r="E429" s="48">
        <f>IF(Journal[[#This Row],[Pluie (mm)]]&gt;0,Journal[[#This Row],[Date]],0)</f>
        <v>0</v>
      </c>
      <c r="F429" s="49">
        <f>IFERROR(IF(Journal[[#This Row],[DernièreAverse]]&gt;0,IF($E428=0,MAX($F$5:F428)+1,$F428),0),0)</f>
        <v>0</v>
      </c>
    </row>
    <row r="430" spans="1:6">
      <c r="A430" s="1">
        <v>44099.975694444445</v>
      </c>
      <c r="B430" s="51">
        <v>0</v>
      </c>
      <c r="C430" s="48">
        <f>IFERROR(IF((Journal[[#This Row],[Pluie (mm)]]&gt;0)*($B429=0),Journal[[#This Row],[Date]],VALUE($C429)),0)</f>
        <v>44099.527777777774</v>
      </c>
      <c r="D430" s="52">
        <f>IFERROR(IF((Journal[[#This Row],[DernièrePluie]]-$C429)*1440&gt;DelaiM,MAX($D$5:$D429)+1,IF(Journal[[#This Row],[Pluie (mm)]]&gt;0,MAX($D$5:$D429),)),0)</f>
        <v>0</v>
      </c>
      <c r="E430" s="48">
        <f>IF(Journal[[#This Row],[Pluie (mm)]]&gt;0,Journal[[#This Row],[Date]],0)</f>
        <v>0</v>
      </c>
      <c r="F430" s="49">
        <f>IFERROR(IF(Journal[[#This Row],[DernièreAverse]]&gt;0,IF($E429=0,MAX($F$5:F429)+1,$F429),0),0)</f>
        <v>0</v>
      </c>
    </row>
    <row r="431" spans="1:6">
      <c r="A431" s="1">
        <v>44099.979166666664</v>
      </c>
      <c r="B431" s="51">
        <v>0</v>
      </c>
      <c r="C431" s="48">
        <f>IFERROR(IF((Journal[[#This Row],[Pluie (mm)]]&gt;0)*($B430=0),Journal[[#This Row],[Date]],VALUE($C430)),0)</f>
        <v>44099.527777777774</v>
      </c>
      <c r="D431" s="52">
        <f>IFERROR(IF((Journal[[#This Row],[DernièrePluie]]-$C430)*1440&gt;DelaiM,MAX($D$5:$D430)+1,IF(Journal[[#This Row],[Pluie (mm)]]&gt;0,MAX($D$5:$D430),)),0)</f>
        <v>0</v>
      </c>
      <c r="E431" s="48">
        <f>IF(Journal[[#This Row],[Pluie (mm)]]&gt;0,Journal[[#This Row],[Date]],0)</f>
        <v>0</v>
      </c>
      <c r="F431" s="49">
        <f>IFERROR(IF(Journal[[#This Row],[DernièreAverse]]&gt;0,IF($E430=0,MAX($F$5:F430)+1,$F430),0),0)</f>
        <v>0</v>
      </c>
    </row>
    <row r="432" spans="1:6">
      <c r="A432" s="1">
        <v>44099.982638888891</v>
      </c>
      <c r="B432" s="51">
        <v>0</v>
      </c>
      <c r="C432" s="48">
        <f>IFERROR(IF((Journal[[#This Row],[Pluie (mm)]]&gt;0)*($B431=0),Journal[[#This Row],[Date]],VALUE($C431)),0)</f>
        <v>44099.527777777774</v>
      </c>
      <c r="D432" s="52">
        <f>IFERROR(IF((Journal[[#This Row],[DernièrePluie]]-$C431)*1440&gt;DelaiM,MAX($D$5:$D431)+1,IF(Journal[[#This Row],[Pluie (mm)]]&gt;0,MAX($D$5:$D431),)),0)</f>
        <v>0</v>
      </c>
      <c r="E432" s="48">
        <f>IF(Journal[[#This Row],[Pluie (mm)]]&gt;0,Journal[[#This Row],[Date]],0)</f>
        <v>0</v>
      </c>
      <c r="F432" s="49">
        <f>IFERROR(IF(Journal[[#This Row],[DernièreAverse]]&gt;0,IF($E431=0,MAX($F$5:F431)+1,$F431),0),0)</f>
        <v>0</v>
      </c>
    </row>
    <row r="433" spans="1:6">
      <c r="A433" s="1">
        <v>44099.986111111109</v>
      </c>
      <c r="B433" s="51">
        <v>0</v>
      </c>
      <c r="C433" s="48">
        <f>IFERROR(IF((Journal[[#This Row],[Pluie (mm)]]&gt;0)*($B432=0),Journal[[#This Row],[Date]],VALUE($C432)),0)</f>
        <v>44099.527777777774</v>
      </c>
      <c r="D433" s="52">
        <f>IFERROR(IF((Journal[[#This Row],[DernièrePluie]]-$C432)*1440&gt;DelaiM,MAX($D$5:$D432)+1,IF(Journal[[#This Row],[Pluie (mm)]]&gt;0,MAX($D$5:$D432),)),0)</f>
        <v>0</v>
      </c>
      <c r="E433" s="48">
        <f>IF(Journal[[#This Row],[Pluie (mm)]]&gt;0,Journal[[#This Row],[Date]],0)</f>
        <v>0</v>
      </c>
      <c r="F433" s="49">
        <f>IFERROR(IF(Journal[[#This Row],[DernièreAverse]]&gt;0,IF($E432=0,MAX($F$5:F432)+1,$F432),0),0)</f>
        <v>0</v>
      </c>
    </row>
    <row r="434" spans="1:6">
      <c r="A434" s="1">
        <v>44099.989583333328</v>
      </c>
      <c r="B434" s="51">
        <v>0</v>
      </c>
      <c r="C434" s="48">
        <f>IFERROR(IF((Journal[[#This Row],[Pluie (mm)]]&gt;0)*($B433=0),Journal[[#This Row],[Date]],VALUE($C433)),0)</f>
        <v>44099.527777777774</v>
      </c>
      <c r="D434" s="52">
        <f>IFERROR(IF((Journal[[#This Row],[DernièrePluie]]-$C433)*1440&gt;DelaiM,MAX($D$5:$D433)+1,IF(Journal[[#This Row],[Pluie (mm)]]&gt;0,MAX($D$5:$D433),)),0)</f>
        <v>0</v>
      </c>
      <c r="E434" s="48">
        <f>IF(Journal[[#This Row],[Pluie (mm)]]&gt;0,Journal[[#This Row],[Date]],0)</f>
        <v>0</v>
      </c>
      <c r="F434" s="49">
        <f>IFERROR(IF(Journal[[#This Row],[DernièreAverse]]&gt;0,IF($E433=0,MAX($F$5:F433)+1,$F433),0),0)</f>
        <v>0</v>
      </c>
    </row>
    <row r="435" spans="1:6">
      <c r="A435" s="1">
        <v>44099.993055555555</v>
      </c>
      <c r="B435" s="51">
        <v>0</v>
      </c>
      <c r="C435" s="48">
        <f>IFERROR(IF((Journal[[#This Row],[Pluie (mm)]]&gt;0)*($B434=0),Journal[[#This Row],[Date]],VALUE($C434)),0)</f>
        <v>44099.527777777774</v>
      </c>
      <c r="D435" s="52">
        <f>IFERROR(IF((Journal[[#This Row],[DernièrePluie]]-$C434)*1440&gt;DelaiM,MAX($D$5:$D434)+1,IF(Journal[[#This Row],[Pluie (mm)]]&gt;0,MAX($D$5:$D434),)),0)</f>
        <v>0</v>
      </c>
      <c r="E435" s="48">
        <f>IF(Journal[[#This Row],[Pluie (mm)]]&gt;0,Journal[[#This Row],[Date]],0)</f>
        <v>0</v>
      </c>
      <c r="F435" s="49">
        <f>IFERROR(IF(Journal[[#This Row],[DernièreAverse]]&gt;0,IF($E434=0,MAX($F$5:F434)+1,$F434),0),0)</f>
        <v>0</v>
      </c>
    </row>
    <row r="436" spans="1:6">
      <c r="A436" s="1">
        <v>44099.996527777774</v>
      </c>
      <c r="B436" s="51">
        <v>0</v>
      </c>
      <c r="C436" s="48">
        <f>IFERROR(IF((Journal[[#This Row],[Pluie (mm)]]&gt;0)*($B435=0),Journal[[#This Row],[Date]],VALUE($C435)),0)</f>
        <v>44099.527777777774</v>
      </c>
      <c r="D436" s="52">
        <f>IFERROR(IF((Journal[[#This Row],[DernièrePluie]]-$C435)*1440&gt;DelaiM,MAX($D$5:$D435)+1,IF(Journal[[#This Row],[Pluie (mm)]]&gt;0,MAX($D$5:$D435),)),0)</f>
        <v>0</v>
      </c>
      <c r="E436" s="48">
        <f>IF(Journal[[#This Row],[Pluie (mm)]]&gt;0,Journal[[#This Row],[Date]],0)</f>
        <v>0</v>
      </c>
      <c r="F436" s="49">
        <f>IFERROR(IF(Journal[[#This Row],[DernièreAverse]]&gt;0,IF($E435=0,MAX($F$5:F435)+1,$F435),0),0)</f>
        <v>0</v>
      </c>
    </row>
    <row r="437" spans="1:6">
      <c r="A437" s="1">
        <v>44100</v>
      </c>
      <c r="B437" s="51">
        <v>0</v>
      </c>
      <c r="C437" s="48">
        <f>IFERROR(IF((Journal[[#This Row],[Pluie (mm)]]&gt;0)*($B436=0),Journal[[#This Row],[Date]],VALUE($C436)),0)</f>
        <v>44099.527777777774</v>
      </c>
      <c r="D437" s="52">
        <f>IFERROR(IF((Journal[[#This Row],[DernièrePluie]]-$C436)*1440&gt;DelaiM,MAX($D$5:$D436)+1,IF(Journal[[#This Row],[Pluie (mm)]]&gt;0,MAX($D$5:$D436),)),0)</f>
        <v>0</v>
      </c>
      <c r="E437" s="48">
        <f>IF(Journal[[#This Row],[Pluie (mm)]]&gt;0,Journal[[#This Row],[Date]],0)</f>
        <v>0</v>
      </c>
      <c r="F437" s="49">
        <f>IFERROR(IF(Journal[[#This Row],[DernièreAverse]]&gt;0,IF($E436=0,MAX($F$5:F436)+1,$F436),0),0)</f>
        <v>0</v>
      </c>
    </row>
    <row r="438" spans="1:6">
      <c r="A438" s="1">
        <v>44100.003472222219</v>
      </c>
      <c r="B438" s="51">
        <v>0</v>
      </c>
      <c r="C438" s="48">
        <f>IFERROR(IF((Journal[[#This Row],[Pluie (mm)]]&gt;0)*($B437=0),Journal[[#This Row],[Date]],VALUE($C437)),0)</f>
        <v>44099.527777777774</v>
      </c>
      <c r="D438" s="52">
        <f>IFERROR(IF((Journal[[#This Row],[DernièrePluie]]-$C437)*1440&gt;DelaiM,MAX($D$5:$D437)+1,IF(Journal[[#This Row],[Pluie (mm)]]&gt;0,MAX($D$5:$D437),)),0)</f>
        <v>0</v>
      </c>
      <c r="E438" s="48">
        <f>IF(Journal[[#This Row],[Pluie (mm)]]&gt;0,Journal[[#This Row],[Date]],0)</f>
        <v>0</v>
      </c>
      <c r="F438" s="49">
        <f>IFERROR(IF(Journal[[#This Row],[DernièreAverse]]&gt;0,IF($E437=0,MAX($F$5:F437)+1,$F437),0),0)</f>
        <v>0</v>
      </c>
    </row>
    <row r="439" spans="1:6">
      <c r="A439" s="1">
        <v>44100.006944444445</v>
      </c>
      <c r="B439" s="51">
        <v>0</v>
      </c>
      <c r="C439" s="48">
        <f>IFERROR(IF((Journal[[#This Row],[Pluie (mm)]]&gt;0)*($B438=0),Journal[[#This Row],[Date]],VALUE($C438)),0)</f>
        <v>44099.527777777774</v>
      </c>
      <c r="D439" s="52">
        <f>IFERROR(IF((Journal[[#This Row],[DernièrePluie]]-$C438)*1440&gt;DelaiM,MAX($D$5:$D438)+1,IF(Journal[[#This Row],[Pluie (mm)]]&gt;0,MAX($D$5:$D438),)),0)</f>
        <v>0</v>
      </c>
      <c r="E439" s="48">
        <f>IF(Journal[[#This Row],[Pluie (mm)]]&gt;0,Journal[[#This Row],[Date]],0)</f>
        <v>0</v>
      </c>
      <c r="F439" s="49">
        <f>IFERROR(IF(Journal[[#This Row],[DernièreAverse]]&gt;0,IF($E438=0,MAX($F$5:F438)+1,$F438),0),0)</f>
        <v>0</v>
      </c>
    </row>
    <row r="440" spans="1:6">
      <c r="A440" s="1">
        <v>44100.010416666664</v>
      </c>
      <c r="B440" s="51">
        <v>0</v>
      </c>
      <c r="C440" s="48">
        <f>IFERROR(IF((Journal[[#This Row],[Pluie (mm)]]&gt;0)*($B439=0),Journal[[#This Row],[Date]],VALUE($C439)),0)</f>
        <v>44099.527777777774</v>
      </c>
      <c r="D440" s="52">
        <f>IFERROR(IF((Journal[[#This Row],[DernièrePluie]]-$C439)*1440&gt;DelaiM,MAX($D$5:$D439)+1,IF(Journal[[#This Row],[Pluie (mm)]]&gt;0,MAX($D$5:$D439),)),0)</f>
        <v>0</v>
      </c>
      <c r="E440" s="48">
        <f>IF(Journal[[#This Row],[Pluie (mm)]]&gt;0,Journal[[#This Row],[Date]],0)</f>
        <v>0</v>
      </c>
      <c r="F440" s="49">
        <f>IFERROR(IF(Journal[[#This Row],[DernièreAverse]]&gt;0,IF($E439=0,MAX($F$5:F439)+1,$F439),0),0)</f>
        <v>0</v>
      </c>
    </row>
    <row r="441" spans="1:6">
      <c r="A441" s="1">
        <v>44100.013888888891</v>
      </c>
      <c r="B441" s="51">
        <v>0</v>
      </c>
      <c r="C441" s="48">
        <f>IFERROR(IF((Journal[[#This Row],[Pluie (mm)]]&gt;0)*($B440=0),Journal[[#This Row],[Date]],VALUE($C440)),0)</f>
        <v>44099.527777777774</v>
      </c>
      <c r="D441" s="52">
        <f>IFERROR(IF((Journal[[#This Row],[DernièrePluie]]-$C440)*1440&gt;DelaiM,MAX($D$5:$D440)+1,IF(Journal[[#This Row],[Pluie (mm)]]&gt;0,MAX($D$5:$D440),)),0)</f>
        <v>0</v>
      </c>
      <c r="E441" s="48">
        <f>IF(Journal[[#This Row],[Pluie (mm)]]&gt;0,Journal[[#This Row],[Date]],0)</f>
        <v>0</v>
      </c>
      <c r="F441" s="49">
        <f>IFERROR(IF(Journal[[#This Row],[DernièreAverse]]&gt;0,IF($E440=0,MAX($F$5:F440)+1,$F440),0),0)</f>
        <v>0</v>
      </c>
    </row>
    <row r="442" spans="1:6">
      <c r="A442" s="1">
        <v>44100.017361111109</v>
      </c>
      <c r="B442" s="51">
        <v>0</v>
      </c>
      <c r="C442" s="48">
        <f>IFERROR(IF((Journal[[#This Row],[Pluie (mm)]]&gt;0)*($B441=0),Journal[[#This Row],[Date]],VALUE($C441)),0)</f>
        <v>44099.527777777774</v>
      </c>
      <c r="D442" s="52">
        <f>IFERROR(IF((Journal[[#This Row],[DernièrePluie]]-$C441)*1440&gt;DelaiM,MAX($D$5:$D441)+1,IF(Journal[[#This Row],[Pluie (mm)]]&gt;0,MAX($D$5:$D441),)),0)</f>
        <v>0</v>
      </c>
      <c r="E442" s="48">
        <f>IF(Journal[[#This Row],[Pluie (mm)]]&gt;0,Journal[[#This Row],[Date]],0)</f>
        <v>0</v>
      </c>
      <c r="F442" s="49">
        <f>IFERROR(IF(Journal[[#This Row],[DernièreAverse]]&gt;0,IF($E441=0,MAX($F$5:F441)+1,$F441),0),0)</f>
        <v>0</v>
      </c>
    </row>
    <row r="443" spans="1:6">
      <c r="A443" s="1">
        <v>44100.020833333328</v>
      </c>
      <c r="B443" s="51">
        <v>0</v>
      </c>
      <c r="C443" s="48">
        <f>IFERROR(IF((Journal[[#This Row],[Pluie (mm)]]&gt;0)*($B442=0),Journal[[#This Row],[Date]],VALUE($C442)),0)</f>
        <v>44099.527777777774</v>
      </c>
      <c r="D443" s="52">
        <f>IFERROR(IF((Journal[[#This Row],[DernièrePluie]]-$C442)*1440&gt;DelaiM,MAX($D$5:$D442)+1,IF(Journal[[#This Row],[Pluie (mm)]]&gt;0,MAX($D$5:$D442),)),0)</f>
        <v>0</v>
      </c>
      <c r="E443" s="48">
        <f>IF(Journal[[#This Row],[Pluie (mm)]]&gt;0,Journal[[#This Row],[Date]],0)</f>
        <v>0</v>
      </c>
      <c r="F443" s="49">
        <f>IFERROR(IF(Journal[[#This Row],[DernièreAverse]]&gt;0,IF($E442=0,MAX($F$5:F442)+1,$F442),0),0)</f>
        <v>0</v>
      </c>
    </row>
    <row r="444" spans="1:6">
      <c r="A444" s="1">
        <v>44100.024305555555</v>
      </c>
      <c r="B444" s="51">
        <v>0</v>
      </c>
      <c r="C444" s="48">
        <f>IFERROR(IF((Journal[[#This Row],[Pluie (mm)]]&gt;0)*($B443=0),Journal[[#This Row],[Date]],VALUE($C443)),0)</f>
        <v>44099.527777777774</v>
      </c>
      <c r="D444" s="52">
        <f>IFERROR(IF((Journal[[#This Row],[DernièrePluie]]-$C443)*1440&gt;DelaiM,MAX($D$5:$D443)+1,IF(Journal[[#This Row],[Pluie (mm)]]&gt;0,MAX($D$5:$D443),)),0)</f>
        <v>0</v>
      </c>
      <c r="E444" s="48">
        <f>IF(Journal[[#This Row],[Pluie (mm)]]&gt;0,Journal[[#This Row],[Date]],0)</f>
        <v>0</v>
      </c>
      <c r="F444" s="49">
        <f>IFERROR(IF(Journal[[#This Row],[DernièreAverse]]&gt;0,IF($E443=0,MAX($F$5:F443)+1,$F443),0),0)</f>
        <v>0</v>
      </c>
    </row>
    <row r="445" spans="1:6">
      <c r="A445" s="1">
        <v>44100.027777777774</v>
      </c>
      <c r="B445" s="51">
        <v>0</v>
      </c>
      <c r="C445" s="48">
        <f>IFERROR(IF((Journal[[#This Row],[Pluie (mm)]]&gt;0)*($B444=0),Journal[[#This Row],[Date]],VALUE($C444)),0)</f>
        <v>44099.527777777774</v>
      </c>
      <c r="D445" s="52">
        <f>IFERROR(IF((Journal[[#This Row],[DernièrePluie]]-$C444)*1440&gt;DelaiM,MAX($D$5:$D444)+1,IF(Journal[[#This Row],[Pluie (mm)]]&gt;0,MAX($D$5:$D444),)),0)</f>
        <v>0</v>
      </c>
      <c r="E445" s="48">
        <f>IF(Journal[[#This Row],[Pluie (mm)]]&gt;0,Journal[[#This Row],[Date]],0)</f>
        <v>0</v>
      </c>
      <c r="F445" s="49">
        <f>IFERROR(IF(Journal[[#This Row],[DernièreAverse]]&gt;0,IF($E444=0,MAX($F$5:F444)+1,$F444),0),0)</f>
        <v>0</v>
      </c>
    </row>
    <row r="446" spans="1:6">
      <c r="A446" s="1">
        <v>44100.03125</v>
      </c>
      <c r="B446" s="51">
        <v>0</v>
      </c>
      <c r="C446" s="48">
        <f>IFERROR(IF((Journal[[#This Row],[Pluie (mm)]]&gt;0)*($B445=0),Journal[[#This Row],[Date]],VALUE($C445)),0)</f>
        <v>44099.527777777774</v>
      </c>
      <c r="D446" s="52">
        <f>IFERROR(IF((Journal[[#This Row],[DernièrePluie]]-$C445)*1440&gt;DelaiM,MAX($D$5:$D445)+1,IF(Journal[[#This Row],[Pluie (mm)]]&gt;0,MAX($D$5:$D445),)),0)</f>
        <v>0</v>
      </c>
      <c r="E446" s="48">
        <f>IF(Journal[[#This Row],[Pluie (mm)]]&gt;0,Journal[[#This Row],[Date]],0)</f>
        <v>0</v>
      </c>
      <c r="F446" s="49">
        <f>IFERROR(IF(Journal[[#This Row],[DernièreAverse]]&gt;0,IF($E445=0,MAX($F$5:F445)+1,$F445),0),0)</f>
        <v>0</v>
      </c>
    </row>
    <row r="447" spans="1:6">
      <c r="A447" s="1">
        <v>44100.034722222219</v>
      </c>
      <c r="B447" s="51">
        <v>0</v>
      </c>
      <c r="C447" s="48">
        <f>IFERROR(IF((Journal[[#This Row],[Pluie (mm)]]&gt;0)*($B446=0),Journal[[#This Row],[Date]],VALUE($C446)),0)</f>
        <v>44099.527777777774</v>
      </c>
      <c r="D447" s="52">
        <f>IFERROR(IF((Journal[[#This Row],[DernièrePluie]]-$C446)*1440&gt;DelaiM,MAX($D$5:$D446)+1,IF(Journal[[#This Row],[Pluie (mm)]]&gt;0,MAX($D$5:$D446),)),0)</f>
        <v>0</v>
      </c>
      <c r="E447" s="48">
        <f>IF(Journal[[#This Row],[Pluie (mm)]]&gt;0,Journal[[#This Row],[Date]],0)</f>
        <v>0</v>
      </c>
      <c r="F447" s="49">
        <f>IFERROR(IF(Journal[[#This Row],[DernièreAverse]]&gt;0,IF($E446=0,MAX($F$5:F446)+1,$F446),0),0)</f>
        <v>0</v>
      </c>
    </row>
    <row r="448" spans="1:6">
      <c r="A448" s="1">
        <v>44100.038194444445</v>
      </c>
      <c r="B448" s="51">
        <v>0</v>
      </c>
      <c r="C448" s="48">
        <f>IFERROR(IF((Journal[[#This Row],[Pluie (mm)]]&gt;0)*($B447=0),Journal[[#This Row],[Date]],VALUE($C447)),0)</f>
        <v>44099.527777777774</v>
      </c>
      <c r="D448" s="52">
        <f>IFERROR(IF((Journal[[#This Row],[DernièrePluie]]-$C447)*1440&gt;DelaiM,MAX($D$5:$D447)+1,IF(Journal[[#This Row],[Pluie (mm)]]&gt;0,MAX($D$5:$D447),)),0)</f>
        <v>0</v>
      </c>
      <c r="E448" s="48">
        <f>IF(Journal[[#This Row],[Pluie (mm)]]&gt;0,Journal[[#This Row],[Date]],0)</f>
        <v>0</v>
      </c>
      <c r="F448" s="49">
        <f>IFERROR(IF(Journal[[#This Row],[DernièreAverse]]&gt;0,IF($E447=0,MAX($F$5:F447)+1,$F447),0),0)</f>
        <v>0</v>
      </c>
    </row>
    <row r="449" spans="1:6">
      <c r="A449" s="1">
        <v>44100.041666666664</v>
      </c>
      <c r="B449" s="51">
        <v>0</v>
      </c>
      <c r="C449" s="48">
        <f>IFERROR(IF((Journal[[#This Row],[Pluie (mm)]]&gt;0)*($B448=0),Journal[[#This Row],[Date]],VALUE($C448)),0)</f>
        <v>44099.527777777774</v>
      </c>
      <c r="D449" s="52">
        <f>IFERROR(IF((Journal[[#This Row],[DernièrePluie]]-$C448)*1440&gt;DelaiM,MAX($D$5:$D448)+1,IF(Journal[[#This Row],[Pluie (mm)]]&gt;0,MAX($D$5:$D448),)),0)</f>
        <v>0</v>
      </c>
      <c r="E449" s="48">
        <f>IF(Journal[[#This Row],[Pluie (mm)]]&gt;0,Journal[[#This Row],[Date]],0)</f>
        <v>0</v>
      </c>
      <c r="F449" s="49">
        <f>IFERROR(IF(Journal[[#This Row],[DernièreAverse]]&gt;0,IF($E448=0,MAX($F$5:F448)+1,$F448),0),0)</f>
        <v>0</v>
      </c>
    </row>
    <row r="450" spans="1:6">
      <c r="A450" s="1">
        <v>44100.045138888891</v>
      </c>
      <c r="B450" s="51">
        <v>0</v>
      </c>
      <c r="C450" s="48">
        <f>IFERROR(IF((Journal[[#This Row],[Pluie (mm)]]&gt;0)*($B449=0),Journal[[#This Row],[Date]],VALUE($C449)),0)</f>
        <v>44099.527777777774</v>
      </c>
      <c r="D450" s="52">
        <f>IFERROR(IF((Journal[[#This Row],[DernièrePluie]]-$C449)*1440&gt;DelaiM,MAX($D$5:$D449)+1,IF(Journal[[#This Row],[Pluie (mm)]]&gt;0,MAX($D$5:$D449),)),0)</f>
        <v>0</v>
      </c>
      <c r="E450" s="48">
        <f>IF(Journal[[#This Row],[Pluie (mm)]]&gt;0,Journal[[#This Row],[Date]],0)</f>
        <v>0</v>
      </c>
      <c r="F450" s="49">
        <f>IFERROR(IF(Journal[[#This Row],[DernièreAverse]]&gt;0,IF($E449=0,MAX($F$5:F449)+1,$F449),0),0)</f>
        <v>0</v>
      </c>
    </row>
    <row r="451" spans="1:6">
      <c r="A451" s="1">
        <v>44100.048611111109</v>
      </c>
      <c r="B451" s="51">
        <v>0</v>
      </c>
      <c r="C451" s="48">
        <f>IFERROR(IF((Journal[[#This Row],[Pluie (mm)]]&gt;0)*($B450=0),Journal[[#This Row],[Date]],VALUE($C450)),0)</f>
        <v>44099.527777777774</v>
      </c>
      <c r="D451" s="52">
        <f>IFERROR(IF((Journal[[#This Row],[DernièrePluie]]-$C450)*1440&gt;DelaiM,MAX($D$5:$D450)+1,IF(Journal[[#This Row],[Pluie (mm)]]&gt;0,MAX($D$5:$D450),)),0)</f>
        <v>0</v>
      </c>
      <c r="E451" s="48">
        <f>IF(Journal[[#This Row],[Pluie (mm)]]&gt;0,Journal[[#This Row],[Date]],0)</f>
        <v>0</v>
      </c>
      <c r="F451" s="49">
        <f>IFERROR(IF(Journal[[#This Row],[DernièreAverse]]&gt;0,IF($E450=0,MAX($F$5:F450)+1,$F450),0),0)</f>
        <v>0</v>
      </c>
    </row>
    <row r="452" spans="1:6">
      <c r="A452" s="1">
        <v>44100.052083333328</v>
      </c>
      <c r="B452" s="51">
        <v>0</v>
      </c>
      <c r="C452" s="48">
        <f>IFERROR(IF((Journal[[#This Row],[Pluie (mm)]]&gt;0)*($B451=0),Journal[[#This Row],[Date]],VALUE($C451)),0)</f>
        <v>44099.527777777774</v>
      </c>
      <c r="D452" s="52">
        <f>IFERROR(IF((Journal[[#This Row],[DernièrePluie]]-$C451)*1440&gt;DelaiM,MAX($D$5:$D451)+1,IF(Journal[[#This Row],[Pluie (mm)]]&gt;0,MAX($D$5:$D451),)),0)</f>
        <v>0</v>
      </c>
      <c r="E452" s="48">
        <f>IF(Journal[[#This Row],[Pluie (mm)]]&gt;0,Journal[[#This Row],[Date]],0)</f>
        <v>0</v>
      </c>
      <c r="F452" s="49">
        <f>IFERROR(IF(Journal[[#This Row],[DernièreAverse]]&gt;0,IF($E451=0,MAX($F$5:F451)+1,$F451),0),0)</f>
        <v>0</v>
      </c>
    </row>
    <row r="453" spans="1:6">
      <c r="A453" s="1">
        <v>44100.055555555555</v>
      </c>
      <c r="B453" s="51">
        <v>0</v>
      </c>
      <c r="C453" s="48">
        <f>IFERROR(IF((Journal[[#This Row],[Pluie (mm)]]&gt;0)*($B452=0),Journal[[#This Row],[Date]],VALUE($C452)),0)</f>
        <v>44099.527777777774</v>
      </c>
      <c r="D453" s="52">
        <f>IFERROR(IF((Journal[[#This Row],[DernièrePluie]]-$C452)*1440&gt;DelaiM,MAX($D$5:$D452)+1,IF(Journal[[#This Row],[Pluie (mm)]]&gt;0,MAX($D$5:$D452),)),0)</f>
        <v>0</v>
      </c>
      <c r="E453" s="48">
        <f>IF(Journal[[#This Row],[Pluie (mm)]]&gt;0,Journal[[#This Row],[Date]],0)</f>
        <v>0</v>
      </c>
      <c r="F453" s="49">
        <f>IFERROR(IF(Journal[[#This Row],[DernièreAverse]]&gt;0,IF($E452=0,MAX($F$5:F452)+1,$F452),0),0)</f>
        <v>0</v>
      </c>
    </row>
    <row r="454" spans="1:6">
      <c r="A454" s="1">
        <v>44100.059027777774</v>
      </c>
      <c r="B454" s="51">
        <v>0</v>
      </c>
      <c r="C454" s="48">
        <f>IFERROR(IF((Journal[[#This Row],[Pluie (mm)]]&gt;0)*($B453=0),Journal[[#This Row],[Date]],VALUE($C453)),0)</f>
        <v>44099.527777777774</v>
      </c>
      <c r="D454" s="52">
        <f>IFERROR(IF((Journal[[#This Row],[DernièrePluie]]-$C453)*1440&gt;DelaiM,MAX($D$5:$D453)+1,IF(Journal[[#This Row],[Pluie (mm)]]&gt;0,MAX($D$5:$D453),)),0)</f>
        <v>0</v>
      </c>
      <c r="E454" s="48">
        <f>IF(Journal[[#This Row],[Pluie (mm)]]&gt;0,Journal[[#This Row],[Date]],0)</f>
        <v>0</v>
      </c>
      <c r="F454" s="49">
        <f>IFERROR(IF(Journal[[#This Row],[DernièreAverse]]&gt;0,IF($E453=0,MAX($F$5:F453)+1,$F453),0),0)</f>
        <v>0</v>
      </c>
    </row>
    <row r="455" spans="1:6">
      <c r="A455" s="1">
        <v>44100.0625</v>
      </c>
      <c r="B455" s="51">
        <v>0</v>
      </c>
      <c r="C455" s="48">
        <f>IFERROR(IF((Journal[[#This Row],[Pluie (mm)]]&gt;0)*($B454=0),Journal[[#This Row],[Date]],VALUE($C454)),0)</f>
        <v>44099.527777777774</v>
      </c>
      <c r="D455" s="52">
        <f>IFERROR(IF((Journal[[#This Row],[DernièrePluie]]-$C454)*1440&gt;DelaiM,MAX($D$5:$D454)+1,IF(Journal[[#This Row],[Pluie (mm)]]&gt;0,MAX($D$5:$D454),)),0)</f>
        <v>0</v>
      </c>
      <c r="E455" s="48">
        <f>IF(Journal[[#This Row],[Pluie (mm)]]&gt;0,Journal[[#This Row],[Date]],0)</f>
        <v>0</v>
      </c>
      <c r="F455" s="49">
        <f>IFERROR(IF(Journal[[#This Row],[DernièreAverse]]&gt;0,IF($E454=0,MAX($F$5:F454)+1,$F454),0),0)</f>
        <v>0</v>
      </c>
    </row>
    <row r="456" spans="1:6">
      <c r="A456" s="1">
        <v>44100.065972222219</v>
      </c>
      <c r="B456" s="51">
        <v>0</v>
      </c>
      <c r="C456" s="48">
        <f>IFERROR(IF((Journal[[#This Row],[Pluie (mm)]]&gt;0)*($B455=0),Journal[[#This Row],[Date]],VALUE($C455)),0)</f>
        <v>44099.527777777774</v>
      </c>
      <c r="D456" s="52">
        <f>IFERROR(IF((Journal[[#This Row],[DernièrePluie]]-$C455)*1440&gt;DelaiM,MAX($D$5:$D455)+1,IF(Journal[[#This Row],[Pluie (mm)]]&gt;0,MAX($D$5:$D455),)),0)</f>
        <v>0</v>
      </c>
      <c r="E456" s="48">
        <f>IF(Journal[[#This Row],[Pluie (mm)]]&gt;0,Journal[[#This Row],[Date]],0)</f>
        <v>0</v>
      </c>
      <c r="F456" s="49">
        <f>IFERROR(IF(Journal[[#This Row],[DernièreAverse]]&gt;0,IF($E455=0,MAX($F$5:F455)+1,$F455),0),0)</f>
        <v>0</v>
      </c>
    </row>
    <row r="457" spans="1:6">
      <c r="A457" s="1">
        <v>44100.069444444445</v>
      </c>
      <c r="B457" s="51">
        <v>0</v>
      </c>
      <c r="C457" s="48">
        <f>IFERROR(IF((Journal[[#This Row],[Pluie (mm)]]&gt;0)*($B456=0),Journal[[#This Row],[Date]],VALUE($C456)),0)</f>
        <v>44099.527777777774</v>
      </c>
      <c r="D457" s="52">
        <f>IFERROR(IF((Journal[[#This Row],[DernièrePluie]]-$C456)*1440&gt;DelaiM,MAX($D$5:$D456)+1,IF(Journal[[#This Row],[Pluie (mm)]]&gt;0,MAX($D$5:$D456),)),0)</f>
        <v>0</v>
      </c>
      <c r="E457" s="48">
        <f>IF(Journal[[#This Row],[Pluie (mm)]]&gt;0,Journal[[#This Row],[Date]],0)</f>
        <v>0</v>
      </c>
      <c r="F457" s="49">
        <f>IFERROR(IF(Journal[[#This Row],[DernièreAverse]]&gt;0,IF($E456=0,MAX($F$5:F456)+1,$F456),0),0)</f>
        <v>0</v>
      </c>
    </row>
    <row r="458" spans="1:6">
      <c r="A458" s="1">
        <v>44100.072916666664</v>
      </c>
      <c r="B458" s="51">
        <v>0</v>
      </c>
      <c r="C458" s="48">
        <f>IFERROR(IF((Journal[[#This Row],[Pluie (mm)]]&gt;0)*($B457=0),Journal[[#This Row],[Date]],VALUE($C457)),0)</f>
        <v>44099.527777777774</v>
      </c>
      <c r="D458" s="52">
        <f>IFERROR(IF((Journal[[#This Row],[DernièrePluie]]-$C457)*1440&gt;DelaiM,MAX($D$5:$D457)+1,IF(Journal[[#This Row],[Pluie (mm)]]&gt;0,MAX($D$5:$D457),)),0)</f>
        <v>0</v>
      </c>
      <c r="E458" s="48">
        <f>IF(Journal[[#This Row],[Pluie (mm)]]&gt;0,Journal[[#This Row],[Date]],0)</f>
        <v>0</v>
      </c>
      <c r="F458" s="49">
        <f>IFERROR(IF(Journal[[#This Row],[DernièreAverse]]&gt;0,IF($E457=0,MAX($F$5:F457)+1,$F457),0),0)</f>
        <v>0</v>
      </c>
    </row>
    <row r="459" spans="1:6">
      <c r="A459" s="1">
        <v>44100.076388888891</v>
      </c>
      <c r="B459" s="51">
        <v>0</v>
      </c>
      <c r="C459" s="48">
        <f>IFERROR(IF((Journal[[#This Row],[Pluie (mm)]]&gt;0)*($B458=0),Journal[[#This Row],[Date]],VALUE($C458)),0)</f>
        <v>44099.527777777774</v>
      </c>
      <c r="D459" s="52">
        <f>IFERROR(IF((Journal[[#This Row],[DernièrePluie]]-$C458)*1440&gt;DelaiM,MAX($D$5:$D458)+1,IF(Journal[[#This Row],[Pluie (mm)]]&gt;0,MAX($D$5:$D458),)),0)</f>
        <v>0</v>
      </c>
      <c r="E459" s="48">
        <f>IF(Journal[[#This Row],[Pluie (mm)]]&gt;0,Journal[[#This Row],[Date]],0)</f>
        <v>0</v>
      </c>
      <c r="F459" s="49">
        <f>IFERROR(IF(Journal[[#This Row],[DernièreAverse]]&gt;0,IF($E458=0,MAX($F$5:F458)+1,$F458),0),0)</f>
        <v>0</v>
      </c>
    </row>
    <row r="460" spans="1:6">
      <c r="A460" s="1">
        <v>44100.079861111109</v>
      </c>
      <c r="B460" s="51">
        <v>0</v>
      </c>
      <c r="C460" s="48">
        <f>IFERROR(IF((Journal[[#This Row],[Pluie (mm)]]&gt;0)*($B459=0),Journal[[#This Row],[Date]],VALUE($C459)),0)</f>
        <v>44099.527777777774</v>
      </c>
      <c r="D460" s="52">
        <f>IFERROR(IF((Journal[[#This Row],[DernièrePluie]]-$C459)*1440&gt;DelaiM,MAX($D$5:$D459)+1,IF(Journal[[#This Row],[Pluie (mm)]]&gt;0,MAX($D$5:$D459),)),0)</f>
        <v>0</v>
      </c>
      <c r="E460" s="48">
        <f>IF(Journal[[#This Row],[Pluie (mm)]]&gt;0,Journal[[#This Row],[Date]],0)</f>
        <v>0</v>
      </c>
      <c r="F460" s="49">
        <f>IFERROR(IF(Journal[[#This Row],[DernièreAverse]]&gt;0,IF($E459=0,MAX($F$5:F459)+1,$F459),0),0)</f>
        <v>0</v>
      </c>
    </row>
    <row r="461" spans="1:6">
      <c r="A461" s="1">
        <v>44100.083333333328</v>
      </c>
      <c r="B461" s="51">
        <v>0</v>
      </c>
      <c r="C461" s="48">
        <f>IFERROR(IF((Journal[[#This Row],[Pluie (mm)]]&gt;0)*($B460=0),Journal[[#This Row],[Date]],VALUE($C460)),0)</f>
        <v>44099.527777777774</v>
      </c>
      <c r="D461" s="52">
        <f>IFERROR(IF((Journal[[#This Row],[DernièrePluie]]-$C460)*1440&gt;DelaiM,MAX($D$5:$D460)+1,IF(Journal[[#This Row],[Pluie (mm)]]&gt;0,MAX($D$5:$D460),)),0)</f>
        <v>0</v>
      </c>
      <c r="E461" s="48">
        <f>IF(Journal[[#This Row],[Pluie (mm)]]&gt;0,Journal[[#This Row],[Date]],0)</f>
        <v>0</v>
      </c>
      <c r="F461" s="49">
        <f>IFERROR(IF(Journal[[#This Row],[DernièreAverse]]&gt;0,IF($E460=0,MAX($F$5:F460)+1,$F460),0),0)</f>
        <v>0</v>
      </c>
    </row>
    <row r="462" spans="1:6">
      <c r="A462" s="1">
        <v>44100.086805555555</v>
      </c>
      <c r="B462" s="51">
        <v>0</v>
      </c>
      <c r="C462" s="48">
        <f>IFERROR(IF((Journal[[#This Row],[Pluie (mm)]]&gt;0)*($B461=0),Journal[[#This Row],[Date]],VALUE($C461)),0)</f>
        <v>44099.527777777774</v>
      </c>
      <c r="D462" s="52">
        <f>IFERROR(IF((Journal[[#This Row],[DernièrePluie]]-$C461)*1440&gt;DelaiM,MAX($D$5:$D461)+1,IF(Journal[[#This Row],[Pluie (mm)]]&gt;0,MAX($D$5:$D461),)),0)</f>
        <v>0</v>
      </c>
      <c r="E462" s="48">
        <f>IF(Journal[[#This Row],[Pluie (mm)]]&gt;0,Journal[[#This Row],[Date]],0)</f>
        <v>0</v>
      </c>
      <c r="F462" s="49">
        <f>IFERROR(IF(Journal[[#This Row],[DernièreAverse]]&gt;0,IF($E461=0,MAX($F$5:F461)+1,$F461),0),0)</f>
        <v>0</v>
      </c>
    </row>
    <row r="463" spans="1:6">
      <c r="A463" s="1">
        <v>44100.090277777774</v>
      </c>
      <c r="B463" s="51">
        <v>0</v>
      </c>
      <c r="C463" s="48">
        <f>IFERROR(IF((Journal[[#This Row],[Pluie (mm)]]&gt;0)*($B462=0),Journal[[#This Row],[Date]],VALUE($C462)),0)</f>
        <v>44099.527777777774</v>
      </c>
      <c r="D463" s="52">
        <f>IFERROR(IF((Journal[[#This Row],[DernièrePluie]]-$C462)*1440&gt;DelaiM,MAX($D$5:$D462)+1,IF(Journal[[#This Row],[Pluie (mm)]]&gt;0,MAX($D$5:$D462),)),0)</f>
        <v>0</v>
      </c>
      <c r="E463" s="48">
        <f>IF(Journal[[#This Row],[Pluie (mm)]]&gt;0,Journal[[#This Row],[Date]],0)</f>
        <v>0</v>
      </c>
      <c r="F463" s="49">
        <f>IFERROR(IF(Journal[[#This Row],[DernièreAverse]]&gt;0,IF($E462=0,MAX($F$5:F462)+1,$F462),0),0)</f>
        <v>0</v>
      </c>
    </row>
    <row r="464" spans="1:6">
      <c r="A464" s="1">
        <v>44100.09375</v>
      </c>
      <c r="B464" s="51">
        <v>0</v>
      </c>
      <c r="C464" s="48">
        <f>IFERROR(IF((Journal[[#This Row],[Pluie (mm)]]&gt;0)*($B463=0),Journal[[#This Row],[Date]],VALUE($C463)),0)</f>
        <v>44099.527777777774</v>
      </c>
      <c r="D464" s="52">
        <f>IFERROR(IF((Journal[[#This Row],[DernièrePluie]]-$C463)*1440&gt;DelaiM,MAX($D$5:$D463)+1,IF(Journal[[#This Row],[Pluie (mm)]]&gt;0,MAX($D$5:$D463),)),0)</f>
        <v>0</v>
      </c>
      <c r="E464" s="48">
        <f>IF(Journal[[#This Row],[Pluie (mm)]]&gt;0,Journal[[#This Row],[Date]],0)</f>
        <v>0</v>
      </c>
      <c r="F464" s="49">
        <f>IFERROR(IF(Journal[[#This Row],[DernièreAverse]]&gt;0,IF($E463=0,MAX($F$5:F463)+1,$F463),0),0)</f>
        <v>0</v>
      </c>
    </row>
    <row r="465" spans="1:6">
      <c r="A465" s="1">
        <v>44100.097222222219</v>
      </c>
      <c r="B465" s="51">
        <v>0</v>
      </c>
      <c r="C465" s="48">
        <f>IFERROR(IF((Journal[[#This Row],[Pluie (mm)]]&gt;0)*($B464=0),Journal[[#This Row],[Date]],VALUE($C464)),0)</f>
        <v>44099.527777777774</v>
      </c>
      <c r="D465" s="52">
        <f>IFERROR(IF((Journal[[#This Row],[DernièrePluie]]-$C464)*1440&gt;DelaiM,MAX($D$5:$D464)+1,IF(Journal[[#This Row],[Pluie (mm)]]&gt;0,MAX($D$5:$D464),)),0)</f>
        <v>0</v>
      </c>
      <c r="E465" s="48">
        <f>IF(Journal[[#This Row],[Pluie (mm)]]&gt;0,Journal[[#This Row],[Date]],0)</f>
        <v>0</v>
      </c>
      <c r="F465" s="49">
        <f>IFERROR(IF(Journal[[#This Row],[DernièreAverse]]&gt;0,IF($E464=0,MAX($F$5:F464)+1,$F464),0),0)</f>
        <v>0</v>
      </c>
    </row>
    <row r="466" spans="1:6">
      <c r="A466" s="1">
        <v>44100.100694444445</v>
      </c>
      <c r="B466" s="51">
        <v>0</v>
      </c>
      <c r="C466" s="48">
        <f>IFERROR(IF((Journal[[#This Row],[Pluie (mm)]]&gt;0)*($B465=0),Journal[[#This Row],[Date]],VALUE($C465)),0)</f>
        <v>44099.527777777774</v>
      </c>
      <c r="D466" s="52">
        <f>IFERROR(IF((Journal[[#This Row],[DernièrePluie]]-$C465)*1440&gt;DelaiM,MAX($D$5:$D465)+1,IF(Journal[[#This Row],[Pluie (mm)]]&gt;0,MAX($D$5:$D465),)),0)</f>
        <v>0</v>
      </c>
      <c r="E466" s="48">
        <f>IF(Journal[[#This Row],[Pluie (mm)]]&gt;0,Journal[[#This Row],[Date]],0)</f>
        <v>0</v>
      </c>
      <c r="F466" s="49">
        <f>IFERROR(IF(Journal[[#This Row],[DernièreAverse]]&gt;0,IF($E465=0,MAX($F$5:F465)+1,$F465),0),0)</f>
        <v>0</v>
      </c>
    </row>
    <row r="467" spans="1:6">
      <c r="A467" s="1">
        <v>44100.104166666664</v>
      </c>
      <c r="B467" s="51">
        <v>0</v>
      </c>
      <c r="C467" s="48">
        <f>IFERROR(IF((Journal[[#This Row],[Pluie (mm)]]&gt;0)*($B466=0),Journal[[#This Row],[Date]],VALUE($C466)),0)</f>
        <v>44099.527777777774</v>
      </c>
      <c r="D467" s="52">
        <f>IFERROR(IF((Journal[[#This Row],[DernièrePluie]]-$C466)*1440&gt;DelaiM,MAX($D$5:$D466)+1,IF(Journal[[#This Row],[Pluie (mm)]]&gt;0,MAX($D$5:$D466),)),0)</f>
        <v>0</v>
      </c>
      <c r="E467" s="48">
        <f>IF(Journal[[#This Row],[Pluie (mm)]]&gt;0,Journal[[#This Row],[Date]],0)</f>
        <v>0</v>
      </c>
      <c r="F467" s="49">
        <f>IFERROR(IF(Journal[[#This Row],[DernièreAverse]]&gt;0,IF($E466=0,MAX($F$5:F466)+1,$F466),0),0)</f>
        <v>0</v>
      </c>
    </row>
    <row r="468" spans="1:6">
      <c r="A468" s="1">
        <v>44100.107638888891</v>
      </c>
      <c r="B468" s="51">
        <v>0</v>
      </c>
      <c r="C468" s="48">
        <f>IFERROR(IF((Journal[[#This Row],[Pluie (mm)]]&gt;0)*($B467=0),Journal[[#This Row],[Date]],VALUE($C467)),0)</f>
        <v>44099.527777777774</v>
      </c>
      <c r="D468" s="52">
        <f>IFERROR(IF((Journal[[#This Row],[DernièrePluie]]-$C467)*1440&gt;DelaiM,MAX($D$5:$D467)+1,IF(Journal[[#This Row],[Pluie (mm)]]&gt;0,MAX($D$5:$D467),)),0)</f>
        <v>0</v>
      </c>
      <c r="E468" s="48">
        <f>IF(Journal[[#This Row],[Pluie (mm)]]&gt;0,Journal[[#This Row],[Date]],0)</f>
        <v>0</v>
      </c>
      <c r="F468" s="49">
        <f>IFERROR(IF(Journal[[#This Row],[DernièreAverse]]&gt;0,IF($E467=0,MAX($F$5:F467)+1,$F467),0),0)</f>
        <v>0</v>
      </c>
    </row>
    <row r="469" spans="1:6">
      <c r="A469" s="1">
        <v>44100.111111111109</v>
      </c>
      <c r="B469" s="51">
        <v>0</v>
      </c>
      <c r="C469" s="48">
        <f>IFERROR(IF((Journal[[#This Row],[Pluie (mm)]]&gt;0)*($B468=0),Journal[[#This Row],[Date]],VALUE($C468)),0)</f>
        <v>44099.527777777774</v>
      </c>
      <c r="D469" s="52">
        <f>IFERROR(IF((Journal[[#This Row],[DernièrePluie]]-$C468)*1440&gt;DelaiM,MAX($D$5:$D468)+1,IF(Journal[[#This Row],[Pluie (mm)]]&gt;0,MAX($D$5:$D468),)),0)</f>
        <v>0</v>
      </c>
      <c r="E469" s="48">
        <f>IF(Journal[[#This Row],[Pluie (mm)]]&gt;0,Journal[[#This Row],[Date]],0)</f>
        <v>0</v>
      </c>
      <c r="F469" s="49">
        <f>IFERROR(IF(Journal[[#This Row],[DernièreAverse]]&gt;0,IF($E468=0,MAX($F$5:F468)+1,$F468),0),0)</f>
        <v>0</v>
      </c>
    </row>
    <row r="470" spans="1:6">
      <c r="A470" s="1">
        <v>44100.114583333328</v>
      </c>
      <c r="B470" s="51">
        <v>0</v>
      </c>
      <c r="C470" s="48">
        <f>IFERROR(IF((Journal[[#This Row],[Pluie (mm)]]&gt;0)*($B469=0),Journal[[#This Row],[Date]],VALUE($C469)),0)</f>
        <v>44099.527777777774</v>
      </c>
      <c r="D470" s="52">
        <f>IFERROR(IF((Journal[[#This Row],[DernièrePluie]]-$C469)*1440&gt;DelaiM,MAX($D$5:$D469)+1,IF(Journal[[#This Row],[Pluie (mm)]]&gt;0,MAX($D$5:$D469),)),0)</f>
        <v>0</v>
      </c>
      <c r="E470" s="48">
        <f>IF(Journal[[#This Row],[Pluie (mm)]]&gt;0,Journal[[#This Row],[Date]],0)</f>
        <v>0</v>
      </c>
      <c r="F470" s="49">
        <f>IFERROR(IF(Journal[[#This Row],[DernièreAverse]]&gt;0,IF($E469=0,MAX($F$5:F469)+1,$F469),0),0)</f>
        <v>0</v>
      </c>
    </row>
    <row r="471" spans="1:6">
      <c r="A471" s="1">
        <v>44100.118055555555</v>
      </c>
      <c r="B471" s="51">
        <v>0</v>
      </c>
      <c r="C471" s="48">
        <f>IFERROR(IF((Journal[[#This Row],[Pluie (mm)]]&gt;0)*($B470=0),Journal[[#This Row],[Date]],VALUE($C470)),0)</f>
        <v>44099.527777777774</v>
      </c>
      <c r="D471" s="52">
        <f>IFERROR(IF((Journal[[#This Row],[DernièrePluie]]-$C470)*1440&gt;DelaiM,MAX($D$5:$D470)+1,IF(Journal[[#This Row],[Pluie (mm)]]&gt;0,MAX($D$5:$D470),)),0)</f>
        <v>0</v>
      </c>
      <c r="E471" s="48">
        <f>IF(Journal[[#This Row],[Pluie (mm)]]&gt;0,Journal[[#This Row],[Date]],0)</f>
        <v>0</v>
      </c>
      <c r="F471" s="49">
        <f>IFERROR(IF(Journal[[#This Row],[DernièreAverse]]&gt;0,IF($E470=0,MAX($F$5:F470)+1,$F470),0),0)</f>
        <v>0</v>
      </c>
    </row>
    <row r="472" spans="1:6">
      <c r="A472" s="1">
        <v>44100.121527777774</v>
      </c>
      <c r="B472" s="51">
        <v>0</v>
      </c>
      <c r="C472" s="48">
        <f>IFERROR(IF((Journal[[#This Row],[Pluie (mm)]]&gt;0)*($B471=0),Journal[[#This Row],[Date]],VALUE($C471)),0)</f>
        <v>44099.527777777774</v>
      </c>
      <c r="D472" s="52">
        <f>IFERROR(IF((Journal[[#This Row],[DernièrePluie]]-$C471)*1440&gt;DelaiM,MAX($D$5:$D471)+1,IF(Journal[[#This Row],[Pluie (mm)]]&gt;0,MAX($D$5:$D471),)),0)</f>
        <v>0</v>
      </c>
      <c r="E472" s="48">
        <f>IF(Journal[[#This Row],[Pluie (mm)]]&gt;0,Journal[[#This Row],[Date]],0)</f>
        <v>0</v>
      </c>
      <c r="F472" s="49">
        <f>IFERROR(IF(Journal[[#This Row],[DernièreAverse]]&gt;0,IF($E471=0,MAX($F$5:F471)+1,$F471),0),0)</f>
        <v>0</v>
      </c>
    </row>
    <row r="473" spans="1:6">
      <c r="A473" s="1">
        <v>44100.125</v>
      </c>
      <c r="B473" s="51">
        <v>0</v>
      </c>
      <c r="C473" s="48">
        <f>IFERROR(IF((Journal[[#This Row],[Pluie (mm)]]&gt;0)*($B472=0),Journal[[#This Row],[Date]],VALUE($C472)),0)</f>
        <v>44099.527777777774</v>
      </c>
      <c r="D473" s="52">
        <f>IFERROR(IF((Journal[[#This Row],[DernièrePluie]]-$C472)*1440&gt;DelaiM,MAX($D$5:$D472)+1,IF(Journal[[#This Row],[Pluie (mm)]]&gt;0,MAX($D$5:$D472),)),0)</f>
        <v>0</v>
      </c>
      <c r="E473" s="48">
        <f>IF(Journal[[#This Row],[Pluie (mm)]]&gt;0,Journal[[#This Row],[Date]],0)</f>
        <v>0</v>
      </c>
      <c r="F473" s="49">
        <f>IFERROR(IF(Journal[[#This Row],[DernièreAverse]]&gt;0,IF($E472=0,MAX($F$5:F472)+1,$F472),0),0)</f>
        <v>0</v>
      </c>
    </row>
    <row r="474" spans="1:6">
      <c r="A474" s="1">
        <v>44100.128472222219</v>
      </c>
      <c r="B474" s="51">
        <v>0</v>
      </c>
      <c r="C474" s="48">
        <f>IFERROR(IF((Journal[[#This Row],[Pluie (mm)]]&gt;0)*($B473=0),Journal[[#This Row],[Date]],VALUE($C473)),0)</f>
        <v>44099.527777777774</v>
      </c>
      <c r="D474" s="52">
        <f>IFERROR(IF((Journal[[#This Row],[DernièrePluie]]-$C473)*1440&gt;DelaiM,MAX($D$5:$D473)+1,IF(Journal[[#This Row],[Pluie (mm)]]&gt;0,MAX($D$5:$D473),)),0)</f>
        <v>0</v>
      </c>
      <c r="E474" s="48">
        <f>IF(Journal[[#This Row],[Pluie (mm)]]&gt;0,Journal[[#This Row],[Date]],0)</f>
        <v>0</v>
      </c>
      <c r="F474" s="49">
        <f>IFERROR(IF(Journal[[#This Row],[DernièreAverse]]&gt;0,IF($E473=0,MAX($F$5:F473)+1,$F473),0),0)</f>
        <v>0</v>
      </c>
    </row>
    <row r="475" spans="1:6">
      <c r="A475" s="1">
        <v>44100.131944444445</v>
      </c>
      <c r="B475" s="51">
        <v>0</v>
      </c>
      <c r="C475" s="48">
        <f>IFERROR(IF((Journal[[#This Row],[Pluie (mm)]]&gt;0)*($B474=0),Journal[[#This Row],[Date]],VALUE($C474)),0)</f>
        <v>44099.527777777774</v>
      </c>
      <c r="D475" s="52">
        <f>IFERROR(IF((Journal[[#This Row],[DernièrePluie]]-$C474)*1440&gt;DelaiM,MAX($D$5:$D474)+1,IF(Journal[[#This Row],[Pluie (mm)]]&gt;0,MAX($D$5:$D474),)),0)</f>
        <v>0</v>
      </c>
      <c r="E475" s="48">
        <f>IF(Journal[[#This Row],[Pluie (mm)]]&gt;0,Journal[[#This Row],[Date]],0)</f>
        <v>0</v>
      </c>
      <c r="F475" s="49">
        <f>IFERROR(IF(Journal[[#This Row],[DernièreAverse]]&gt;0,IF($E474=0,MAX($F$5:F474)+1,$F474),0),0)</f>
        <v>0</v>
      </c>
    </row>
    <row r="476" spans="1:6">
      <c r="A476" s="1">
        <v>44100.135416666664</v>
      </c>
      <c r="B476" s="51">
        <v>0</v>
      </c>
      <c r="C476" s="48">
        <f>IFERROR(IF((Journal[[#This Row],[Pluie (mm)]]&gt;0)*($B475=0),Journal[[#This Row],[Date]],VALUE($C475)),0)</f>
        <v>44099.527777777774</v>
      </c>
      <c r="D476" s="52">
        <f>IFERROR(IF((Journal[[#This Row],[DernièrePluie]]-$C475)*1440&gt;DelaiM,MAX($D$5:$D475)+1,IF(Journal[[#This Row],[Pluie (mm)]]&gt;0,MAX($D$5:$D475),)),0)</f>
        <v>0</v>
      </c>
      <c r="E476" s="48">
        <f>IF(Journal[[#This Row],[Pluie (mm)]]&gt;0,Journal[[#This Row],[Date]],0)</f>
        <v>0</v>
      </c>
      <c r="F476" s="49">
        <f>IFERROR(IF(Journal[[#This Row],[DernièreAverse]]&gt;0,IF($E475=0,MAX($F$5:F475)+1,$F475),0),0)</f>
        <v>0</v>
      </c>
    </row>
    <row r="477" spans="1:6">
      <c r="A477" s="1">
        <v>44100.138888888891</v>
      </c>
      <c r="B477" s="51">
        <v>0</v>
      </c>
      <c r="C477" s="48">
        <f>IFERROR(IF((Journal[[#This Row],[Pluie (mm)]]&gt;0)*($B476=0),Journal[[#This Row],[Date]],VALUE($C476)),0)</f>
        <v>44099.527777777774</v>
      </c>
      <c r="D477" s="52">
        <f>IFERROR(IF((Journal[[#This Row],[DernièrePluie]]-$C476)*1440&gt;DelaiM,MAX($D$5:$D476)+1,IF(Journal[[#This Row],[Pluie (mm)]]&gt;0,MAX($D$5:$D476),)),0)</f>
        <v>0</v>
      </c>
      <c r="E477" s="48">
        <f>IF(Journal[[#This Row],[Pluie (mm)]]&gt;0,Journal[[#This Row],[Date]],0)</f>
        <v>0</v>
      </c>
      <c r="F477" s="49">
        <f>IFERROR(IF(Journal[[#This Row],[DernièreAverse]]&gt;0,IF($E476=0,MAX($F$5:F476)+1,$F476),0),0)</f>
        <v>0</v>
      </c>
    </row>
    <row r="478" spans="1:6">
      <c r="A478" s="1">
        <v>44100.142361111109</v>
      </c>
      <c r="B478" s="51">
        <v>0</v>
      </c>
      <c r="C478" s="48">
        <f>IFERROR(IF((Journal[[#This Row],[Pluie (mm)]]&gt;0)*($B477=0),Journal[[#This Row],[Date]],VALUE($C477)),0)</f>
        <v>44099.527777777774</v>
      </c>
      <c r="D478" s="52">
        <f>IFERROR(IF((Journal[[#This Row],[DernièrePluie]]-$C477)*1440&gt;DelaiM,MAX($D$5:$D477)+1,IF(Journal[[#This Row],[Pluie (mm)]]&gt;0,MAX($D$5:$D477),)),0)</f>
        <v>0</v>
      </c>
      <c r="E478" s="48">
        <f>IF(Journal[[#This Row],[Pluie (mm)]]&gt;0,Journal[[#This Row],[Date]],0)</f>
        <v>0</v>
      </c>
      <c r="F478" s="49">
        <f>IFERROR(IF(Journal[[#This Row],[DernièreAverse]]&gt;0,IF($E477=0,MAX($F$5:F477)+1,$F477),0),0)</f>
        <v>0</v>
      </c>
    </row>
    <row r="479" spans="1:6">
      <c r="A479" s="1">
        <v>44100.145833333328</v>
      </c>
      <c r="B479" s="51">
        <v>0</v>
      </c>
      <c r="C479" s="48">
        <f>IFERROR(IF((Journal[[#This Row],[Pluie (mm)]]&gt;0)*($B478=0),Journal[[#This Row],[Date]],VALUE($C478)),0)</f>
        <v>44099.527777777774</v>
      </c>
      <c r="D479" s="52">
        <f>IFERROR(IF((Journal[[#This Row],[DernièrePluie]]-$C478)*1440&gt;DelaiM,MAX($D$5:$D478)+1,IF(Journal[[#This Row],[Pluie (mm)]]&gt;0,MAX($D$5:$D478),)),0)</f>
        <v>0</v>
      </c>
      <c r="E479" s="48">
        <f>IF(Journal[[#This Row],[Pluie (mm)]]&gt;0,Journal[[#This Row],[Date]],0)</f>
        <v>0</v>
      </c>
      <c r="F479" s="49">
        <f>IFERROR(IF(Journal[[#This Row],[DernièreAverse]]&gt;0,IF($E478=0,MAX($F$5:F478)+1,$F478),0),0)</f>
        <v>0</v>
      </c>
    </row>
    <row r="480" spans="1:6">
      <c r="A480" s="1">
        <v>44100.149305555555</v>
      </c>
      <c r="B480" s="51">
        <v>0</v>
      </c>
      <c r="C480" s="48">
        <f>IFERROR(IF((Journal[[#This Row],[Pluie (mm)]]&gt;0)*($B479=0),Journal[[#This Row],[Date]],VALUE($C479)),0)</f>
        <v>44099.527777777774</v>
      </c>
      <c r="D480" s="52">
        <f>IFERROR(IF((Journal[[#This Row],[DernièrePluie]]-$C479)*1440&gt;DelaiM,MAX($D$5:$D479)+1,IF(Journal[[#This Row],[Pluie (mm)]]&gt;0,MAX($D$5:$D479),)),0)</f>
        <v>0</v>
      </c>
      <c r="E480" s="48">
        <f>IF(Journal[[#This Row],[Pluie (mm)]]&gt;0,Journal[[#This Row],[Date]],0)</f>
        <v>0</v>
      </c>
      <c r="F480" s="49">
        <f>IFERROR(IF(Journal[[#This Row],[DernièreAverse]]&gt;0,IF($E479=0,MAX($F$5:F479)+1,$F479),0),0)</f>
        <v>0</v>
      </c>
    </row>
    <row r="481" spans="1:6">
      <c r="A481" s="1">
        <v>44100.152777777774</v>
      </c>
      <c r="B481" s="51">
        <v>0</v>
      </c>
      <c r="C481" s="48">
        <f>IFERROR(IF((Journal[[#This Row],[Pluie (mm)]]&gt;0)*($B480=0),Journal[[#This Row],[Date]],VALUE($C480)),0)</f>
        <v>44099.527777777774</v>
      </c>
      <c r="D481" s="52">
        <f>IFERROR(IF((Journal[[#This Row],[DernièrePluie]]-$C480)*1440&gt;DelaiM,MAX($D$5:$D480)+1,IF(Journal[[#This Row],[Pluie (mm)]]&gt;0,MAX($D$5:$D480),)),0)</f>
        <v>0</v>
      </c>
      <c r="E481" s="48">
        <f>IF(Journal[[#This Row],[Pluie (mm)]]&gt;0,Journal[[#This Row],[Date]],0)</f>
        <v>0</v>
      </c>
      <c r="F481" s="49">
        <f>IFERROR(IF(Journal[[#This Row],[DernièreAverse]]&gt;0,IF($E480=0,MAX($F$5:F480)+1,$F480),0),0)</f>
        <v>0</v>
      </c>
    </row>
    <row r="482" spans="1:6">
      <c r="A482" s="1">
        <v>44100.15625</v>
      </c>
      <c r="B482" s="51">
        <v>0</v>
      </c>
      <c r="C482" s="48">
        <f>IFERROR(IF((Journal[[#This Row],[Pluie (mm)]]&gt;0)*($B481=0),Journal[[#This Row],[Date]],VALUE($C481)),0)</f>
        <v>44099.527777777774</v>
      </c>
      <c r="D482" s="52">
        <f>IFERROR(IF((Journal[[#This Row],[DernièrePluie]]-$C481)*1440&gt;DelaiM,MAX($D$5:$D481)+1,IF(Journal[[#This Row],[Pluie (mm)]]&gt;0,MAX($D$5:$D481),)),0)</f>
        <v>0</v>
      </c>
      <c r="E482" s="48">
        <f>IF(Journal[[#This Row],[Pluie (mm)]]&gt;0,Journal[[#This Row],[Date]],0)</f>
        <v>0</v>
      </c>
      <c r="F482" s="49">
        <f>IFERROR(IF(Journal[[#This Row],[DernièreAverse]]&gt;0,IF($E481=0,MAX($F$5:F481)+1,$F481),0),0)</f>
        <v>0</v>
      </c>
    </row>
    <row r="483" spans="1:6">
      <c r="A483" s="1">
        <v>44100.159722222219</v>
      </c>
      <c r="B483" s="51">
        <v>0</v>
      </c>
      <c r="C483" s="48">
        <f>IFERROR(IF((Journal[[#This Row],[Pluie (mm)]]&gt;0)*($B482=0),Journal[[#This Row],[Date]],VALUE($C482)),0)</f>
        <v>44099.527777777774</v>
      </c>
      <c r="D483" s="52">
        <f>IFERROR(IF((Journal[[#This Row],[DernièrePluie]]-$C482)*1440&gt;DelaiM,MAX($D$5:$D482)+1,IF(Journal[[#This Row],[Pluie (mm)]]&gt;0,MAX($D$5:$D482),)),0)</f>
        <v>0</v>
      </c>
      <c r="E483" s="48">
        <f>IF(Journal[[#This Row],[Pluie (mm)]]&gt;0,Journal[[#This Row],[Date]],0)</f>
        <v>0</v>
      </c>
      <c r="F483" s="49">
        <f>IFERROR(IF(Journal[[#This Row],[DernièreAverse]]&gt;0,IF($E482=0,MAX($F$5:F482)+1,$F482),0),0)</f>
        <v>0</v>
      </c>
    </row>
    <row r="484" spans="1:6">
      <c r="A484" s="1">
        <v>44100.163194444445</v>
      </c>
      <c r="B484" s="51">
        <v>0</v>
      </c>
      <c r="C484" s="48">
        <f>IFERROR(IF((Journal[[#This Row],[Pluie (mm)]]&gt;0)*($B483=0),Journal[[#This Row],[Date]],VALUE($C483)),0)</f>
        <v>44099.527777777774</v>
      </c>
      <c r="D484" s="52">
        <f>IFERROR(IF((Journal[[#This Row],[DernièrePluie]]-$C483)*1440&gt;DelaiM,MAX($D$5:$D483)+1,IF(Journal[[#This Row],[Pluie (mm)]]&gt;0,MAX($D$5:$D483),)),0)</f>
        <v>0</v>
      </c>
      <c r="E484" s="48">
        <f>IF(Journal[[#This Row],[Pluie (mm)]]&gt;0,Journal[[#This Row],[Date]],0)</f>
        <v>0</v>
      </c>
      <c r="F484" s="49">
        <f>IFERROR(IF(Journal[[#This Row],[DernièreAverse]]&gt;0,IF($E483=0,MAX($F$5:F483)+1,$F483),0),0)</f>
        <v>0</v>
      </c>
    </row>
    <row r="485" spans="1:6">
      <c r="A485" s="1">
        <v>44100.166666666664</v>
      </c>
      <c r="B485" s="51">
        <v>0</v>
      </c>
      <c r="C485" s="48">
        <f>IFERROR(IF((Journal[[#This Row],[Pluie (mm)]]&gt;0)*($B484=0),Journal[[#This Row],[Date]],VALUE($C484)),0)</f>
        <v>44099.527777777774</v>
      </c>
      <c r="D485" s="52">
        <f>IFERROR(IF((Journal[[#This Row],[DernièrePluie]]-$C484)*1440&gt;DelaiM,MAX($D$5:$D484)+1,IF(Journal[[#This Row],[Pluie (mm)]]&gt;0,MAX($D$5:$D484),)),0)</f>
        <v>0</v>
      </c>
      <c r="E485" s="48">
        <f>IF(Journal[[#This Row],[Pluie (mm)]]&gt;0,Journal[[#This Row],[Date]],0)</f>
        <v>0</v>
      </c>
      <c r="F485" s="49">
        <f>IFERROR(IF(Journal[[#This Row],[DernièreAverse]]&gt;0,IF($E484=0,MAX($F$5:F484)+1,$F484),0),0)</f>
        <v>0</v>
      </c>
    </row>
    <row r="486" spans="1:6">
      <c r="A486" s="1">
        <v>44100.170138888891</v>
      </c>
      <c r="B486" s="51">
        <v>0</v>
      </c>
      <c r="C486" s="48">
        <f>IFERROR(IF((Journal[[#This Row],[Pluie (mm)]]&gt;0)*($B485=0),Journal[[#This Row],[Date]],VALUE($C485)),0)</f>
        <v>44099.527777777774</v>
      </c>
      <c r="D486" s="52">
        <f>IFERROR(IF((Journal[[#This Row],[DernièrePluie]]-$C485)*1440&gt;DelaiM,MAX($D$5:$D485)+1,IF(Journal[[#This Row],[Pluie (mm)]]&gt;0,MAX($D$5:$D485),)),0)</f>
        <v>0</v>
      </c>
      <c r="E486" s="48">
        <f>IF(Journal[[#This Row],[Pluie (mm)]]&gt;0,Journal[[#This Row],[Date]],0)</f>
        <v>0</v>
      </c>
      <c r="F486" s="49">
        <f>IFERROR(IF(Journal[[#This Row],[DernièreAverse]]&gt;0,IF($E485=0,MAX($F$5:F485)+1,$F485),0),0)</f>
        <v>0</v>
      </c>
    </row>
    <row r="487" spans="1:6">
      <c r="A487" s="1">
        <v>44100.173611111109</v>
      </c>
      <c r="B487" s="51">
        <v>0</v>
      </c>
      <c r="C487" s="48">
        <f>IFERROR(IF((Journal[[#This Row],[Pluie (mm)]]&gt;0)*($B486=0),Journal[[#This Row],[Date]],VALUE($C486)),0)</f>
        <v>44099.527777777774</v>
      </c>
      <c r="D487" s="52">
        <f>IFERROR(IF((Journal[[#This Row],[DernièrePluie]]-$C486)*1440&gt;DelaiM,MAX($D$5:$D486)+1,IF(Journal[[#This Row],[Pluie (mm)]]&gt;0,MAX($D$5:$D486),)),0)</f>
        <v>0</v>
      </c>
      <c r="E487" s="48">
        <f>IF(Journal[[#This Row],[Pluie (mm)]]&gt;0,Journal[[#This Row],[Date]],0)</f>
        <v>0</v>
      </c>
      <c r="F487" s="49">
        <f>IFERROR(IF(Journal[[#This Row],[DernièreAverse]]&gt;0,IF($E486=0,MAX($F$5:F486)+1,$F486),0),0)</f>
        <v>0</v>
      </c>
    </row>
    <row r="488" spans="1:6">
      <c r="A488" s="1">
        <v>44100.177083333328</v>
      </c>
      <c r="B488" s="51">
        <v>0</v>
      </c>
      <c r="C488" s="48">
        <f>IFERROR(IF((Journal[[#This Row],[Pluie (mm)]]&gt;0)*($B487=0),Journal[[#This Row],[Date]],VALUE($C487)),0)</f>
        <v>44099.527777777774</v>
      </c>
      <c r="D488" s="52">
        <f>IFERROR(IF((Journal[[#This Row],[DernièrePluie]]-$C487)*1440&gt;DelaiM,MAX($D$5:$D487)+1,IF(Journal[[#This Row],[Pluie (mm)]]&gt;0,MAX($D$5:$D487),)),0)</f>
        <v>0</v>
      </c>
      <c r="E488" s="48">
        <f>IF(Journal[[#This Row],[Pluie (mm)]]&gt;0,Journal[[#This Row],[Date]],0)</f>
        <v>0</v>
      </c>
      <c r="F488" s="49">
        <f>IFERROR(IF(Journal[[#This Row],[DernièreAverse]]&gt;0,IF($E487=0,MAX($F$5:F487)+1,$F487),0),0)</f>
        <v>0</v>
      </c>
    </row>
    <row r="489" spans="1:6">
      <c r="A489" s="1">
        <v>44100.180555555555</v>
      </c>
      <c r="B489" s="51">
        <v>0</v>
      </c>
      <c r="C489" s="48">
        <f>IFERROR(IF((Journal[[#This Row],[Pluie (mm)]]&gt;0)*($B488=0),Journal[[#This Row],[Date]],VALUE($C488)),0)</f>
        <v>44099.527777777774</v>
      </c>
      <c r="D489" s="52">
        <f>IFERROR(IF((Journal[[#This Row],[DernièrePluie]]-$C488)*1440&gt;DelaiM,MAX($D$5:$D488)+1,IF(Journal[[#This Row],[Pluie (mm)]]&gt;0,MAX($D$5:$D488),)),0)</f>
        <v>0</v>
      </c>
      <c r="E489" s="48">
        <f>IF(Journal[[#This Row],[Pluie (mm)]]&gt;0,Journal[[#This Row],[Date]],0)</f>
        <v>0</v>
      </c>
      <c r="F489" s="49">
        <f>IFERROR(IF(Journal[[#This Row],[DernièreAverse]]&gt;0,IF($E488=0,MAX($F$5:F488)+1,$F488),0),0)</f>
        <v>0</v>
      </c>
    </row>
    <row r="490" spans="1:6">
      <c r="A490" s="1">
        <v>44100.184027777774</v>
      </c>
      <c r="B490" s="51">
        <v>0</v>
      </c>
      <c r="C490" s="48">
        <f>IFERROR(IF((Journal[[#This Row],[Pluie (mm)]]&gt;0)*($B489=0),Journal[[#This Row],[Date]],VALUE($C489)),0)</f>
        <v>44099.527777777774</v>
      </c>
      <c r="D490" s="52">
        <f>IFERROR(IF((Journal[[#This Row],[DernièrePluie]]-$C489)*1440&gt;DelaiM,MAX($D$5:$D489)+1,IF(Journal[[#This Row],[Pluie (mm)]]&gt;0,MAX($D$5:$D489),)),0)</f>
        <v>0</v>
      </c>
      <c r="E490" s="48">
        <f>IF(Journal[[#This Row],[Pluie (mm)]]&gt;0,Journal[[#This Row],[Date]],0)</f>
        <v>0</v>
      </c>
      <c r="F490" s="49">
        <f>IFERROR(IF(Journal[[#This Row],[DernièreAverse]]&gt;0,IF($E489=0,MAX($F$5:F489)+1,$F489),0),0)</f>
        <v>0</v>
      </c>
    </row>
    <row r="491" spans="1:6">
      <c r="A491" s="1">
        <v>44100.1875</v>
      </c>
      <c r="B491" s="51">
        <v>0</v>
      </c>
      <c r="C491" s="48">
        <f>IFERROR(IF((Journal[[#This Row],[Pluie (mm)]]&gt;0)*($B490=0),Journal[[#This Row],[Date]],VALUE($C490)),0)</f>
        <v>44099.527777777774</v>
      </c>
      <c r="D491" s="52">
        <f>IFERROR(IF((Journal[[#This Row],[DernièrePluie]]-$C490)*1440&gt;DelaiM,MAX($D$5:$D490)+1,IF(Journal[[#This Row],[Pluie (mm)]]&gt;0,MAX($D$5:$D490),)),0)</f>
        <v>0</v>
      </c>
      <c r="E491" s="48">
        <f>IF(Journal[[#This Row],[Pluie (mm)]]&gt;0,Journal[[#This Row],[Date]],0)</f>
        <v>0</v>
      </c>
      <c r="F491" s="49">
        <f>IFERROR(IF(Journal[[#This Row],[DernièreAverse]]&gt;0,IF($E490=0,MAX($F$5:F490)+1,$F490),0),0)</f>
        <v>0</v>
      </c>
    </row>
    <row r="492" spans="1:6">
      <c r="A492" s="1">
        <v>44100.190972222219</v>
      </c>
      <c r="B492" s="51">
        <v>0</v>
      </c>
      <c r="C492" s="48">
        <f>IFERROR(IF((Journal[[#This Row],[Pluie (mm)]]&gt;0)*($B491=0),Journal[[#This Row],[Date]],VALUE($C491)),0)</f>
        <v>44099.527777777774</v>
      </c>
      <c r="D492" s="52">
        <f>IFERROR(IF((Journal[[#This Row],[DernièrePluie]]-$C491)*1440&gt;DelaiM,MAX($D$5:$D491)+1,IF(Journal[[#This Row],[Pluie (mm)]]&gt;0,MAX($D$5:$D491),)),0)</f>
        <v>0</v>
      </c>
      <c r="E492" s="48">
        <f>IF(Journal[[#This Row],[Pluie (mm)]]&gt;0,Journal[[#This Row],[Date]],0)</f>
        <v>0</v>
      </c>
      <c r="F492" s="49">
        <f>IFERROR(IF(Journal[[#This Row],[DernièreAverse]]&gt;0,IF($E491=0,MAX($F$5:F491)+1,$F491),0),0)</f>
        <v>0</v>
      </c>
    </row>
    <row r="493" spans="1:6">
      <c r="A493" s="1">
        <v>44100.194444444445</v>
      </c>
      <c r="B493" s="51">
        <v>0</v>
      </c>
      <c r="C493" s="48">
        <f>IFERROR(IF((Journal[[#This Row],[Pluie (mm)]]&gt;0)*($B492=0),Journal[[#This Row],[Date]],VALUE($C492)),0)</f>
        <v>44099.527777777774</v>
      </c>
      <c r="D493" s="52">
        <f>IFERROR(IF((Journal[[#This Row],[DernièrePluie]]-$C492)*1440&gt;DelaiM,MAX($D$5:$D492)+1,IF(Journal[[#This Row],[Pluie (mm)]]&gt;0,MAX($D$5:$D492),)),0)</f>
        <v>0</v>
      </c>
      <c r="E493" s="48">
        <f>IF(Journal[[#This Row],[Pluie (mm)]]&gt;0,Journal[[#This Row],[Date]],0)</f>
        <v>0</v>
      </c>
      <c r="F493" s="49">
        <f>IFERROR(IF(Journal[[#This Row],[DernièreAverse]]&gt;0,IF($E492=0,MAX($F$5:F492)+1,$F492),0),0)</f>
        <v>0</v>
      </c>
    </row>
    <row r="494" spans="1:6">
      <c r="A494" s="1">
        <v>44100.197916666664</v>
      </c>
      <c r="B494" s="51">
        <v>0</v>
      </c>
      <c r="C494" s="48">
        <f>IFERROR(IF((Journal[[#This Row],[Pluie (mm)]]&gt;0)*($B493=0),Journal[[#This Row],[Date]],VALUE($C493)),0)</f>
        <v>44099.527777777774</v>
      </c>
      <c r="D494" s="52">
        <f>IFERROR(IF((Journal[[#This Row],[DernièrePluie]]-$C493)*1440&gt;DelaiM,MAX($D$5:$D493)+1,IF(Journal[[#This Row],[Pluie (mm)]]&gt;0,MAX($D$5:$D493),)),0)</f>
        <v>0</v>
      </c>
      <c r="E494" s="48">
        <f>IF(Journal[[#This Row],[Pluie (mm)]]&gt;0,Journal[[#This Row],[Date]],0)</f>
        <v>0</v>
      </c>
      <c r="F494" s="49">
        <f>IFERROR(IF(Journal[[#This Row],[DernièreAverse]]&gt;0,IF($E493=0,MAX($F$5:F493)+1,$F493),0),0)</f>
        <v>0</v>
      </c>
    </row>
    <row r="495" spans="1:6">
      <c r="A495" s="1">
        <v>44100.201388888891</v>
      </c>
      <c r="B495" s="51">
        <v>0</v>
      </c>
      <c r="C495" s="48">
        <f>IFERROR(IF((Journal[[#This Row],[Pluie (mm)]]&gt;0)*($B494=0),Journal[[#This Row],[Date]],VALUE($C494)),0)</f>
        <v>44099.527777777774</v>
      </c>
      <c r="D495" s="52">
        <f>IFERROR(IF((Journal[[#This Row],[DernièrePluie]]-$C494)*1440&gt;DelaiM,MAX($D$5:$D494)+1,IF(Journal[[#This Row],[Pluie (mm)]]&gt;0,MAX($D$5:$D494),)),0)</f>
        <v>0</v>
      </c>
      <c r="E495" s="48">
        <f>IF(Journal[[#This Row],[Pluie (mm)]]&gt;0,Journal[[#This Row],[Date]],0)</f>
        <v>0</v>
      </c>
      <c r="F495" s="49">
        <f>IFERROR(IF(Journal[[#This Row],[DernièreAverse]]&gt;0,IF($E494=0,MAX($F$5:F494)+1,$F494),0),0)</f>
        <v>0</v>
      </c>
    </row>
    <row r="496" spans="1:6">
      <c r="A496" s="1">
        <v>44100.204861111109</v>
      </c>
      <c r="B496" s="51">
        <v>0</v>
      </c>
      <c r="C496" s="48">
        <f>IFERROR(IF((Journal[[#This Row],[Pluie (mm)]]&gt;0)*($B495=0),Journal[[#This Row],[Date]],VALUE($C495)),0)</f>
        <v>44099.527777777774</v>
      </c>
      <c r="D496" s="52">
        <f>IFERROR(IF((Journal[[#This Row],[DernièrePluie]]-$C495)*1440&gt;DelaiM,MAX($D$5:$D495)+1,IF(Journal[[#This Row],[Pluie (mm)]]&gt;0,MAX($D$5:$D495),)),0)</f>
        <v>0</v>
      </c>
      <c r="E496" s="48">
        <f>IF(Journal[[#This Row],[Pluie (mm)]]&gt;0,Journal[[#This Row],[Date]],0)</f>
        <v>0</v>
      </c>
      <c r="F496" s="49">
        <f>IFERROR(IF(Journal[[#This Row],[DernièreAverse]]&gt;0,IF($E495=0,MAX($F$5:F495)+1,$F495),0),0)</f>
        <v>0</v>
      </c>
    </row>
    <row r="497" spans="1:6">
      <c r="A497" s="1">
        <v>44100.208333333328</v>
      </c>
      <c r="B497" s="51">
        <v>0</v>
      </c>
      <c r="C497" s="48">
        <f>IFERROR(IF((Journal[[#This Row],[Pluie (mm)]]&gt;0)*($B496=0),Journal[[#This Row],[Date]],VALUE($C496)),0)</f>
        <v>44099.527777777774</v>
      </c>
      <c r="D497" s="52">
        <f>IFERROR(IF((Journal[[#This Row],[DernièrePluie]]-$C496)*1440&gt;DelaiM,MAX($D$5:$D496)+1,IF(Journal[[#This Row],[Pluie (mm)]]&gt;0,MAX($D$5:$D496),)),0)</f>
        <v>0</v>
      </c>
      <c r="E497" s="48">
        <f>IF(Journal[[#This Row],[Pluie (mm)]]&gt;0,Journal[[#This Row],[Date]],0)</f>
        <v>0</v>
      </c>
      <c r="F497" s="49">
        <f>IFERROR(IF(Journal[[#This Row],[DernièreAverse]]&gt;0,IF($E496=0,MAX($F$5:F496)+1,$F496),0),0)</f>
        <v>0</v>
      </c>
    </row>
    <row r="498" spans="1:6">
      <c r="A498" s="1">
        <v>44100.211805555555</v>
      </c>
      <c r="B498" s="51">
        <v>0</v>
      </c>
      <c r="C498" s="48">
        <f>IFERROR(IF((Journal[[#This Row],[Pluie (mm)]]&gt;0)*($B497=0),Journal[[#This Row],[Date]],VALUE($C497)),0)</f>
        <v>44099.527777777774</v>
      </c>
      <c r="D498" s="52">
        <f>IFERROR(IF((Journal[[#This Row],[DernièrePluie]]-$C497)*1440&gt;DelaiM,MAX($D$5:$D497)+1,IF(Journal[[#This Row],[Pluie (mm)]]&gt;0,MAX($D$5:$D497),)),0)</f>
        <v>0</v>
      </c>
      <c r="E498" s="48">
        <f>IF(Journal[[#This Row],[Pluie (mm)]]&gt;0,Journal[[#This Row],[Date]],0)</f>
        <v>0</v>
      </c>
      <c r="F498" s="49">
        <f>IFERROR(IF(Journal[[#This Row],[DernièreAverse]]&gt;0,IF($E497=0,MAX($F$5:F497)+1,$F497),0),0)</f>
        <v>0</v>
      </c>
    </row>
    <row r="499" spans="1:6">
      <c r="A499" s="1">
        <v>44100.215277777774</v>
      </c>
      <c r="B499" s="51">
        <v>0</v>
      </c>
      <c r="C499" s="48">
        <f>IFERROR(IF((Journal[[#This Row],[Pluie (mm)]]&gt;0)*($B498=0),Journal[[#This Row],[Date]],VALUE($C498)),0)</f>
        <v>44099.527777777774</v>
      </c>
      <c r="D499" s="52">
        <f>IFERROR(IF((Journal[[#This Row],[DernièrePluie]]-$C498)*1440&gt;DelaiM,MAX($D$5:$D498)+1,IF(Journal[[#This Row],[Pluie (mm)]]&gt;0,MAX($D$5:$D498),)),0)</f>
        <v>0</v>
      </c>
      <c r="E499" s="48">
        <f>IF(Journal[[#This Row],[Pluie (mm)]]&gt;0,Journal[[#This Row],[Date]],0)</f>
        <v>0</v>
      </c>
      <c r="F499" s="49">
        <f>IFERROR(IF(Journal[[#This Row],[DernièreAverse]]&gt;0,IF($E498=0,MAX($F$5:F498)+1,$F498),0),0)</f>
        <v>0</v>
      </c>
    </row>
    <row r="500" spans="1:6">
      <c r="A500" s="1">
        <v>44100.21875</v>
      </c>
      <c r="B500" s="51">
        <v>0</v>
      </c>
      <c r="C500" s="48">
        <f>IFERROR(IF((Journal[[#This Row],[Pluie (mm)]]&gt;0)*($B499=0),Journal[[#This Row],[Date]],VALUE($C499)),0)</f>
        <v>44099.527777777774</v>
      </c>
      <c r="D500" s="52">
        <f>IFERROR(IF((Journal[[#This Row],[DernièrePluie]]-$C499)*1440&gt;DelaiM,MAX($D$5:$D499)+1,IF(Journal[[#This Row],[Pluie (mm)]]&gt;0,MAX($D$5:$D499),)),0)</f>
        <v>0</v>
      </c>
      <c r="E500" s="48">
        <f>IF(Journal[[#This Row],[Pluie (mm)]]&gt;0,Journal[[#This Row],[Date]],0)</f>
        <v>0</v>
      </c>
      <c r="F500" s="49">
        <f>IFERROR(IF(Journal[[#This Row],[DernièreAverse]]&gt;0,IF($E499=0,MAX($F$5:F499)+1,$F499),0),0)</f>
        <v>0</v>
      </c>
    </row>
    <row r="501" spans="1:6">
      <c r="A501" s="1">
        <v>44100.222222222219</v>
      </c>
      <c r="B501" s="51">
        <v>0</v>
      </c>
      <c r="C501" s="48">
        <f>IFERROR(IF((Journal[[#This Row],[Pluie (mm)]]&gt;0)*($B500=0),Journal[[#This Row],[Date]],VALUE($C500)),0)</f>
        <v>44099.527777777774</v>
      </c>
      <c r="D501" s="52">
        <f>IFERROR(IF((Journal[[#This Row],[DernièrePluie]]-$C500)*1440&gt;DelaiM,MAX($D$5:$D500)+1,IF(Journal[[#This Row],[Pluie (mm)]]&gt;0,MAX($D$5:$D500),)),0)</f>
        <v>0</v>
      </c>
      <c r="E501" s="48">
        <f>IF(Journal[[#This Row],[Pluie (mm)]]&gt;0,Journal[[#This Row],[Date]],0)</f>
        <v>0</v>
      </c>
      <c r="F501" s="49">
        <f>IFERROR(IF(Journal[[#This Row],[DernièreAverse]]&gt;0,IF($E500=0,MAX($F$5:F500)+1,$F500),0),0)</f>
        <v>0</v>
      </c>
    </row>
    <row r="502" spans="1:6">
      <c r="A502" s="1">
        <v>44100.225694444445</v>
      </c>
      <c r="B502" s="51">
        <v>0</v>
      </c>
      <c r="C502" s="48">
        <f>IFERROR(IF((Journal[[#This Row],[Pluie (mm)]]&gt;0)*($B501=0),Journal[[#This Row],[Date]],VALUE($C501)),0)</f>
        <v>44099.527777777774</v>
      </c>
      <c r="D502" s="52">
        <f>IFERROR(IF((Journal[[#This Row],[DernièrePluie]]-$C501)*1440&gt;DelaiM,MAX($D$5:$D501)+1,IF(Journal[[#This Row],[Pluie (mm)]]&gt;0,MAX($D$5:$D501),)),0)</f>
        <v>0</v>
      </c>
      <c r="E502" s="48">
        <f>IF(Journal[[#This Row],[Pluie (mm)]]&gt;0,Journal[[#This Row],[Date]],0)</f>
        <v>0</v>
      </c>
      <c r="F502" s="49">
        <f>IFERROR(IF(Journal[[#This Row],[DernièreAverse]]&gt;0,IF($E501=0,MAX($F$5:F501)+1,$F501),0),0)</f>
        <v>0</v>
      </c>
    </row>
    <row r="503" spans="1:6">
      <c r="A503" s="1">
        <v>44100.229166666664</v>
      </c>
      <c r="B503" s="51">
        <v>0</v>
      </c>
      <c r="C503" s="48">
        <f>IFERROR(IF((Journal[[#This Row],[Pluie (mm)]]&gt;0)*($B502=0),Journal[[#This Row],[Date]],VALUE($C502)),0)</f>
        <v>44099.527777777774</v>
      </c>
      <c r="D503" s="52">
        <f>IFERROR(IF((Journal[[#This Row],[DernièrePluie]]-$C502)*1440&gt;DelaiM,MAX($D$5:$D502)+1,IF(Journal[[#This Row],[Pluie (mm)]]&gt;0,MAX($D$5:$D502),)),0)</f>
        <v>0</v>
      </c>
      <c r="E503" s="48">
        <f>IF(Journal[[#This Row],[Pluie (mm)]]&gt;0,Journal[[#This Row],[Date]],0)</f>
        <v>0</v>
      </c>
      <c r="F503" s="49">
        <f>IFERROR(IF(Journal[[#This Row],[DernièreAverse]]&gt;0,IF($E502=0,MAX($F$5:F502)+1,$F502),0),0)</f>
        <v>0</v>
      </c>
    </row>
    <row r="504" spans="1:6">
      <c r="A504" s="1">
        <v>44100.232638888891</v>
      </c>
      <c r="B504" s="51">
        <v>0</v>
      </c>
      <c r="C504" s="48">
        <f>IFERROR(IF((Journal[[#This Row],[Pluie (mm)]]&gt;0)*($B503=0),Journal[[#This Row],[Date]],VALUE($C503)),0)</f>
        <v>44099.527777777774</v>
      </c>
      <c r="D504" s="52">
        <f>IFERROR(IF((Journal[[#This Row],[DernièrePluie]]-$C503)*1440&gt;DelaiM,MAX($D$5:$D503)+1,IF(Journal[[#This Row],[Pluie (mm)]]&gt;0,MAX($D$5:$D503),)),0)</f>
        <v>0</v>
      </c>
      <c r="E504" s="48">
        <f>IF(Journal[[#This Row],[Pluie (mm)]]&gt;0,Journal[[#This Row],[Date]],0)</f>
        <v>0</v>
      </c>
      <c r="F504" s="49">
        <f>IFERROR(IF(Journal[[#This Row],[DernièreAverse]]&gt;0,IF($E503=0,MAX($F$5:F503)+1,$F503),0),0)</f>
        <v>0</v>
      </c>
    </row>
    <row r="505" spans="1:6">
      <c r="A505" s="1">
        <v>44100.236111111109</v>
      </c>
      <c r="B505" s="51">
        <v>0</v>
      </c>
      <c r="C505" s="48">
        <f>IFERROR(IF((Journal[[#This Row],[Pluie (mm)]]&gt;0)*($B504=0),Journal[[#This Row],[Date]],VALUE($C504)),0)</f>
        <v>44099.527777777774</v>
      </c>
      <c r="D505" s="52">
        <f>IFERROR(IF((Journal[[#This Row],[DernièrePluie]]-$C504)*1440&gt;DelaiM,MAX($D$5:$D504)+1,IF(Journal[[#This Row],[Pluie (mm)]]&gt;0,MAX($D$5:$D504),)),0)</f>
        <v>0</v>
      </c>
      <c r="E505" s="48">
        <f>IF(Journal[[#This Row],[Pluie (mm)]]&gt;0,Journal[[#This Row],[Date]],0)</f>
        <v>0</v>
      </c>
      <c r="F505" s="49">
        <f>IFERROR(IF(Journal[[#This Row],[DernièreAverse]]&gt;0,IF($E504=0,MAX($F$5:F504)+1,$F504),0),0)</f>
        <v>0</v>
      </c>
    </row>
    <row r="506" spans="1:6">
      <c r="A506" s="1">
        <v>44100.239583333328</v>
      </c>
      <c r="B506" s="51">
        <v>0</v>
      </c>
      <c r="C506" s="48">
        <f>IFERROR(IF((Journal[[#This Row],[Pluie (mm)]]&gt;0)*($B505=0),Journal[[#This Row],[Date]],VALUE($C505)),0)</f>
        <v>44099.527777777774</v>
      </c>
      <c r="D506" s="52">
        <f>IFERROR(IF((Journal[[#This Row],[DernièrePluie]]-$C505)*1440&gt;DelaiM,MAX($D$5:$D505)+1,IF(Journal[[#This Row],[Pluie (mm)]]&gt;0,MAX($D$5:$D505),)),0)</f>
        <v>0</v>
      </c>
      <c r="E506" s="48">
        <f>IF(Journal[[#This Row],[Pluie (mm)]]&gt;0,Journal[[#This Row],[Date]],0)</f>
        <v>0</v>
      </c>
      <c r="F506" s="49">
        <f>IFERROR(IF(Journal[[#This Row],[DernièreAverse]]&gt;0,IF($E505=0,MAX($F$5:F505)+1,$F505),0),0)</f>
        <v>0</v>
      </c>
    </row>
    <row r="507" spans="1:6">
      <c r="A507" s="1">
        <v>44100.243055555555</v>
      </c>
      <c r="B507" s="51">
        <v>0</v>
      </c>
      <c r="C507" s="48">
        <f>IFERROR(IF((Journal[[#This Row],[Pluie (mm)]]&gt;0)*($B506=0),Journal[[#This Row],[Date]],VALUE($C506)),0)</f>
        <v>44099.527777777774</v>
      </c>
      <c r="D507" s="52">
        <f>IFERROR(IF((Journal[[#This Row],[DernièrePluie]]-$C506)*1440&gt;DelaiM,MAX($D$5:$D506)+1,IF(Journal[[#This Row],[Pluie (mm)]]&gt;0,MAX($D$5:$D506),)),0)</f>
        <v>0</v>
      </c>
      <c r="E507" s="48">
        <f>IF(Journal[[#This Row],[Pluie (mm)]]&gt;0,Journal[[#This Row],[Date]],0)</f>
        <v>0</v>
      </c>
      <c r="F507" s="49">
        <f>IFERROR(IF(Journal[[#This Row],[DernièreAverse]]&gt;0,IF($E506=0,MAX($F$5:F506)+1,$F506),0),0)</f>
        <v>0</v>
      </c>
    </row>
    <row r="508" spans="1:6">
      <c r="A508" s="1">
        <v>44100.246527777774</v>
      </c>
      <c r="B508" s="51">
        <v>0</v>
      </c>
      <c r="C508" s="48">
        <f>IFERROR(IF((Journal[[#This Row],[Pluie (mm)]]&gt;0)*($B507=0),Journal[[#This Row],[Date]],VALUE($C507)),0)</f>
        <v>44099.527777777774</v>
      </c>
      <c r="D508" s="52">
        <f>IFERROR(IF((Journal[[#This Row],[DernièrePluie]]-$C507)*1440&gt;DelaiM,MAX($D$5:$D507)+1,IF(Journal[[#This Row],[Pluie (mm)]]&gt;0,MAX($D$5:$D507),)),0)</f>
        <v>0</v>
      </c>
      <c r="E508" s="48">
        <f>IF(Journal[[#This Row],[Pluie (mm)]]&gt;0,Journal[[#This Row],[Date]],0)</f>
        <v>0</v>
      </c>
      <c r="F508" s="49">
        <f>IFERROR(IF(Journal[[#This Row],[DernièreAverse]]&gt;0,IF($E507=0,MAX($F$5:F507)+1,$F507),0),0)</f>
        <v>0</v>
      </c>
    </row>
    <row r="509" spans="1:6">
      <c r="A509" s="1">
        <v>44100.25</v>
      </c>
      <c r="B509" s="51">
        <v>0</v>
      </c>
      <c r="C509" s="48">
        <f>IFERROR(IF((Journal[[#This Row],[Pluie (mm)]]&gt;0)*($B508=0),Journal[[#This Row],[Date]],VALUE($C508)),0)</f>
        <v>44099.527777777774</v>
      </c>
      <c r="D509" s="52">
        <f>IFERROR(IF((Journal[[#This Row],[DernièrePluie]]-$C508)*1440&gt;DelaiM,MAX($D$5:$D508)+1,IF(Journal[[#This Row],[Pluie (mm)]]&gt;0,MAX($D$5:$D508),)),0)</f>
        <v>0</v>
      </c>
      <c r="E509" s="48">
        <f>IF(Journal[[#This Row],[Pluie (mm)]]&gt;0,Journal[[#This Row],[Date]],0)</f>
        <v>0</v>
      </c>
      <c r="F509" s="49">
        <f>IFERROR(IF(Journal[[#This Row],[DernièreAverse]]&gt;0,IF($E508=0,MAX($F$5:F508)+1,$F508),0),0)</f>
        <v>0</v>
      </c>
    </row>
    <row r="510" spans="1:6">
      <c r="A510" s="1">
        <v>44100.253472222219</v>
      </c>
      <c r="B510" s="51">
        <v>0</v>
      </c>
      <c r="C510" s="48">
        <f>IFERROR(IF((Journal[[#This Row],[Pluie (mm)]]&gt;0)*($B509=0),Journal[[#This Row],[Date]],VALUE($C509)),0)</f>
        <v>44099.527777777774</v>
      </c>
      <c r="D510" s="52">
        <f>IFERROR(IF((Journal[[#This Row],[DernièrePluie]]-$C509)*1440&gt;DelaiM,MAX($D$5:$D509)+1,IF(Journal[[#This Row],[Pluie (mm)]]&gt;0,MAX($D$5:$D509),)),0)</f>
        <v>0</v>
      </c>
      <c r="E510" s="48">
        <f>IF(Journal[[#This Row],[Pluie (mm)]]&gt;0,Journal[[#This Row],[Date]],0)</f>
        <v>0</v>
      </c>
      <c r="F510" s="49">
        <f>IFERROR(IF(Journal[[#This Row],[DernièreAverse]]&gt;0,IF($E509=0,MAX($F$5:F509)+1,$F509),0),0)</f>
        <v>0</v>
      </c>
    </row>
    <row r="511" spans="1:6">
      <c r="A511" s="1">
        <v>44100.256944444445</v>
      </c>
      <c r="B511" s="51">
        <v>0</v>
      </c>
      <c r="C511" s="48">
        <f>IFERROR(IF((Journal[[#This Row],[Pluie (mm)]]&gt;0)*($B510=0),Journal[[#This Row],[Date]],VALUE($C510)),0)</f>
        <v>44099.527777777774</v>
      </c>
      <c r="D511" s="52">
        <f>IFERROR(IF((Journal[[#This Row],[DernièrePluie]]-$C510)*1440&gt;DelaiM,MAX($D$5:$D510)+1,IF(Journal[[#This Row],[Pluie (mm)]]&gt;0,MAX($D$5:$D510),)),0)</f>
        <v>0</v>
      </c>
      <c r="E511" s="48">
        <f>IF(Journal[[#This Row],[Pluie (mm)]]&gt;0,Journal[[#This Row],[Date]],0)</f>
        <v>0</v>
      </c>
      <c r="F511" s="49">
        <f>IFERROR(IF(Journal[[#This Row],[DernièreAverse]]&gt;0,IF($E510=0,MAX($F$5:F510)+1,$F510),0),0)</f>
        <v>0</v>
      </c>
    </row>
    <row r="512" spans="1:6">
      <c r="A512" s="1">
        <v>44100.260416666664</v>
      </c>
      <c r="B512" s="51">
        <v>0</v>
      </c>
      <c r="C512" s="48">
        <f>IFERROR(IF((Journal[[#This Row],[Pluie (mm)]]&gt;0)*($B511=0),Journal[[#This Row],[Date]],VALUE($C511)),0)</f>
        <v>44099.527777777774</v>
      </c>
      <c r="D512" s="52">
        <f>IFERROR(IF((Journal[[#This Row],[DernièrePluie]]-$C511)*1440&gt;DelaiM,MAX($D$5:$D511)+1,IF(Journal[[#This Row],[Pluie (mm)]]&gt;0,MAX($D$5:$D511),)),0)</f>
        <v>0</v>
      </c>
      <c r="E512" s="48">
        <f>IF(Journal[[#This Row],[Pluie (mm)]]&gt;0,Journal[[#This Row],[Date]],0)</f>
        <v>0</v>
      </c>
      <c r="F512" s="49">
        <f>IFERROR(IF(Journal[[#This Row],[DernièreAverse]]&gt;0,IF($E511=0,MAX($F$5:F511)+1,$F511),0),0)</f>
        <v>0</v>
      </c>
    </row>
    <row r="513" spans="1:6">
      <c r="A513" s="1">
        <v>44100.263888888891</v>
      </c>
      <c r="B513" s="51">
        <v>0</v>
      </c>
      <c r="C513" s="48">
        <f>IFERROR(IF((Journal[[#This Row],[Pluie (mm)]]&gt;0)*($B512=0),Journal[[#This Row],[Date]],VALUE($C512)),0)</f>
        <v>44099.527777777774</v>
      </c>
      <c r="D513" s="52">
        <f>IFERROR(IF((Journal[[#This Row],[DernièrePluie]]-$C512)*1440&gt;DelaiM,MAX($D$5:$D512)+1,IF(Journal[[#This Row],[Pluie (mm)]]&gt;0,MAX($D$5:$D512),)),0)</f>
        <v>0</v>
      </c>
      <c r="E513" s="48">
        <f>IF(Journal[[#This Row],[Pluie (mm)]]&gt;0,Journal[[#This Row],[Date]],0)</f>
        <v>0</v>
      </c>
      <c r="F513" s="49">
        <f>IFERROR(IF(Journal[[#This Row],[DernièreAverse]]&gt;0,IF($E512=0,MAX($F$5:F512)+1,$F512),0),0)</f>
        <v>0</v>
      </c>
    </row>
    <row r="514" spans="1:6">
      <c r="A514" s="1">
        <v>44100.267361111109</v>
      </c>
      <c r="B514" s="51">
        <v>0</v>
      </c>
      <c r="C514" s="48">
        <f>IFERROR(IF((Journal[[#This Row],[Pluie (mm)]]&gt;0)*($B513=0),Journal[[#This Row],[Date]],VALUE($C513)),0)</f>
        <v>44099.527777777774</v>
      </c>
      <c r="D514" s="52">
        <f>IFERROR(IF((Journal[[#This Row],[DernièrePluie]]-$C513)*1440&gt;DelaiM,MAX($D$5:$D513)+1,IF(Journal[[#This Row],[Pluie (mm)]]&gt;0,MAX($D$5:$D513),)),0)</f>
        <v>0</v>
      </c>
      <c r="E514" s="48">
        <f>IF(Journal[[#This Row],[Pluie (mm)]]&gt;0,Journal[[#This Row],[Date]],0)</f>
        <v>0</v>
      </c>
      <c r="F514" s="49">
        <f>IFERROR(IF(Journal[[#This Row],[DernièreAverse]]&gt;0,IF($E513=0,MAX($F$5:F513)+1,$F513),0),0)</f>
        <v>0</v>
      </c>
    </row>
    <row r="515" spans="1:6">
      <c r="A515" s="1">
        <v>44100.270833333328</v>
      </c>
      <c r="B515" s="51">
        <v>0</v>
      </c>
      <c r="C515" s="48">
        <f>IFERROR(IF((Journal[[#This Row],[Pluie (mm)]]&gt;0)*($B514=0),Journal[[#This Row],[Date]],VALUE($C514)),0)</f>
        <v>44099.527777777774</v>
      </c>
      <c r="D515" s="52">
        <f>IFERROR(IF((Journal[[#This Row],[DernièrePluie]]-$C514)*1440&gt;DelaiM,MAX($D$5:$D514)+1,IF(Journal[[#This Row],[Pluie (mm)]]&gt;0,MAX($D$5:$D514),)),0)</f>
        <v>0</v>
      </c>
      <c r="E515" s="48">
        <f>IF(Journal[[#This Row],[Pluie (mm)]]&gt;0,Journal[[#This Row],[Date]],0)</f>
        <v>0</v>
      </c>
      <c r="F515" s="49">
        <f>IFERROR(IF(Journal[[#This Row],[DernièreAverse]]&gt;0,IF($E514=0,MAX($F$5:F514)+1,$F514),0),0)</f>
        <v>0</v>
      </c>
    </row>
    <row r="516" spans="1:6">
      <c r="A516" s="1">
        <v>44100.274305555555</v>
      </c>
      <c r="B516" s="51">
        <v>0</v>
      </c>
      <c r="C516" s="48">
        <f>IFERROR(IF((Journal[[#This Row],[Pluie (mm)]]&gt;0)*($B515=0),Journal[[#This Row],[Date]],VALUE($C515)),0)</f>
        <v>44099.527777777774</v>
      </c>
      <c r="D516" s="52">
        <f>IFERROR(IF((Journal[[#This Row],[DernièrePluie]]-$C515)*1440&gt;DelaiM,MAX($D$5:$D515)+1,IF(Journal[[#This Row],[Pluie (mm)]]&gt;0,MAX($D$5:$D515),)),0)</f>
        <v>0</v>
      </c>
      <c r="E516" s="48">
        <f>IF(Journal[[#This Row],[Pluie (mm)]]&gt;0,Journal[[#This Row],[Date]],0)</f>
        <v>0</v>
      </c>
      <c r="F516" s="49">
        <f>IFERROR(IF(Journal[[#This Row],[DernièreAverse]]&gt;0,IF($E515=0,MAX($F$5:F515)+1,$F515),0),0)</f>
        <v>0</v>
      </c>
    </row>
    <row r="517" spans="1:6">
      <c r="A517" s="1">
        <v>44100.277777777774</v>
      </c>
      <c r="B517" s="51">
        <v>0</v>
      </c>
      <c r="C517" s="48">
        <f>IFERROR(IF((Journal[[#This Row],[Pluie (mm)]]&gt;0)*($B516=0),Journal[[#This Row],[Date]],VALUE($C516)),0)</f>
        <v>44099.527777777774</v>
      </c>
      <c r="D517" s="52">
        <f>IFERROR(IF((Journal[[#This Row],[DernièrePluie]]-$C516)*1440&gt;DelaiM,MAX($D$5:$D516)+1,IF(Journal[[#This Row],[Pluie (mm)]]&gt;0,MAX($D$5:$D516),)),0)</f>
        <v>0</v>
      </c>
      <c r="E517" s="48">
        <f>IF(Journal[[#This Row],[Pluie (mm)]]&gt;0,Journal[[#This Row],[Date]],0)</f>
        <v>0</v>
      </c>
      <c r="F517" s="49">
        <f>IFERROR(IF(Journal[[#This Row],[DernièreAverse]]&gt;0,IF($E516=0,MAX($F$5:F516)+1,$F516),0),0)</f>
        <v>0</v>
      </c>
    </row>
    <row r="518" spans="1:6">
      <c r="A518" s="1">
        <v>44100.28125</v>
      </c>
      <c r="B518" s="51">
        <v>0</v>
      </c>
      <c r="C518" s="48">
        <f>IFERROR(IF((Journal[[#This Row],[Pluie (mm)]]&gt;0)*($B517=0),Journal[[#This Row],[Date]],VALUE($C517)),0)</f>
        <v>44099.527777777774</v>
      </c>
      <c r="D518" s="52">
        <f>IFERROR(IF((Journal[[#This Row],[DernièrePluie]]-$C517)*1440&gt;DelaiM,MAX($D$5:$D517)+1,IF(Journal[[#This Row],[Pluie (mm)]]&gt;0,MAX($D$5:$D517),)),0)</f>
        <v>0</v>
      </c>
      <c r="E518" s="48">
        <f>IF(Journal[[#This Row],[Pluie (mm)]]&gt;0,Journal[[#This Row],[Date]],0)</f>
        <v>0</v>
      </c>
      <c r="F518" s="49">
        <f>IFERROR(IF(Journal[[#This Row],[DernièreAverse]]&gt;0,IF($E517=0,MAX($F$5:F517)+1,$F517),0),0)</f>
        <v>0</v>
      </c>
    </row>
    <row r="519" spans="1:6">
      <c r="A519" s="1">
        <v>44100.284722222219</v>
      </c>
      <c r="B519" s="51">
        <v>0</v>
      </c>
      <c r="C519" s="48">
        <f>IFERROR(IF((Journal[[#This Row],[Pluie (mm)]]&gt;0)*($B518=0),Journal[[#This Row],[Date]],VALUE($C518)),0)</f>
        <v>44099.527777777774</v>
      </c>
      <c r="D519" s="52">
        <f>IFERROR(IF((Journal[[#This Row],[DernièrePluie]]-$C518)*1440&gt;DelaiM,MAX($D$5:$D518)+1,IF(Journal[[#This Row],[Pluie (mm)]]&gt;0,MAX($D$5:$D518),)),0)</f>
        <v>0</v>
      </c>
      <c r="E519" s="48">
        <f>IF(Journal[[#This Row],[Pluie (mm)]]&gt;0,Journal[[#This Row],[Date]],0)</f>
        <v>0</v>
      </c>
      <c r="F519" s="49">
        <f>IFERROR(IF(Journal[[#This Row],[DernièreAverse]]&gt;0,IF($E518=0,MAX($F$5:F518)+1,$F518),0),0)</f>
        <v>0</v>
      </c>
    </row>
    <row r="520" spans="1:6">
      <c r="A520" s="1">
        <v>44100.288194444445</v>
      </c>
      <c r="B520" s="51">
        <v>0</v>
      </c>
      <c r="C520" s="48">
        <f>IFERROR(IF((Journal[[#This Row],[Pluie (mm)]]&gt;0)*($B519=0),Journal[[#This Row],[Date]],VALUE($C519)),0)</f>
        <v>44099.527777777774</v>
      </c>
      <c r="D520" s="52">
        <f>IFERROR(IF((Journal[[#This Row],[DernièrePluie]]-$C519)*1440&gt;DelaiM,MAX($D$5:$D519)+1,IF(Journal[[#This Row],[Pluie (mm)]]&gt;0,MAX($D$5:$D519),)),0)</f>
        <v>0</v>
      </c>
      <c r="E520" s="48">
        <f>IF(Journal[[#This Row],[Pluie (mm)]]&gt;0,Journal[[#This Row],[Date]],0)</f>
        <v>0</v>
      </c>
      <c r="F520" s="49">
        <f>IFERROR(IF(Journal[[#This Row],[DernièreAverse]]&gt;0,IF($E519=0,MAX($F$5:F519)+1,$F519),0),0)</f>
        <v>0</v>
      </c>
    </row>
    <row r="521" spans="1:6">
      <c r="A521" s="1">
        <v>44100.291666666664</v>
      </c>
      <c r="B521" s="51">
        <v>0</v>
      </c>
      <c r="C521" s="48">
        <f>IFERROR(IF((Journal[[#This Row],[Pluie (mm)]]&gt;0)*($B520=0),Journal[[#This Row],[Date]],VALUE($C520)),0)</f>
        <v>44099.527777777774</v>
      </c>
      <c r="D521" s="52">
        <f>IFERROR(IF((Journal[[#This Row],[DernièrePluie]]-$C520)*1440&gt;DelaiM,MAX($D$5:$D520)+1,IF(Journal[[#This Row],[Pluie (mm)]]&gt;0,MAX($D$5:$D520),)),0)</f>
        <v>0</v>
      </c>
      <c r="E521" s="48">
        <f>IF(Journal[[#This Row],[Pluie (mm)]]&gt;0,Journal[[#This Row],[Date]],0)</f>
        <v>0</v>
      </c>
      <c r="F521" s="49">
        <f>IFERROR(IF(Journal[[#This Row],[DernièreAverse]]&gt;0,IF($E520=0,MAX($F$5:F520)+1,$F520),0),0)</f>
        <v>0</v>
      </c>
    </row>
    <row r="522" spans="1:6">
      <c r="A522" s="1">
        <v>44100.295138888891</v>
      </c>
      <c r="B522" s="51">
        <v>0</v>
      </c>
      <c r="C522" s="48">
        <f>IFERROR(IF((Journal[[#This Row],[Pluie (mm)]]&gt;0)*($B521=0),Journal[[#This Row],[Date]],VALUE($C521)),0)</f>
        <v>44099.527777777774</v>
      </c>
      <c r="D522" s="52">
        <f>IFERROR(IF((Journal[[#This Row],[DernièrePluie]]-$C521)*1440&gt;DelaiM,MAX($D$5:$D521)+1,IF(Journal[[#This Row],[Pluie (mm)]]&gt;0,MAX($D$5:$D521),)),0)</f>
        <v>0</v>
      </c>
      <c r="E522" s="48">
        <f>IF(Journal[[#This Row],[Pluie (mm)]]&gt;0,Journal[[#This Row],[Date]],0)</f>
        <v>0</v>
      </c>
      <c r="F522" s="49">
        <f>IFERROR(IF(Journal[[#This Row],[DernièreAverse]]&gt;0,IF($E521=0,MAX($F$5:F521)+1,$F521),0),0)</f>
        <v>0</v>
      </c>
    </row>
    <row r="523" spans="1:6">
      <c r="A523" s="1">
        <v>44100.298611111109</v>
      </c>
      <c r="B523" s="51">
        <v>0</v>
      </c>
      <c r="C523" s="48">
        <f>IFERROR(IF((Journal[[#This Row],[Pluie (mm)]]&gt;0)*($B522=0),Journal[[#This Row],[Date]],VALUE($C522)),0)</f>
        <v>44099.527777777774</v>
      </c>
      <c r="D523" s="52">
        <f>IFERROR(IF((Journal[[#This Row],[DernièrePluie]]-$C522)*1440&gt;DelaiM,MAX($D$5:$D522)+1,IF(Journal[[#This Row],[Pluie (mm)]]&gt;0,MAX($D$5:$D522),)),0)</f>
        <v>0</v>
      </c>
      <c r="E523" s="48">
        <f>IF(Journal[[#This Row],[Pluie (mm)]]&gt;0,Journal[[#This Row],[Date]],0)</f>
        <v>0</v>
      </c>
      <c r="F523" s="49">
        <f>IFERROR(IF(Journal[[#This Row],[DernièreAverse]]&gt;0,IF($E522=0,MAX($F$5:F522)+1,$F522),0),0)</f>
        <v>0</v>
      </c>
    </row>
    <row r="524" spans="1:6">
      <c r="A524" s="1">
        <v>44100.302083333328</v>
      </c>
      <c r="B524" s="51">
        <v>0</v>
      </c>
      <c r="C524" s="48">
        <f>IFERROR(IF((Journal[[#This Row],[Pluie (mm)]]&gt;0)*($B523=0),Journal[[#This Row],[Date]],VALUE($C523)),0)</f>
        <v>44099.527777777774</v>
      </c>
      <c r="D524" s="52">
        <f>IFERROR(IF((Journal[[#This Row],[DernièrePluie]]-$C523)*1440&gt;DelaiM,MAX($D$5:$D523)+1,IF(Journal[[#This Row],[Pluie (mm)]]&gt;0,MAX($D$5:$D523),)),0)</f>
        <v>0</v>
      </c>
      <c r="E524" s="48">
        <f>IF(Journal[[#This Row],[Pluie (mm)]]&gt;0,Journal[[#This Row],[Date]],0)</f>
        <v>0</v>
      </c>
      <c r="F524" s="49">
        <f>IFERROR(IF(Journal[[#This Row],[DernièreAverse]]&gt;0,IF($E523=0,MAX($F$5:F523)+1,$F523),0),0)</f>
        <v>0</v>
      </c>
    </row>
    <row r="525" spans="1:6">
      <c r="A525" s="1">
        <v>44100.305555555555</v>
      </c>
      <c r="B525" s="51">
        <v>0</v>
      </c>
      <c r="C525" s="48">
        <f>IFERROR(IF((Journal[[#This Row],[Pluie (mm)]]&gt;0)*($B524=0),Journal[[#This Row],[Date]],VALUE($C524)),0)</f>
        <v>44099.527777777774</v>
      </c>
      <c r="D525" s="52">
        <f>IFERROR(IF((Journal[[#This Row],[DernièrePluie]]-$C524)*1440&gt;DelaiM,MAX($D$5:$D524)+1,IF(Journal[[#This Row],[Pluie (mm)]]&gt;0,MAX($D$5:$D524),)),0)</f>
        <v>0</v>
      </c>
      <c r="E525" s="48">
        <f>IF(Journal[[#This Row],[Pluie (mm)]]&gt;0,Journal[[#This Row],[Date]],0)</f>
        <v>0</v>
      </c>
      <c r="F525" s="49">
        <f>IFERROR(IF(Journal[[#This Row],[DernièreAverse]]&gt;0,IF($E524=0,MAX($F$5:F524)+1,$F524),0),0)</f>
        <v>0</v>
      </c>
    </row>
    <row r="526" spans="1:6">
      <c r="A526" s="1">
        <v>44100.309027777774</v>
      </c>
      <c r="B526" s="51">
        <v>0</v>
      </c>
      <c r="C526" s="48">
        <f>IFERROR(IF((Journal[[#This Row],[Pluie (mm)]]&gt;0)*($B525=0),Journal[[#This Row],[Date]],VALUE($C525)),0)</f>
        <v>44099.527777777774</v>
      </c>
      <c r="D526" s="52">
        <f>IFERROR(IF((Journal[[#This Row],[DernièrePluie]]-$C525)*1440&gt;DelaiM,MAX($D$5:$D525)+1,IF(Journal[[#This Row],[Pluie (mm)]]&gt;0,MAX($D$5:$D525),)),0)</f>
        <v>0</v>
      </c>
      <c r="E526" s="48">
        <f>IF(Journal[[#This Row],[Pluie (mm)]]&gt;0,Journal[[#This Row],[Date]],0)</f>
        <v>0</v>
      </c>
      <c r="F526" s="49">
        <f>IFERROR(IF(Journal[[#This Row],[DernièreAverse]]&gt;0,IF($E525=0,MAX($F$5:F525)+1,$F525),0),0)</f>
        <v>0</v>
      </c>
    </row>
    <row r="527" spans="1:6">
      <c r="A527" s="1">
        <v>44100.3125</v>
      </c>
      <c r="B527" s="51">
        <v>0</v>
      </c>
      <c r="C527" s="48">
        <f>IFERROR(IF((Journal[[#This Row],[Pluie (mm)]]&gt;0)*($B526=0),Journal[[#This Row],[Date]],VALUE($C526)),0)</f>
        <v>44099.527777777774</v>
      </c>
      <c r="D527" s="52">
        <f>IFERROR(IF((Journal[[#This Row],[DernièrePluie]]-$C526)*1440&gt;DelaiM,MAX($D$5:$D526)+1,IF(Journal[[#This Row],[Pluie (mm)]]&gt;0,MAX($D$5:$D526),)),0)</f>
        <v>0</v>
      </c>
      <c r="E527" s="48">
        <f>IF(Journal[[#This Row],[Pluie (mm)]]&gt;0,Journal[[#This Row],[Date]],0)</f>
        <v>0</v>
      </c>
      <c r="F527" s="49">
        <f>IFERROR(IF(Journal[[#This Row],[DernièreAverse]]&gt;0,IF($E526=0,MAX($F$5:F526)+1,$F526),0),0)</f>
        <v>0</v>
      </c>
    </row>
    <row r="528" spans="1:6">
      <c r="A528" s="1">
        <v>44100.315972222219</v>
      </c>
      <c r="B528" s="51">
        <v>0</v>
      </c>
      <c r="C528" s="48">
        <f>IFERROR(IF((Journal[[#This Row],[Pluie (mm)]]&gt;0)*($B527=0),Journal[[#This Row],[Date]],VALUE($C527)),0)</f>
        <v>44099.527777777774</v>
      </c>
      <c r="D528" s="52">
        <f>IFERROR(IF((Journal[[#This Row],[DernièrePluie]]-$C527)*1440&gt;DelaiM,MAX($D$5:$D527)+1,IF(Journal[[#This Row],[Pluie (mm)]]&gt;0,MAX($D$5:$D527),)),0)</f>
        <v>0</v>
      </c>
      <c r="E528" s="48">
        <f>IF(Journal[[#This Row],[Pluie (mm)]]&gt;0,Journal[[#This Row],[Date]],0)</f>
        <v>0</v>
      </c>
      <c r="F528" s="49">
        <f>IFERROR(IF(Journal[[#This Row],[DernièreAverse]]&gt;0,IF($E527=0,MAX($F$5:F527)+1,$F527),0),0)</f>
        <v>0</v>
      </c>
    </row>
    <row r="529" spans="1:6">
      <c r="A529" s="1">
        <v>44100.319444444445</v>
      </c>
      <c r="B529" s="51">
        <v>0</v>
      </c>
      <c r="C529" s="48">
        <f>IFERROR(IF((Journal[[#This Row],[Pluie (mm)]]&gt;0)*($B528=0),Journal[[#This Row],[Date]],VALUE($C528)),0)</f>
        <v>44099.527777777774</v>
      </c>
      <c r="D529" s="52">
        <f>IFERROR(IF((Journal[[#This Row],[DernièrePluie]]-$C528)*1440&gt;DelaiM,MAX($D$5:$D528)+1,IF(Journal[[#This Row],[Pluie (mm)]]&gt;0,MAX($D$5:$D528),)),0)</f>
        <v>0</v>
      </c>
      <c r="E529" s="48">
        <f>IF(Journal[[#This Row],[Pluie (mm)]]&gt;0,Journal[[#This Row],[Date]],0)</f>
        <v>0</v>
      </c>
      <c r="F529" s="49">
        <f>IFERROR(IF(Journal[[#This Row],[DernièreAverse]]&gt;0,IF($E528=0,MAX($F$5:F528)+1,$F528),0),0)</f>
        <v>0</v>
      </c>
    </row>
    <row r="530" spans="1:6">
      <c r="A530" s="1">
        <v>44100.322916666664</v>
      </c>
      <c r="B530" s="51">
        <v>0</v>
      </c>
      <c r="C530" s="48">
        <f>IFERROR(IF((Journal[[#This Row],[Pluie (mm)]]&gt;0)*($B529=0),Journal[[#This Row],[Date]],VALUE($C529)),0)</f>
        <v>44099.527777777774</v>
      </c>
      <c r="D530" s="52">
        <f>IFERROR(IF((Journal[[#This Row],[DernièrePluie]]-$C529)*1440&gt;DelaiM,MAX($D$5:$D529)+1,IF(Journal[[#This Row],[Pluie (mm)]]&gt;0,MAX($D$5:$D529),)),0)</f>
        <v>0</v>
      </c>
      <c r="E530" s="48">
        <f>IF(Journal[[#This Row],[Pluie (mm)]]&gt;0,Journal[[#This Row],[Date]],0)</f>
        <v>0</v>
      </c>
      <c r="F530" s="49">
        <f>IFERROR(IF(Journal[[#This Row],[DernièreAverse]]&gt;0,IF($E529=0,MAX($F$5:F529)+1,$F529),0),0)</f>
        <v>0</v>
      </c>
    </row>
    <row r="531" spans="1:6">
      <c r="A531" s="1">
        <v>44100.326388888891</v>
      </c>
      <c r="B531" s="51">
        <v>0</v>
      </c>
      <c r="C531" s="48">
        <f>IFERROR(IF((Journal[[#This Row],[Pluie (mm)]]&gt;0)*($B530=0),Journal[[#This Row],[Date]],VALUE($C530)),0)</f>
        <v>44099.527777777774</v>
      </c>
      <c r="D531" s="52">
        <f>IFERROR(IF((Journal[[#This Row],[DernièrePluie]]-$C530)*1440&gt;DelaiM,MAX($D$5:$D530)+1,IF(Journal[[#This Row],[Pluie (mm)]]&gt;0,MAX($D$5:$D530),)),0)</f>
        <v>0</v>
      </c>
      <c r="E531" s="48">
        <f>IF(Journal[[#This Row],[Pluie (mm)]]&gt;0,Journal[[#This Row],[Date]],0)</f>
        <v>0</v>
      </c>
      <c r="F531" s="49">
        <f>IFERROR(IF(Journal[[#This Row],[DernièreAverse]]&gt;0,IF($E530=0,MAX($F$5:F530)+1,$F530),0),0)</f>
        <v>0</v>
      </c>
    </row>
    <row r="532" spans="1:6">
      <c r="A532" s="1">
        <v>44100.329861111109</v>
      </c>
      <c r="B532" s="51">
        <v>0</v>
      </c>
      <c r="C532" s="48">
        <f>IFERROR(IF((Journal[[#This Row],[Pluie (mm)]]&gt;0)*($B531=0),Journal[[#This Row],[Date]],VALUE($C531)),0)</f>
        <v>44099.527777777774</v>
      </c>
      <c r="D532" s="52">
        <f>IFERROR(IF((Journal[[#This Row],[DernièrePluie]]-$C531)*1440&gt;DelaiM,MAX($D$5:$D531)+1,IF(Journal[[#This Row],[Pluie (mm)]]&gt;0,MAX($D$5:$D531),)),0)</f>
        <v>0</v>
      </c>
      <c r="E532" s="48">
        <f>IF(Journal[[#This Row],[Pluie (mm)]]&gt;0,Journal[[#This Row],[Date]],0)</f>
        <v>0</v>
      </c>
      <c r="F532" s="49">
        <f>IFERROR(IF(Journal[[#This Row],[DernièreAverse]]&gt;0,IF($E531=0,MAX($F$5:F531)+1,$F531),0),0)</f>
        <v>0</v>
      </c>
    </row>
    <row r="533" spans="1:6">
      <c r="A533" s="1">
        <v>44100.333333333328</v>
      </c>
      <c r="B533" s="51">
        <v>0</v>
      </c>
      <c r="C533" s="48">
        <f>IFERROR(IF((Journal[[#This Row],[Pluie (mm)]]&gt;0)*($B532=0),Journal[[#This Row],[Date]],VALUE($C532)),0)</f>
        <v>44099.527777777774</v>
      </c>
      <c r="D533" s="52">
        <f>IFERROR(IF((Journal[[#This Row],[DernièrePluie]]-$C532)*1440&gt;DelaiM,MAX($D$5:$D532)+1,IF(Journal[[#This Row],[Pluie (mm)]]&gt;0,MAX($D$5:$D532),)),0)</f>
        <v>0</v>
      </c>
      <c r="E533" s="48">
        <f>IF(Journal[[#This Row],[Pluie (mm)]]&gt;0,Journal[[#This Row],[Date]],0)</f>
        <v>0</v>
      </c>
      <c r="F533" s="49">
        <f>IFERROR(IF(Journal[[#This Row],[DernièreAverse]]&gt;0,IF($E532=0,MAX($F$5:F532)+1,$F532),0),0)</f>
        <v>0</v>
      </c>
    </row>
    <row r="534" spans="1:6">
      <c r="A534" s="1">
        <v>44100.336805555555</v>
      </c>
      <c r="B534" s="51">
        <v>0</v>
      </c>
      <c r="C534" s="48">
        <f>IFERROR(IF((Journal[[#This Row],[Pluie (mm)]]&gt;0)*($B533=0),Journal[[#This Row],[Date]],VALUE($C533)),0)</f>
        <v>44099.527777777774</v>
      </c>
      <c r="D534" s="52">
        <f>IFERROR(IF((Journal[[#This Row],[DernièrePluie]]-$C533)*1440&gt;DelaiM,MAX($D$5:$D533)+1,IF(Journal[[#This Row],[Pluie (mm)]]&gt;0,MAX($D$5:$D533),)),0)</f>
        <v>0</v>
      </c>
      <c r="E534" s="48">
        <f>IF(Journal[[#This Row],[Pluie (mm)]]&gt;0,Journal[[#This Row],[Date]],0)</f>
        <v>0</v>
      </c>
      <c r="F534" s="49">
        <f>IFERROR(IF(Journal[[#This Row],[DernièreAverse]]&gt;0,IF($E533=0,MAX($F$5:F533)+1,$F533),0),0)</f>
        <v>0</v>
      </c>
    </row>
    <row r="535" spans="1:6">
      <c r="A535" s="1">
        <v>44100.340277777774</v>
      </c>
      <c r="B535" s="51">
        <v>0</v>
      </c>
      <c r="C535" s="48">
        <f>IFERROR(IF((Journal[[#This Row],[Pluie (mm)]]&gt;0)*($B534=0),Journal[[#This Row],[Date]],VALUE($C534)),0)</f>
        <v>44099.527777777774</v>
      </c>
      <c r="D535" s="52">
        <f>IFERROR(IF((Journal[[#This Row],[DernièrePluie]]-$C534)*1440&gt;DelaiM,MAX($D$5:$D534)+1,IF(Journal[[#This Row],[Pluie (mm)]]&gt;0,MAX($D$5:$D534),)),0)</f>
        <v>0</v>
      </c>
      <c r="E535" s="48">
        <f>IF(Journal[[#This Row],[Pluie (mm)]]&gt;0,Journal[[#This Row],[Date]],0)</f>
        <v>0</v>
      </c>
      <c r="F535" s="49">
        <f>IFERROR(IF(Journal[[#This Row],[DernièreAverse]]&gt;0,IF($E534=0,MAX($F$5:F534)+1,$F534),0),0)</f>
        <v>0</v>
      </c>
    </row>
    <row r="536" spans="1:6">
      <c r="A536" s="1">
        <v>44100.34375</v>
      </c>
      <c r="B536" s="51">
        <v>0</v>
      </c>
      <c r="C536" s="48">
        <f>IFERROR(IF((Journal[[#This Row],[Pluie (mm)]]&gt;0)*($B535=0),Journal[[#This Row],[Date]],VALUE($C535)),0)</f>
        <v>44099.527777777774</v>
      </c>
      <c r="D536" s="52">
        <f>IFERROR(IF((Journal[[#This Row],[DernièrePluie]]-$C535)*1440&gt;DelaiM,MAX($D$5:$D535)+1,IF(Journal[[#This Row],[Pluie (mm)]]&gt;0,MAX($D$5:$D535),)),0)</f>
        <v>0</v>
      </c>
      <c r="E536" s="48">
        <f>IF(Journal[[#This Row],[Pluie (mm)]]&gt;0,Journal[[#This Row],[Date]],0)</f>
        <v>0</v>
      </c>
      <c r="F536" s="49">
        <f>IFERROR(IF(Journal[[#This Row],[DernièreAverse]]&gt;0,IF($E535=0,MAX($F$5:F535)+1,$F535),0),0)</f>
        <v>0</v>
      </c>
    </row>
    <row r="537" spans="1:6">
      <c r="A537" s="1">
        <v>44100.347222222219</v>
      </c>
      <c r="B537" s="51">
        <v>0</v>
      </c>
      <c r="C537" s="48">
        <f>IFERROR(IF((Journal[[#This Row],[Pluie (mm)]]&gt;0)*($B536=0),Journal[[#This Row],[Date]],VALUE($C536)),0)</f>
        <v>44099.527777777774</v>
      </c>
      <c r="D537" s="52">
        <f>IFERROR(IF((Journal[[#This Row],[DernièrePluie]]-$C536)*1440&gt;DelaiM,MAX($D$5:$D536)+1,IF(Journal[[#This Row],[Pluie (mm)]]&gt;0,MAX($D$5:$D536),)),0)</f>
        <v>0</v>
      </c>
      <c r="E537" s="48">
        <f>IF(Journal[[#This Row],[Pluie (mm)]]&gt;0,Journal[[#This Row],[Date]],0)</f>
        <v>0</v>
      </c>
      <c r="F537" s="49">
        <f>IFERROR(IF(Journal[[#This Row],[DernièreAverse]]&gt;0,IF($E536=0,MAX($F$5:F536)+1,$F536),0),0)</f>
        <v>0</v>
      </c>
    </row>
    <row r="538" spans="1:6">
      <c r="A538" s="1">
        <v>44100.350694444445</v>
      </c>
      <c r="B538" s="51">
        <v>0</v>
      </c>
      <c r="C538" s="48">
        <f>IFERROR(IF((Journal[[#This Row],[Pluie (mm)]]&gt;0)*($B537=0),Journal[[#This Row],[Date]],VALUE($C537)),0)</f>
        <v>44099.527777777774</v>
      </c>
      <c r="D538" s="52">
        <f>IFERROR(IF((Journal[[#This Row],[DernièrePluie]]-$C537)*1440&gt;DelaiM,MAX($D$5:$D537)+1,IF(Journal[[#This Row],[Pluie (mm)]]&gt;0,MAX($D$5:$D537),)),0)</f>
        <v>0</v>
      </c>
      <c r="E538" s="48">
        <f>IF(Journal[[#This Row],[Pluie (mm)]]&gt;0,Journal[[#This Row],[Date]],0)</f>
        <v>0</v>
      </c>
      <c r="F538" s="49">
        <f>IFERROR(IF(Journal[[#This Row],[DernièreAverse]]&gt;0,IF($E537=0,MAX($F$5:F537)+1,$F537),0),0)</f>
        <v>0</v>
      </c>
    </row>
    <row r="539" spans="1:6">
      <c r="A539" s="1">
        <v>44100.354166666664</v>
      </c>
      <c r="B539" s="51">
        <v>0</v>
      </c>
      <c r="C539" s="48">
        <f>IFERROR(IF((Journal[[#This Row],[Pluie (mm)]]&gt;0)*($B538=0),Journal[[#This Row],[Date]],VALUE($C538)),0)</f>
        <v>44099.527777777774</v>
      </c>
      <c r="D539" s="52">
        <f>IFERROR(IF((Journal[[#This Row],[DernièrePluie]]-$C538)*1440&gt;DelaiM,MAX($D$5:$D538)+1,IF(Journal[[#This Row],[Pluie (mm)]]&gt;0,MAX($D$5:$D538),)),0)</f>
        <v>0</v>
      </c>
      <c r="E539" s="48">
        <f>IF(Journal[[#This Row],[Pluie (mm)]]&gt;0,Journal[[#This Row],[Date]],0)</f>
        <v>0</v>
      </c>
      <c r="F539" s="49">
        <f>IFERROR(IF(Journal[[#This Row],[DernièreAverse]]&gt;0,IF($E538=0,MAX($F$5:F538)+1,$F538),0),0)</f>
        <v>0</v>
      </c>
    </row>
    <row r="540" spans="1:6">
      <c r="A540" s="1">
        <v>44100.357638888891</v>
      </c>
      <c r="B540" s="51">
        <v>0</v>
      </c>
      <c r="C540" s="48">
        <f>IFERROR(IF((Journal[[#This Row],[Pluie (mm)]]&gt;0)*($B539=0),Journal[[#This Row],[Date]],VALUE($C539)),0)</f>
        <v>44099.527777777774</v>
      </c>
      <c r="D540" s="52">
        <f>IFERROR(IF((Journal[[#This Row],[DernièrePluie]]-$C539)*1440&gt;DelaiM,MAX($D$5:$D539)+1,IF(Journal[[#This Row],[Pluie (mm)]]&gt;0,MAX($D$5:$D539),)),0)</f>
        <v>0</v>
      </c>
      <c r="E540" s="48">
        <f>IF(Journal[[#This Row],[Pluie (mm)]]&gt;0,Journal[[#This Row],[Date]],0)</f>
        <v>0</v>
      </c>
      <c r="F540" s="49">
        <f>IFERROR(IF(Journal[[#This Row],[DernièreAverse]]&gt;0,IF($E539=0,MAX($F$5:F539)+1,$F539),0),0)</f>
        <v>0</v>
      </c>
    </row>
    <row r="541" spans="1:6">
      <c r="A541" s="1">
        <v>44100.361111111109</v>
      </c>
      <c r="B541" s="51">
        <v>0</v>
      </c>
      <c r="C541" s="48">
        <f>IFERROR(IF((Journal[[#This Row],[Pluie (mm)]]&gt;0)*($B540=0),Journal[[#This Row],[Date]],VALUE($C540)),0)</f>
        <v>44099.527777777774</v>
      </c>
      <c r="D541" s="52">
        <f>IFERROR(IF((Journal[[#This Row],[DernièrePluie]]-$C540)*1440&gt;DelaiM,MAX($D$5:$D540)+1,IF(Journal[[#This Row],[Pluie (mm)]]&gt;0,MAX($D$5:$D540),)),0)</f>
        <v>0</v>
      </c>
      <c r="E541" s="48">
        <f>IF(Journal[[#This Row],[Pluie (mm)]]&gt;0,Journal[[#This Row],[Date]],0)</f>
        <v>0</v>
      </c>
      <c r="F541" s="49">
        <f>IFERROR(IF(Journal[[#This Row],[DernièreAverse]]&gt;0,IF($E540=0,MAX($F$5:F540)+1,$F540),0),0)</f>
        <v>0</v>
      </c>
    </row>
    <row r="542" spans="1:6">
      <c r="A542" s="1">
        <v>44100.364583333328</v>
      </c>
      <c r="B542" s="51">
        <v>0</v>
      </c>
      <c r="C542" s="48">
        <f>IFERROR(IF((Journal[[#This Row],[Pluie (mm)]]&gt;0)*($B541=0),Journal[[#This Row],[Date]],VALUE($C541)),0)</f>
        <v>44099.527777777774</v>
      </c>
      <c r="D542" s="52">
        <f>IFERROR(IF((Journal[[#This Row],[DernièrePluie]]-$C541)*1440&gt;DelaiM,MAX($D$5:$D541)+1,IF(Journal[[#This Row],[Pluie (mm)]]&gt;0,MAX($D$5:$D541),)),0)</f>
        <v>0</v>
      </c>
      <c r="E542" s="48">
        <f>IF(Journal[[#This Row],[Pluie (mm)]]&gt;0,Journal[[#This Row],[Date]],0)</f>
        <v>0</v>
      </c>
      <c r="F542" s="49">
        <f>IFERROR(IF(Journal[[#This Row],[DernièreAverse]]&gt;0,IF($E541=0,MAX($F$5:F541)+1,$F541),0),0)</f>
        <v>0</v>
      </c>
    </row>
    <row r="543" spans="1:6">
      <c r="A543" s="1">
        <v>44100.368055555555</v>
      </c>
      <c r="B543" s="51">
        <v>0</v>
      </c>
      <c r="C543" s="48">
        <f>IFERROR(IF((Journal[[#This Row],[Pluie (mm)]]&gt;0)*($B542=0),Journal[[#This Row],[Date]],VALUE($C542)),0)</f>
        <v>44099.527777777774</v>
      </c>
      <c r="D543" s="52">
        <f>IFERROR(IF((Journal[[#This Row],[DernièrePluie]]-$C542)*1440&gt;DelaiM,MAX($D$5:$D542)+1,IF(Journal[[#This Row],[Pluie (mm)]]&gt;0,MAX($D$5:$D542),)),0)</f>
        <v>0</v>
      </c>
      <c r="E543" s="48">
        <f>IF(Journal[[#This Row],[Pluie (mm)]]&gt;0,Journal[[#This Row],[Date]],0)</f>
        <v>0</v>
      </c>
      <c r="F543" s="49">
        <f>IFERROR(IF(Journal[[#This Row],[DernièreAverse]]&gt;0,IF($E542=0,MAX($F$5:F542)+1,$F542),0),0)</f>
        <v>0</v>
      </c>
    </row>
    <row r="544" spans="1:6">
      <c r="A544" s="1">
        <v>44100.371527777774</v>
      </c>
      <c r="B544" s="51">
        <v>0</v>
      </c>
      <c r="C544" s="48">
        <f>IFERROR(IF((Journal[[#This Row],[Pluie (mm)]]&gt;0)*($B543=0),Journal[[#This Row],[Date]],VALUE($C543)),0)</f>
        <v>44099.527777777774</v>
      </c>
      <c r="D544" s="52">
        <f>IFERROR(IF((Journal[[#This Row],[DernièrePluie]]-$C543)*1440&gt;DelaiM,MAX($D$5:$D543)+1,IF(Journal[[#This Row],[Pluie (mm)]]&gt;0,MAX($D$5:$D543),)),0)</f>
        <v>0</v>
      </c>
      <c r="E544" s="48">
        <f>IF(Journal[[#This Row],[Pluie (mm)]]&gt;0,Journal[[#This Row],[Date]],0)</f>
        <v>0</v>
      </c>
      <c r="F544" s="49">
        <f>IFERROR(IF(Journal[[#This Row],[DernièreAverse]]&gt;0,IF($E543=0,MAX($F$5:F543)+1,$F543),0),0)</f>
        <v>0</v>
      </c>
    </row>
    <row r="545" spans="1:6">
      <c r="A545" s="1">
        <v>44100.375</v>
      </c>
      <c r="B545" s="51">
        <v>0</v>
      </c>
      <c r="C545" s="48">
        <f>IFERROR(IF((Journal[[#This Row],[Pluie (mm)]]&gt;0)*($B544=0),Journal[[#This Row],[Date]],VALUE($C544)),0)</f>
        <v>44099.527777777774</v>
      </c>
      <c r="D545" s="52">
        <f>IFERROR(IF((Journal[[#This Row],[DernièrePluie]]-$C544)*1440&gt;DelaiM,MAX($D$5:$D544)+1,IF(Journal[[#This Row],[Pluie (mm)]]&gt;0,MAX($D$5:$D544),)),0)</f>
        <v>0</v>
      </c>
      <c r="E545" s="48">
        <f>IF(Journal[[#This Row],[Pluie (mm)]]&gt;0,Journal[[#This Row],[Date]],0)</f>
        <v>0</v>
      </c>
      <c r="F545" s="49">
        <f>IFERROR(IF(Journal[[#This Row],[DernièreAverse]]&gt;0,IF($E544=0,MAX($F$5:F544)+1,$F544),0),0)</f>
        <v>0</v>
      </c>
    </row>
    <row r="546" spans="1:6">
      <c r="A546" s="1">
        <v>44100.378472222219</v>
      </c>
      <c r="B546" s="51">
        <v>0</v>
      </c>
      <c r="C546" s="48">
        <f>IFERROR(IF((Journal[[#This Row],[Pluie (mm)]]&gt;0)*($B545=0),Journal[[#This Row],[Date]],VALUE($C545)),0)</f>
        <v>44099.527777777774</v>
      </c>
      <c r="D546" s="52">
        <f>IFERROR(IF((Journal[[#This Row],[DernièrePluie]]-$C545)*1440&gt;DelaiM,MAX($D$5:$D545)+1,IF(Journal[[#This Row],[Pluie (mm)]]&gt;0,MAX($D$5:$D545),)),0)</f>
        <v>0</v>
      </c>
      <c r="E546" s="48">
        <f>IF(Journal[[#This Row],[Pluie (mm)]]&gt;0,Journal[[#This Row],[Date]],0)</f>
        <v>0</v>
      </c>
      <c r="F546" s="49">
        <f>IFERROR(IF(Journal[[#This Row],[DernièreAverse]]&gt;0,IF($E545=0,MAX($F$5:F545)+1,$F545),0),0)</f>
        <v>0</v>
      </c>
    </row>
    <row r="547" spans="1:6">
      <c r="A547" s="1">
        <v>44100.381944444445</v>
      </c>
      <c r="B547" s="51">
        <v>0</v>
      </c>
      <c r="C547" s="48">
        <f>IFERROR(IF((Journal[[#This Row],[Pluie (mm)]]&gt;0)*($B546=0),Journal[[#This Row],[Date]],VALUE($C546)),0)</f>
        <v>44099.527777777774</v>
      </c>
      <c r="D547" s="52">
        <f>IFERROR(IF((Journal[[#This Row],[DernièrePluie]]-$C546)*1440&gt;DelaiM,MAX($D$5:$D546)+1,IF(Journal[[#This Row],[Pluie (mm)]]&gt;0,MAX($D$5:$D546),)),0)</f>
        <v>0</v>
      </c>
      <c r="E547" s="48">
        <f>IF(Journal[[#This Row],[Pluie (mm)]]&gt;0,Journal[[#This Row],[Date]],0)</f>
        <v>0</v>
      </c>
      <c r="F547" s="49">
        <f>IFERROR(IF(Journal[[#This Row],[DernièreAverse]]&gt;0,IF($E546=0,MAX($F$5:F546)+1,$F546),0),0)</f>
        <v>0</v>
      </c>
    </row>
    <row r="548" spans="1:6">
      <c r="A548" s="1">
        <v>44100.385416666664</v>
      </c>
      <c r="B548" s="51">
        <v>0</v>
      </c>
      <c r="C548" s="48">
        <f>IFERROR(IF((Journal[[#This Row],[Pluie (mm)]]&gt;0)*($B547=0),Journal[[#This Row],[Date]],VALUE($C547)),0)</f>
        <v>44099.527777777774</v>
      </c>
      <c r="D548" s="52">
        <f>IFERROR(IF((Journal[[#This Row],[DernièrePluie]]-$C547)*1440&gt;DelaiM,MAX($D$5:$D547)+1,IF(Journal[[#This Row],[Pluie (mm)]]&gt;0,MAX($D$5:$D547),)),0)</f>
        <v>0</v>
      </c>
      <c r="E548" s="48">
        <f>IF(Journal[[#This Row],[Pluie (mm)]]&gt;0,Journal[[#This Row],[Date]],0)</f>
        <v>0</v>
      </c>
      <c r="F548" s="49">
        <f>IFERROR(IF(Journal[[#This Row],[DernièreAverse]]&gt;0,IF($E547=0,MAX($F$5:F547)+1,$F547),0),0)</f>
        <v>0</v>
      </c>
    </row>
    <row r="549" spans="1:6">
      <c r="A549" s="1">
        <v>44100.388888888891</v>
      </c>
      <c r="B549" s="51">
        <v>0</v>
      </c>
      <c r="C549" s="48">
        <f>IFERROR(IF((Journal[[#This Row],[Pluie (mm)]]&gt;0)*($B548=0),Journal[[#This Row],[Date]],VALUE($C548)),0)</f>
        <v>44099.527777777774</v>
      </c>
      <c r="D549" s="52">
        <f>IFERROR(IF((Journal[[#This Row],[DernièrePluie]]-$C548)*1440&gt;DelaiM,MAX($D$5:$D548)+1,IF(Journal[[#This Row],[Pluie (mm)]]&gt;0,MAX($D$5:$D548),)),0)</f>
        <v>0</v>
      </c>
      <c r="E549" s="48">
        <f>IF(Journal[[#This Row],[Pluie (mm)]]&gt;0,Journal[[#This Row],[Date]],0)</f>
        <v>0</v>
      </c>
      <c r="F549" s="49">
        <f>IFERROR(IF(Journal[[#This Row],[DernièreAverse]]&gt;0,IF($E548=0,MAX($F$5:F548)+1,$F548),0),0)</f>
        <v>0</v>
      </c>
    </row>
    <row r="550" spans="1:6">
      <c r="A550" s="1">
        <v>44100.392361111109</v>
      </c>
      <c r="B550" s="51">
        <v>0</v>
      </c>
      <c r="C550" s="48">
        <f>IFERROR(IF((Journal[[#This Row],[Pluie (mm)]]&gt;0)*($B549=0),Journal[[#This Row],[Date]],VALUE($C549)),0)</f>
        <v>44099.527777777774</v>
      </c>
      <c r="D550" s="52">
        <f>IFERROR(IF((Journal[[#This Row],[DernièrePluie]]-$C549)*1440&gt;DelaiM,MAX($D$5:$D549)+1,IF(Journal[[#This Row],[Pluie (mm)]]&gt;0,MAX($D$5:$D549),)),0)</f>
        <v>0</v>
      </c>
      <c r="E550" s="48">
        <f>IF(Journal[[#This Row],[Pluie (mm)]]&gt;0,Journal[[#This Row],[Date]],0)</f>
        <v>0</v>
      </c>
      <c r="F550" s="49">
        <f>IFERROR(IF(Journal[[#This Row],[DernièreAverse]]&gt;0,IF($E549=0,MAX($F$5:F549)+1,$F549),0),0)</f>
        <v>0</v>
      </c>
    </row>
    <row r="551" spans="1:6">
      <c r="A551" s="1">
        <v>44100.395833333328</v>
      </c>
      <c r="B551" s="51">
        <v>0</v>
      </c>
      <c r="C551" s="48">
        <f>IFERROR(IF((Journal[[#This Row],[Pluie (mm)]]&gt;0)*($B550=0),Journal[[#This Row],[Date]],VALUE($C550)),0)</f>
        <v>44099.527777777774</v>
      </c>
      <c r="D551" s="52">
        <f>IFERROR(IF((Journal[[#This Row],[DernièrePluie]]-$C550)*1440&gt;DelaiM,MAX($D$5:$D550)+1,IF(Journal[[#This Row],[Pluie (mm)]]&gt;0,MAX($D$5:$D550),)),0)</f>
        <v>0</v>
      </c>
      <c r="E551" s="48">
        <f>IF(Journal[[#This Row],[Pluie (mm)]]&gt;0,Journal[[#This Row],[Date]],0)</f>
        <v>0</v>
      </c>
      <c r="F551" s="49">
        <f>IFERROR(IF(Journal[[#This Row],[DernièreAverse]]&gt;0,IF($E550=0,MAX($F$5:F550)+1,$F550),0),0)</f>
        <v>0</v>
      </c>
    </row>
    <row r="552" spans="1:6">
      <c r="A552" s="1">
        <v>44100.399305555555</v>
      </c>
      <c r="B552" s="51">
        <v>0</v>
      </c>
      <c r="C552" s="48">
        <f>IFERROR(IF((Journal[[#This Row],[Pluie (mm)]]&gt;0)*($B551=0),Journal[[#This Row],[Date]],VALUE($C551)),0)</f>
        <v>44099.527777777774</v>
      </c>
      <c r="D552" s="52">
        <f>IFERROR(IF((Journal[[#This Row],[DernièrePluie]]-$C551)*1440&gt;DelaiM,MAX($D$5:$D551)+1,IF(Journal[[#This Row],[Pluie (mm)]]&gt;0,MAX($D$5:$D551),)),0)</f>
        <v>0</v>
      </c>
      <c r="E552" s="48">
        <f>IF(Journal[[#This Row],[Pluie (mm)]]&gt;0,Journal[[#This Row],[Date]],0)</f>
        <v>0</v>
      </c>
      <c r="F552" s="49">
        <f>IFERROR(IF(Journal[[#This Row],[DernièreAverse]]&gt;0,IF($E551=0,MAX($F$5:F551)+1,$F551),0),0)</f>
        <v>0</v>
      </c>
    </row>
    <row r="553" spans="1:6">
      <c r="A553" s="1">
        <v>44100.402777777774</v>
      </c>
      <c r="B553" s="51">
        <v>0</v>
      </c>
      <c r="C553" s="48">
        <f>IFERROR(IF((Journal[[#This Row],[Pluie (mm)]]&gt;0)*($B552=0),Journal[[#This Row],[Date]],VALUE($C552)),0)</f>
        <v>44099.527777777774</v>
      </c>
      <c r="D553" s="52">
        <f>IFERROR(IF((Journal[[#This Row],[DernièrePluie]]-$C552)*1440&gt;DelaiM,MAX($D$5:$D552)+1,IF(Journal[[#This Row],[Pluie (mm)]]&gt;0,MAX($D$5:$D552),)),0)</f>
        <v>0</v>
      </c>
      <c r="E553" s="48">
        <f>IF(Journal[[#This Row],[Pluie (mm)]]&gt;0,Journal[[#This Row],[Date]],0)</f>
        <v>0</v>
      </c>
      <c r="F553" s="49">
        <f>IFERROR(IF(Journal[[#This Row],[DernièreAverse]]&gt;0,IF($E552=0,MAX($F$5:F552)+1,$F552),0),0)</f>
        <v>0</v>
      </c>
    </row>
    <row r="554" spans="1:6">
      <c r="A554" s="1">
        <v>44100.40625</v>
      </c>
      <c r="B554" s="51">
        <v>0</v>
      </c>
      <c r="C554" s="48">
        <f>IFERROR(IF((Journal[[#This Row],[Pluie (mm)]]&gt;0)*($B553=0),Journal[[#This Row],[Date]],VALUE($C553)),0)</f>
        <v>44099.527777777774</v>
      </c>
      <c r="D554" s="52">
        <f>IFERROR(IF((Journal[[#This Row],[DernièrePluie]]-$C553)*1440&gt;DelaiM,MAX($D$5:$D553)+1,IF(Journal[[#This Row],[Pluie (mm)]]&gt;0,MAX($D$5:$D553),)),0)</f>
        <v>0</v>
      </c>
      <c r="E554" s="48">
        <f>IF(Journal[[#This Row],[Pluie (mm)]]&gt;0,Journal[[#This Row],[Date]],0)</f>
        <v>0</v>
      </c>
      <c r="F554" s="49">
        <f>IFERROR(IF(Journal[[#This Row],[DernièreAverse]]&gt;0,IF($E553=0,MAX($F$5:F553)+1,$F553),0),0)</f>
        <v>0</v>
      </c>
    </row>
    <row r="555" spans="1:6">
      <c r="A555" s="1">
        <v>44100.409722222219</v>
      </c>
      <c r="B555" s="51">
        <v>0</v>
      </c>
      <c r="C555" s="48">
        <f>IFERROR(IF((Journal[[#This Row],[Pluie (mm)]]&gt;0)*($B554=0),Journal[[#This Row],[Date]],VALUE($C554)),0)</f>
        <v>44099.527777777774</v>
      </c>
      <c r="D555" s="52">
        <f>IFERROR(IF((Journal[[#This Row],[DernièrePluie]]-$C554)*1440&gt;DelaiM,MAX($D$5:$D554)+1,IF(Journal[[#This Row],[Pluie (mm)]]&gt;0,MAX($D$5:$D554),)),0)</f>
        <v>0</v>
      </c>
      <c r="E555" s="48">
        <f>IF(Journal[[#This Row],[Pluie (mm)]]&gt;0,Journal[[#This Row],[Date]],0)</f>
        <v>0</v>
      </c>
      <c r="F555" s="49">
        <f>IFERROR(IF(Journal[[#This Row],[DernièreAverse]]&gt;0,IF($E554=0,MAX($F$5:F554)+1,$F554),0),0)</f>
        <v>0</v>
      </c>
    </row>
    <row r="556" spans="1:6">
      <c r="A556" s="1">
        <v>44100.413194444445</v>
      </c>
      <c r="B556" s="51">
        <v>0</v>
      </c>
      <c r="C556" s="48">
        <f>IFERROR(IF((Journal[[#This Row],[Pluie (mm)]]&gt;0)*($B555=0),Journal[[#This Row],[Date]],VALUE($C555)),0)</f>
        <v>44099.527777777774</v>
      </c>
      <c r="D556" s="52">
        <f>IFERROR(IF((Journal[[#This Row],[DernièrePluie]]-$C555)*1440&gt;DelaiM,MAX($D$5:$D555)+1,IF(Journal[[#This Row],[Pluie (mm)]]&gt;0,MAX($D$5:$D555),)),0)</f>
        <v>0</v>
      </c>
      <c r="E556" s="48">
        <f>IF(Journal[[#This Row],[Pluie (mm)]]&gt;0,Journal[[#This Row],[Date]],0)</f>
        <v>0</v>
      </c>
      <c r="F556" s="49">
        <f>IFERROR(IF(Journal[[#This Row],[DernièreAverse]]&gt;0,IF($E555=0,MAX($F$5:F555)+1,$F555),0),0)</f>
        <v>0</v>
      </c>
    </row>
    <row r="557" spans="1:6">
      <c r="A557" s="1">
        <v>44100.416666666664</v>
      </c>
      <c r="B557" s="51">
        <v>0</v>
      </c>
      <c r="C557" s="48">
        <f>IFERROR(IF((Journal[[#This Row],[Pluie (mm)]]&gt;0)*($B556=0),Journal[[#This Row],[Date]],VALUE($C556)),0)</f>
        <v>44099.527777777774</v>
      </c>
      <c r="D557" s="52">
        <f>IFERROR(IF((Journal[[#This Row],[DernièrePluie]]-$C556)*1440&gt;DelaiM,MAX($D$5:$D556)+1,IF(Journal[[#This Row],[Pluie (mm)]]&gt;0,MAX($D$5:$D556),)),0)</f>
        <v>0</v>
      </c>
      <c r="E557" s="48">
        <f>IF(Journal[[#This Row],[Pluie (mm)]]&gt;0,Journal[[#This Row],[Date]],0)</f>
        <v>0</v>
      </c>
      <c r="F557" s="49">
        <f>IFERROR(IF(Journal[[#This Row],[DernièreAverse]]&gt;0,IF($E556=0,MAX($F$5:F556)+1,$F556),0),0)</f>
        <v>0</v>
      </c>
    </row>
    <row r="558" spans="1:6">
      <c r="A558" s="1">
        <v>44100.420138888891</v>
      </c>
      <c r="B558" s="51">
        <v>0</v>
      </c>
      <c r="C558" s="48">
        <f>IFERROR(IF((Journal[[#This Row],[Pluie (mm)]]&gt;0)*($B557=0),Journal[[#This Row],[Date]],VALUE($C557)),0)</f>
        <v>44099.527777777774</v>
      </c>
      <c r="D558" s="52">
        <f>IFERROR(IF((Journal[[#This Row],[DernièrePluie]]-$C557)*1440&gt;DelaiM,MAX($D$5:$D557)+1,IF(Journal[[#This Row],[Pluie (mm)]]&gt;0,MAX($D$5:$D557),)),0)</f>
        <v>0</v>
      </c>
      <c r="E558" s="48">
        <f>IF(Journal[[#This Row],[Pluie (mm)]]&gt;0,Journal[[#This Row],[Date]],0)</f>
        <v>0</v>
      </c>
      <c r="F558" s="49">
        <f>IFERROR(IF(Journal[[#This Row],[DernièreAverse]]&gt;0,IF($E557=0,MAX($F$5:F557)+1,$F557),0),0)</f>
        <v>0</v>
      </c>
    </row>
    <row r="559" spans="1:6">
      <c r="A559" s="1">
        <v>44100.423611111109</v>
      </c>
      <c r="B559" s="51">
        <v>0</v>
      </c>
      <c r="C559" s="48">
        <f>IFERROR(IF((Journal[[#This Row],[Pluie (mm)]]&gt;0)*($B558=0),Journal[[#This Row],[Date]],VALUE($C558)),0)</f>
        <v>44099.527777777774</v>
      </c>
      <c r="D559" s="52">
        <f>IFERROR(IF((Journal[[#This Row],[DernièrePluie]]-$C558)*1440&gt;DelaiM,MAX($D$5:$D558)+1,IF(Journal[[#This Row],[Pluie (mm)]]&gt;0,MAX($D$5:$D558),)),0)</f>
        <v>0</v>
      </c>
      <c r="E559" s="48">
        <f>IF(Journal[[#This Row],[Pluie (mm)]]&gt;0,Journal[[#This Row],[Date]],0)</f>
        <v>0</v>
      </c>
      <c r="F559" s="49">
        <f>IFERROR(IF(Journal[[#This Row],[DernièreAverse]]&gt;0,IF($E558=0,MAX($F$5:F558)+1,$F558),0),0)</f>
        <v>0</v>
      </c>
    </row>
    <row r="560" spans="1:6">
      <c r="A560" s="1">
        <v>44100.427083333328</v>
      </c>
      <c r="B560" s="51">
        <v>0</v>
      </c>
      <c r="C560" s="48">
        <f>IFERROR(IF((Journal[[#This Row],[Pluie (mm)]]&gt;0)*($B559=0),Journal[[#This Row],[Date]],VALUE($C559)),0)</f>
        <v>44099.527777777774</v>
      </c>
      <c r="D560" s="52">
        <f>IFERROR(IF((Journal[[#This Row],[DernièrePluie]]-$C559)*1440&gt;DelaiM,MAX($D$5:$D559)+1,IF(Journal[[#This Row],[Pluie (mm)]]&gt;0,MAX($D$5:$D559),)),0)</f>
        <v>0</v>
      </c>
      <c r="E560" s="48">
        <f>IF(Journal[[#This Row],[Pluie (mm)]]&gt;0,Journal[[#This Row],[Date]],0)</f>
        <v>0</v>
      </c>
      <c r="F560" s="49">
        <f>IFERROR(IF(Journal[[#This Row],[DernièreAverse]]&gt;0,IF($E559=0,MAX($F$5:F559)+1,$F559),0),0)</f>
        <v>0</v>
      </c>
    </row>
    <row r="561" spans="1:6">
      <c r="A561" s="1">
        <v>44100.430555555555</v>
      </c>
      <c r="B561" s="51">
        <v>0</v>
      </c>
      <c r="C561" s="48">
        <f>IFERROR(IF((Journal[[#This Row],[Pluie (mm)]]&gt;0)*($B560=0),Journal[[#This Row],[Date]],VALUE($C560)),0)</f>
        <v>44099.527777777774</v>
      </c>
      <c r="D561" s="52">
        <f>IFERROR(IF((Journal[[#This Row],[DernièrePluie]]-$C560)*1440&gt;DelaiM,MAX($D$5:$D560)+1,IF(Journal[[#This Row],[Pluie (mm)]]&gt;0,MAX($D$5:$D560),)),0)</f>
        <v>0</v>
      </c>
      <c r="E561" s="48">
        <f>IF(Journal[[#This Row],[Pluie (mm)]]&gt;0,Journal[[#This Row],[Date]],0)</f>
        <v>0</v>
      </c>
      <c r="F561" s="49">
        <f>IFERROR(IF(Journal[[#This Row],[DernièreAverse]]&gt;0,IF($E560=0,MAX($F$5:F560)+1,$F560),0),0)</f>
        <v>0</v>
      </c>
    </row>
    <row r="562" spans="1:6">
      <c r="A562" s="1">
        <v>44100.434027777774</v>
      </c>
      <c r="B562" s="51">
        <v>0</v>
      </c>
      <c r="C562" s="48">
        <f>IFERROR(IF((Journal[[#This Row],[Pluie (mm)]]&gt;0)*($B561=0),Journal[[#This Row],[Date]],VALUE($C561)),0)</f>
        <v>44099.527777777774</v>
      </c>
      <c r="D562" s="52">
        <f>IFERROR(IF((Journal[[#This Row],[DernièrePluie]]-$C561)*1440&gt;DelaiM,MAX($D$5:$D561)+1,IF(Journal[[#This Row],[Pluie (mm)]]&gt;0,MAX($D$5:$D561),)),0)</f>
        <v>0</v>
      </c>
      <c r="E562" s="48">
        <f>IF(Journal[[#This Row],[Pluie (mm)]]&gt;0,Journal[[#This Row],[Date]],0)</f>
        <v>0</v>
      </c>
      <c r="F562" s="49">
        <f>IFERROR(IF(Journal[[#This Row],[DernièreAverse]]&gt;0,IF($E561=0,MAX($F$5:F561)+1,$F561),0),0)</f>
        <v>0</v>
      </c>
    </row>
    <row r="563" spans="1:6">
      <c r="A563" s="1">
        <v>44100.4375</v>
      </c>
      <c r="B563" s="51">
        <v>0</v>
      </c>
      <c r="C563" s="48">
        <f>IFERROR(IF((Journal[[#This Row],[Pluie (mm)]]&gt;0)*($B562=0),Journal[[#This Row],[Date]],VALUE($C562)),0)</f>
        <v>44099.527777777774</v>
      </c>
      <c r="D563" s="52">
        <f>IFERROR(IF((Journal[[#This Row],[DernièrePluie]]-$C562)*1440&gt;DelaiM,MAX($D$5:$D562)+1,IF(Journal[[#This Row],[Pluie (mm)]]&gt;0,MAX($D$5:$D562),)),0)</f>
        <v>0</v>
      </c>
      <c r="E563" s="48">
        <f>IF(Journal[[#This Row],[Pluie (mm)]]&gt;0,Journal[[#This Row],[Date]],0)</f>
        <v>0</v>
      </c>
      <c r="F563" s="49">
        <f>IFERROR(IF(Journal[[#This Row],[DernièreAverse]]&gt;0,IF($E562=0,MAX($F$5:F562)+1,$F562),0),0)</f>
        <v>0</v>
      </c>
    </row>
    <row r="564" spans="1:6">
      <c r="A564" s="1">
        <v>44100.440972222219</v>
      </c>
      <c r="B564" s="51">
        <v>0</v>
      </c>
      <c r="C564" s="48">
        <f>IFERROR(IF((Journal[[#This Row],[Pluie (mm)]]&gt;0)*($B563=0),Journal[[#This Row],[Date]],VALUE($C563)),0)</f>
        <v>44099.527777777774</v>
      </c>
      <c r="D564" s="52">
        <f>IFERROR(IF((Journal[[#This Row],[DernièrePluie]]-$C563)*1440&gt;DelaiM,MAX($D$5:$D563)+1,IF(Journal[[#This Row],[Pluie (mm)]]&gt;0,MAX($D$5:$D563),)),0)</f>
        <v>0</v>
      </c>
      <c r="E564" s="48">
        <f>IF(Journal[[#This Row],[Pluie (mm)]]&gt;0,Journal[[#This Row],[Date]],0)</f>
        <v>0</v>
      </c>
      <c r="F564" s="49">
        <f>IFERROR(IF(Journal[[#This Row],[DernièreAverse]]&gt;0,IF($E563=0,MAX($F$5:F563)+1,$F563),0),0)</f>
        <v>0</v>
      </c>
    </row>
    <row r="565" spans="1:6">
      <c r="A565" s="1">
        <v>44100.444444444445</v>
      </c>
      <c r="B565" s="51">
        <v>0</v>
      </c>
      <c r="C565" s="48">
        <f>IFERROR(IF((Journal[[#This Row],[Pluie (mm)]]&gt;0)*($B564=0),Journal[[#This Row],[Date]],VALUE($C564)),0)</f>
        <v>44099.527777777774</v>
      </c>
      <c r="D565" s="52">
        <f>IFERROR(IF((Journal[[#This Row],[DernièrePluie]]-$C564)*1440&gt;DelaiM,MAX($D$5:$D564)+1,IF(Journal[[#This Row],[Pluie (mm)]]&gt;0,MAX($D$5:$D564),)),0)</f>
        <v>0</v>
      </c>
      <c r="E565" s="48">
        <f>IF(Journal[[#This Row],[Pluie (mm)]]&gt;0,Journal[[#This Row],[Date]],0)</f>
        <v>0</v>
      </c>
      <c r="F565" s="49">
        <f>IFERROR(IF(Journal[[#This Row],[DernièreAverse]]&gt;0,IF($E564=0,MAX($F$5:F564)+1,$F564),0),0)</f>
        <v>0</v>
      </c>
    </row>
    <row r="566" spans="1:6">
      <c r="A566" s="1">
        <v>44100.447916666664</v>
      </c>
      <c r="B566" s="51">
        <v>0</v>
      </c>
      <c r="C566" s="48">
        <f>IFERROR(IF((Journal[[#This Row],[Pluie (mm)]]&gt;0)*($B565=0),Journal[[#This Row],[Date]],VALUE($C565)),0)</f>
        <v>44099.527777777774</v>
      </c>
      <c r="D566" s="52">
        <f>IFERROR(IF((Journal[[#This Row],[DernièrePluie]]-$C565)*1440&gt;DelaiM,MAX($D$5:$D565)+1,IF(Journal[[#This Row],[Pluie (mm)]]&gt;0,MAX($D$5:$D565),)),0)</f>
        <v>0</v>
      </c>
      <c r="E566" s="48">
        <f>IF(Journal[[#This Row],[Pluie (mm)]]&gt;0,Journal[[#This Row],[Date]],0)</f>
        <v>0</v>
      </c>
      <c r="F566" s="49">
        <f>IFERROR(IF(Journal[[#This Row],[DernièreAverse]]&gt;0,IF($E565=0,MAX($F$5:F565)+1,$F565),0),0)</f>
        <v>0</v>
      </c>
    </row>
    <row r="567" spans="1:6">
      <c r="A567" s="1">
        <v>44100.451388888891</v>
      </c>
      <c r="B567" s="51">
        <v>0</v>
      </c>
      <c r="C567" s="48">
        <f>IFERROR(IF((Journal[[#This Row],[Pluie (mm)]]&gt;0)*($B566=0),Journal[[#This Row],[Date]],VALUE($C566)),0)</f>
        <v>44099.527777777774</v>
      </c>
      <c r="D567" s="52">
        <f>IFERROR(IF((Journal[[#This Row],[DernièrePluie]]-$C566)*1440&gt;DelaiM,MAX($D$5:$D566)+1,IF(Journal[[#This Row],[Pluie (mm)]]&gt;0,MAX($D$5:$D566),)),0)</f>
        <v>0</v>
      </c>
      <c r="E567" s="48">
        <f>IF(Journal[[#This Row],[Pluie (mm)]]&gt;0,Journal[[#This Row],[Date]],0)</f>
        <v>0</v>
      </c>
      <c r="F567" s="49">
        <f>IFERROR(IF(Journal[[#This Row],[DernièreAverse]]&gt;0,IF($E566=0,MAX($F$5:F566)+1,$F566),0),0)</f>
        <v>0</v>
      </c>
    </row>
    <row r="568" spans="1:6">
      <c r="A568" s="1">
        <v>44100.454861111109</v>
      </c>
      <c r="B568" s="51">
        <v>0</v>
      </c>
      <c r="C568" s="48">
        <f>IFERROR(IF((Journal[[#This Row],[Pluie (mm)]]&gt;0)*($B567=0),Journal[[#This Row],[Date]],VALUE($C567)),0)</f>
        <v>44099.527777777774</v>
      </c>
      <c r="D568" s="52">
        <f>IFERROR(IF((Journal[[#This Row],[DernièrePluie]]-$C567)*1440&gt;DelaiM,MAX($D$5:$D567)+1,IF(Journal[[#This Row],[Pluie (mm)]]&gt;0,MAX($D$5:$D567),)),0)</f>
        <v>0</v>
      </c>
      <c r="E568" s="48">
        <f>IF(Journal[[#This Row],[Pluie (mm)]]&gt;0,Journal[[#This Row],[Date]],0)</f>
        <v>0</v>
      </c>
      <c r="F568" s="49">
        <f>IFERROR(IF(Journal[[#This Row],[DernièreAverse]]&gt;0,IF($E567=0,MAX($F$5:F567)+1,$F567),0),0)</f>
        <v>0</v>
      </c>
    </row>
    <row r="569" spans="1:6">
      <c r="A569" s="1">
        <v>44100.458333333328</v>
      </c>
      <c r="B569" s="51">
        <v>0</v>
      </c>
      <c r="C569" s="48">
        <f>IFERROR(IF((Journal[[#This Row],[Pluie (mm)]]&gt;0)*($B568=0),Journal[[#This Row],[Date]],VALUE($C568)),0)</f>
        <v>44099.527777777774</v>
      </c>
      <c r="D569" s="52">
        <f>IFERROR(IF((Journal[[#This Row],[DernièrePluie]]-$C568)*1440&gt;DelaiM,MAX($D$5:$D568)+1,IF(Journal[[#This Row],[Pluie (mm)]]&gt;0,MAX($D$5:$D568),)),0)</f>
        <v>0</v>
      </c>
      <c r="E569" s="48">
        <f>IF(Journal[[#This Row],[Pluie (mm)]]&gt;0,Journal[[#This Row],[Date]],0)</f>
        <v>0</v>
      </c>
      <c r="F569" s="49">
        <f>IFERROR(IF(Journal[[#This Row],[DernièreAverse]]&gt;0,IF($E568=0,MAX($F$5:F568)+1,$F568),0),0)</f>
        <v>0</v>
      </c>
    </row>
    <row r="570" spans="1:6">
      <c r="A570" s="1">
        <v>44100.461805555555</v>
      </c>
      <c r="B570" s="51">
        <v>0</v>
      </c>
      <c r="C570" s="48">
        <f>IFERROR(IF((Journal[[#This Row],[Pluie (mm)]]&gt;0)*($B569=0),Journal[[#This Row],[Date]],VALUE($C569)),0)</f>
        <v>44099.527777777774</v>
      </c>
      <c r="D570" s="52">
        <f>IFERROR(IF((Journal[[#This Row],[DernièrePluie]]-$C569)*1440&gt;DelaiM,MAX($D$5:$D569)+1,IF(Journal[[#This Row],[Pluie (mm)]]&gt;0,MAX($D$5:$D569),)),0)</f>
        <v>0</v>
      </c>
      <c r="E570" s="48">
        <f>IF(Journal[[#This Row],[Pluie (mm)]]&gt;0,Journal[[#This Row],[Date]],0)</f>
        <v>0</v>
      </c>
      <c r="F570" s="49">
        <f>IFERROR(IF(Journal[[#This Row],[DernièreAverse]]&gt;0,IF($E569=0,MAX($F$5:F569)+1,$F569),0),0)</f>
        <v>0</v>
      </c>
    </row>
    <row r="571" spans="1:6">
      <c r="A571" s="1">
        <v>44100.465277777774</v>
      </c>
      <c r="B571" s="51">
        <v>0</v>
      </c>
      <c r="C571" s="48">
        <f>IFERROR(IF((Journal[[#This Row],[Pluie (mm)]]&gt;0)*($B570=0),Journal[[#This Row],[Date]],VALUE($C570)),0)</f>
        <v>44099.527777777774</v>
      </c>
      <c r="D571" s="52">
        <f>IFERROR(IF((Journal[[#This Row],[DernièrePluie]]-$C570)*1440&gt;DelaiM,MAX($D$5:$D570)+1,IF(Journal[[#This Row],[Pluie (mm)]]&gt;0,MAX($D$5:$D570),)),0)</f>
        <v>0</v>
      </c>
      <c r="E571" s="48">
        <f>IF(Journal[[#This Row],[Pluie (mm)]]&gt;0,Journal[[#This Row],[Date]],0)</f>
        <v>0</v>
      </c>
      <c r="F571" s="49">
        <f>IFERROR(IF(Journal[[#This Row],[DernièreAverse]]&gt;0,IF($E570=0,MAX($F$5:F570)+1,$F570),0),0)</f>
        <v>0</v>
      </c>
    </row>
    <row r="572" spans="1:6">
      <c r="A572" s="1">
        <v>44100.46875</v>
      </c>
      <c r="B572" s="51">
        <v>0</v>
      </c>
      <c r="C572" s="48">
        <f>IFERROR(IF((Journal[[#This Row],[Pluie (mm)]]&gt;0)*($B571=0),Journal[[#This Row],[Date]],VALUE($C571)),0)</f>
        <v>44099.527777777774</v>
      </c>
      <c r="D572" s="52">
        <f>IFERROR(IF((Journal[[#This Row],[DernièrePluie]]-$C571)*1440&gt;DelaiM,MAX($D$5:$D571)+1,IF(Journal[[#This Row],[Pluie (mm)]]&gt;0,MAX($D$5:$D571),)),0)</f>
        <v>0</v>
      </c>
      <c r="E572" s="48">
        <f>IF(Journal[[#This Row],[Pluie (mm)]]&gt;0,Journal[[#This Row],[Date]],0)</f>
        <v>0</v>
      </c>
      <c r="F572" s="49">
        <f>IFERROR(IF(Journal[[#This Row],[DernièreAverse]]&gt;0,IF($E571=0,MAX($F$5:F571)+1,$F571),0),0)</f>
        <v>0</v>
      </c>
    </row>
    <row r="573" spans="1:6">
      <c r="A573" s="1">
        <v>44100.472222222219</v>
      </c>
      <c r="B573" s="51">
        <v>0</v>
      </c>
      <c r="C573" s="48">
        <f>IFERROR(IF((Journal[[#This Row],[Pluie (mm)]]&gt;0)*($B572=0),Journal[[#This Row],[Date]],VALUE($C572)),0)</f>
        <v>44099.527777777774</v>
      </c>
      <c r="D573" s="52">
        <f>IFERROR(IF((Journal[[#This Row],[DernièrePluie]]-$C572)*1440&gt;DelaiM,MAX($D$5:$D572)+1,IF(Journal[[#This Row],[Pluie (mm)]]&gt;0,MAX($D$5:$D572),)),0)</f>
        <v>0</v>
      </c>
      <c r="E573" s="48">
        <f>IF(Journal[[#This Row],[Pluie (mm)]]&gt;0,Journal[[#This Row],[Date]],0)</f>
        <v>0</v>
      </c>
      <c r="F573" s="49">
        <f>IFERROR(IF(Journal[[#This Row],[DernièreAverse]]&gt;0,IF($E572=0,MAX($F$5:F572)+1,$F572),0),0)</f>
        <v>0</v>
      </c>
    </row>
    <row r="574" spans="1:6">
      <c r="A574" s="1">
        <v>44100.475694444445</v>
      </c>
      <c r="B574" s="51">
        <v>0</v>
      </c>
      <c r="C574" s="48">
        <f>IFERROR(IF((Journal[[#This Row],[Pluie (mm)]]&gt;0)*($B573=0),Journal[[#This Row],[Date]],VALUE($C573)),0)</f>
        <v>44099.527777777774</v>
      </c>
      <c r="D574" s="52">
        <f>IFERROR(IF((Journal[[#This Row],[DernièrePluie]]-$C573)*1440&gt;DelaiM,MAX($D$5:$D573)+1,IF(Journal[[#This Row],[Pluie (mm)]]&gt;0,MAX($D$5:$D573),)),0)</f>
        <v>0</v>
      </c>
      <c r="E574" s="48">
        <f>IF(Journal[[#This Row],[Pluie (mm)]]&gt;0,Journal[[#This Row],[Date]],0)</f>
        <v>0</v>
      </c>
      <c r="F574" s="49">
        <f>IFERROR(IF(Journal[[#This Row],[DernièreAverse]]&gt;0,IF($E573=0,MAX($F$5:F573)+1,$F573),0),0)</f>
        <v>0</v>
      </c>
    </row>
    <row r="575" spans="1:6">
      <c r="A575" s="1">
        <v>44100.479166666664</v>
      </c>
      <c r="B575" s="51">
        <v>0</v>
      </c>
      <c r="C575" s="48">
        <f>IFERROR(IF((Journal[[#This Row],[Pluie (mm)]]&gt;0)*($B574=0),Journal[[#This Row],[Date]],VALUE($C574)),0)</f>
        <v>44099.527777777774</v>
      </c>
      <c r="D575" s="52">
        <f>IFERROR(IF((Journal[[#This Row],[DernièrePluie]]-$C574)*1440&gt;DelaiM,MAX($D$5:$D574)+1,IF(Journal[[#This Row],[Pluie (mm)]]&gt;0,MAX($D$5:$D574),)),0)</f>
        <v>0</v>
      </c>
      <c r="E575" s="48">
        <f>IF(Journal[[#This Row],[Pluie (mm)]]&gt;0,Journal[[#This Row],[Date]],0)</f>
        <v>0</v>
      </c>
      <c r="F575" s="49">
        <f>IFERROR(IF(Journal[[#This Row],[DernièreAverse]]&gt;0,IF($E574=0,MAX($F$5:F574)+1,$F574),0),0)</f>
        <v>0</v>
      </c>
    </row>
    <row r="576" spans="1:6">
      <c r="A576" s="1">
        <v>44100.482638888891</v>
      </c>
      <c r="B576" s="51">
        <v>0</v>
      </c>
      <c r="C576" s="48">
        <f>IFERROR(IF((Journal[[#This Row],[Pluie (mm)]]&gt;0)*($B575=0),Journal[[#This Row],[Date]],VALUE($C575)),0)</f>
        <v>44099.527777777774</v>
      </c>
      <c r="D576" s="52">
        <f>IFERROR(IF((Journal[[#This Row],[DernièrePluie]]-$C575)*1440&gt;DelaiM,MAX($D$5:$D575)+1,IF(Journal[[#This Row],[Pluie (mm)]]&gt;0,MAX($D$5:$D575),)),0)</f>
        <v>0</v>
      </c>
      <c r="E576" s="48">
        <f>IF(Journal[[#This Row],[Pluie (mm)]]&gt;0,Journal[[#This Row],[Date]],0)</f>
        <v>0</v>
      </c>
      <c r="F576" s="49">
        <f>IFERROR(IF(Journal[[#This Row],[DernièreAverse]]&gt;0,IF($E575=0,MAX($F$5:F575)+1,$F575),0),0)</f>
        <v>0</v>
      </c>
    </row>
    <row r="577" spans="1:6">
      <c r="A577" s="1">
        <v>44100.486111111109</v>
      </c>
      <c r="B577" s="51">
        <v>0</v>
      </c>
      <c r="C577" s="48">
        <f>IFERROR(IF((Journal[[#This Row],[Pluie (mm)]]&gt;0)*($B576=0),Journal[[#This Row],[Date]],VALUE($C576)),0)</f>
        <v>44099.527777777774</v>
      </c>
      <c r="D577" s="52">
        <f>IFERROR(IF((Journal[[#This Row],[DernièrePluie]]-$C576)*1440&gt;DelaiM,MAX($D$5:$D576)+1,IF(Journal[[#This Row],[Pluie (mm)]]&gt;0,MAX($D$5:$D576),)),0)</f>
        <v>0</v>
      </c>
      <c r="E577" s="48">
        <f>IF(Journal[[#This Row],[Pluie (mm)]]&gt;0,Journal[[#This Row],[Date]],0)</f>
        <v>0</v>
      </c>
      <c r="F577" s="49">
        <f>IFERROR(IF(Journal[[#This Row],[DernièreAverse]]&gt;0,IF($E576=0,MAX($F$5:F576)+1,$F576),0),0)</f>
        <v>0</v>
      </c>
    </row>
    <row r="578" spans="1:6">
      <c r="A578" s="1">
        <v>44100.489583333328</v>
      </c>
      <c r="B578" s="51">
        <v>0</v>
      </c>
      <c r="C578" s="48">
        <f>IFERROR(IF((Journal[[#This Row],[Pluie (mm)]]&gt;0)*($B577=0),Journal[[#This Row],[Date]],VALUE($C577)),0)</f>
        <v>44099.527777777774</v>
      </c>
      <c r="D578" s="52">
        <f>IFERROR(IF((Journal[[#This Row],[DernièrePluie]]-$C577)*1440&gt;DelaiM,MAX($D$5:$D577)+1,IF(Journal[[#This Row],[Pluie (mm)]]&gt;0,MAX($D$5:$D577),)),0)</f>
        <v>0</v>
      </c>
      <c r="E578" s="48">
        <f>IF(Journal[[#This Row],[Pluie (mm)]]&gt;0,Journal[[#This Row],[Date]],0)</f>
        <v>0</v>
      </c>
      <c r="F578" s="49">
        <f>IFERROR(IF(Journal[[#This Row],[DernièreAverse]]&gt;0,IF($E577=0,MAX($F$5:F577)+1,$F577),0),0)</f>
        <v>0</v>
      </c>
    </row>
    <row r="579" spans="1:6">
      <c r="A579" s="1">
        <v>44100.493055555555</v>
      </c>
      <c r="B579" s="51">
        <v>0</v>
      </c>
      <c r="C579" s="48">
        <f>IFERROR(IF((Journal[[#This Row],[Pluie (mm)]]&gt;0)*($B578=0),Journal[[#This Row],[Date]],VALUE($C578)),0)</f>
        <v>44099.527777777774</v>
      </c>
      <c r="D579" s="52">
        <f>IFERROR(IF((Journal[[#This Row],[DernièrePluie]]-$C578)*1440&gt;DelaiM,MAX($D$5:$D578)+1,IF(Journal[[#This Row],[Pluie (mm)]]&gt;0,MAX($D$5:$D578),)),0)</f>
        <v>0</v>
      </c>
      <c r="E579" s="48">
        <f>IF(Journal[[#This Row],[Pluie (mm)]]&gt;0,Journal[[#This Row],[Date]],0)</f>
        <v>0</v>
      </c>
      <c r="F579" s="49">
        <f>IFERROR(IF(Journal[[#This Row],[DernièreAverse]]&gt;0,IF($E578=0,MAX($F$5:F578)+1,$F578),0),0)</f>
        <v>0</v>
      </c>
    </row>
    <row r="580" spans="1:6">
      <c r="A580" s="1">
        <v>44100.496527777774</v>
      </c>
      <c r="B580" s="51">
        <v>0</v>
      </c>
      <c r="C580" s="48">
        <f>IFERROR(IF((Journal[[#This Row],[Pluie (mm)]]&gt;0)*($B579=0),Journal[[#This Row],[Date]],VALUE($C579)),0)</f>
        <v>44099.527777777774</v>
      </c>
      <c r="D580" s="52">
        <f>IFERROR(IF((Journal[[#This Row],[DernièrePluie]]-$C579)*1440&gt;DelaiM,MAX($D$5:$D579)+1,IF(Journal[[#This Row],[Pluie (mm)]]&gt;0,MAX($D$5:$D579),)),0)</f>
        <v>0</v>
      </c>
      <c r="E580" s="48">
        <f>IF(Journal[[#This Row],[Pluie (mm)]]&gt;0,Journal[[#This Row],[Date]],0)</f>
        <v>0</v>
      </c>
      <c r="F580" s="49">
        <f>IFERROR(IF(Journal[[#This Row],[DernièreAverse]]&gt;0,IF($E579=0,MAX($F$5:F579)+1,$F579),0),0)</f>
        <v>0</v>
      </c>
    </row>
    <row r="581" spans="1:6">
      <c r="A581" s="1">
        <v>44100.5</v>
      </c>
      <c r="B581" s="51">
        <v>0</v>
      </c>
      <c r="C581" s="48">
        <f>IFERROR(IF((Journal[[#This Row],[Pluie (mm)]]&gt;0)*($B580=0),Journal[[#This Row],[Date]],VALUE($C580)),0)</f>
        <v>44099.527777777774</v>
      </c>
      <c r="D581" s="52">
        <f>IFERROR(IF((Journal[[#This Row],[DernièrePluie]]-$C580)*1440&gt;DelaiM,MAX($D$5:$D580)+1,IF(Journal[[#This Row],[Pluie (mm)]]&gt;0,MAX($D$5:$D580),)),0)</f>
        <v>0</v>
      </c>
      <c r="E581" s="48">
        <f>IF(Journal[[#This Row],[Pluie (mm)]]&gt;0,Journal[[#This Row],[Date]],0)</f>
        <v>0</v>
      </c>
      <c r="F581" s="49">
        <f>IFERROR(IF(Journal[[#This Row],[DernièreAverse]]&gt;0,IF($E580=0,MAX($F$5:F580)+1,$F580),0),0)</f>
        <v>0</v>
      </c>
    </row>
    <row r="582" spans="1:6">
      <c r="A582" s="1">
        <v>44100.503472222219</v>
      </c>
      <c r="B582" s="51">
        <v>0</v>
      </c>
      <c r="C582" s="48">
        <f>IFERROR(IF((Journal[[#This Row],[Pluie (mm)]]&gt;0)*($B581=0),Journal[[#This Row],[Date]],VALUE($C581)),0)</f>
        <v>44099.527777777774</v>
      </c>
      <c r="D582" s="52">
        <f>IFERROR(IF((Journal[[#This Row],[DernièrePluie]]-$C581)*1440&gt;DelaiM,MAX($D$5:$D581)+1,IF(Journal[[#This Row],[Pluie (mm)]]&gt;0,MAX($D$5:$D581),)),0)</f>
        <v>0</v>
      </c>
      <c r="E582" s="48">
        <f>IF(Journal[[#This Row],[Pluie (mm)]]&gt;0,Journal[[#This Row],[Date]],0)</f>
        <v>0</v>
      </c>
      <c r="F582" s="49">
        <f>IFERROR(IF(Journal[[#This Row],[DernièreAverse]]&gt;0,IF($E581=0,MAX($F$5:F581)+1,$F581),0),0)</f>
        <v>0</v>
      </c>
    </row>
    <row r="583" spans="1:6">
      <c r="A583" s="1">
        <v>44100.506944444445</v>
      </c>
      <c r="B583" s="51">
        <v>0</v>
      </c>
      <c r="C583" s="48">
        <f>IFERROR(IF((Journal[[#This Row],[Pluie (mm)]]&gt;0)*($B582=0),Journal[[#This Row],[Date]],VALUE($C582)),0)</f>
        <v>44099.527777777774</v>
      </c>
      <c r="D583" s="52">
        <f>IFERROR(IF((Journal[[#This Row],[DernièrePluie]]-$C582)*1440&gt;DelaiM,MAX($D$5:$D582)+1,IF(Journal[[#This Row],[Pluie (mm)]]&gt;0,MAX($D$5:$D582),)),0)</f>
        <v>0</v>
      </c>
      <c r="E583" s="48">
        <f>IF(Journal[[#This Row],[Pluie (mm)]]&gt;0,Journal[[#This Row],[Date]],0)</f>
        <v>0</v>
      </c>
      <c r="F583" s="49">
        <f>IFERROR(IF(Journal[[#This Row],[DernièreAverse]]&gt;0,IF($E582=0,MAX($F$5:F582)+1,$F582),0),0)</f>
        <v>0</v>
      </c>
    </row>
    <row r="584" spans="1:6">
      <c r="A584" s="1">
        <v>44100.510416666664</v>
      </c>
      <c r="B584" s="51">
        <v>0</v>
      </c>
      <c r="C584" s="48">
        <f>IFERROR(IF((Journal[[#This Row],[Pluie (mm)]]&gt;0)*($B583=0),Journal[[#This Row],[Date]],VALUE($C583)),0)</f>
        <v>44099.527777777774</v>
      </c>
      <c r="D584" s="52">
        <f>IFERROR(IF((Journal[[#This Row],[DernièrePluie]]-$C583)*1440&gt;DelaiM,MAX($D$5:$D583)+1,IF(Journal[[#This Row],[Pluie (mm)]]&gt;0,MAX($D$5:$D583),)),0)</f>
        <v>0</v>
      </c>
      <c r="E584" s="48">
        <f>IF(Journal[[#This Row],[Pluie (mm)]]&gt;0,Journal[[#This Row],[Date]],0)</f>
        <v>0</v>
      </c>
      <c r="F584" s="49">
        <f>IFERROR(IF(Journal[[#This Row],[DernièreAverse]]&gt;0,IF($E583=0,MAX($F$5:F583)+1,$F583),0),0)</f>
        <v>0</v>
      </c>
    </row>
    <row r="585" spans="1:6">
      <c r="A585" s="1">
        <v>44100.513888888891</v>
      </c>
      <c r="B585" s="51">
        <v>0</v>
      </c>
      <c r="C585" s="48">
        <f>IFERROR(IF((Journal[[#This Row],[Pluie (mm)]]&gt;0)*($B584=0),Journal[[#This Row],[Date]],VALUE($C584)),0)</f>
        <v>44099.527777777774</v>
      </c>
      <c r="D585" s="52">
        <f>IFERROR(IF((Journal[[#This Row],[DernièrePluie]]-$C584)*1440&gt;DelaiM,MAX($D$5:$D584)+1,IF(Journal[[#This Row],[Pluie (mm)]]&gt;0,MAX($D$5:$D584),)),0)</f>
        <v>0</v>
      </c>
      <c r="E585" s="48">
        <f>IF(Journal[[#This Row],[Pluie (mm)]]&gt;0,Journal[[#This Row],[Date]],0)</f>
        <v>0</v>
      </c>
      <c r="F585" s="49">
        <f>IFERROR(IF(Journal[[#This Row],[DernièreAverse]]&gt;0,IF($E584=0,MAX($F$5:F584)+1,$F584),0),0)</f>
        <v>0</v>
      </c>
    </row>
    <row r="586" spans="1:6">
      <c r="A586" s="1">
        <v>44100.517361111109</v>
      </c>
      <c r="B586" s="51">
        <v>0</v>
      </c>
      <c r="C586" s="48">
        <f>IFERROR(IF((Journal[[#This Row],[Pluie (mm)]]&gt;0)*($B585=0),Journal[[#This Row],[Date]],VALUE($C585)),0)</f>
        <v>44099.527777777774</v>
      </c>
      <c r="D586" s="52">
        <f>IFERROR(IF((Journal[[#This Row],[DernièrePluie]]-$C585)*1440&gt;DelaiM,MAX($D$5:$D585)+1,IF(Journal[[#This Row],[Pluie (mm)]]&gt;0,MAX($D$5:$D585),)),0)</f>
        <v>0</v>
      </c>
      <c r="E586" s="48">
        <f>IF(Journal[[#This Row],[Pluie (mm)]]&gt;0,Journal[[#This Row],[Date]],0)</f>
        <v>0</v>
      </c>
      <c r="F586" s="49">
        <f>IFERROR(IF(Journal[[#This Row],[DernièreAverse]]&gt;0,IF($E585=0,MAX($F$5:F585)+1,$F585),0),0)</f>
        <v>0</v>
      </c>
    </row>
    <row r="587" spans="1:6">
      <c r="A587" s="1">
        <v>44100.520833333328</v>
      </c>
      <c r="B587" s="51">
        <v>0</v>
      </c>
      <c r="C587" s="48">
        <f>IFERROR(IF((Journal[[#This Row],[Pluie (mm)]]&gt;0)*($B586=0),Journal[[#This Row],[Date]],VALUE($C586)),0)</f>
        <v>44099.527777777774</v>
      </c>
      <c r="D587" s="52">
        <f>IFERROR(IF((Journal[[#This Row],[DernièrePluie]]-$C586)*1440&gt;DelaiM,MAX($D$5:$D586)+1,IF(Journal[[#This Row],[Pluie (mm)]]&gt;0,MAX($D$5:$D586),)),0)</f>
        <v>0</v>
      </c>
      <c r="E587" s="48">
        <f>IF(Journal[[#This Row],[Pluie (mm)]]&gt;0,Journal[[#This Row],[Date]],0)</f>
        <v>0</v>
      </c>
      <c r="F587" s="49">
        <f>IFERROR(IF(Journal[[#This Row],[DernièreAverse]]&gt;0,IF($E586=0,MAX($F$5:F586)+1,$F586),0),0)</f>
        <v>0</v>
      </c>
    </row>
    <row r="588" spans="1:6">
      <c r="A588" s="1">
        <v>44100.524305555555</v>
      </c>
      <c r="B588" s="51">
        <v>0</v>
      </c>
      <c r="C588" s="48">
        <f>IFERROR(IF((Journal[[#This Row],[Pluie (mm)]]&gt;0)*($B587=0),Journal[[#This Row],[Date]],VALUE($C587)),0)</f>
        <v>44099.527777777774</v>
      </c>
      <c r="D588" s="52">
        <f>IFERROR(IF((Journal[[#This Row],[DernièrePluie]]-$C587)*1440&gt;DelaiM,MAX($D$5:$D587)+1,IF(Journal[[#This Row],[Pluie (mm)]]&gt;0,MAX($D$5:$D587),)),0)</f>
        <v>0</v>
      </c>
      <c r="E588" s="48">
        <f>IF(Journal[[#This Row],[Pluie (mm)]]&gt;0,Journal[[#This Row],[Date]],0)</f>
        <v>0</v>
      </c>
      <c r="F588" s="49">
        <f>IFERROR(IF(Journal[[#This Row],[DernièreAverse]]&gt;0,IF($E587=0,MAX($F$5:F587)+1,$F587),0),0)</f>
        <v>0</v>
      </c>
    </row>
    <row r="589" spans="1:6">
      <c r="A589" s="1">
        <v>44100.527777777774</v>
      </c>
      <c r="B589" s="51">
        <v>0</v>
      </c>
      <c r="C589" s="48">
        <f>IFERROR(IF((Journal[[#This Row],[Pluie (mm)]]&gt;0)*($B588=0),Journal[[#This Row],[Date]],VALUE($C588)),0)</f>
        <v>44099.527777777774</v>
      </c>
      <c r="D589" s="52">
        <f>IFERROR(IF((Journal[[#This Row],[DernièrePluie]]-$C588)*1440&gt;DelaiM,MAX($D$5:$D588)+1,IF(Journal[[#This Row],[Pluie (mm)]]&gt;0,MAX($D$5:$D588),)),0)</f>
        <v>0</v>
      </c>
      <c r="E589" s="48">
        <f>IF(Journal[[#This Row],[Pluie (mm)]]&gt;0,Journal[[#This Row],[Date]],0)</f>
        <v>0</v>
      </c>
      <c r="F589" s="49">
        <f>IFERROR(IF(Journal[[#This Row],[DernièreAverse]]&gt;0,IF($E588=0,MAX($F$5:F588)+1,$F588),0),0)</f>
        <v>0</v>
      </c>
    </row>
    <row r="590" spans="1:6">
      <c r="A590" s="1">
        <v>44100.53125</v>
      </c>
      <c r="B590" s="51">
        <v>0</v>
      </c>
      <c r="C590" s="48">
        <f>IFERROR(IF((Journal[[#This Row],[Pluie (mm)]]&gt;0)*($B589=0),Journal[[#This Row],[Date]],VALUE($C589)),0)</f>
        <v>44099.527777777774</v>
      </c>
      <c r="D590" s="52">
        <f>IFERROR(IF((Journal[[#This Row],[DernièrePluie]]-$C589)*1440&gt;DelaiM,MAX($D$5:$D589)+1,IF(Journal[[#This Row],[Pluie (mm)]]&gt;0,MAX($D$5:$D589),)),0)</f>
        <v>0</v>
      </c>
      <c r="E590" s="48">
        <f>IF(Journal[[#This Row],[Pluie (mm)]]&gt;0,Journal[[#This Row],[Date]],0)</f>
        <v>0</v>
      </c>
      <c r="F590" s="49">
        <f>IFERROR(IF(Journal[[#This Row],[DernièreAverse]]&gt;0,IF($E589=0,MAX($F$5:F589)+1,$F589),0),0)</f>
        <v>0</v>
      </c>
    </row>
    <row r="591" spans="1:6">
      <c r="A591" s="1">
        <v>44100.534722222219</v>
      </c>
      <c r="B591" s="51">
        <v>0</v>
      </c>
      <c r="C591" s="48">
        <f>IFERROR(IF((Journal[[#This Row],[Pluie (mm)]]&gt;0)*($B590=0),Journal[[#This Row],[Date]],VALUE($C590)),0)</f>
        <v>44099.527777777774</v>
      </c>
      <c r="D591" s="52">
        <f>IFERROR(IF((Journal[[#This Row],[DernièrePluie]]-$C590)*1440&gt;DelaiM,MAX($D$5:$D590)+1,IF(Journal[[#This Row],[Pluie (mm)]]&gt;0,MAX($D$5:$D590),)),0)</f>
        <v>0</v>
      </c>
      <c r="E591" s="48">
        <f>IF(Journal[[#This Row],[Pluie (mm)]]&gt;0,Journal[[#This Row],[Date]],0)</f>
        <v>0</v>
      </c>
      <c r="F591" s="49">
        <f>IFERROR(IF(Journal[[#This Row],[DernièreAverse]]&gt;0,IF($E590=0,MAX($F$5:F590)+1,$F590),0),0)</f>
        <v>0</v>
      </c>
    </row>
    <row r="592" spans="1:6">
      <c r="A592" s="1">
        <v>44100.538194444445</v>
      </c>
      <c r="B592" s="51">
        <v>0</v>
      </c>
      <c r="C592" s="48">
        <f>IFERROR(IF((Journal[[#This Row],[Pluie (mm)]]&gt;0)*($B591=0),Journal[[#This Row],[Date]],VALUE($C591)),0)</f>
        <v>44099.527777777774</v>
      </c>
      <c r="D592" s="52">
        <f>IFERROR(IF((Journal[[#This Row],[DernièrePluie]]-$C591)*1440&gt;DelaiM,MAX($D$5:$D591)+1,IF(Journal[[#This Row],[Pluie (mm)]]&gt;0,MAX($D$5:$D591),)),0)</f>
        <v>0</v>
      </c>
      <c r="E592" s="48">
        <f>IF(Journal[[#This Row],[Pluie (mm)]]&gt;0,Journal[[#This Row],[Date]],0)</f>
        <v>0</v>
      </c>
      <c r="F592" s="49">
        <f>IFERROR(IF(Journal[[#This Row],[DernièreAverse]]&gt;0,IF($E591=0,MAX($F$5:F591)+1,$F591),0),0)</f>
        <v>0</v>
      </c>
    </row>
    <row r="593" spans="1:6">
      <c r="A593" s="1">
        <v>44100.541666666664</v>
      </c>
      <c r="B593" s="51">
        <v>0</v>
      </c>
      <c r="C593" s="48">
        <f>IFERROR(IF((Journal[[#This Row],[Pluie (mm)]]&gt;0)*($B592=0),Journal[[#This Row],[Date]],VALUE($C592)),0)</f>
        <v>44099.527777777774</v>
      </c>
      <c r="D593" s="52">
        <f>IFERROR(IF((Journal[[#This Row],[DernièrePluie]]-$C592)*1440&gt;DelaiM,MAX($D$5:$D592)+1,IF(Journal[[#This Row],[Pluie (mm)]]&gt;0,MAX($D$5:$D592),)),0)</f>
        <v>0</v>
      </c>
      <c r="E593" s="48">
        <f>IF(Journal[[#This Row],[Pluie (mm)]]&gt;0,Journal[[#This Row],[Date]],0)</f>
        <v>0</v>
      </c>
      <c r="F593" s="49">
        <f>IFERROR(IF(Journal[[#This Row],[DernièreAverse]]&gt;0,IF($E592=0,MAX($F$5:F592)+1,$F592),0),0)</f>
        <v>0</v>
      </c>
    </row>
    <row r="594" spans="1:6">
      <c r="A594" s="1">
        <v>44100.545138888891</v>
      </c>
      <c r="B594" s="51">
        <v>0</v>
      </c>
      <c r="C594" s="48">
        <f>IFERROR(IF((Journal[[#This Row],[Pluie (mm)]]&gt;0)*($B593=0),Journal[[#This Row],[Date]],VALUE($C593)),0)</f>
        <v>44099.527777777774</v>
      </c>
      <c r="D594" s="52">
        <f>IFERROR(IF((Journal[[#This Row],[DernièrePluie]]-$C593)*1440&gt;DelaiM,MAX($D$5:$D593)+1,IF(Journal[[#This Row],[Pluie (mm)]]&gt;0,MAX($D$5:$D593),)),0)</f>
        <v>0</v>
      </c>
      <c r="E594" s="48">
        <f>IF(Journal[[#This Row],[Pluie (mm)]]&gt;0,Journal[[#This Row],[Date]],0)</f>
        <v>0</v>
      </c>
      <c r="F594" s="49">
        <f>IFERROR(IF(Journal[[#This Row],[DernièreAverse]]&gt;0,IF($E593=0,MAX($F$5:F593)+1,$F593),0),0)</f>
        <v>0</v>
      </c>
    </row>
    <row r="595" spans="1:6">
      <c r="A595" s="1">
        <v>44100.548611111109</v>
      </c>
      <c r="B595" s="51">
        <v>0</v>
      </c>
      <c r="C595" s="48">
        <f>IFERROR(IF((Journal[[#This Row],[Pluie (mm)]]&gt;0)*($B594=0),Journal[[#This Row],[Date]],VALUE($C594)),0)</f>
        <v>44099.527777777774</v>
      </c>
      <c r="D595" s="52">
        <f>IFERROR(IF((Journal[[#This Row],[DernièrePluie]]-$C594)*1440&gt;DelaiM,MAX($D$5:$D594)+1,IF(Journal[[#This Row],[Pluie (mm)]]&gt;0,MAX($D$5:$D594),)),0)</f>
        <v>0</v>
      </c>
      <c r="E595" s="48">
        <f>IF(Journal[[#This Row],[Pluie (mm)]]&gt;0,Journal[[#This Row],[Date]],0)</f>
        <v>0</v>
      </c>
      <c r="F595" s="49">
        <f>IFERROR(IF(Journal[[#This Row],[DernièreAverse]]&gt;0,IF($E594=0,MAX($F$5:F594)+1,$F594),0),0)</f>
        <v>0</v>
      </c>
    </row>
    <row r="596" spans="1:6">
      <c r="A596" s="1">
        <v>44100.552083333328</v>
      </c>
      <c r="B596" s="51">
        <v>0</v>
      </c>
      <c r="C596" s="48">
        <f>IFERROR(IF((Journal[[#This Row],[Pluie (mm)]]&gt;0)*($B595=0),Journal[[#This Row],[Date]],VALUE($C595)),0)</f>
        <v>44099.527777777774</v>
      </c>
      <c r="D596" s="52">
        <f>IFERROR(IF((Journal[[#This Row],[DernièrePluie]]-$C595)*1440&gt;DelaiM,MAX($D$5:$D595)+1,IF(Journal[[#This Row],[Pluie (mm)]]&gt;0,MAX($D$5:$D595),)),0)</f>
        <v>0</v>
      </c>
      <c r="E596" s="48">
        <f>IF(Journal[[#This Row],[Pluie (mm)]]&gt;0,Journal[[#This Row],[Date]],0)</f>
        <v>0</v>
      </c>
      <c r="F596" s="49">
        <f>IFERROR(IF(Journal[[#This Row],[DernièreAverse]]&gt;0,IF($E595=0,MAX($F$5:F595)+1,$F595),0),0)</f>
        <v>0</v>
      </c>
    </row>
    <row r="597" spans="1:6">
      <c r="A597" s="1">
        <v>44100.555555555555</v>
      </c>
      <c r="B597" s="51">
        <v>0</v>
      </c>
      <c r="C597" s="48">
        <f>IFERROR(IF((Journal[[#This Row],[Pluie (mm)]]&gt;0)*($B596=0),Journal[[#This Row],[Date]],VALUE($C596)),0)</f>
        <v>44099.527777777774</v>
      </c>
      <c r="D597" s="52">
        <f>IFERROR(IF((Journal[[#This Row],[DernièrePluie]]-$C596)*1440&gt;DelaiM,MAX($D$5:$D596)+1,IF(Journal[[#This Row],[Pluie (mm)]]&gt;0,MAX($D$5:$D596),)),0)</f>
        <v>0</v>
      </c>
      <c r="E597" s="48">
        <f>IF(Journal[[#This Row],[Pluie (mm)]]&gt;0,Journal[[#This Row],[Date]],0)</f>
        <v>0</v>
      </c>
      <c r="F597" s="49">
        <f>IFERROR(IF(Journal[[#This Row],[DernièreAverse]]&gt;0,IF($E596=0,MAX($F$5:F596)+1,$F596),0),0)</f>
        <v>0</v>
      </c>
    </row>
    <row r="598" spans="1:6">
      <c r="A598" s="1">
        <v>44100.559027777774</v>
      </c>
      <c r="B598" s="51">
        <v>0</v>
      </c>
      <c r="C598" s="48">
        <f>IFERROR(IF((Journal[[#This Row],[Pluie (mm)]]&gt;0)*($B597=0),Journal[[#This Row],[Date]],VALUE($C597)),0)</f>
        <v>44099.527777777774</v>
      </c>
      <c r="D598" s="52">
        <f>IFERROR(IF((Journal[[#This Row],[DernièrePluie]]-$C597)*1440&gt;DelaiM,MAX($D$5:$D597)+1,IF(Journal[[#This Row],[Pluie (mm)]]&gt;0,MAX($D$5:$D597),)),0)</f>
        <v>0</v>
      </c>
      <c r="E598" s="48">
        <f>IF(Journal[[#This Row],[Pluie (mm)]]&gt;0,Journal[[#This Row],[Date]],0)</f>
        <v>0</v>
      </c>
      <c r="F598" s="49">
        <f>IFERROR(IF(Journal[[#This Row],[DernièreAverse]]&gt;0,IF($E597=0,MAX($F$5:F597)+1,$F597),0),0)</f>
        <v>0</v>
      </c>
    </row>
    <row r="599" spans="1:6">
      <c r="A599" s="1">
        <v>44100.5625</v>
      </c>
      <c r="B599" s="51">
        <v>0</v>
      </c>
      <c r="C599" s="48">
        <f>IFERROR(IF((Journal[[#This Row],[Pluie (mm)]]&gt;0)*($B598=0),Journal[[#This Row],[Date]],VALUE($C598)),0)</f>
        <v>44099.527777777774</v>
      </c>
      <c r="D599" s="52">
        <f>IFERROR(IF((Journal[[#This Row],[DernièrePluie]]-$C598)*1440&gt;DelaiM,MAX($D$5:$D598)+1,IF(Journal[[#This Row],[Pluie (mm)]]&gt;0,MAX($D$5:$D598),)),0)</f>
        <v>0</v>
      </c>
      <c r="E599" s="48">
        <f>IF(Journal[[#This Row],[Pluie (mm)]]&gt;0,Journal[[#This Row],[Date]],0)</f>
        <v>0</v>
      </c>
      <c r="F599" s="49">
        <f>IFERROR(IF(Journal[[#This Row],[DernièreAverse]]&gt;0,IF($E598=0,MAX($F$5:F598)+1,$F598),0),0)</f>
        <v>0</v>
      </c>
    </row>
    <row r="600" spans="1:6">
      <c r="A600" s="1">
        <v>44100.565972222219</v>
      </c>
      <c r="B600" s="51">
        <v>0</v>
      </c>
      <c r="C600" s="48">
        <f>IFERROR(IF((Journal[[#This Row],[Pluie (mm)]]&gt;0)*($B599=0),Journal[[#This Row],[Date]],VALUE($C599)),0)</f>
        <v>44099.527777777774</v>
      </c>
      <c r="D600" s="52">
        <f>IFERROR(IF((Journal[[#This Row],[DernièrePluie]]-$C599)*1440&gt;DelaiM,MAX($D$5:$D599)+1,IF(Journal[[#This Row],[Pluie (mm)]]&gt;0,MAX($D$5:$D599),)),0)</f>
        <v>0</v>
      </c>
      <c r="E600" s="48">
        <f>IF(Journal[[#This Row],[Pluie (mm)]]&gt;0,Journal[[#This Row],[Date]],0)</f>
        <v>0</v>
      </c>
      <c r="F600" s="49">
        <f>IFERROR(IF(Journal[[#This Row],[DernièreAverse]]&gt;0,IF($E599=0,MAX($F$5:F599)+1,$F599),0),0)</f>
        <v>0</v>
      </c>
    </row>
    <row r="601" spans="1:6">
      <c r="A601" s="1">
        <v>44100.569444444445</v>
      </c>
      <c r="B601" s="51">
        <v>0</v>
      </c>
      <c r="C601" s="48">
        <f>IFERROR(IF((Journal[[#This Row],[Pluie (mm)]]&gt;0)*($B600=0),Journal[[#This Row],[Date]],VALUE($C600)),0)</f>
        <v>44099.527777777774</v>
      </c>
      <c r="D601" s="52">
        <f>IFERROR(IF((Journal[[#This Row],[DernièrePluie]]-$C600)*1440&gt;DelaiM,MAX($D$5:$D600)+1,IF(Journal[[#This Row],[Pluie (mm)]]&gt;0,MAX($D$5:$D600),)),0)</f>
        <v>0</v>
      </c>
      <c r="E601" s="48">
        <f>IF(Journal[[#This Row],[Pluie (mm)]]&gt;0,Journal[[#This Row],[Date]],0)</f>
        <v>0</v>
      </c>
      <c r="F601" s="49">
        <f>IFERROR(IF(Journal[[#This Row],[DernièreAverse]]&gt;0,IF($E600=0,MAX($F$5:F600)+1,$F600),0),0)</f>
        <v>0</v>
      </c>
    </row>
    <row r="602" spans="1:6">
      <c r="A602" s="1">
        <v>44100.572916666664</v>
      </c>
      <c r="B602" s="51">
        <v>0</v>
      </c>
      <c r="C602" s="48">
        <f>IFERROR(IF((Journal[[#This Row],[Pluie (mm)]]&gt;0)*($B601=0),Journal[[#This Row],[Date]],VALUE($C601)),0)</f>
        <v>44099.527777777774</v>
      </c>
      <c r="D602" s="52">
        <f>IFERROR(IF((Journal[[#This Row],[DernièrePluie]]-$C601)*1440&gt;DelaiM,MAX($D$5:$D601)+1,IF(Journal[[#This Row],[Pluie (mm)]]&gt;0,MAX($D$5:$D601),)),0)</f>
        <v>0</v>
      </c>
      <c r="E602" s="48">
        <f>IF(Journal[[#This Row],[Pluie (mm)]]&gt;0,Journal[[#This Row],[Date]],0)</f>
        <v>0</v>
      </c>
      <c r="F602" s="49">
        <f>IFERROR(IF(Journal[[#This Row],[DernièreAverse]]&gt;0,IF($E601=0,MAX($F$5:F601)+1,$F601),0),0)</f>
        <v>0</v>
      </c>
    </row>
    <row r="603" spans="1:6">
      <c r="A603" s="1">
        <v>44100.576388888891</v>
      </c>
      <c r="B603" s="51">
        <v>0</v>
      </c>
      <c r="C603" s="48">
        <f>IFERROR(IF((Journal[[#This Row],[Pluie (mm)]]&gt;0)*($B602=0),Journal[[#This Row],[Date]],VALUE($C602)),0)</f>
        <v>44099.527777777774</v>
      </c>
      <c r="D603" s="52">
        <f>IFERROR(IF((Journal[[#This Row],[DernièrePluie]]-$C602)*1440&gt;DelaiM,MAX($D$5:$D602)+1,IF(Journal[[#This Row],[Pluie (mm)]]&gt;0,MAX($D$5:$D602),)),0)</f>
        <v>0</v>
      </c>
      <c r="E603" s="48">
        <f>IF(Journal[[#This Row],[Pluie (mm)]]&gt;0,Journal[[#This Row],[Date]],0)</f>
        <v>0</v>
      </c>
      <c r="F603" s="49">
        <f>IFERROR(IF(Journal[[#This Row],[DernièreAverse]]&gt;0,IF($E602=0,MAX($F$5:F602)+1,$F602),0),0)</f>
        <v>0</v>
      </c>
    </row>
    <row r="604" spans="1:6">
      <c r="A604" s="1">
        <v>44100.579861111109</v>
      </c>
      <c r="B604" s="51">
        <v>0</v>
      </c>
      <c r="C604" s="48">
        <f>IFERROR(IF((Journal[[#This Row],[Pluie (mm)]]&gt;0)*($B603=0),Journal[[#This Row],[Date]],VALUE($C603)),0)</f>
        <v>44099.527777777774</v>
      </c>
      <c r="D604" s="52">
        <f>IFERROR(IF((Journal[[#This Row],[DernièrePluie]]-$C603)*1440&gt;DelaiM,MAX($D$5:$D603)+1,IF(Journal[[#This Row],[Pluie (mm)]]&gt;0,MAX($D$5:$D603),)),0)</f>
        <v>0</v>
      </c>
      <c r="E604" s="48">
        <f>IF(Journal[[#This Row],[Pluie (mm)]]&gt;0,Journal[[#This Row],[Date]],0)</f>
        <v>0</v>
      </c>
      <c r="F604" s="49">
        <f>IFERROR(IF(Journal[[#This Row],[DernièreAverse]]&gt;0,IF($E603=0,MAX($F$5:F603)+1,$F603),0),0)</f>
        <v>0</v>
      </c>
    </row>
    <row r="605" spans="1:6">
      <c r="A605" s="1">
        <v>44100.583333333328</v>
      </c>
      <c r="B605" s="51">
        <v>0</v>
      </c>
      <c r="C605" s="48">
        <f>IFERROR(IF((Journal[[#This Row],[Pluie (mm)]]&gt;0)*($B604=0),Journal[[#This Row],[Date]],VALUE($C604)),0)</f>
        <v>44099.527777777774</v>
      </c>
      <c r="D605" s="52">
        <f>IFERROR(IF((Journal[[#This Row],[DernièrePluie]]-$C604)*1440&gt;DelaiM,MAX($D$5:$D604)+1,IF(Journal[[#This Row],[Pluie (mm)]]&gt;0,MAX($D$5:$D604),)),0)</f>
        <v>0</v>
      </c>
      <c r="E605" s="48">
        <f>IF(Journal[[#This Row],[Pluie (mm)]]&gt;0,Journal[[#This Row],[Date]],0)</f>
        <v>0</v>
      </c>
      <c r="F605" s="49">
        <f>IFERROR(IF(Journal[[#This Row],[DernièreAverse]]&gt;0,IF($E604=0,MAX($F$5:F604)+1,$F604),0),0)</f>
        <v>0</v>
      </c>
    </row>
    <row r="606" spans="1:6">
      <c r="A606" s="1">
        <v>44100.586805555555</v>
      </c>
      <c r="B606" s="51">
        <v>0</v>
      </c>
      <c r="C606" s="48">
        <f>IFERROR(IF((Journal[[#This Row],[Pluie (mm)]]&gt;0)*($B605=0),Journal[[#This Row],[Date]],VALUE($C605)),0)</f>
        <v>44099.527777777774</v>
      </c>
      <c r="D606" s="52">
        <f>IFERROR(IF((Journal[[#This Row],[DernièrePluie]]-$C605)*1440&gt;DelaiM,MAX($D$5:$D605)+1,IF(Journal[[#This Row],[Pluie (mm)]]&gt;0,MAX($D$5:$D605),)),0)</f>
        <v>0</v>
      </c>
      <c r="E606" s="48">
        <f>IF(Journal[[#This Row],[Pluie (mm)]]&gt;0,Journal[[#This Row],[Date]],0)</f>
        <v>0</v>
      </c>
      <c r="F606" s="49">
        <f>IFERROR(IF(Journal[[#This Row],[DernièreAverse]]&gt;0,IF($E605=0,MAX($F$5:F605)+1,$F605),0),0)</f>
        <v>0</v>
      </c>
    </row>
    <row r="607" spans="1:6">
      <c r="A607" s="1">
        <v>44100.590277777774</v>
      </c>
      <c r="B607" s="51">
        <v>0</v>
      </c>
      <c r="C607" s="48">
        <f>IFERROR(IF((Journal[[#This Row],[Pluie (mm)]]&gt;0)*($B606=0),Journal[[#This Row],[Date]],VALUE($C606)),0)</f>
        <v>44099.527777777774</v>
      </c>
      <c r="D607" s="52">
        <f>IFERROR(IF((Journal[[#This Row],[DernièrePluie]]-$C606)*1440&gt;DelaiM,MAX($D$5:$D606)+1,IF(Journal[[#This Row],[Pluie (mm)]]&gt;0,MAX($D$5:$D606),)),0)</f>
        <v>0</v>
      </c>
      <c r="E607" s="48">
        <f>IF(Journal[[#This Row],[Pluie (mm)]]&gt;0,Journal[[#This Row],[Date]],0)</f>
        <v>0</v>
      </c>
      <c r="F607" s="49">
        <f>IFERROR(IF(Journal[[#This Row],[DernièreAverse]]&gt;0,IF($E606=0,MAX($F$5:F606)+1,$F606),0),0)</f>
        <v>0</v>
      </c>
    </row>
    <row r="608" spans="1:6">
      <c r="A608" s="1">
        <v>44100.59375</v>
      </c>
      <c r="B608" s="51">
        <v>0</v>
      </c>
      <c r="C608" s="48">
        <f>IFERROR(IF((Journal[[#This Row],[Pluie (mm)]]&gt;0)*($B607=0),Journal[[#This Row],[Date]],VALUE($C607)),0)</f>
        <v>44099.527777777774</v>
      </c>
      <c r="D608" s="52">
        <f>IFERROR(IF((Journal[[#This Row],[DernièrePluie]]-$C607)*1440&gt;DelaiM,MAX($D$5:$D607)+1,IF(Journal[[#This Row],[Pluie (mm)]]&gt;0,MAX($D$5:$D607),)),0)</f>
        <v>0</v>
      </c>
      <c r="E608" s="48">
        <f>IF(Journal[[#This Row],[Pluie (mm)]]&gt;0,Journal[[#This Row],[Date]],0)</f>
        <v>0</v>
      </c>
      <c r="F608" s="49">
        <f>IFERROR(IF(Journal[[#This Row],[DernièreAverse]]&gt;0,IF($E607=0,MAX($F$5:F607)+1,$F607),0),0)</f>
        <v>0</v>
      </c>
    </row>
    <row r="609" spans="1:6">
      <c r="A609" s="1">
        <v>44100.597222222219</v>
      </c>
      <c r="B609" s="51">
        <v>0</v>
      </c>
      <c r="C609" s="48">
        <f>IFERROR(IF((Journal[[#This Row],[Pluie (mm)]]&gt;0)*($B608=0),Journal[[#This Row],[Date]],VALUE($C608)),0)</f>
        <v>44099.527777777774</v>
      </c>
      <c r="D609" s="52">
        <f>IFERROR(IF((Journal[[#This Row],[DernièrePluie]]-$C608)*1440&gt;DelaiM,MAX($D$5:$D608)+1,IF(Journal[[#This Row],[Pluie (mm)]]&gt;0,MAX($D$5:$D608),)),0)</f>
        <v>0</v>
      </c>
      <c r="E609" s="48">
        <f>IF(Journal[[#This Row],[Pluie (mm)]]&gt;0,Journal[[#This Row],[Date]],0)</f>
        <v>0</v>
      </c>
      <c r="F609" s="49">
        <f>IFERROR(IF(Journal[[#This Row],[DernièreAverse]]&gt;0,IF($E608=0,MAX($F$5:F608)+1,$F608),0),0)</f>
        <v>0</v>
      </c>
    </row>
    <row r="610" spans="1:6">
      <c r="A610" s="1">
        <v>44100.600694444445</v>
      </c>
      <c r="B610" s="51">
        <v>0</v>
      </c>
      <c r="C610" s="48">
        <f>IFERROR(IF((Journal[[#This Row],[Pluie (mm)]]&gt;0)*($B609=0),Journal[[#This Row],[Date]],VALUE($C609)),0)</f>
        <v>44099.527777777774</v>
      </c>
      <c r="D610" s="52">
        <f>IFERROR(IF((Journal[[#This Row],[DernièrePluie]]-$C609)*1440&gt;DelaiM,MAX($D$5:$D609)+1,IF(Journal[[#This Row],[Pluie (mm)]]&gt;0,MAX($D$5:$D609),)),0)</f>
        <v>0</v>
      </c>
      <c r="E610" s="48">
        <f>IF(Journal[[#This Row],[Pluie (mm)]]&gt;0,Journal[[#This Row],[Date]],0)</f>
        <v>0</v>
      </c>
      <c r="F610" s="49">
        <f>IFERROR(IF(Journal[[#This Row],[DernièreAverse]]&gt;0,IF($E609=0,MAX($F$5:F609)+1,$F609),0),0)</f>
        <v>0</v>
      </c>
    </row>
    <row r="611" spans="1:6">
      <c r="A611" s="1">
        <v>44100.604166666664</v>
      </c>
      <c r="B611" s="51">
        <v>0</v>
      </c>
      <c r="C611" s="48">
        <f>IFERROR(IF((Journal[[#This Row],[Pluie (mm)]]&gt;0)*($B610=0),Journal[[#This Row],[Date]],VALUE($C610)),0)</f>
        <v>44099.527777777774</v>
      </c>
      <c r="D611" s="52">
        <f>IFERROR(IF((Journal[[#This Row],[DernièrePluie]]-$C610)*1440&gt;DelaiM,MAX($D$5:$D610)+1,IF(Journal[[#This Row],[Pluie (mm)]]&gt;0,MAX($D$5:$D610),)),0)</f>
        <v>0</v>
      </c>
      <c r="E611" s="48">
        <f>IF(Journal[[#This Row],[Pluie (mm)]]&gt;0,Journal[[#This Row],[Date]],0)</f>
        <v>0</v>
      </c>
      <c r="F611" s="49">
        <f>IFERROR(IF(Journal[[#This Row],[DernièreAverse]]&gt;0,IF($E610=0,MAX($F$5:F610)+1,$F610),0),0)</f>
        <v>0</v>
      </c>
    </row>
    <row r="612" spans="1:6">
      <c r="A612" s="1">
        <v>44100.607638888891</v>
      </c>
      <c r="B612" s="51">
        <v>0</v>
      </c>
      <c r="C612" s="48">
        <f>IFERROR(IF((Journal[[#This Row],[Pluie (mm)]]&gt;0)*($B611=0),Journal[[#This Row],[Date]],VALUE($C611)),0)</f>
        <v>44099.527777777774</v>
      </c>
      <c r="D612" s="52">
        <f>IFERROR(IF((Journal[[#This Row],[DernièrePluie]]-$C611)*1440&gt;DelaiM,MAX($D$5:$D611)+1,IF(Journal[[#This Row],[Pluie (mm)]]&gt;0,MAX($D$5:$D611),)),0)</f>
        <v>0</v>
      </c>
      <c r="E612" s="48">
        <f>IF(Journal[[#This Row],[Pluie (mm)]]&gt;0,Journal[[#This Row],[Date]],0)</f>
        <v>0</v>
      </c>
      <c r="F612" s="49">
        <f>IFERROR(IF(Journal[[#This Row],[DernièreAverse]]&gt;0,IF($E611=0,MAX($F$5:F611)+1,$F611),0),0)</f>
        <v>0</v>
      </c>
    </row>
    <row r="613" spans="1:6">
      <c r="A613" s="1">
        <v>44100.611111111109</v>
      </c>
      <c r="B613" s="51">
        <v>0</v>
      </c>
      <c r="C613" s="48">
        <f>IFERROR(IF((Journal[[#This Row],[Pluie (mm)]]&gt;0)*($B612=0),Journal[[#This Row],[Date]],VALUE($C612)),0)</f>
        <v>44099.527777777774</v>
      </c>
      <c r="D613" s="52">
        <f>IFERROR(IF((Journal[[#This Row],[DernièrePluie]]-$C612)*1440&gt;DelaiM,MAX($D$5:$D612)+1,IF(Journal[[#This Row],[Pluie (mm)]]&gt;0,MAX($D$5:$D612),)),0)</f>
        <v>0</v>
      </c>
      <c r="E613" s="48">
        <f>IF(Journal[[#This Row],[Pluie (mm)]]&gt;0,Journal[[#This Row],[Date]],0)</f>
        <v>0</v>
      </c>
      <c r="F613" s="49">
        <f>IFERROR(IF(Journal[[#This Row],[DernièreAverse]]&gt;0,IF($E612=0,MAX($F$5:F612)+1,$F612),0),0)</f>
        <v>0</v>
      </c>
    </row>
    <row r="614" spans="1:6">
      <c r="A614" s="1">
        <v>44100.614583333328</v>
      </c>
      <c r="B614" s="51">
        <v>0</v>
      </c>
      <c r="C614" s="48">
        <f>IFERROR(IF((Journal[[#This Row],[Pluie (mm)]]&gt;0)*($B613=0),Journal[[#This Row],[Date]],VALUE($C613)),0)</f>
        <v>44099.527777777774</v>
      </c>
      <c r="D614" s="52">
        <f>IFERROR(IF((Journal[[#This Row],[DernièrePluie]]-$C613)*1440&gt;DelaiM,MAX($D$5:$D613)+1,IF(Journal[[#This Row],[Pluie (mm)]]&gt;0,MAX($D$5:$D613),)),0)</f>
        <v>0</v>
      </c>
      <c r="E614" s="48">
        <f>IF(Journal[[#This Row],[Pluie (mm)]]&gt;0,Journal[[#This Row],[Date]],0)</f>
        <v>0</v>
      </c>
      <c r="F614" s="49">
        <f>IFERROR(IF(Journal[[#This Row],[DernièreAverse]]&gt;0,IF($E613=0,MAX($F$5:F613)+1,$F613),0),0)</f>
        <v>0</v>
      </c>
    </row>
    <row r="615" spans="1:6">
      <c r="A615" s="1">
        <v>44100.618055555555</v>
      </c>
      <c r="B615" s="51">
        <v>0</v>
      </c>
      <c r="C615" s="48">
        <f>IFERROR(IF((Journal[[#This Row],[Pluie (mm)]]&gt;0)*($B614=0),Journal[[#This Row],[Date]],VALUE($C614)),0)</f>
        <v>44099.527777777774</v>
      </c>
      <c r="D615" s="52">
        <f>IFERROR(IF((Journal[[#This Row],[DernièrePluie]]-$C614)*1440&gt;DelaiM,MAX($D$5:$D614)+1,IF(Journal[[#This Row],[Pluie (mm)]]&gt;0,MAX($D$5:$D614),)),0)</f>
        <v>0</v>
      </c>
      <c r="E615" s="48">
        <f>IF(Journal[[#This Row],[Pluie (mm)]]&gt;0,Journal[[#This Row],[Date]],0)</f>
        <v>0</v>
      </c>
      <c r="F615" s="49">
        <f>IFERROR(IF(Journal[[#This Row],[DernièreAverse]]&gt;0,IF($E614=0,MAX($F$5:F614)+1,$F614),0),0)</f>
        <v>0</v>
      </c>
    </row>
    <row r="616" spans="1:6">
      <c r="A616" s="1">
        <v>44100.621527777774</v>
      </c>
      <c r="B616" s="51">
        <v>0</v>
      </c>
      <c r="C616" s="48">
        <f>IFERROR(IF((Journal[[#This Row],[Pluie (mm)]]&gt;0)*($B615=0),Journal[[#This Row],[Date]],VALUE($C615)),0)</f>
        <v>44099.527777777774</v>
      </c>
      <c r="D616" s="52">
        <f>IFERROR(IF((Journal[[#This Row],[DernièrePluie]]-$C615)*1440&gt;DelaiM,MAX($D$5:$D615)+1,IF(Journal[[#This Row],[Pluie (mm)]]&gt;0,MAX($D$5:$D615),)),0)</f>
        <v>0</v>
      </c>
      <c r="E616" s="48">
        <f>IF(Journal[[#This Row],[Pluie (mm)]]&gt;0,Journal[[#This Row],[Date]],0)</f>
        <v>0</v>
      </c>
      <c r="F616" s="49">
        <f>IFERROR(IF(Journal[[#This Row],[DernièreAverse]]&gt;0,IF($E615=0,MAX($F$5:F615)+1,$F615),0),0)</f>
        <v>0</v>
      </c>
    </row>
    <row r="617" spans="1:6">
      <c r="A617" s="1">
        <v>44100.625</v>
      </c>
      <c r="B617" s="51">
        <v>0</v>
      </c>
      <c r="C617" s="48">
        <f>IFERROR(IF((Journal[[#This Row],[Pluie (mm)]]&gt;0)*($B616=0),Journal[[#This Row],[Date]],VALUE($C616)),0)</f>
        <v>44099.527777777774</v>
      </c>
      <c r="D617" s="52">
        <f>IFERROR(IF((Journal[[#This Row],[DernièrePluie]]-$C616)*1440&gt;DelaiM,MAX($D$5:$D616)+1,IF(Journal[[#This Row],[Pluie (mm)]]&gt;0,MAX($D$5:$D616),)),0)</f>
        <v>0</v>
      </c>
      <c r="E617" s="48">
        <f>IF(Journal[[#This Row],[Pluie (mm)]]&gt;0,Journal[[#This Row],[Date]],0)</f>
        <v>0</v>
      </c>
      <c r="F617" s="49">
        <f>IFERROR(IF(Journal[[#This Row],[DernièreAverse]]&gt;0,IF($E616=0,MAX($F$5:F616)+1,$F616),0),0)</f>
        <v>0</v>
      </c>
    </row>
    <row r="618" spans="1:6">
      <c r="A618" s="1">
        <v>44100.628472222219</v>
      </c>
      <c r="B618" s="51">
        <v>0</v>
      </c>
      <c r="C618" s="48">
        <f>IFERROR(IF((Journal[[#This Row],[Pluie (mm)]]&gt;0)*($B617=0),Journal[[#This Row],[Date]],VALUE($C617)),0)</f>
        <v>44099.527777777774</v>
      </c>
      <c r="D618" s="52">
        <f>IFERROR(IF((Journal[[#This Row],[DernièrePluie]]-$C617)*1440&gt;DelaiM,MAX($D$5:$D617)+1,IF(Journal[[#This Row],[Pluie (mm)]]&gt;0,MAX($D$5:$D617),)),0)</f>
        <v>0</v>
      </c>
      <c r="E618" s="48">
        <f>IF(Journal[[#This Row],[Pluie (mm)]]&gt;0,Journal[[#This Row],[Date]],0)</f>
        <v>0</v>
      </c>
      <c r="F618" s="49">
        <f>IFERROR(IF(Journal[[#This Row],[DernièreAverse]]&gt;0,IF($E617=0,MAX($F$5:F617)+1,$F617),0),0)</f>
        <v>0</v>
      </c>
    </row>
    <row r="619" spans="1:6">
      <c r="A619" s="1">
        <v>44100.631944444445</v>
      </c>
      <c r="B619" s="51">
        <v>0</v>
      </c>
      <c r="C619" s="48">
        <f>IFERROR(IF((Journal[[#This Row],[Pluie (mm)]]&gt;0)*($B618=0),Journal[[#This Row],[Date]],VALUE($C618)),0)</f>
        <v>44099.527777777774</v>
      </c>
      <c r="D619" s="52">
        <f>IFERROR(IF((Journal[[#This Row],[DernièrePluie]]-$C618)*1440&gt;DelaiM,MAX($D$5:$D618)+1,IF(Journal[[#This Row],[Pluie (mm)]]&gt;0,MAX($D$5:$D618),)),0)</f>
        <v>0</v>
      </c>
      <c r="E619" s="48">
        <f>IF(Journal[[#This Row],[Pluie (mm)]]&gt;0,Journal[[#This Row],[Date]],0)</f>
        <v>0</v>
      </c>
      <c r="F619" s="49">
        <f>IFERROR(IF(Journal[[#This Row],[DernièreAverse]]&gt;0,IF($E618=0,MAX($F$5:F618)+1,$F618),0),0)</f>
        <v>0</v>
      </c>
    </row>
    <row r="620" spans="1:6">
      <c r="A620" s="1">
        <v>44100.635416666664</v>
      </c>
      <c r="B620" s="51">
        <v>0</v>
      </c>
      <c r="C620" s="48">
        <f>IFERROR(IF((Journal[[#This Row],[Pluie (mm)]]&gt;0)*($B619=0),Journal[[#This Row],[Date]],VALUE($C619)),0)</f>
        <v>44099.527777777774</v>
      </c>
      <c r="D620" s="52">
        <f>IFERROR(IF((Journal[[#This Row],[DernièrePluie]]-$C619)*1440&gt;DelaiM,MAX($D$5:$D619)+1,IF(Journal[[#This Row],[Pluie (mm)]]&gt;0,MAX($D$5:$D619),)),0)</f>
        <v>0</v>
      </c>
      <c r="E620" s="48">
        <f>IF(Journal[[#This Row],[Pluie (mm)]]&gt;0,Journal[[#This Row],[Date]],0)</f>
        <v>0</v>
      </c>
      <c r="F620" s="49">
        <f>IFERROR(IF(Journal[[#This Row],[DernièreAverse]]&gt;0,IF($E619=0,MAX($F$5:F619)+1,$F619),0),0)</f>
        <v>0</v>
      </c>
    </row>
    <row r="621" spans="1:6">
      <c r="A621" s="1">
        <v>44100.638888888891</v>
      </c>
      <c r="B621" s="51">
        <v>0</v>
      </c>
      <c r="C621" s="48">
        <f>IFERROR(IF((Journal[[#This Row],[Pluie (mm)]]&gt;0)*($B620=0),Journal[[#This Row],[Date]],VALUE($C620)),0)</f>
        <v>44099.527777777774</v>
      </c>
      <c r="D621" s="52">
        <f>IFERROR(IF((Journal[[#This Row],[DernièrePluie]]-$C620)*1440&gt;DelaiM,MAX($D$5:$D620)+1,IF(Journal[[#This Row],[Pluie (mm)]]&gt;0,MAX($D$5:$D620),)),0)</f>
        <v>0</v>
      </c>
      <c r="E621" s="48">
        <f>IF(Journal[[#This Row],[Pluie (mm)]]&gt;0,Journal[[#This Row],[Date]],0)</f>
        <v>0</v>
      </c>
      <c r="F621" s="49">
        <f>IFERROR(IF(Journal[[#This Row],[DernièreAverse]]&gt;0,IF($E620=0,MAX($F$5:F620)+1,$F620),0),0)</f>
        <v>0</v>
      </c>
    </row>
    <row r="622" spans="1:6">
      <c r="A622" s="1">
        <v>44100.642361111109</v>
      </c>
      <c r="B622" s="51">
        <v>0</v>
      </c>
      <c r="C622" s="48">
        <f>IFERROR(IF((Journal[[#This Row],[Pluie (mm)]]&gt;0)*($B621=0),Journal[[#This Row],[Date]],VALUE($C621)),0)</f>
        <v>44099.527777777774</v>
      </c>
      <c r="D622" s="52">
        <f>IFERROR(IF((Journal[[#This Row],[DernièrePluie]]-$C621)*1440&gt;DelaiM,MAX($D$5:$D621)+1,IF(Journal[[#This Row],[Pluie (mm)]]&gt;0,MAX($D$5:$D621),)),0)</f>
        <v>0</v>
      </c>
      <c r="E622" s="48">
        <f>IF(Journal[[#This Row],[Pluie (mm)]]&gt;0,Journal[[#This Row],[Date]],0)</f>
        <v>0</v>
      </c>
      <c r="F622" s="49">
        <f>IFERROR(IF(Journal[[#This Row],[DernièreAverse]]&gt;0,IF($E621=0,MAX($F$5:F621)+1,$F621),0),0)</f>
        <v>0</v>
      </c>
    </row>
    <row r="623" spans="1:6">
      <c r="A623" s="1">
        <v>44100.645833333328</v>
      </c>
      <c r="B623" s="51">
        <v>0</v>
      </c>
      <c r="C623" s="48">
        <f>IFERROR(IF((Journal[[#This Row],[Pluie (mm)]]&gt;0)*($B622=0),Journal[[#This Row],[Date]],VALUE($C622)),0)</f>
        <v>44099.527777777774</v>
      </c>
      <c r="D623" s="52">
        <f>IFERROR(IF((Journal[[#This Row],[DernièrePluie]]-$C622)*1440&gt;DelaiM,MAX($D$5:$D622)+1,IF(Journal[[#This Row],[Pluie (mm)]]&gt;0,MAX($D$5:$D622),)),0)</f>
        <v>0</v>
      </c>
      <c r="E623" s="48">
        <f>IF(Journal[[#This Row],[Pluie (mm)]]&gt;0,Journal[[#This Row],[Date]],0)</f>
        <v>0</v>
      </c>
      <c r="F623" s="49">
        <f>IFERROR(IF(Journal[[#This Row],[DernièreAverse]]&gt;0,IF($E622=0,MAX($F$5:F622)+1,$F622),0),0)</f>
        <v>0</v>
      </c>
    </row>
    <row r="624" spans="1:6">
      <c r="A624" s="1">
        <v>44100.649305555555</v>
      </c>
      <c r="B624" s="51">
        <v>0</v>
      </c>
      <c r="C624" s="48">
        <f>IFERROR(IF((Journal[[#This Row],[Pluie (mm)]]&gt;0)*($B623=0),Journal[[#This Row],[Date]],VALUE($C623)),0)</f>
        <v>44099.527777777774</v>
      </c>
      <c r="D624" s="52">
        <f>IFERROR(IF((Journal[[#This Row],[DernièrePluie]]-$C623)*1440&gt;DelaiM,MAX($D$5:$D623)+1,IF(Journal[[#This Row],[Pluie (mm)]]&gt;0,MAX($D$5:$D623),)),0)</f>
        <v>0</v>
      </c>
      <c r="E624" s="48">
        <f>IF(Journal[[#This Row],[Pluie (mm)]]&gt;0,Journal[[#This Row],[Date]],0)</f>
        <v>0</v>
      </c>
      <c r="F624" s="49">
        <f>IFERROR(IF(Journal[[#This Row],[DernièreAverse]]&gt;0,IF($E623=0,MAX($F$5:F623)+1,$F623),0),0)</f>
        <v>0</v>
      </c>
    </row>
    <row r="625" spans="1:6">
      <c r="A625" s="1">
        <v>44100.652777777774</v>
      </c>
      <c r="B625" s="51">
        <v>0</v>
      </c>
      <c r="C625" s="48">
        <f>IFERROR(IF((Journal[[#This Row],[Pluie (mm)]]&gt;0)*($B624=0),Journal[[#This Row],[Date]],VALUE($C624)),0)</f>
        <v>44099.527777777774</v>
      </c>
      <c r="D625" s="52">
        <f>IFERROR(IF((Journal[[#This Row],[DernièrePluie]]-$C624)*1440&gt;DelaiM,MAX($D$5:$D624)+1,IF(Journal[[#This Row],[Pluie (mm)]]&gt;0,MAX($D$5:$D624),)),0)</f>
        <v>0</v>
      </c>
      <c r="E625" s="48">
        <f>IF(Journal[[#This Row],[Pluie (mm)]]&gt;0,Journal[[#This Row],[Date]],0)</f>
        <v>0</v>
      </c>
      <c r="F625" s="49">
        <f>IFERROR(IF(Journal[[#This Row],[DernièreAverse]]&gt;0,IF($E624=0,MAX($F$5:F624)+1,$F624),0),0)</f>
        <v>0</v>
      </c>
    </row>
    <row r="626" spans="1:6">
      <c r="A626" s="1">
        <v>44100.65625</v>
      </c>
      <c r="B626" s="51">
        <v>0</v>
      </c>
      <c r="C626" s="48">
        <f>IFERROR(IF((Journal[[#This Row],[Pluie (mm)]]&gt;0)*($B625=0),Journal[[#This Row],[Date]],VALUE($C625)),0)</f>
        <v>44099.527777777774</v>
      </c>
      <c r="D626" s="52">
        <f>IFERROR(IF((Journal[[#This Row],[DernièrePluie]]-$C625)*1440&gt;DelaiM,MAX($D$5:$D625)+1,IF(Journal[[#This Row],[Pluie (mm)]]&gt;0,MAX($D$5:$D625),)),0)</f>
        <v>0</v>
      </c>
      <c r="E626" s="48">
        <f>IF(Journal[[#This Row],[Pluie (mm)]]&gt;0,Journal[[#This Row],[Date]],0)</f>
        <v>0</v>
      </c>
      <c r="F626" s="49">
        <f>IFERROR(IF(Journal[[#This Row],[DernièreAverse]]&gt;0,IF($E625=0,MAX($F$5:F625)+1,$F625),0),0)</f>
        <v>0</v>
      </c>
    </row>
    <row r="627" spans="1:6">
      <c r="A627" s="1">
        <v>44100.659722222219</v>
      </c>
      <c r="B627" s="51">
        <v>0</v>
      </c>
      <c r="C627" s="48">
        <f>IFERROR(IF((Journal[[#This Row],[Pluie (mm)]]&gt;0)*($B626=0),Journal[[#This Row],[Date]],VALUE($C626)),0)</f>
        <v>44099.527777777774</v>
      </c>
      <c r="D627" s="52">
        <f>IFERROR(IF((Journal[[#This Row],[DernièrePluie]]-$C626)*1440&gt;DelaiM,MAX($D$5:$D626)+1,IF(Journal[[#This Row],[Pluie (mm)]]&gt;0,MAX($D$5:$D626),)),0)</f>
        <v>0</v>
      </c>
      <c r="E627" s="48">
        <f>IF(Journal[[#This Row],[Pluie (mm)]]&gt;0,Journal[[#This Row],[Date]],0)</f>
        <v>0</v>
      </c>
      <c r="F627" s="49">
        <f>IFERROR(IF(Journal[[#This Row],[DernièreAverse]]&gt;0,IF($E626=0,MAX($F$5:F626)+1,$F626),0),0)</f>
        <v>0</v>
      </c>
    </row>
    <row r="628" spans="1:6">
      <c r="A628" s="1">
        <v>44100.663194444445</v>
      </c>
      <c r="B628" s="51">
        <v>0</v>
      </c>
      <c r="C628" s="48">
        <f>IFERROR(IF((Journal[[#This Row],[Pluie (mm)]]&gt;0)*($B627=0),Journal[[#This Row],[Date]],VALUE($C627)),0)</f>
        <v>44099.527777777774</v>
      </c>
      <c r="D628" s="52">
        <f>IFERROR(IF((Journal[[#This Row],[DernièrePluie]]-$C627)*1440&gt;DelaiM,MAX($D$5:$D627)+1,IF(Journal[[#This Row],[Pluie (mm)]]&gt;0,MAX($D$5:$D627),)),0)</f>
        <v>0</v>
      </c>
      <c r="E628" s="48">
        <f>IF(Journal[[#This Row],[Pluie (mm)]]&gt;0,Journal[[#This Row],[Date]],0)</f>
        <v>0</v>
      </c>
      <c r="F628" s="49">
        <f>IFERROR(IF(Journal[[#This Row],[DernièreAverse]]&gt;0,IF($E627=0,MAX($F$5:F627)+1,$F627),0),0)</f>
        <v>0</v>
      </c>
    </row>
    <row r="629" spans="1:6">
      <c r="A629" s="1">
        <v>44100.666666666664</v>
      </c>
      <c r="B629" s="51">
        <v>0</v>
      </c>
      <c r="C629" s="48">
        <f>IFERROR(IF((Journal[[#This Row],[Pluie (mm)]]&gt;0)*($B628=0),Journal[[#This Row],[Date]],VALUE($C628)),0)</f>
        <v>44099.527777777774</v>
      </c>
      <c r="D629" s="52">
        <f>IFERROR(IF((Journal[[#This Row],[DernièrePluie]]-$C628)*1440&gt;DelaiM,MAX($D$5:$D628)+1,IF(Journal[[#This Row],[Pluie (mm)]]&gt;0,MAX($D$5:$D628),)),0)</f>
        <v>0</v>
      </c>
      <c r="E629" s="48">
        <f>IF(Journal[[#This Row],[Pluie (mm)]]&gt;0,Journal[[#This Row],[Date]],0)</f>
        <v>0</v>
      </c>
      <c r="F629" s="49">
        <f>IFERROR(IF(Journal[[#This Row],[DernièreAverse]]&gt;0,IF($E628=0,MAX($F$5:F628)+1,$F628),0),0)</f>
        <v>0</v>
      </c>
    </row>
    <row r="630" spans="1:6">
      <c r="A630" s="1">
        <v>44100.670138888891</v>
      </c>
      <c r="B630" s="51">
        <v>0</v>
      </c>
      <c r="C630" s="48">
        <f>IFERROR(IF((Journal[[#This Row],[Pluie (mm)]]&gt;0)*($B629=0),Journal[[#This Row],[Date]],VALUE($C629)),0)</f>
        <v>44099.527777777774</v>
      </c>
      <c r="D630" s="52">
        <f>IFERROR(IF((Journal[[#This Row],[DernièrePluie]]-$C629)*1440&gt;DelaiM,MAX($D$5:$D629)+1,IF(Journal[[#This Row],[Pluie (mm)]]&gt;0,MAX($D$5:$D629),)),0)</f>
        <v>0</v>
      </c>
      <c r="E630" s="48">
        <f>IF(Journal[[#This Row],[Pluie (mm)]]&gt;0,Journal[[#This Row],[Date]],0)</f>
        <v>0</v>
      </c>
      <c r="F630" s="49">
        <f>IFERROR(IF(Journal[[#This Row],[DernièreAverse]]&gt;0,IF($E629=0,MAX($F$5:F629)+1,$F629),0),0)</f>
        <v>0</v>
      </c>
    </row>
    <row r="631" spans="1:6">
      <c r="A631" s="1">
        <v>44100.673611111109</v>
      </c>
      <c r="B631" s="51">
        <v>0</v>
      </c>
      <c r="C631" s="48">
        <f>IFERROR(IF((Journal[[#This Row],[Pluie (mm)]]&gt;0)*($B630=0),Journal[[#This Row],[Date]],VALUE($C630)),0)</f>
        <v>44099.527777777774</v>
      </c>
      <c r="D631" s="52">
        <f>IFERROR(IF((Journal[[#This Row],[DernièrePluie]]-$C630)*1440&gt;DelaiM,MAX($D$5:$D630)+1,IF(Journal[[#This Row],[Pluie (mm)]]&gt;0,MAX($D$5:$D630),)),0)</f>
        <v>0</v>
      </c>
      <c r="E631" s="48">
        <f>IF(Journal[[#This Row],[Pluie (mm)]]&gt;0,Journal[[#This Row],[Date]],0)</f>
        <v>0</v>
      </c>
      <c r="F631" s="49">
        <f>IFERROR(IF(Journal[[#This Row],[DernièreAverse]]&gt;0,IF($E630=0,MAX($F$5:F630)+1,$F630),0),0)</f>
        <v>0</v>
      </c>
    </row>
    <row r="632" spans="1:6">
      <c r="A632" s="1">
        <v>44100.677083333328</v>
      </c>
      <c r="B632" s="51">
        <v>0</v>
      </c>
      <c r="C632" s="48">
        <f>IFERROR(IF((Journal[[#This Row],[Pluie (mm)]]&gt;0)*($B631=0),Journal[[#This Row],[Date]],VALUE($C631)),0)</f>
        <v>44099.527777777774</v>
      </c>
      <c r="D632" s="52">
        <f>IFERROR(IF((Journal[[#This Row],[DernièrePluie]]-$C631)*1440&gt;DelaiM,MAX($D$5:$D631)+1,IF(Journal[[#This Row],[Pluie (mm)]]&gt;0,MAX($D$5:$D631),)),0)</f>
        <v>0</v>
      </c>
      <c r="E632" s="48">
        <f>IF(Journal[[#This Row],[Pluie (mm)]]&gt;0,Journal[[#This Row],[Date]],0)</f>
        <v>0</v>
      </c>
      <c r="F632" s="49">
        <f>IFERROR(IF(Journal[[#This Row],[DernièreAverse]]&gt;0,IF($E631=0,MAX($F$5:F631)+1,$F631),0),0)</f>
        <v>0</v>
      </c>
    </row>
    <row r="633" spans="1:6">
      <c r="A633" s="1">
        <v>44100.680555555555</v>
      </c>
      <c r="B633" s="51">
        <v>0</v>
      </c>
      <c r="C633" s="48">
        <f>IFERROR(IF((Journal[[#This Row],[Pluie (mm)]]&gt;0)*($B632=0),Journal[[#This Row],[Date]],VALUE($C632)),0)</f>
        <v>44099.527777777774</v>
      </c>
      <c r="D633" s="52">
        <f>IFERROR(IF((Journal[[#This Row],[DernièrePluie]]-$C632)*1440&gt;DelaiM,MAX($D$5:$D632)+1,IF(Journal[[#This Row],[Pluie (mm)]]&gt;0,MAX($D$5:$D632),)),0)</f>
        <v>0</v>
      </c>
      <c r="E633" s="48">
        <f>IF(Journal[[#This Row],[Pluie (mm)]]&gt;0,Journal[[#This Row],[Date]],0)</f>
        <v>0</v>
      </c>
      <c r="F633" s="49">
        <f>IFERROR(IF(Journal[[#This Row],[DernièreAverse]]&gt;0,IF($E632=0,MAX($F$5:F632)+1,$F632),0),0)</f>
        <v>0</v>
      </c>
    </row>
    <row r="634" spans="1:6">
      <c r="A634" s="1">
        <v>44100.684027777774</v>
      </c>
      <c r="B634" s="51">
        <v>0</v>
      </c>
      <c r="C634" s="48">
        <f>IFERROR(IF((Journal[[#This Row],[Pluie (mm)]]&gt;0)*($B633=0),Journal[[#This Row],[Date]],VALUE($C633)),0)</f>
        <v>44099.527777777774</v>
      </c>
      <c r="D634" s="52">
        <f>IFERROR(IF((Journal[[#This Row],[DernièrePluie]]-$C633)*1440&gt;DelaiM,MAX($D$5:$D633)+1,IF(Journal[[#This Row],[Pluie (mm)]]&gt;0,MAX($D$5:$D633),)),0)</f>
        <v>0</v>
      </c>
      <c r="E634" s="48">
        <f>IF(Journal[[#This Row],[Pluie (mm)]]&gt;0,Journal[[#This Row],[Date]],0)</f>
        <v>0</v>
      </c>
      <c r="F634" s="49">
        <f>IFERROR(IF(Journal[[#This Row],[DernièreAverse]]&gt;0,IF($E633=0,MAX($F$5:F633)+1,$F633),0),0)</f>
        <v>0</v>
      </c>
    </row>
    <row r="635" spans="1:6">
      <c r="A635" s="1">
        <v>44100.6875</v>
      </c>
      <c r="B635" s="51">
        <v>0</v>
      </c>
      <c r="C635" s="48">
        <f>IFERROR(IF((Journal[[#This Row],[Pluie (mm)]]&gt;0)*($B634=0),Journal[[#This Row],[Date]],VALUE($C634)),0)</f>
        <v>44099.527777777774</v>
      </c>
      <c r="D635" s="52">
        <f>IFERROR(IF((Journal[[#This Row],[DernièrePluie]]-$C634)*1440&gt;DelaiM,MAX($D$5:$D634)+1,IF(Journal[[#This Row],[Pluie (mm)]]&gt;0,MAX($D$5:$D634),)),0)</f>
        <v>0</v>
      </c>
      <c r="E635" s="48">
        <f>IF(Journal[[#This Row],[Pluie (mm)]]&gt;0,Journal[[#This Row],[Date]],0)</f>
        <v>0</v>
      </c>
      <c r="F635" s="49">
        <f>IFERROR(IF(Journal[[#This Row],[DernièreAverse]]&gt;0,IF($E634=0,MAX($F$5:F634)+1,$F634),0),0)</f>
        <v>0</v>
      </c>
    </row>
    <row r="636" spans="1:6">
      <c r="A636" s="1">
        <v>44100.690972222219</v>
      </c>
      <c r="B636" s="51">
        <v>0</v>
      </c>
      <c r="C636" s="48">
        <f>IFERROR(IF((Journal[[#This Row],[Pluie (mm)]]&gt;0)*($B635=0),Journal[[#This Row],[Date]],VALUE($C635)),0)</f>
        <v>44099.527777777774</v>
      </c>
      <c r="D636" s="52">
        <f>IFERROR(IF((Journal[[#This Row],[DernièrePluie]]-$C635)*1440&gt;DelaiM,MAX($D$5:$D635)+1,IF(Journal[[#This Row],[Pluie (mm)]]&gt;0,MAX($D$5:$D635),)),0)</f>
        <v>0</v>
      </c>
      <c r="E636" s="48">
        <f>IF(Journal[[#This Row],[Pluie (mm)]]&gt;0,Journal[[#This Row],[Date]],0)</f>
        <v>0</v>
      </c>
      <c r="F636" s="49">
        <f>IFERROR(IF(Journal[[#This Row],[DernièreAverse]]&gt;0,IF($E635=0,MAX($F$5:F635)+1,$F635),0),0)</f>
        <v>0</v>
      </c>
    </row>
    <row r="637" spans="1:6">
      <c r="A637" s="1">
        <v>44100.694444444445</v>
      </c>
      <c r="B637" s="51">
        <v>0</v>
      </c>
      <c r="C637" s="48">
        <f>IFERROR(IF((Journal[[#This Row],[Pluie (mm)]]&gt;0)*($B636=0),Journal[[#This Row],[Date]],VALUE($C636)),0)</f>
        <v>44099.527777777774</v>
      </c>
      <c r="D637" s="52">
        <f>IFERROR(IF((Journal[[#This Row],[DernièrePluie]]-$C636)*1440&gt;DelaiM,MAX($D$5:$D636)+1,IF(Journal[[#This Row],[Pluie (mm)]]&gt;0,MAX($D$5:$D636),)),0)</f>
        <v>0</v>
      </c>
      <c r="E637" s="48">
        <f>IF(Journal[[#This Row],[Pluie (mm)]]&gt;0,Journal[[#This Row],[Date]],0)</f>
        <v>0</v>
      </c>
      <c r="F637" s="49">
        <f>IFERROR(IF(Journal[[#This Row],[DernièreAverse]]&gt;0,IF($E636=0,MAX($F$5:F636)+1,$F636),0),0)</f>
        <v>0</v>
      </c>
    </row>
    <row r="638" spans="1:6">
      <c r="A638" s="1">
        <v>44100.697916666664</v>
      </c>
      <c r="B638" s="51">
        <v>0</v>
      </c>
      <c r="C638" s="48">
        <f>IFERROR(IF((Journal[[#This Row],[Pluie (mm)]]&gt;0)*($B637=0),Journal[[#This Row],[Date]],VALUE($C637)),0)</f>
        <v>44099.527777777774</v>
      </c>
      <c r="D638" s="52">
        <f>IFERROR(IF((Journal[[#This Row],[DernièrePluie]]-$C637)*1440&gt;DelaiM,MAX($D$5:$D637)+1,IF(Journal[[#This Row],[Pluie (mm)]]&gt;0,MAX($D$5:$D637),)),0)</f>
        <v>0</v>
      </c>
      <c r="E638" s="48">
        <f>IF(Journal[[#This Row],[Pluie (mm)]]&gt;0,Journal[[#This Row],[Date]],0)</f>
        <v>0</v>
      </c>
      <c r="F638" s="49">
        <f>IFERROR(IF(Journal[[#This Row],[DernièreAverse]]&gt;0,IF($E637=0,MAX($F$5:F637)+1,$F637),0),0)</f>
        <v>0</v>
      </c>
    </row>
    <row r="639" spans="1:6">
      <c r="A639" s="1">
        <v>44100.701388888891</v>
      </c>
      <c r="B639" s="51">
        <v>0</v>
      </c>
      <c r="C639" s="48">
        <f>IFERROR(IF((Journal[[#This Row],[Pluie (mm)]]&gt;0)*($B638=0),Journal[[#This Row],[Date]],VALUE($C638)),0)</f>
        <v>44099.527777777774</v>
      </c>
      <c r="D639" s="52">
        <f>IFERROR(IF((Journal[[#This Row],[DernièrePluie]]-$C638)*1440&gt;DelaiM,MAX($D$5:$D638)+1,IF(Journal[[#This Row],[Pluie (mm)]]&gt;0,MAX($D$5:$D638),)),0)</f>
        <v>0</v>
      </c>
      <c r="E639" s="48">
        <f>IF(Journal[[#This Row],[Pluie (mm)]]&gt;0,Journal[[#This Row],[Date]],0)</f>
        <v>0</v>
      </c>
      <c r="F639" s="49">
        <f>IFERROR(IF(Journal[[#This Row],[DernièreAverse]]&gt;0,IF($E638=0,MAX($F$5:F638)+1,$F638),0),0)</f>
        <v>0</v>
      </c>
    </row>
    <row r="640" spans="1:6">
      <c r="A640" s="1">
        <v>44100.704861111109</v>
      </c>
      <c r="B640" s="51">
        <v>0</v>
      </c>
      <c r="C640" s="48">
        <f>IFERROR(IF((Journal[[#This Row],[Pluie (mm)]]&gt;0)*($B639=0),Journal[[#This Row],[Date]],VALUE($C639)),0)</f>
        <v>44099.527777777774</v>
      </c>
      <c r="D640" s="52">
        <f>IFERROR(IF((Journal[[#This Row],[DernièrePluie]]-$C639)*1440&gt;DelaiM,MAX($D$5:$D639)+1,IF(Journal[[#This Row],[Pluie (mm)]]&gt;0,MAX($D$5:$D639),)),0)</f>
        <v>0</v>
      </c>
      <c r="E640" s="48">
        <f>IF(Journal[[#This Row],[Pluie (mm)]]&gt;0,Journal[[#This Row],[Date]],0)</f>
        <v>0</v>
      </c>
      <c r="F640" s="49">
        <f>IFERROR(IF(Journal[[#This Row],[DernièreAverse]]&gt;0,IF($E639=0,MAX($F$5:F639)+1,$F639),0),0)</f>
        <v>0</v>
      </c>
    </row>
    <row r="641" spans="1:6">
      <c r="A641" s="1">
        <v>44100.708333333328</v>
      </c>
      <c r="B641" s="51">
        <v>0</v>
      </c>
      <c r="C641" s="48">
        <f>IFERROR(IF((Journal[[#This Row],[Pluie (mm)]]&gt;0)*($B640=0),Journal[[#This Row],[Date]],VALUE($C640)),0)</f>
        <v>44099.527777777774</v>
      </c>
      <c r="D641" s="52">
        <f>IFERROR(IF((Journal[[#This Row],[DernièrePluie]]-$C640)*1440&gt;DelaiM,MAX($D$5:$D640)+1,IF(Journal[[#This Row],[Pluie (mm)]]&gt;0,MAX($D$5:$D640),)),0)</f>
        <v>0</v>
      </c>
      <c r="E641" s="48">
        <f>IF(Journal[[#This Row],[Pluie (mm)]]&gt;0,Journal[[#This Row],[Date]],0)</f>
        <v>0</v>
      </c>
      <c r="F641" s="49">
        <f>IFERROR(IF(Journal[[#This Row],[DernièreAverse]]&gt;0,IF($E640=0,MAX($F$5:F640)+1,$F640),0),0)</f>
        <v>0</v>
      </c>
    </row>
    <row r="642" spans="1:6">
      <c r="A642" s="1">
        <v>44100.711805555555</v>
      </c>
      <c r="B642" s="51">
        <v>0</v>
      </c>
      <c r="C642" s="48">
        <f>IFERROR(IF((Journal[[#This Row],[Pluie (mm)]]&gt;0)*($B641=0),Journal[[#This Row],[Date]],VALUE($C641)),0)</f>
        <v>44099.527777777774</v>
      </c>
      <c r="D642" s="52">
        <f>IFERROR(IF((Journal[[#This Row],[DernièrePluie]]-$C641)*1440&gt;DelaiM,MAX($D$5:$D641)+1,IF(Journal[[#This Row],[Pluie (mm)]]&gt;0,MAX($D$5:$D641),)),0)</f>
        <v>0</v>
      </c>
      <c r="E642" s="48">
        <f>IF(Journal[[#This Row],[Pluie (mm)]]&gt;0,Journal[[#This Row],[Date]],0)</f>
        <v>0</v>
      </c>
      <c r="F642" s="49">
        <f>IFERROR(IF(Journal[[#This Row],[DernièreAverse]]&gt;0,IF($E641=0,MAX($F$5:F641)+1,$F641),0),0)</f>
        <v>0</v>
      </c>
    </row>
    <row r="643" spans="1:6">
      <c r="A643" s="1">
        <v>44100.715277777774</v>
      </c>
      <c r="B643" s="51">
        <v>0</v>
      </c>
      <c r="C643" s="48">
        <f>IFERROR(IF((Journal[[#This Row],[Pluie (mm)]]&gt;0)*($B642=0),Journal[[#This Row],[Date]],VALUE($C642)),0)</f>
        <v>44099.527777777774</v>
      </c>
      <c r="D643" s="52">
        <f>IFERROR(IF((Journal[[#This Row],[DernièrePluie]]-$C642)*1440&gt;DelaiM,MAX($D$5:$D642)+1,IF(Journal[[#This Row],[Pluie (mm)]]&gt;0,MAX($D$5:$D642),)),0)</f>
        <v>0</v>
      </c>
      <c r="E643" s="48">
        <f>IF(Journal[[#This Row],[Pluie (mm)]]&gt;0,Journal[[#This Row],[Date]],0)</f>
        <v>0</v>
      </c>
      <c r="F643" s="49">
        <f>IFERROR(IF(Journal[[#This Row],[DernièreAverse]]&gt;0,IF($E642=0,MAX($F$5:F642)+1,$F642),0),0)</f>
        <v>0</v>
      </c>
    </row>
    <row r="644" spans="1:6">
      <c r="A644" s="1">
        <v>44100.71875</v>
      </c>
      <c r="B644" s="51">
        <v>0</v>
      </c>
      <c r="C644" s="48">
        <f>IFERROR(IF((Journal[[#This Row],[Pluie (mm)]]&gt;0)*($B643=0),Journal[[#This Row],[Date]],VALUE($C643)),0)</f>
        <v>44099.527777777774</v>
      </c>
      <c r="D644" s="52">
        <f>IFERROR(IF((Journal[[#This Row],[DernièrePluie]]-$C643)*1440&gt;DelaiM,MAX($D$5:$D643)+1,IF(Journal[[#This Row],[Pluie (mm)]]&gt;0,MAX($D$5:$D643),)),0)</f>
        <v>0</v>
      </c>
      <c r="E644" s="48">
        <f>IF(Journal[[#This Row],[Pluie (mm)]]&gt;0,Journal[[#This Row],[Date]],0)</f>
        <v>0</v>
      </c>
      <c r="F644" s="49">
        <f>IFERROR(IF(Journal[[#This Row],[DernièreAverse]]&gt;0,IF($E643=0,MAX($F$5:F643)+1,$F643),0),0)</f>
        <v>0</v>
      </c>
    </row>
    <row r="645" spans="1:6">
      <c r="A645" s="1">
        <v>44100.722222222219</v>
      </c>
      <c r="B645" s="51">
        <v>0</v>
      </c>
      <c r="C645" s="48">
        <f>IFERROR(IF((Journal[[#This Row],[Pluie (mm)]]&gt;0)*($B644=0),Journal[[#This Row],[Date]],VALUE($C644)),0)</f>
        <v>44099.527777777774</v>
      </c>
      <c r="D645" s="52">
        <f>IFERROR(IF((Journal[[#This Row],[DernièrePluie]]-$C644)*1440&gt;DelaiM,MAX($D$5:$D644)+1,IF(Journal[[#This Row],[Pluie (mm)]]&gt;0,MAX($D$5:$D644),)),0)</f>
        <v>0</v>
      </c>
      <c r="E645" s="48">
        <f>IF(Journal[[#This Row],[Pluie (mm)]]&gt;0,Journal[[#This Row],[Date]],0)</f>
        <v>0</v>
      </c>
      <c r="F645" s="49">
        <f>IFERROR(IF(Journal[[#This Row],[DernièreAverse]]&gt;0,IF($E644=0,MAX($F$5:F644)+1,$F644),0),0)</f>
        <v>0</v>
      </c>
    </row>
    <row r="646" spans="1:6">
      <c r="A646" s="1">
        <v>44100.725694444445</v>
      </c>
      <c r="B646" s="51">
        <v>0</v>
      </c>
      <c r="C646" s="48">
        <f>IFERROR(IF((Journal[[#This Row],[Pluie (mm)]]&gt;0)*($B645=0),Journal[[#This Row],[Date]],VALUE($C645)),0)</f>
        <v>44099.527777777774</v>
      </c>
      <c r="D646" s="52">
        <f>IFERROR(IF((Journal[[#This Row],[DernièrePluie]]-$C645)*1440&gt;DelaiM,MAX($D$5:$D645)+1,IF(Journal[[#This Row],[Pluie (mm)]]&gt;0,MAX($D$5:$D645),)),0)</f>
        <v>0</v>
      </c>
      <c r="E646" s="48">
        <f>IF(Journal[[#This Row],[Pluie (mm)]]&gt;0,Journal[[#This Row],[Date]],0)</f>
        <v>0</v>
      </c>
      <c r="F646" s="49">
        <f>IFERROR(IF(Journal[[#This Row],[DernièreAverse]]&gt;0,IF($E645=0,MAX($F$5:F645)+1,$F645),0),0)</f>
        <v>0</v>
      </c>
    </row>
    <row r="647" spans="1:6">
      <c r="A647" s="1">
        <v>44100.729166666664</v>
      </c>
      <c r="B647" s="51">
        <v>0</v>
      </c>
      <c r="C647" s="48">
        <f>IFERROR(IF((Journal[[#This Row],[Pluie (mm)]]&gt;0)*($B646=0),Journal[[#This Row],[Date]],VALUE($C646)),0)</f>
        <v>44099.527777777774</v>
      </c>
      <c r="D647" s="52">
        <f>IFERROR(IF((Journal[[#This Row],[DernièrePluie]]-$C646)*1440&gt;DelaiM,MAX($D$5:$D646)+1,IF(Journal[[#This Row],[Pluie (mm)]]&gt;0,MAX($D$5:$D646),)),0)</f>
        <v>0</v>
      </c>
      <c r="E647" s="48">
        <f>IF(Journal[[#This Row],[Pluie (mm)]]&gt;0,Journal[[#This Row],[Date]],0)</f>
        <v>0</v>
      </c>
      <c r="F647" s="49">
        <f>IFERROR(IF(Journal[[#This Row],[DernièreAverse]]&gt;0,IF($E646=0,MAX($F$5:F646)+1,$F646),0),0)</f>
        <v>0</v>
      </c>
    </row>
    <row r="648" spans="1:6">
      <c r="A648" s="1">
        <v>44100.732638888891</v>
      </c>
      <c r="B648" s="51">
        <v>0</v>
      </c>
      <c r="C648" s="48">
        <f>IFERROR(IF((Journal[[#This Row],[Pluie (mm)]]&gt;0)*($B647=0),Journal[[#This Row],[Date]],VALUE($C647)),0)</f>
        <v>44099.527777777774</v>
      </c>
      <c r="D648" s="52">
        <f>IFERROR(IF((Journal[[#This Row],[DernièrePluie]]-$C647)*1440&gt;DelaiM,MAX($D$5:$D647)+1,IF(Journal[[#This Row],[Pluie (mm)]]&gt;0,MAX($D$5:$D647),)),0)</f>
        <v>0</v>
      </c>
      <c r="E648" s="48">
        <f>IF(Journal[[#This Row],[Pluie (mm)]]&gt;0,Journal[[#This Row],[Date]],0)</f>
        <v>0</v>
      </c>
      <c r="F648" s="49">
        <f>IFERROR(IF(Journal[[#This Row],[DernièreAverse]]&gt;0,IF($E647=0,MAX($F$5:F647)+1,$F647),0),0)</f>
        <v>0</v>
      </c>
    </row>
    <row r="649" spans="1:6">
      <c r="A649" s="1">
        <v>44100.736111111109</v>
      </c>
      <c r="B649" s="51">
        <v>0</v>
      </c>
      <c r="C649" s="48">
        <f>IFERROR(IF((Journal[[#This Row],[Pluie (mm)]]&gt;0)*($B648=0),Journal[[#This Row],[Date]],VALUE($C648)),0)</f>
        <v>44099.527777777774</v>
      </c>
      <c r="D649" s="52">
        <f>IFERROR(IF((Journal[[#This Row],[DernièrePluie]]-$C648)*1440&gt;DelaiM,MAX($D$5:$D648)+1,IF(Journal[[#This Row],[Pluie (mm)]]&gt;0,MAX($D$5:$D648),)),0)</f>
        <v>0</v>
      </c>
      <c r="E649" s="48">
        <f>IF(Journal[[#This Row],[Pluie (mm)]]&gt;0,Journal[[#This Row],[Date]],0)</f>
        <v>0</v>
      </c>
      <c r="F649" s="49">
        <f>IFERROR(IF(Journal[[#This Row],[DernièreAverse]]&gt;0,IF($E648=0,MAX($F$5:F648)+1,$F648),0),0)</f>
        <v>0</v>
      </c>
    </row>
    <row r="650" spans="1:6">
      <c r="A650" s="1">
        <v>44100.739583333328</v>
      </c>
      <c r="B650" s="51">
        <v>0</v>
      </c>
      <c r="C650" s="48">
        <f>IFERROR(IF((Journal[[#This Row],[Pluie (mm)]]&gt;0)*($B649=0),Journal[[#This Row],[Date]],VALUE($C649)),0)</f>
        <v>44099.527777777774</v>
      </c>
      <c r="D650" s="52">
        <f>IFERROR(IF((Journal[[#This Row],[DernièrePluie]]-$C649)*1440&gt;DelaiM,MAX($D$5:$D649)+1,IF(Journal[[#This Row],[Pluie (mm)]]&gt;0,MAX($D$5:$D649),)),0)</f>
        <v>0</v>
      </c>
      <c r="E650" s="48">
        <f>IF(Journal[[#This Row],[Pluie (mm)]]&gt;0,Journal[[#This Row],[Date]],0)</f>
        <v>0</v>
      </c>
      <c r="F650" s="49">
        <f>IFERROR(IF(Journal[[#This Row],[DernièreAverse]]&gt;0,IF($E649=0,MAX($F$5:F649)+1,$F649),0),0)</f>
        <v>0</v>
      </c>
    </row>
    <row r="651" spans="1:6">
      <c r="A651" s="1">
        <v>44100.743055555555</v>
      </c>
      <c r="B651" s="51">
        <v>0</v>
      </c>
      <c r="C651" s="48">
        <f>IFERROR(IF((Journal[[#This Row],[Pluie (mm)]]&gt;0)*($B650=0),Journal[[#This Row],[Date]],VALUE($C650)),0)</f>
        <v>44099.527777777774</v>
      </c>
      <c r="D651" s="52">
        <f>IFERROR(IF((Journal[[#This Row],[DernièrePluie]]-$C650)*1440&gt;DelaiM,MAX($D$5:$D650)+1,IF(Journal[[#This Row],[Pluie (mm)]]&gt;0,MAX($D$5:$D650),)),0)</f>
        <v>0</v>
      </c>
      <c r="E651" s="48">
        <f>IF(Journal[[#This Row],[Pluie (mm)]]&gt;0,Journal[[#This Row],[Date]],0)</f>
        <v>0</v>
      </c>
      <c r="F651" s="49">
        <f>IFERROR(IF(Journal[[#This Row],[DernièreAverse]]&gt;0,IF($E650=0,MAX($F$5:F650)+1,$F650),0),0)</f>
        <v>0</v>
      </c>
    </row>
    <row r="652" spans="1:6">
      <c r="A652" s="1">
        <v>44100.746527777774</v>
      </c>
      <c r="B652" s="51">
        <v>0</v>
      </c>
      <c r="C652" s="48">
        <f>IFERROR(IF((Journal[[#This Row],[Pluie (mm)]]&gt;0)*($B651=0),Journal[[#This Row],[Date]],VALUE($C651)),0)</f>
        <v>44099.527777777774</v>
      </c>
      <c r="D652" s="52">
        <f>IFERROR(IF((Journal[[#This Row],[DernièrePluie]]-$C651)*1440&gt;DelaiM,MAX($D$5:$D651)+1,IF(Journal[[#This Row],[Pluie (mm)]]&gt;0,MAX($D$5:$D651),)),0)</f>
        <v>0</v>
      </c>
      <c r="E652" s="48">
        <f>IF(Journal[[#This Row],[Pluie (mm)]]&gt;0,Journal[[#This Row],[Date]],0)</f>
        <v>0</v>
      </c>
      <c r="F652" s="49">
        <f>IFERROR(IF(Journal[[#This Row],[DernièreAverse]]&gt;0,IF($E651=0,MAX($F$5:F651)+1,$F651),0),0)</f>
        <v>0</v>
      </c>
    </row>
    <row r="653" spans="1:6">
      <c r="A653" s="1">
        <v>44100.75</v>
      </c>
      <c r="B653" s="51">
        <v>0</v>
      </c>
      <c r="C653" s="48">
        <f>IFERROR(IF((Journal[[#This Row],[Pluie (mm)]]&gt;0)*($B652=0),Journal[[#This Row],[Date]],VALUE($C652)),0)</f>
        <v>44099.527777777774</v>
      </c>
      <c r="D653" s="52">
        <f>IFERROR(IF((Journal[[#This Row],[DernièrePluie]]-$C652)*1440&gt;DelaiM,MAX($D$5:$D652)+1,IF(Journal[[#This Row],[Pluie (mm)]]&gt;0,MAX($D$5:$D652),)),0)</f>
        <v>0</v>
      </c>
      <c r="E653" s="48">
        <f>IF(Journal[[#This Row],[Pluie (mm)]]&gt;0,Journal[[#This Row],[Date]],0)</f>
        <v>0</v>
      </c>
      <c r="F653" s="49">
        <f>IFERROR(IF(Journal[[#This Row],[DernièreAverse]]&gt;0,IF($E652=0,MAX($F$5:F652)+1,$F652),0),0)</f>
        <v>0</v>
      </c>
    </row>
    <row r="654" spans="1:6">
      <c r="A654" s="1">
        <v>44100.753472222219</v>
      </c>
      <c r="B654" s="51">
        <v>0</v>
      </c>
      <c r="C654" s="48">
        <f>IFERROR(IF((Journal[[#This Row],[Pluie (mm)]]&gt;0)*($B653=0),Journal[[#This Row],[Date]],VALUE($C653)),0)</f>
        <v>44099.527777777774</v>
      </c>
      <c r="D654" s="52">
        <f>IFERROR(IF((Journal[[#This Row],[DernièrePluie]]-$C653)*1440&gt;DelaiM,MAX($D$5:$D653)+1,IF(Journal[[#This Row],[Pluie (mm)]]&gt;0,MAX($D$5:$D653),)),0)</f>
        <v>0</v>
      </c>
      <c r="E654" s="48">
        <f>IF(Journal[[#This Row],[Pluie (mm)]]&gt;0,Journal[[#This Row],[Date]],0)</f>
        <v>0</v>
      </c>
      <c r="F654" s="49">
        <f>IFERROR(IF(Journal[[#This Row],[DernièreAverse]]&gt;0,IF($E653=0,MAX($F$5:F653)+1,$F653),0),0)</f>
        <v>0</v>
      </c>
    </row>
    <row r="655" spans="1:6">
      <c r="A655" s="1">
        <v>44100.756944444445</v>
      </c>
      <c r="B655" s="51">
        <v>0</v>
      </c>
      <c r="C655" s="48">
        <f>IFERROR(IF((Journal[[#This Row],[Pluie (mm)]]&gt;0)*($B654=0),Journal[[#This Row],[Date]],VALUE($C654)),0)</f>
        <v>44099.527777777774</v>
      </c>
      <c r="D655" s="52">
        <f>IFERROR(IF((Journal[[#This Row],[DernièrePluie]]-$C654)*1440&gt;DelaiM,MAX($D$5:$D654)+1,IF(Journal[[#This Row],[Pluie (mm)]]&gt;0,MAX($D$5:$D654),)),0)</f>
        <v>0</v>
      </c>
      <c r="E655" s="48">
        <f>IF(Journal[[#This Row],[Pluie (mm)]]&gt;0,Journal[[#This Row],[Date]],0)</f>
        <v>0</v>
      </c>
      <c r="F655" s="49">
        <f>IFERROR(IF(Journal[[#This Row],[DernièreAverse]]&gt;0,IF($E654=0,MAX($F$5:F654)+1,$F654),0),0)</f>
        <v>0</v>
      </c>
    </row>
    <row r="656" spans="1:6">
      <c r="A656" s="1">
        <v>44100.760416666664</v>
      </c>
      <c r="B656" s="51">
        <v>0</v>
      </c>
      <c r="C656" s="48">
        <f>IFERROR(IF((Journal[[#This Row],[Pluie (mm)]]&gt;0)*($B655=0),Journal[[#This Row],[Date]],VALUE($C655)),0)</f>
        <v>44099.527777777774</v>
      </c>
      <c r="D656" s="52">
        <f>IFERROR(IF((Journal[[#This Row],[DernièrePluie]]-$C655)*1440&gt;DelaiM,MAX($D$5:$D655)+1,IF(Journal[[#This Row],[Pluie (mm)]]&gt;0,MAX($D$5:$D655),)),0)</f>
        <v>0</v>
      </c>
      <c r="E656" s="48">
        <f>IF(Journal[[#This Row],[Pluie (mm)]]&gt;0,Journal[[#This Row],[Date]],0)</f>
        <v>0</v>
      </c>
      <c r="F656" s="49">
        <f>IFERROR(IF(Journal[[#This Row],[DernièreAverse]]&gt;0,IF($E655=0,MAX($F$5:F655)+1,$F655),0),0)</f>
        <v>0</v>
      </c>
    </row>
    <row r="657" spans="1:6">
      <c r="A657" s="1">
        <v>44100.763888888891</v>
      </c>
      <c r="B657" s="51">
        <v>0</v>
      </c>
      <c r="C657" s="48">
        <f>IFERROR(IF((Journal[[#This Row],[Pluie (mm)]]&gt;0)*($B656=0),Journal[[#This Row],[Date]],VALUE($C656)),0)</f>
        <v>44099.527777777774</v>
      </c>
      <c r="D657" s="52">
        <f>IFERROR(IF((Journal[[#This Row],[DernièrePluie]]-$C656)*1440&gt;DelaiM,MAX($D$5:$D656)+1,IF(Journal[[#This Row],[Pluie (mm)]]&gt;0,MAX($D$5:$D656),)),0)</f>
        <v>0</v>
      </c>
      <c r="E657" s="48">
        <f>IF(Journal[[#This Row],[Pluie (mm)]]&gt;0,Journal[[#This Row],[Date]],0)</f>
        <v>0</v>
      </c>
      <c r="F657" s="49">
        <f>IFERROR(IF(Journal[[#This Row],[DernièreAverse]]&gt;0,IF($E656=0,MAX($F$5:F656)+1,$F656),0),0)</f>
        <v>0</v>
      </c>
    </row>
    <row r="658" spans="1:6">
      <c r="A658" s="1">
        <v>44100.767361111109</v>
      </c>
      <c r="B658" s="51">
        <v>0</v>
      </c>
      <c r="C658" s="48">
        <f>IFERROR(IF((Journal[[#This Row],[Pluie (mm)]]&gt;0)*($B657=0),Journal[[#This Row],[Date]],VALUE($C657)),0)</f>
        <v>44099.527777777774</v>
      </c>
      <c r="D658" s="52">
        <f>IFERROR(IF((Journal[[#This Row],[DernièrePluie]]-$C657)*1440&gt;DelaiM,MAX($D$5:$D657)+1,IF(Journal[[#This Row],[Pluie (mm)]]&gt;0,MAX($D$5:$D657),)),0)</f>
        <v>0</v>
      </c>
      <c r="E658" s="48">
        <f>IF(Journal[[#This Row],[Pluie (mm)]]&gt;0,Journal[[#This Row],[Date]],0)</f>
        <v>0</v>
      </c>
      <c r="F658" s="49">
        <f>IFERROR(IF(Journal[[#This Row],[DernièreAverse]]&gt;0,IF($E657=0,MAX($F$5:F657)+1,$F657),0),0)</f>
        <v>0</v>
      </c>
    </row>
    <row r="659" spans="1:6">
      <c r="A659" s="1">
        <v>44100.770833333328</v>
      </c>
      <c r="B659" s="51">
        <v>0</v>
      </c>
      <c r="C659" s="48">
        <f>IFERROR(IF((Journal[[#This Row],[Pluie (mm)]]&gt;0)*($B658=0),Journal[[#This Row],[Date]],VALUE($C658)),0)</f>
        <v>44099.527777777774</v>
      </c>
      <c r="D659" s="52">
        <f>IFERROR(IF((Journal[[#This Row],[DernièrePluie]]-$C658)*1440&gt;DelaiM,MAX($D$5:$D658)+1,IF(Journal[[#This Row],[Pluie (mm)]]&gt;0,MAX($D$5:$D658),)),0)</f>
        <v>0</v>
      </c>
      <c r="E659" s="48">
        <f>IF(Journal[[#This Row],[Pluie (mm)]]&gt;0,Journal[[#This Row],[Date]],0)</f>
        <v>0</v>
      </c>
      <c r="F659" s="49">
        <f>IFERROR(IF(Journal[[#This Row],[DernièreAverse]]&gt;0,IF($E658=0,MAX($F$5:F658)+1,$F658),0),0)</f>
        <v>0</v>
      </c>
    </row>
    <row r="660" spans="1:6">
      <c r="A660" s="1">
        <v>44100.774305555555</v>
      </c>
      <c r="B660" s="51">
        <v>0</v>
      </c>
      <c r="C660" s="48">
        <f>IFERROR(IF((Journal[[#This Row],[Pluie (mm)]]&gt;0)*($B659=0),Journal[[#This Row],[Date]],VALUE($C659)),0)</f>
        <v>44099.527777777774</v>
      </c>
      <c r="D660" s="52">
        <f>IFERROR(IF((Journal[[#This Row],[DernièrePluie]]-$C659)*1440&gt;DelaiM,MAX($D$5:$D659)+1,IF(Journal[[#This Row],[Pluie (mm)]]&gt;0,MAX($D$5:$D659),)),0)</f>
        <v>0</v>
      </c>
      <c r="E660" s="48">
        <f>IF(Journal[[#This Row],[Pluie (mm)]]&gt;0,Journal[[#This Row],[Date]],0)</f>
        <v>0</v>
      </c>
      <c r="F660" s="49">
        <f>IFERROR(IF(Journal[[#This Row],[DernièreAverse]]&gt;0,IF($E659=0,MAX($F$5:F659)+1,$F659),0),0)</f>
        <v>0</v>
      </c>
    </row>
    <row r="661" spans="1:6">
      <c r="A661" s="1">
        <v>44100.777777777774</v>
      </c>
      <c r="B661" s="51">
        <v>0</v>
      </c>
      <c r="C661" s="48">
        <f>IFERROR(IF((Journal[[#This Row],[Pluie (mm)]]&gt;0)*($B660=0),Journal[[#This Row],[Date]],VALUE($C660)),0)</f>
        <v>44099.527777777774</v>
      </c>
      <c r="D661" s="52">
        <f>IFERROR(IF((Journal[[#This Row],[DernièrePluie]]-$C660)*1440&gt;DelaiM,MAX($D$5:$D660)+1,IF(Journal[[#This Row],[Pluie (mm)]]&gt;0,MAX($D$5:$D660),)),0)</f>
        <v>0</v>
      </c>
      <c r="E661" s="48">
        <f>IF(Journal[[#This Row],[Pluie (mm)]]&gt;0,Journal[[#This Row],[Date]],0)</f>
        <v>0</v>
      </c>
      <c r="F661" s="49">
        <f>IFERROR(IF(Journal[[#This Row],[DernièreAverse]]&gt;0,IF($E660=0,MAX($F$5:F660)+1,$F660),0),0)</f>
        <v>0</v>
      </c>
    </row>
    <row r="662" spans="1:6">
      <c r="A662" s="1">
        <v>44100.78125</v>
      </c>
      <c r="B662" s="51">
        <v>0</v>
      </c>
      <c r="C662" s="48">
        <f>IFERROR(IF((Journal[[#This Row],[Pluie (mm)]]&gt;0)*($B661=0),Journal[[#This Row],[Date]],VALUE($C661)),0)</f>
        <v>44099.527777777774</v>
      </c>
      <c r="D662" s="52">
        <f>IFERROR(IF((Journal[[#This Row],[DernièrePluie]]-$C661)*1440&gt;DelaiM,MAX($D$5:$D661)+1,IF(Journal[[#This Row],[Pluie (mm)]]&gt;0,MAX($D$5:$D661),)),0)</f>
        <v>0</v>
      </c>
      <c r="E662" s="48">
        <f>IF(Journal[[#This Row],[Pluie (mm)]]&gt;0,Journal[[#This Row],[Date]],0)</f>
        <v>0</v>
      </c>
      <c r="F662" s="49">
        <f>IFERROR(IF(Journal[[#This Row],[DernièreAverse]]&gt;0,IF($E661=0,MAX($F$5:F661)+1,$F661),0),0)</f>
        <v>0</v>
      </c>
    </row>
    <row r="663" spans="1:6">
      <c r="A663" s="1">
        <v>44100.784722222219</v>
      </c>
      <c r="B663" s="51">
        <v>0</v>
      </c>
      <c r="C663" s="48">
        <f>IFERROR(IF((Journal[[#This Row],[Pluie (mm)]]&gt;0)*($B662=0),Journal[[#This Row],[Date]],VALUE($C662)),0)</f>
        <v>44099.527777777774</v>
      </c>
      <c r="D663" s="52">
        <f>IFERROR(IF((Journal[[#This Row],[DernièrePluie]]-$C662)*1440&gt;DelaiM,MAX($D$5:$D662)+1,IF(Journal[[#This Row],[Pluie (mm)]]&gt;0,MAX($D$5:$D662),)),0)</f>
        <v>0</v>
      </c>
      <c r="E663" s="48">
        <f>IF(Journal[[#This Row],[Pluie (mm)]]&gt;0,Journal[[#This Row],[Date]],0)</f>
        <v>0</v>
      </c>
      <c r="F663" s="49">
        <f>IFERROR(IF(Journal[[#This Row],[DernièreAverse]]&gt;0,IF($E662=0,MAX($F$5:F662)+1,$F662),0),0)</f>
        <v>0</v>
      </c>
    </row>
    <row r="664" spans="1:6">
      <c r="A664" s="1">
        <v>44100.788194444445</v>
      </c>
      <c r="B664" s="51">
        <v>0</v>
      </c>
      <c r="C664" s="48">
        <f>IFERROR(IF((Journal[[#This Row],[Pluie (mm)]]&gt;0)*($B663=0),Journal[[#This Row],[Date]],VALUE($C663)),0)</f>
        <v>44099.527777777774</v>
      </c>
      <c r="D664" s="52">
        <f>IFERROR(IF((Journal[[#This Row],[DernièrePluie]]-$C663)*1440&gt;DelaiM,MAX($D$5:$D663)+1,IF(Journal[[#This Row],[Pluie (mm)]]&gt;0,MAX($D$5:$D663),)),0)</f>
        <v>0</v>
      </c>
      <c r="E664" s="48">
        <f>IF(Journal[[#This Row],[Pluie (mm)]]&gt;0,Journal[[#This Row],[Date]],0)</f>
        <v>0</v>
      </c>
      <c r="F664" s="49">
        <f>IFERROR(IF(Journal[[#This Row],[DernièreAverse]]&gt;0,IF($E663=0,MAX($F$5:F663)+1,$F663),0),0)</f>
        <v>0</v>
      </c>
    </row>
    <row r="665" spans="1:6">
      <c r="A665" s="1">
        <v>44100.791666666664</v>
      </c>
      <c r="B665" s="51">
        <v>0</v>
      </c>
      <c r="C665" s="48">
        <f>IFERROR(IF((Journal[[#This Row],[Pluie (mm)]]&gt;0)*($B664=0),Journal[[#This Row],[Date]],VALUE($C664)),0)</f>
        <v>44099.527777777774</v>
      </c>
      <c r="D665" s="52">
        <f>IFERROR(IF((Journal[[#This Row],[DernièrePluie]]-$C664)*1440&gt;DelaiM,MAX($D$5:$D664)+1,IF(Journal[[#This Row],[Pluie (mm)]]&gt;0,MAX($D$5:$D664),)),0)</f>
        <v>0</v>
      </c>
      <c r="E665" s="48">
        <f>IF(Journal[[#This Row],[Pluie (mm)]]&gt;0,Journal[[#This Row],[Date]],0)</f>
        <v>0</v>
      </c>
      <c r="F665" s="49">
        <f>IFERROR(IF(Journal[[#This Row],[DernièreAverse]]&gt;0,IF($E664=0,MAX($F$5:F664)+1,$F664),0),0)</f>
        <v>0</v>
      </c>
    </row>
    <row r="666" spans="1:6">
      <c r="A666" s="1">
        <v>44100.795138888891</v>
      </c>
      <c r="B666" s="51">
        <v>0</v>
      </c>
      <c r="C666" s="48">
        <f>IFERROR(IF((Journal[[#This Row],[Pluie (mm)]]&gt;0)*($B665=0),Journal[[#This Row],[Date]],VALUE($C665)),0)</f>
        <v>44099.527777777774</v>
      </c>
      <c r="D666" s="52">
        <f>IFERROR(IF((Journal[[#This Row],[DernièrePluie]]-$C665)*1440&gt;DelaiM,MAX($D$5:$D665)+1,IF(Journal[[#This Row],[Pluie (mm)]]&gt;0,MAX($D$5:$D665),)),0)</f>
        <v>0</v>
      </c>
      <c r="E666" s="48">
        <f>IF(Journal[[#This Row],[Pluie (mm)]]&gt;0,Journal[[#This Row],[Date]],0)</f>
        <v>0</v>
      </c>
      <c r="F666" s="49">
        <f>IFERROR(IF(Journal[[#This Row],[DernièreAverse]]&gt;0,IF($E665=0,MAX($F$5:F665)+1,$F665),0),0)</f>
        <v>0</v>
      </c>
    </row>
    <row r="667" spans="1:6">
      <c r="A667" s="1">
        <v>44100.798611111109</v>
      </c>
      <c r="B667" s="51">
        <v>0</v>
      </c>
      <c r="C667" s="48">
        <f>IFERROR(IF((Journal[[#This Row],[Pluie (mm)]]&gt;0)*($B666=0),Journal[[#This Row],[Date]],VALUE($C666)),0)</f>
        <v>44099.527777777774</v>
      </c>
      <c r="D667" s="52">
        <f>IFERROR(IF((Journal[[#This Row],[DernièrePluie]]-$C666)*1440&gt;DelaiM,MAX($D$5:$D666)+1,IF(Journal[[#This Row],[Pluie (mm)]]&gt;0,MAX($D$5:$D666),)),0)</f>
        <v>0</v>
      </c>
      <c r="E667" s="48">
        <f>IF(Journal[[#This Row],[Pluie (mm)]]&gt;0,Journal[[#This Row],[Date]],0)</f>
        <v>0</v>
      </c>
      <c r="F667" s="49">
        <f>IFERROR(IF(Journal[[#This Row],[DernièreAverse]]&gt;0,IF($E666=0,MAX($F$5:F666)+1,$F666),0),0)</f>
        <v>0</v>
      </c>
    </row>
    <row r="668" spans="1:6">
      <c r="A668" s="1">
        <v>44100.802083333328</v>
      </c>
      <c r="B668" s="51">
        <v>0</v>
      </c>
      <c r="C668" s="48">
        <f>IFERROR(IF((Journal[[#This Row],[Pluie (mm)]]&gt;0)*($B667=0),Journal[[#This Row],[Date]],VALUE($C667)),0)</f>
        <v>44099.527777777774</v>
      </c>
      <c r="D668" s="52">
        <f>IFERROR(IF((Journal[[#This Row],[DernièrePluie]]-$C667)*1440&gt;DelaiM,MAX($D$5:$D667)+1,IF(Journal[[#This Row],[Pluie (mm)]]&gt;0,MAX($D$5:$D667),)),0)</f>
        <v>0</v>
      </c>
      <c r="E668" s="48">
        <f>IF(Journal[[#This Row],[Pluie (mm)]]&gt;0,Journal[[#This Row],[Date]],0)</f>
        <v>0</v>
      </c>
      <c r="F668" s="49">
        <f>IFERROR(IF(Journal[[#This Row],[DernièreAverse]]&gt;0,IF($E667=0,MAX($F$5:F667)+1,$F667),0),0)</f>
        <v>0</v>
      </c>
    </row>
    <row r="669" spans="1:6">
      <c r="A669" s="1">
        <v>44100.805555555555</v>
      </c>
      <c r="B669" s="51">
        <v>0</v>
      </c>
      <c r="C669" s="48">
        <f>IFERROR(IF((Journal[[#This Row],[Pluie (mm)]]&gt;0)*($B668=0),Journal[[#This Row],[Date]],VALUE($C668)),0)</f>
        <v>44099.527777777774</v>
      </c>
      <c r="D669" s="52">
        <f>IFERROR(IF((Journal[[#This Row],[DernièrePluie]]-$C668)*1440&gt;DelaiM,MAX($D$5:$D668)+1,IF(Journal[[#This Row],[Pluie (mm)]]&gt;0,MAX($D$5:$D668),)),0)</f>
        <v>0</v>
      </c>
      <c r="E669" s="48">
        <f>IF(Journal[[#This Row],[Pluie (mm)]]&gt;0,Journal[[#This Row],[Date]],0)</f>
        <v>0</v>
      </c>
      <c r="F669" s="49">
        <f>IFERROR(IF(Journal[[#This Row],[DernièreAverse]]&gt;0,IF($E668=0,MAX($F$5:F668)+1,$F668),0),0)</f>
        <v>0</v>
      </c>
    </row>
    <row r="670" spans="1:6">
      <c r="A670" s="1">
        <v>44100.809027777774</v>
      </c>
      <c r="B670" s="51">
        <v>0</v>
      </c>
      <c r="C670" s="48">
        <f>IFERROR(IF((Journal[[#This Row],[Pluie (mm)]]&gt;0)*($B669=0),Journal[[#This Row],[Date]],VALUE($C669)),0)</f>
        <v>44099.527777777774</v>
      </c>
      <c r="D670" s="52">
        <f>IFERROR(IF((Journal[[#This Row],[DernièrePluie]]-$C669)*1440&gt;DelaiM,MAX($D$5:$D669)+1,IF(Journal[[#This Row],[Pluie (mm)]]&gt;0,MAX($D$5:$D669),)),0)</f>
        <v>0</v>
      </c>
      <c r="E670" s="48">
        <f>IF(Journal[[#This Row],[Pluie (mm)]]&gt;0,Journal[[#This Row],[Date]],0)</f>
        <v>0</v>
      </c>
      <c r="F670" s="49">
        <f>IFERROR(IF(Journal[[#This Row],[DernièreAverse]]&gt;0,IF($E669=0,MAX($F$5:F669)+1,$F669),0),0)</f>
        <v>0</v>
      </c>
    </row>
    <row r="671" spans="1:6">
      <c r="A671" s="1">
        <v>44100.8125</v>
      </c>
      <c r="B671" s="51">
        <v>0</v>
      </c>
      <c r="C671" s="48">
        <f>IFERROR(IF((Journal[[#This Row],[Pluie (mm)]]&gt;0)*($B670=0),Journal[[#This Row],[Date]],VALUE($C670)),0)</f>
        <v>44099.527777777774</v>
      </c>
      <c r="D671" s="52">
        <f>IFERROR(IF((Journal[[#This Row],[DernièrePluie]]-$C670)*1440&gt;DelaiM,MAX($D$5:$D670)+1,IF(Journal[[#This Row],[Pluie (mm)]]&gt;0,MAX($D$5:$D670),)),0)</f>
        <v>0</v>
      </c>
      <c r="E671" s="48">
        <f>IF(Journal[[#This Row],[Pluie (mm)]]&gt;0,Journal[[#This Row],[Date]],0)</f>
        <v>0</v>
      </c>
      <c r="F671" s="49">
        <f>IFERROR(IF(Journal[[#This Row],[DernièreAverse]]&gt;0,IF($E670=0,MAX($F$5:F670)+1,$F670),0),0)</f>
        <v>0</v>
      </c>
    </row>
    <row r="672" spans="1:6">
      <c r="A672" s="1">
        <v>44100.815972222219</v>
      </c>
      <c r="B672" s="51">
        <v>0</v>
      </c>
      <c r="C672" s="48">
        <f>IFERROR(IF((Journal[[#This Row],[Pluie (mm)]]&gt;0)*($B671=0),Journal[[#This Row],[Date]],VALUE($C671)),0)</f>
        <v>44099.527777777774</v>
      </c>
      <c r="D672" s="52">
        <f>IFERROR(IF((Journal[[#This Row],[DernièrePluie]]-$C671)*1440&gt;DelaiM,MAX($D$5:$D671)+1,IF(Journal[[#This Row],[Pluie (mm)]]&gt;0,MAX($D$5:$D671),)),0)</f>
        <v>0</v>
      </c>
      <c r="E672" s="48">
        <f>IF(Journal[[#This Row],[Pluie (mm)]]&gt;0,Journal[[#This Row],[Date]],0)</f>
        <v>0</v>
      </c>
      <c r="F672" s="49">
        <f>IFERROR(IF(Journal[[#This Row],[DernièreAverse]]&gt;0,IF($E671=0,MAX($F$5:F671)+1,$F671),0),0)</f>
        <v>0</v>
      </c>
    </row>
    <row r="673" spans="1:6">
      <c r="A673" s="1">
        <v>44100.819444444445</v>
      </c>
      <c r="B673" s="51">
        <v>0</v>
      </c>
      <c r="C673" s="48">
        <f>IFERROR(IF((Journal[[#This Row],[Pluie (mm)]]&gt;0)*($B672=0),Journal[[#This Row],[Date]],VALUE($C672)),0)</f>
        <v>44099.527777777774</v>
      </c>
      <c r="D673" s="52">
        <f>IFERROR(IF((Journal[[#This Row],[DernièrePluie]]-$C672)*1440&gt;DelaiM,MAX($D$5:$D672)+1,IF(Journal[[#This Row],[Pluie (mm)]]&gt;0,MAX($D$5:$D672),)),0)</f>
        <v>0</v>
      </c>
      <c r="E673" s="48">
        <f>IF(Journal[[#This Row],[Pluie (mm)]]&gt;0,Journal[[#This Row],[Date]],0)</f>
        <v>0</v>
      </c>
      <c r="F673" s="49">
        <f>IFERROR(IF(Journal[[#This Row],[DernièreAverse]]&gt;0,IF($E672=0,MAX($F$5:F672)+1,$F672),0),0)</f>
        <v>0</v>
      </c>
    </row>
    <row r="674" spans="1:6">
      <c r="A674" s="1">
        <v>44100.822916666664</v>
      </c>
      <c r="B674" s="51">
        <v>0</v>
      </c>
      <c r="C674" s="48">
        <f>IFERROR(IF((Journal[[#This Row],[Pluie (mm)]]&gt;0)*($B673=0),Journal[[#This Row],[Date]],VALUE($C673)),0)</f>
        <v>44099.527777777774</v>
      </c>
      <c r="D674" s="52">
        <f>IFERROR(IF((Journal[[#This Row],[DernièrePluie]]-$C673)*1440&gt;DelaiM,MAX($D$5:$D673)+1,IF(Journal[[#This Row],[Pluie (mm)]]&gt;0,MAX($D$5:$D673),)),0)</f>
        <v>0</v>
      </c>
      <c r="E674" s="48">
        <f>IF(Journal[[#This Row],[Pluie (mm)]]&gt;0,Journal[[#This Row],[Date]],0)</f>
        <v>0</v>
      </c>
      <c r="F674" s="49">
        <f>IFERROR(IF(Journal[[#This Row],[DernièreAverse]]&gt;0,IF($E673=0,MAX($F$5:F673)+1,$F673),0),0)</f>
        <v>0</v>
      </c>
    </row>
    <row r="675" spans="1:6">
      <c r="A675" s="1">
        <v>44100.826388888891</v>
      </c>
      <c r="B675" s="51">
        <v>0</v>
      </c>
      <c r="C675" s="48">
        <f>IFERROR(IF((Journal[[#This Row],[Pluie (mm)]]&gt;0)*($B674=0),Journal[[#This Row],[Date]],VALUE($C674)),0)</f>
        <v>44099.527777777774</v>
      </c>
      <c r="D675" s="52">
        <f>IFERROR(IF((Journal[[#This Row],[DernièrePluie]]-$C674)*1440&gt;DelaiM,MAX($D$5:$D674)+1,IF(Journal[[#This Row],[Pluie (mm)]]&gt;0,MAX($D$5:$D674),)),0)</f>
        <v>0</v>
      </c>
      <c r="E675" s="48">
        <f>IF(Journal[[#This Row],[Pluie (mm)]]&gt;0,Journal[[#This Row],[Date]],0)</f>
        <v>0</v>
      </c>
      <c r="F675" s="49">
        <f>IFERROR(IF(Journal[[#This Row],[DernièreAverse]]&gt;0,IF($E674=0,MAX($F$5:F674)+1,$F674),0),0)</f>
        <v>0</v>
      </c>
    </row>
    <row r="676" spans="1:6">
      <c r="A676" s="1">
        <v>44100.829861111109</v>
      </c>
      <c r="B676" s="51">
        <v>0</v>
      </c>
      <c r="C676" s="48">
        <f>IFERROR(IF((Journal[[#This Row],[Pluie (mm)]]&gt;0)*($B675=0),Journal[[#This Row],[Date]],VALUE($C675)),0)</f>
        <v>44099.527777777774</v>
      </c>
      <c r="D676" s="52">
        <f>IFERROR(IF((Journal[[#This Row],[DernièrePluie]]-$C675)*1440&gt;DelaiM,MAX($D$5:$D675)+1,IF(Journal[[#This Row],[Pluie (mm)]]&gt;0,MAX($D$5:$D675),)),0)</f>
        <v>0</v>
      </c>
      <c r="E676" s="48">
        <f>IF(Journal[[#This Row],[Pluie (mm)]]&gt;0,Journal[[#This Row],[Date]],0)</f>
        <v>0</v>
      </c>
      <c r="F676" s="49">
        <f>IFERROR(IF(Journal[[#This Row],[DernièreAverse]]&gt;0,IF($E675=0,MAX($F$5:F675)+1,$F675),0),0)</f>
        <v>0</v>
      </c>
    </row>
    <row r="677" spans="1:6">
      <c r="A677" s="1">
        <v>44100.833333333328</v>
      </c>
      <c r="B677" s="51">
        <v>0</v>
      </c>
      <c r="C677" s="48">
        <f>IFERROR(IF((Journal[[#This Row],[Pluie (mm)]]&gt;0)*($B676=0),Journal[[#This Row],[Date]],VALUE($C676)),0)</f>
        <v>44099.527777777774</v>
      </c>
      <c r="D677" s="52">
        <f>IFERROR(IF((Journal[[#This Row],[DernièrePluie]]-$C676)*1440&gt;DelaiM,MAX($D$5:$D676)+1,IF(Journal[[#This Row],[Pluie (mm)]]&gt;0,MAX($D$5:$D676),)),0)</f>
        <v>0</v>
      </c>
      <c r="E677" s="48">
        <f>IF(Journal[[#This Row],[Pluie (mm)]]&gt;0,Journal[[#This Row],[Date]],0)</f>
        <v>0</v>
      </c>
      <c r="F677" s="49">
        <f>IFERROR(IF(Journal[[#This Row],[DernièreAverse]]&gt;0,IF($E676=0,MAX($F$5:F676)+1,$F676),0),0)</f>
        <v>0</v>
      </c>
    </row>
    <row r="678" spans="1:6">
      <c r="A678" s="1">
        <v>44100.836805555555</v>
      </c>
      <c r="B678" s="51">
        <v>0</v>
      </c>
      <c r="C678" s="48">
        <f>IFERROR(IF((Journal[[#This Row],[Pluie (mm)]]&gt;0)*($B677=0),Journal[[#This Row],[Date]],VALUE($C677)),0)</f>
        <v>44099.527777777774</v>
      </c>
      <c r="D678" s="52">
        <f>IFERROR(IF((Journal[[#This Row],[DernièrePluie]]-$C677)*1440&gt;DelaiM,MAX($D$5:$D677)+1,IF(Journal[[#This Row],[Pluie (mm)]]&gt;0,MAX($D$5:$D677),)),0)</f>
        <v>0</v>
      </c>
      <c r="E678" s="48">
        <f>IF(Journal[[#This Row],[Pluie (mm)]]&gt;0,Journal[[#This Row],[Date]],0)</f>
        <v>0</v>
      </c>
      <c r="F678" s="49">
        <f>IFERROR(IF(Journal[[#This Row],[DernièreAverse]]&gt;0,IF($E677=0,MAX($F$5:F677)+1,$F677),0),0)</f>
        <v>0</v>
      </c>
    </row>
    <row r="679" spans="1:6">
      <c r="A679" s="1">
        <v>44100.840277777774</v>
      </c>
      <c r="B679" s="51">
        <v>0</v>
      </c>
      <c r="C679" s="48">
        <f>IFERROR(IF((Journal[[#This Row],[Pluie (mm)]]&gt;0)*($B678=0),Journal[[#This Row],[Date]],VALUE($C678)),0)</f>
        <v>44099.527777777774</v>
      </c>
      <c r="D679" s="52">
        <f>IFERROR(IF((Journal[[#This Row],[DernièrePluie]]-$C678)*1440&gt;DelaiM,MAX($D$5:$D678)+1,IF(Journal[[#This Row],[Pluie (mm)]]&gt;0,MAX($D$5:$D678),)),0)</f>
        <v>0</v>
      </c>
      <c r="E679" s="48">
        <f>IF(Journal[[#This Row],[Pluie (mm)]]&gt;0,Journal[[#This Row],[Date]],0)</f>
        <v>0</v>
      </c>
      <c r="F679" s="49">
        <f>IFERROR(IF(Journal[[#This Row],[DernièreAverse]]&gt;0,IF($E678=0,MAX($F$5:F678)+1,$F678),0),0)</f>
        <v>0</v>
      </c>
    </row>
    <row r="680" spans="1:6">
      <c r="A680" s="1">
        <v>44100.84375</v>
      </c>
      <c r="B680" s="51">
        <v>0</v>
      </c>
      <c r="C680" s="48">
        <f>IFERROR(IF((Journal[[#This Row],[Pluie (mm)]]&gt;0)*($B679=0),Journal[[#This Row],[Date]],VALUE($C679)),0)</f>
        <v>44099.527777777774</v>
      </c>
      <c r="D680" s="52">
        <f>IFERROR(IF((Journal[[#This Row],[DernièrePluie]]-$C679)*1440&gt;DelaiM,MAX($D$5:$D679)+1,IF(Journal[[#This Row],[Pluie (mm)]]&gt;0,MAX($D$5:$D679),)),0)</f>
        <v>0</v>
      </c>
      <c r="E680" s="48">
        <f>IF(Journal[[#This Row],[Pluie (mm)]]&gt;0,Journal[[#This Row],[Date]],0)</f>
        <v>0</v>
      </c>
      <c r="F680" s="49">
        <f>IFERROR(IF(Journal[[#This Row],[DernièreAverse]]&gt;0,IF($E679=0,MAX($F$5:F679)+1,$F679),0),0)</f>
        <v>0</v>
      </c>
    </row>
    <row r="681" spans="1:6">
      <c r="A681" s="1">
        <v>44100.847222222219</v>
      </c>
      <c r="B681" s="51">
        <v>0</v>
      </c>
      <c r="C681" s="48">
        <f>IFERROR(IF((Journal[[#This Row],[Pluie (mm)]]&gt;0)*($B680=0),Journal[[#This Row],[Date]],VALUE($C680)),0)</f>
        <v>44099.527777777774</v>
      </c>
      <c r="D681" s="52">
        <f>IFERROR(IF((Journal[[#This Row],[DernièrePluie]]-$C680)*1440&gt;DelaiM,MAX($D$5:$D680)+1,IF(Journal[[#This Row],[Pluie (mm)]]&gt;0,MAX($D$5:$D680),)),0)</f>
        <v>0</v>
      </c>
      <c r="E681" s="48">
        <f>IF(Journal[[#This Row],[Pluie (mm)]]&gt;0,Journal[[#This Row],[Date]],0)</f>
        <v>0</v>
      </c>
      <c r="F681" s="49">
        <f>IFERROR(IF(Journal[[#This Row],[DernièreAverse]]&gt;0,IF($E680=0,MAX($F$5:F680)+1,$F680),0),0)</f>
        <v>0</v>
      </c>
    </row>
    <row r="682" spans="1:6">
      <c r="A682" s="1">
        <v>44100.850694444445</v>
      </c>
      <c r="B682" s="51">
        <v>0</v>
      </c>
      <c r="C682" s="48">
        <f>IFERROR(IF((Journal[[#This Row],[Pluie (mm)]]&gt;0)*($B681=0),Journal[[#This Row],[Date]],VALUE($C681)),0)</f>
        <v>44099.527777777774</v>
      </c>
      <c r="D682" s="52">
        <f>IFERROR(IF((Journal[[#This Row],[DernièrePluie]]-$C681)*1440&gt;DelaiM,MAX($D$5:$D681)+1,IF(Journal[[#This Row],[Pluie (mm)]]&gt;0,MAX($D$5:$D681),)),0)</f>
        <v>0</v>
      </c>
      <c r="E682" s="48">
        <f>IF(Journal[[#This Row],[Pluie (mm)]]&gt;0,Journal[[#This Row],[Date]],0)</f>
        <v>0</v>
      </c>
      <c r="F682" s="49">
        <f>IFERROR(IF(Journal[[#This Row],[DernièreAverse]]&gt;0,IF($E681=0,MAX($F$5:F681)+1,$F681),0),0)</f>
        <v>0</v>
      </c>
    </row>
    <row r="683" spans="1:6">
      <c r="A683" s="1">
        <v>44100.854166666664</v>
      </c>
      <c r="B683" s="51">
        <v>0</v>
      </c>
      <c r="C683" s="48">
        <f>IFERROR(IF((Journal[[#This Row],[Pluie (mm)]]&gt;0)*($B682=0),Journal[[#This Row],[Date]],VALUE($C682)),0)</f>
        <v>44099.527777777774</v>
      </c>
      <c r="D683" s="52">
        <f>IFERROR(IF((Journal[[#This Row],[DernièrePluie]]-$C682)*1440&gt;DelaiM,MAX($D$5:$D682)+1,IF(Journal[[#This Row],[Pluie (mm)]]&gt;0,MAX($D$5:$D682),)),0)</f>
        <v>0</v>
      </c>
      <c r="E683" s="48">
        <f>IF(Journal[[#This Row],[Pluie (mm)]]&gt;0,Journal[[#This Row],[Date]],0)</f>
        <v>0</v>
      </c>
      <c r="F683" s="49">
        <f>IFERROR(IF(Journal[[#This Row],[DernièreAverse]]&gt;0,IF($E682=0,MAX($F$5:F682)+1,$F682),0),0)</f>
        <v>0</v>
      </c>
    </row>
    <row r="684" spans="1:6">
      <c r="A684" s="1">
        <v>44100.857638888891</v>
      </c>
      <c r="B684" s="51">
        <v>0</v>
      </c>
      <c r="C684" s="48">
        <f>IFERROR(IF((Journal[[#This Row],[Pluie (mm)]]&gt;0)*($B683=0),Journal[[#This Row],[Date]],VALUE($C683)),0)</f>
        <v>44099.527777777774</v>
      </c>
      <c r="D684" s="52">
        <f>IFERROR(IF((Journal[[#This Row],[DernièrePluie]]-$C683)*1440&gt;DelaiM,MAX($D$5:$D683)+1,IF(Journal[[#This Row],[Pluie (mm)]]&gt;0,MAX($D$5:$D683),)),0)</f>
        <v>0</v>
      </c>
      <c r="E684" s="48">
        <f>IF(Journal[[#This Row],[Pluie (mm)]]&gt;0,Journal[[#This Row],[Date]],0)</f>
        <v>0</v>
      </c>
      <c r="F684" s="49">
        <f>IFERROR(IF(Journal[[#This Row],[DernièreAverse]]&gt;0,IF($E683=0,MAX($F$5:F683)+1,$F683),0),0)</f>
        <v>0</v>
      </c>
    </row>
    <row r="685" spans="1:6">
      <c r="A685" s="1">
        <v>44100.861111111109</v>
      </c>
      <c r="B685" s="51">
        <v>0</v>
      </c>
      <c r="C685" s="48">
        <f>IFERROR(IF((Journal[[#This Row],[Pluie (mm)]]&gt;0)*($B684=0),Journal[[#This Row],[Date]],VALUE($C684)),0)</f>
        <v>44099.527777777774</v>
      </c>
      <c r="D685" s="52">
        <f>IFERROR(IF((Journal[[#This Row],[DernièrePluie]]-$C684)*1440&gt;DelaiM,MAX($D$5:$D684)+1,IF(Journal[[#This Row],[Pluie (mm)]]&gt;0,MAX($D$5:$D684),)),0)</f>
        <v>0</v>
      </c>
      <c r="E685" s="48">
        <f>IF(Journal[[#This Row],[Pluie (mm)]]&gt;0,Journal[[#This Row],[Date]],0)</f>
        <v>0</v>
      </c>
      <c r="F685" s="49">
        <f>IFERROR(IF(Journal[[#This Row],[DernièreAverse]]&gt;0,IF($E684=0,MAX($F$5:F684)+1,$F684),0),0)</f>
        <v>0</v>
      </c>
    </row>
    <row r="686" spans="1:6">
      <c r="A686" s="1">
        <v>44100.864583333328</v>
      </c>
      <c r="B686" s="51">
        <v>0</v>
      </c>
      <c r="C686" s="48">
        <f>IFERROR(IF((Journal[[#This Row],[Pluie (mm)]]&gt;0)*($B685=0),Journal[[#This Row],[Date]],VALUE($C685)),0)</f>
        <v>44099.527777777774</v>
      </c>
      <c r="D686" s="52">
        <f>IFERROR(IF((Journal[[#This Row],[DernièrePluie]]-$C685)*1440&gt;DelaiM,MAX($D$5:$D685)+1,IF(Journal[[#This Row],[Pluie (mm)]]&gt;0,MAX($D$5:$D685),)),0)</f>
        <v>0</v>
      </c>
      <c r="E686" s="48">
        <f>IF(Journal[[#This Row],[Pluie (mm)]]&gt;0,Journal[[#This Row],[Date]],0)</f>
        <v>0</v>
      </c>
      <c r="F686" s="49">
        <f>IFERROR(IF(Journal[[#This Row],[DernièreAverse]]&gt;0,IF($E685=0,MAX($F$5:F685)+1,$F685),0),0)</f>
        <v>0</v>
      </c>
    </row>
    <row r="687" spans="1:6">
      <c r="A687" s="1">
        <v>44100.868055555555</v>
      </c>
      <c r="B687" s="51">
        <v>0</v>
      </c>
      <c r="C687" s="48">
        <f>IFERROR(IF((Journal[[#This Row],[Pluie (mm)]]&gt;0)*($B686=0),Journal[[#This Row],[Date]],VALUE($C686)),0)</f>
        <v>44099.527777777774</v>
      </c>
      <c r="D687" s="52">
        <f>IFERROR(IF((Journal[[#This Row],[DernièrePluie]]-$C686)*1440&gt;DelaiM,MAX($D$5:$D686)+1,IF(Journal[[#This Row],[Pluie (mm)]]&gt;0,MAX($D$5:$D686),)),0)</f>
        <v>0</v>
      </c>
      <c r="E687" s="48">
        <f>IF(Journal[[#This Row],[Pluie (mm)]]&gt;0,Journal[[#This Row],[Date]],0)</f>
        <v>0</v>
      </c>
      <c r="F687" s="49">
        <f>IFERROR(IF(Journal[[#This Row],[DernièreAverse]]&gt;0,IF($E686=0,MAX($F$5:F686)+1,$F686),0),0)</f>
        <v>0</v>
      </c>
    </row>
    <row r="688" spans="1:6">
      <c r="A688" s="1">
        <v>44100.871527777774</v>
      </c>
      <c r="B688" s="51">
        <v>0</v>
      </c>
      <c r="C688" s="48">
        <f>IFERROR(IF((Journal[[#This Row],[Pluie (mm)]]&gt;0)*($B687=0),Journal[[#This Row],[Date]],VALUE($C687)),0)</f>
        <v>44099.527777777774</v>
      </c>
      <c r="D688" s="52">
        <f>IFERROR(IF((Journal[[#This Row],[DernièrePluie]]-$C687)*1440&gt;DelaiM,MAX($D$5:$D687)+1,IF(Journal[[#This Row],[Pluie (mm)]]&gt;0,MAX($D$5:$D687),)),0)</f>
        <v>0</v>
      </c>
      <c r="E688" s="48">
        <f>IF(Journal[[#This Row],[Pluie (mm)]]&gt;0,Journal[[#This Row],[Date]],0)</f>
        <v>0</v>
      </c>
      <c r="F688" s="49">
        <f>IFERROR(IF(Journal[[#This Row],[DernièreAverse]]&gt;0,IF($E687=0,MAX($F$5:F687)+1,$F687),0),0)</f>
        <v>0</v>
      </c>
    </row>
    <row r="689" spans="1:6">
      <c r="A689" s="1">
        <v>44100.875</v>
      </c>
      <c r="B689" s="51">
        <v>0</v>
      </c>
      <c r="C689" s="48">
        <f>IFERROR(IF((Journal[[#This Row],[Pluie (mm)]]&gt;0)*($B688=0),Journal[[#This Row],[Date]],VALUE($C688)),0)</f>
        <v>44099.527777777774</v>
      </c>
      <c r="D689" s="52">
        <f>IFERROR(IF((Journal[[#This Row],[DernièrePluie]]-$C688)*1440&gt;DelaiM,MAX($D$5:$D688)+1,IF(Journal[[#This Row],[Pluie (mm)]]&gt;0,MAX($D$5:$D688),)),0)</f>
        <v>0</v>
      </c>
      <c r="E689" s="48">
        <f>IF(Journal[[#This Row],[Pluie (mm)]]&gt;0,Journal[[#This Row],[Date]],0)</f>
        <v>0</v>
      </c>
      <c r="F689" s="49">
        <f>IFERROR(IF(Journal[[#This Row],[DernièreAverse]]&gt;0,IF($E688=0,MAX($F$5:F688)+1,$F688),0),0)</f>
        <v>0</v>
      </c>
    </row>
    <row r="690" spans="1:6">
      <c r="A690" s="1">
        <v>44100.878472222219</v>
      </c>
      <c r="B690" s="51">
        <v>0</v>
      </c>
      <c r="C690" s="48">
        <f>IFERROR(IF((Journal[[#This Row],[Pluie (mm)]]&gt;0)*($B689=0),Journal[[#This Row],[Date]],VALUE($C689)),0)</f>
        <v>44099.527777777774</v>
      </c>
      <c r="D690" s="52">
        <f>IFERROR(IF((Journal[[#This Row],[DernièrePluie]]-$C689)*1440&gt;DelaiM,MAX($D$5:$D689)+1,IF(Journal[[#This Row],[Pluie (mm)]]&gt;0,MAX($D$5:$D689),)),0)</f>
        <v>0</v>
      </c>
      <c r="E690" s="48">
        <f>IF(Journal[[#This Row],[Pluie (mm)]]&gt;0,Journal[[#This Row],[Date]],0)</f>
        <v>0</v>
      </c>
      <c r="F690" s="49">
        <f>IFERROR(IF(Journal[[#This Row],[DernièreAverse]]&gt;0,IF($E689=0,MAX($F$5:F689)+1,$F689),0),0)</f>
        <v>0</v>
      </c>
    </row>
    <row r="691" spans="1:6">
      <c r="A691" s="1">
        <v>44100.881944444445</v>
      </c>
      <c r="B691" s="51">
        <v>0</v>
      </c>
      <c r="C691" s="48">
        <f>IFERROR(IF((Journal[[#This Row],[Pluie (mm)]]&gt;0)*($B690=0),Journal[[#This Row],[Date]],VALUE($C690)),0)</f>
        <v>44099.527777777774</v>
      </c>
      <c r="D691" s="52">
        <f>IFERROR(IF((Journal[[#This Row],[DernièrePluie]]-$C690)*1440&gt;DelaiM,MAX($D$5:$D690)+1,IF(Journal[[#This Row],[Pluie (mm)]]&gt;0,MAX($D$5:$D690),)),0)</f>
        <v>0</v>
      </c>
      <c r="E691" s="48">
        <f>IF(Journal[[#This Row],[Pluie (mm)]]&gt;0,Journal[[#This Row],[Date]],0)</f>
        <v>0</v>
      </c>
      <c r="F691" s="49">
        <f>IFERROR(IF(Journal[[#This Row],[DernièreAverse]]&gt;0,IF($E690=0,MAX($F$5:F690)+1,$F690),0),0)</f>
        <v>0</v>
      </c>
    </row>
    <row r="692" spans="1:6">
      <c r="A692" s="1">
        <v>44100.885416666664</v>
      </c>
      <c r="B692" s="51">
        <v>0</v>
      </c>
      <c r="C692" s="48">
        <f>IFERROR(IF((Journal[[#This Row],[Pluie (mm)]]&gt;0)*($B691=0),Journal[[#This Row],[Date]],VALUE($C691)),0)</f>
        <v>44099.527777777774</v>
      </c>
      <c r="D692" s="52">
        <f>IFERROR(IF((Journal[[#This Row],[DernièrePluie]]-$C691)*1440&gt;DelaiM,MAX($D$5:$D691)+1,IF(Journal[[#This Row],[Pluie (mm)]]&gt;0,MAX($D$5:$D691),)),0)</f>
        <v>0</v>
      </c>
      <c r="E692" s="48">
        <f>IF(Journal[[#This Row],[Pluie (mm)]]&gt;0,Journal[[#This Row],[Date]],0)</f>
        <v>0</v>
      </c>
      <c r="F692" s="49">
        <f>IFERROR(IF(Journal[[#This Row],[DernièreAverse]]&gt;0,IF($E691=0,MAX($F$5:F691)+1,$F691),0),0)</f>
        <v>0</v>
      </c>
    </row>
    <row r="693" spans="1:6">
      <c r="A693" s="1">
        <v>44100.888888888891</v>
      </c>
      <c r="B693" s="51">
        <v>0</v>
      </c>
      <c r="C693" s="48">
        <f>IFERROR(IF((Journal[[#This Row],[Pluie (mm)]]&gt;0)*($B692=0),Journal[[#This Row],[Date]],VALUE($C692)),0)</f>
        <v>44099.527777777774</v>
      </c>
      <c r="D693" s="52">
        <f>IFERROR(IF((Journal[[#This Row],[DernièrePluie]]-$C692)*1440&gt;DelaiM,MAX($D$5:$D692)+1,IF(Journal[[#This Row],[Pluie (mm)]]&gt;0,MAX($D$5:$D692),)),0)</f>
        <v>0</v>
      </c>
      <c r="E693" s="48">
        <f>IF(Journal[[#This Row],[Pluie (mm)]]&gt;0,Journal[[#This Row],[Date]],0)</f>
        <v>0</v>
      </c>
      <c r="F693" s="49">
        <f>IFERROR(IF(Journal[[#This Row],[DernièreAverse]]&gt;0,IF($E692=0,MAX($F$5:F692)+1,$F692),0),0)</f>
        <v>0</v>
      </c>
    </row>
    <row r="694" spans="1:6">
      <c r="A694" s="1">
        <v>44100.892361111109</v>
      </c>
      <c r="B694" s="51">
        <v>0</v>
      </c>
      <c r="C694" s="48">
        <f>IFERROR(IF((Journal[[#This Row],[Pluie (mm)]]&gt;0)*($B693=0),Journal[[#This Row],[Date]],VALUE($C693)),0)</f>
        <v>44099.527777777774</v>
      </c>
      <c r="D694" s="52">
        <f>IFERROR(IF((Journal[[#This Row],[DernièrePluie]]-$C693)*1440&gt;DelaiM,MAX($D$5:$D693)+1,IF(Journal[[#This Row],[Pluie (mm)]]&gt;0,MAX($D$5:$D693),)),0)</f>
        <v>0</v>
      </c>
      <c r="E694" s="48">
        <f>IF(Journal[[#This Row],[Pluie (mm)]]&gt;0,Journal[[#This Row],[Date]],0)</f>
        <v>0</v>
      </c>
      <c r="F694" s="49">
        <f>IFERROR(IF(Journal[[#This Row],[DernièreAverse]]&gt;0,IF($E693=0,MAX($F$5:F693)+1,$F693),0),0)</f>
        <v>0</v>
      </c>
    </row>
    <row r="695" spans="1:6">
      <c r="A695" s="1">
        <v>44100.895833333328</v>
      </c>
      <c r="B695" s="51">
        <v>0</v>
      </c>
      <c r="C695" s="48">
        <f>IFERROR(IF((Journal[[#This Row],[Pluie (mm)]]&gt;0)*($B694=0),Journal[[#This Row],[Date]],VALUE($C694)),0)</f>
        <v>44099.527777777774</v>
      </c>
      <c r="D695" s="52">
        <f>IFERROR(IF((Journal[[#This Row],[DernièrePluie]]-$C694)*1440&gt;DelaiM,MAX($D$5:$D694)+1,IF(Journal[[#This Row],[Pluie (mm)]]&gt;0,MAX($D$5:$D694),)),0)</f>
        <v>0</v>
      </c>
      <c r="E695" s="48">
        <f>IF(Journal[[#This Row],[Pluie (mm)]]&gt;0,Journal[[#This Row],[Date]],0)</f>
        <v>0</v>
      </c>
      <c r="F695" s="49">
        <f>IFERROR(IF(Journal[[#This Row],[DernièreAverse]]&gt;0,IF($E694=0,MAX($F$5:F694)+1,$F694),0),0)</f>
        <v>0</v>
      </c>
    </row>
    <row r="696" spans="1:6">
      <c r="A696" s="1">
        <v>44100.899305555555</v>
      </c>
      <c r="B696" s="51">
        <v>0</v>
      </c>
      <c r="C696" s="48">
        <f>IFERROR(IF((Journal[[#This Row],[Pluie (mm)]]&gt;0)*($B695=0),Journal[[#This Row],[Date]],VALUE($C695)),0)</f>
        <v>44099.527777777774</v>
      </c>
      <c r="D696" s="52">
        <f>IFERROR(IF((Journal[[#This Row],[DernièrePluie]]-$C695)*1440&gt;DelaiM,MAX($D$5:$D695)+1,IF(Journal[[#This Row],[Pluie (mm)]]&gt;0,MAX($D$5:$D695),)),0)</f>
        <v>0</v>
      </c>
      <c r="E696" s="48">
        <f>IF(Journal[[#This Row],[Pluie (mm)]]&gt;0,Journal[[#This Row],[Date]],0)</f>
        <v>0</v>
      </c>
      <c r="F696" s="49">
        <f>IFERROR(IF(Journal[[#This Row],[DernièreAverse]]&gt;0,IF($E695=0,MAX($F$5:F695)+1,$F695),0),0)</f>
        <v>0</v>
      </c>
    </row>
    <row r="697" spans="1:6">
      <c r="A697" s="1">
        <v>44100.902777777774</v>
      </c>
      <c r="B697" s="51">
        <v>0</v>
      </c>
      <c r="C697" s="48">
        <f>IFERROR(IF((Journal[[#This Row],[Pluie (mm)]]&gt;0)*($B696=0),Journal[[#This Row],[Date]],VALUE($C696)),0)</f>
        <v>44099.527777777774</v>
      </c>
      <c r="D697" s="52">
        <f>IFERROR(IF((Journal[[#This Row],[DernièrePluie]]-$C696)*1440&gt;DelaiM,MAX($D$5:$D696)+1,IF(Journal[[#This Row],[Pluie (mm)]]&gt;0,MAX($D$5:$D696),)),0)</f>
        <v>0</v>
      </c>
      <c r="E697" s="48">
        <f>IF(Journal[[#This Row],[Pluie (mm)]]&gt;0,Journal[[#This Row],[Date]],0)</f>
        <v>0</v>
      </c>
      <c r="F697" s="49">
        <f>IFERROR(IF(Journal[[#This Row],[DernièreAverse]]&gt;0,IF($E696=0,MAX($F$5:F696)+1,$F696),0),0)</f>
        <v>0</v>
      </c>
    </row>
    <row r="698" spans="1:6">
      <c r="A698" s="1">
        <v>44100.90625</v>
      </c>
      <c r="B698" s="51">
        <v>0</v>
      </c>
      <c r="C698" s="48">
        <f>IFERROR(IF((Journal[[#This Row],[Pluie (mm)]]&gt;0)*($B697=0),Journal[[#This Row],[Date]],VALUE($C697)),0)</f>
        <v>44099.527777777774</v>
      </c>
      <c r="D698" s="52">
        <f>IFERROR(IF((Journal[[#This Row],[DernièrePluie]]-$C697)*1440&gt;DelaiM,MAX($D$5:$D697)+1,IF(Journal[[#This Row],[Pluie (mm)]]&gt;0,MAX($D$5:$D697),)),0)</f>
        <v>0</v>
      </c>
      <c r="E698" s="48">
        <f>IF(Journal[[#This Row],[Pluie (mm)]]&gt;0,Journal[[#This Row],[Date]],0)</f>
        <v>0</v>
      </c>
      <c r="F698" s="49">
        <f>IFERROR(IF(Journal[[#This Row],[DernièreAverse]]&gt;0,IF($E697=0,MAX($F$5:F697)+1,$F697),0),0)</f>
        <v>0</v>
      </c>
    </row>
    <row r="699" spans="1:6">
      <c r="A699" s="1">
        <v>44100.909722222219</v>
      </c>
      <c r="B699" s="51">
        <v>0</v>
      </c>
      <c r="C699" s="48">
        <f>IFERROR(IF((Journal[[#This Row],[Pluie (mm)]]&gt;0)*($B698=0),Journal[[#This Row],[Date]],VALUE($C698)),0)</f>
        <v>44099.527777777774</v>
      </c>
      <c r="D699" s="52">
        <f>IFERROR(IF((Journal[[#This Row],[DernièrePluie]]-$C698)*1440&gt;DelaiM,MAX($D$5:$D698)+1,IF(Journal[[#This Row],[Pluie (mm)]]&gt;0,MAX($D$5:$D698),)),0)</f>
        <v>0</v>
      </c>
      <c r="E699" s="48">
        <f>IF(Journal[[#This Row],[Pluie (mm)]]&gt;0,Journal[[#This Row],[Date]],0)</f>
        <v>0</v>
      </c>
      <c r="F699" s="49">
        <f>IFERROR(IF(Journal[[#This Row],[DernièreAverse]]&gt;0,IF($E698=0,MAX($F$5:F698)+1,$F698),0),0)</f>
        <v>0</v>
      </c>
    </row>
    <row r="700" spans="1:6">
      <c r="A700" s="1">
        <v>44100.913194444445</v>
      </c>
      <c r="B700" s="51">
        <v>0</v>
      </c>
      <c r="C700" s="48">
        <f>IFERROR(IF((Journal[[#This Row],[Pluie (mm)]]&gt;0)*($B699=0),Journal[[#This Row],[Date]],VALUE($C699)),0)</f>
        <v>44099.527777777774</v>
      </c>
      <c r="D700" s="52">
        <f>IFERROR(IF((Journal[[#This Row],[DernièrePluie]]-$C699)*1440&gt;DelaiM,MAX($D$5:$D699)+1,IF(Journal[[#This Row],[Pluie (mm)]]&gt;0,MAX($D$5:$D699),)),0)</f>
        <v>0</v>
      </c>
      <c r="E700" s="48">
        <f>IF(Journal[[#This Row],[Pluie (mm)]]&gt;0,Journal[[#This Row],[Date]],0)</f>
        <v>0</v>
      </c>
      <c r="F700" s="49">
        <f>IFERROR(IF(Journal[[#This Row],[DernièreAverse]]&gt;0,IF($E699=0,MAX($F$5:F699)+1,$F699),0),0)</f>
        <v>0</v>
      </c>
    </row>
    <row r="701" spans="1:6">
      <c r="A701" s="1">
        <v>44100.916666666664</v>
      </c>
      <c r="B701" s="51">
        <v>0</v>
      </c>
      <c r="C701" s="48">
        <f>IFERROR(IF((Journal[[#This Row],[Pluie (mm)]]&gt;0)*($B700=0),Journal[[#This Row],[Date]],VALUE($C700)),0)</f>
        <v>44099.527777777774</v>
      </c>
      <c r="D701" s="52">
        <f>IFERROR(IF((Journal[[#This Row],[DernièrePluie]]-$C700)*1440&gt;DelaiM,MAX($D$5:$D700)+1,IF(Journal[[#This Row],[Pluie (mm)]]&gt;0,MAX($D$5:$D700),)),0)</f>
        <v>0</v>
      </c>
      <c r="E701" s="48">
        <f>IF(Journal[[#This Row],[Pluie (mm)]]&gt;0,Journal[[#This Row],[Date]],0)</f>
        <v>0</v>
      </c>
      <c r="F701" s="49">
        <f>IFERROR(IF(Journal[[#This Row],[DernièreAverse]]&gt;0,IF($E700=0,MAX($F$5:F700)+1,$F700),0),0)</f>
        <v>0</v>
      </c>
    </row>
    <row r="702" spans="1:6">
      <c r="A702" s="1">
        <v>44100.920138888891</v>
      </c>
      <c r="B702" s="51">
        <v>0</v>
      </c>
      <c r="C702" s="48">
        <f>IFERROR(IF((Journal[[#This Row],[Pluie (mm)]]&gt;0)*($B701=0),Journal[[#This Row],[Date]],VALUE($C701)),0)</f>
        <v>44099.527777777774</v>
      </c>
      <c r="D702" s="52">
        <f>IFERROR(IF((Journal[[#This Row],[DernièrePluie]]-$C701)*1440&gt;DelaiM,MAX($D$5:$D701)+1,IF(Journal[[#This Row],[Pluie (mm)]]&gt;0,MAX($D$5:$D701),)),0)</f>
        <v>0</v>
      </c>
      <c r="E702" s="48">
        <f>IF(Journal[[#This Row],[Pluie (mm)]]&gt;0,Journal[[#This Row],[Date]],0)</f>
        <v>0</v>
      </c>
      <c r="F702" s="49">
        <f>IFERROR(IF(Journal[[#This Row],[DernièreAverse]]&gt;0,IF($E701=0,MAX($F$5:F701)+1,$F701),0),0)</f>
        <v>0</v>
      </c>
    </row>
    <row r="703" spans="1:6">
      <c r="A703" s="1">
        <v>44100.923611111109</v>
      </c>
      <c r="B703" s="51">
        <v>0</v>
      </c>
      <c r="C703" s="48">
        <f>IFERROR(IF((Journal[[#This Row],[Pluie (mm)]]&gt;0)*($B702=0),Journal[[#This Row],[Date]],VALUE($C702)),0)</f>
        <v>44099.527777777774</v>
      </c>
      <c r="D703" s="52">
        <f>IFERROR(IF((Journal[[#This Row],[DernièrePluie]]-$C702)*1440&gt;DelaiM,MAX($D$5:$D702)+1,IF(Journal[[#This Row],[Pluie (mm)]]&gt;0,MAX($D$5:$D702),)),0)</f>
        <v>0</v>
      </c>
      <c r="E703" s="48">
        <f>IF(Journal[[#This Row],[Pluie (mm)]]&gt;0,Journal[[#This Row],[Date]],0)</f>
        <v>0</v>
      </c>
      <c r="F703" s="49">
        <f>IFERROR(IF(Journal[[#This Row],[DernièreAverse]]&gt;0,IF($E702=0,MAX($F$5:F702)+1,$F702),0),0)</f>
        <v>0</v>
      </c>
    </row>
    <row r="704" spans="1:6">
      <c r="A704" s="1">
        <v>44100.927083333328</v>
      </c>
      <c r="B704" s="51">
        <v>0</v>
      </c>
      <c r="C704" s="48">
        <f>IFERROR(IF((Journal[[#This Row],[Pluie (mm)]]&gt;0)*($B703=0),Journal[[#This Row],[Date]],VALUE($C703)),0)</f>
        <v>44099.527777777774</v>
      </c>
      <c r="D704" s="52">
        <f>IFERROR(IF((Journal[[#This Row],[DernièrePluie]]-$C703)*1440&gt;DelaiM,MAX($D$5:$D703)+1,IF(Journal[[#This Row],[Pluie (mm)]]&gt;0,MAX($D$5:$D703),)),0)</f>
        <v>0</v>
      </c>
      <c r="E704" s="48">
        <f>IF(Journal[[#This Row],[Pluie (mm)]]&gt;0,Journal[[#This Row],[Date]],0)</f>
        <v>0</v>
      </c>
      <c r="F704" s="49">
        <f>IFERROR(IF(Journal[[#This Row],[DernièreAverse]]&gt;0,IF($E703=0,MAX($F$5:F703)+1,$F703),0),0)</f>
        <v>0</v>
      </c>
    </row>
    <row r="705" spans="1:6">
      <c r="A705" s="1">
        <v>44100.930555555555</v>
      </c>
      <c r="B705" s="51">
        <v>0</v>
      </c>
      <c r="C705" s="48">
        <f>IFERROR(IF((Journal[[#This Row],[Pluie (mm)]]&gt;0)*($B704=0),Journal[[#This Row],[Date]],VALUE($C704)),0)</f>
        <v>44099.527777777774</v>
      </c>
      <c r="D705" s="52">
        <f>IFERROR(IF((Journal[[#This Row],[DernièrePluie]]-$C704)*1440&gt;DelaiM,MAX($D$5:$D704)+1,IF(Journal[[#This Row],[Pluie (mm)]]&gt;0,MAX($D$5:$D704),)),0)</f>
        <v>0</v>
      </c>
      <c r="E705" s="48">
        <f>IF(Journal[[#This Row],[Pluie (mm)]]&gt;0,Journal[[#This Row],[Date]],0)</f>
        <v>0</v>
      </c>
      <c r="F705" s="49">
        <f>IFERROR(IF(Journal[[#This Row],[DernièreAverse]]&gt;0,IF($E704=0,MAX($F$5:F704)+1,$F704),0),0)</f>
        <v>0</v>
      </c>
    </row>
    <row r="706" spans="1:6">
      <c r="A706" s="1">
        <v>44100.934027777774</v>
      </c>
      <c r="B706" s="51">
        <v>0</v>
      </c>
      <c r="C706" s="48">
        <f>IFERROR(IF((Journal[[#This Row],[Pluie (mm)]]&gt;0)*($B705=0),Journal[[#This Row],[Date]],VALUE($C705)),0)</f>
        <v>44099.527777777774</v>
      </c>
      <c r="D706" s="52">
        <f>IFERROR(IF((Journal[[#This Row],[DernièrePluie]]-$C705)*1440&gt;DelaiM,MAX($D$5:$D705)+1,IF(Journal[[#This Row],[Pluie (mm)]]&gt;0,MAX($D$5:$D705),)),0)</f>
        <v>0</v>
      </c>
      <c r="E706" s="48">
        <f>IF(Journal[[#This Row],[Pluie (mm)]]&gt;0,Journal[[#This Row],[Date]],0)</f>
        <v>0</v>
      </c>
      <c r="F706" s="49">
        <f>IFERROR(IF(Journal[[#This Row],[DernièreAverse]]&gt;0,IF($E705=0,MAX($F$5:F705)+1,$F705),0),0)</f>
        <v>0</v>
      </c>
    </row>
    <row r="707" spans="1:6">
      <c r="A707" s="1">
        <v>44100.9375</v>
      </c>
      <c r="B707" s="51">
        <v>0</v>
      </c>
      <c r="C707" s="48">
        <f>IFERROR(IF((Journal[[#This Row],[Pluie (mm)]]&gt;0)*($B706=0),Journal[[#This Row],[Date]],VALUE($C706)),0)</f>
        <v>44099.527777777774</v>
      </c>
      <c r="D707" s="52">
        <f>IFERROR(IF((Journal[[#This Row],[DernièrePluie]]-$C706)*1440&gt;DelaiM,MAX($D$5:$D706)+1,IF(Journal[[#This Row],[Pluie (mm)]]&gt;0,MAX($D$5:$D706),)),0)</f>
        <v>0</v>
      </c>
      <c r="E707" s="48">
        <f>IF(Journal[[#This Row],[Pluie (mm)]]&gt;0,Journal[[#This Row],[Date]],0)</f>
        <v>0</v>
      </c>
      <c r="F707" s="49">
        <f>IFERROR(IF(Journal[[#This Row],[DernièreAverse]]&gt;0,IF($E706=0,MAX($F$5:F706)+1,$F706),0),0)</f>
        <v>0</v>
      </c>
    </row>
    <row r="708" spans="1:6">
      <c r="A708" s="1">
        <v>44100.940972222219</v>
      </c>
      <c r="B708" s="51">
        <v>0</v>
      </c>
      <c r="C708" s="48">
        <f>IFERROR(IF((Journal[[#This Row],[Pluie (mm)]]&gt;0)*($B707=0),Journal[[#This Row],[Date]],VALUE($C707)),0)</f>
        <v>44099.527777777774</v>
      </c>
      <c r="D708" s="52">
        <f>IFERROR(IF((Journal[[#This Row],[DernièrePluie]]-$C707)*1440&gt;DelaiM,MAX($D$5:$D707)+1,IF(Journal[[#This Row],[Pluie (mm)]]&gt;0,MAX($D$5:$D707),)),0)</f>
        <v>0</v>
      </c>
      <c r="E708" s="48">
        <f>IF(Journal[[#This Row],[Pluie (mm)]]&gt;0,Journal[[#This Row],[Date]],0)</f>
        <v>0</v>
      </c>
      <c r="F708" s="49">
        <f>IFERROR(IF(Journal[[#This Row],[DernièreAverse]]&gt;0,IF($E707=0,MAX($F$5:F707)+1,$F707),0),0)</f>
        <v>0</v>
      </c>
    </row>
    <row r="709" spans="1:6">
      <c r="A709" s="1">
        <v>44100.944444444445</v>
      </c>
      <c r="B709" s="51">
        <v>0</v>
      </c>
      <c r="C709" s="48">
        <f>IFERROR(IF((Journal[[#This Row],[Pluie (mm)]]&gt;0)*($B708=0),Journal[[#This Row],[Date]],VALUE($C708)),0)</f>
        <v>44099.527777777774</v>
      </c>
      <c r="D709" s="52">
        <f>IFERROR(IF((Journal[[#This Row],[DernièrePluie]]-$C708)*1440&gt;DelaiM,MAX($D$5:$D708)+1,IF(Journal[[#This Row],[Pluie (mm)]]&gt;0,MAX($D$5:$D708),)),0)</f>
        <v>0</v>
      </c>
      <c r="E709" s="48">
        <f>IF(Journal[[#This Row],[Pluie (mm)]]&gt;0,Journal[[#This Row],[Date]],0)</f>
        <v>0</v>
      </c>
      <c r="F709" s="49">
        <f>IFERROR(IF(Journal[[#This Row],[DernièreAverse]]&gt;0,IF($E708=0,MAX($F$5:F708)+1,$F708),0),0)</f>
        <v>0</v>
      </c>
    </row>
    <row r="710" spans="1:6">
      <c r="A710" s="1">
        <v>44100.947916666664</v>
      </c>
      <c r="B710" s="51">
        <v>0</v>
      </c>
      <c r="C710" s="48">
        <f>IFERROR(IF((Journal[[#This Row],[Pluie (mm)]]&gt;0)*($B709=0),Journal[[#This Row],[Date]],VALUE($C709)),0)</f>
        <v>44099.527777777774</v>
      </c>
      <c r="D710" s="52">
        <f>IFERROR(IF((Journal[[#This Row],[DernièrePluie]]-$C709)*1440&gt;DelaiM,MAX($D$5:$D709)+1,IF(Journal[[#This Row],[Pluie (mm)]]&gt;0,MAX($D$5:$D709),)),0)</f>
        <v>0</v>
      </c>
      <c r="E710" s="48">
        <f>IF(Journal[[#This Row],[Pluie (mm)]]&gt;0,Journal[[#This Row],[Date]],0)</f>
        <v>0</v>
      </c>
      <c r="F710" s="49">
        <f>IFERROR(IF(Journal[[#This Row],[DernièreAverse]]&gt;0,IF($E709=0,MAX($F$5:F709)+1,$F709),0),0)</f>
        <v>0</v>
      </c>
    </row>
    <row r="711" spans="1:6">
      <c r="A711" s="1">
        <v>44100.951388888891</v>
      </c>
      <c r="B711" s="51">
        <v>0</v>
      </c>
      <c r="C711" s="48">
        <f>IFERROR(IF((Journal[[#This Row],[Pluie (mm)]]&gt;0)*($B710=0),Journal[[#This Row],[Date]],VALUE($C710)),0)</f>
        <v>44099.527777777774</v>
      </c>
      <c r="D711" s="52">
        <f>IFERROR(IF((Journal[[#This Row],[DernièrePluie]]-$C710)*1440&gt;DelaiM,MAX($D$5:$D710)+1,IF(Journal[[#This Row],[Pluie (mm)]]&gt;0,MAX($D$5:$D710),)),0)</f>
        <v>0</v>
      </c>
      <c r="E711" s="48">
        <f>IF(Journal[[#This Row],[Pluie (mm)]]&gt;0,Journal[[#This Row],[Date]],0)</f>
        <v>0</v>
      </c>
      <c r="F711" s="49">
        <f>IFERROR(IF(Journal[[#This Row],[DernièreAverse]]&gt;0,IF($E710=0,MAX($F$5:F710)+1,$F710),0),0)</f>
        <v>0</v>
      </c>
    </row>
    <row r="712" spans="1:6">
      <c r="A712" s="1">
        <v>44100.954861111109</v>
      </c>
      <c r="B712" s="51">
        <v>0</v>
      </c>
      <c r="C712" s="48">
        <f>IFERROR(IF((Journal[[#This Row],[Pluie (mm)]]&gt;0)*($B711=0),Journal[[#This Row],[Date]],VALUE($C711)),0)</f>
        <v>44099.527777777774</v>
      </c>
      <c r="D712" s="52">
        <f>IFERROR(IF((Journal[[#This Row],[DernièrePluie]]-$C711)*1440&gt;DelaiM,MAX($D$5:$D711)+1,IF(Journal[[#This Row],[Pluie (mm)]]&gt;0,MAX($D$5:$D711),)),0)</f>
        <v>0</v>
      </c>
      <c r="E712" s="48">
        <f>IF(Journal[[#This Row],[Pluie (mm)]]&gt;0,Journal[[#This Row],[Date]],0)</f>
        <v>0</v>
      </c>
      <c r="F712" s="49">
        <f>IFERROR(IF(Journal[[#This Row],[DernièreAverse]]&gt;0,IF($E711=0,MAX($F$5:F711)+1,$F711),0),0)</f>
        <v>0</v>
      </c>
    </row>
    <row r="713" spans="1:6">
      <c r="A713" s="1">
        <v>44100.958333333328</v>
      </c>
      <c r="B713" s="51">
        <v>0</v>
      </c>
      <c r="C713" s="48">
        <f>IFERROR(IF((Journal[[#This Row],[Pluie (mm)]]&gt;0)*($B712=0),Journal[[#This Row],[Date]],VALUE($C712)),0)</f>
        <v>44099.527777777774</v>
      </c>
      <c r="D713" s="52">
        <f>IFERROR(IF((Journal[[#This Row],[DernièrePluie]]-$C712)*1440&gt;DelaiM,MAX($D$5:$D712)+1,IF(Journal[[#This Row],[Pluie (mm)]]&gt;0,MAX($D$5:$D712),)),0)</f>
        <v>0</v>
      </c>
      <c r="E713" s="48">
        <f>IF(Journal[[#This Row],[Pluie (mm)]]&gt;0,Journal[[#This Row],[Date]],0)</f>
        <v>0</v>
      </c>
      <c r="F713" s="49">
        <f>IFERROR(IF(Journal[[#This Row],[DernièreAverse]]&gt;0,IF($E712=0,MAX($F$5:F712)+1,$F712),0),0)</f>
        <v>0</v>
      </c>
    </row>
    <row r="714" spans="1:6">
      <c r="A714" s="1">
        <v>44100.961805555555</v>
      </c>
      <c r="B714" s="51">
        <v>0</v>
      </c>
      <c r="C714" s="48">
        <f>IFERROR(IF((Journal[[#This Row],[Pluie (mm)]]&gt;0)*($B713=0),Journal[[#This Row],[Date]],VALUE($C713)),0)</f>
        <v>44099.527777777774</v>
      </c>
      <c r="D714" s="52">
        <f>IFERROR(IF((Journal[[#This Row],[DernièrePluie]]-$C713)*1440&gt;DelaiM,MAX($D$5:$D713)+1,IF(Journal[[#This Row],[Pluie (mm)]]&gt;0,MAX($D$5:$D713),)),0)</f>
        <v>0</v>
      </c>
      <c r="E714" s="48">
        <f>IF(Journal[[#This Row],[Pluie (mm)]]&gt;0,Journal[[#This Row],[Date]],0)</f>
        <v>0</v>
      </c>
      <c r="F714" s="49">
        <f>IFERROR(IF(Journal[[#This Row],[DernièreAverse]]&gt;0,IF($E713=0,MAX($F$5:F713)+1,$F713),0),0)</f>
        <v>0</v>
      </c>
    </row>
    <row r="715" spans="1:6">
      <c r="A715" s="1">
        <v>44100.965277777774</v>
      </c>
      <c r="B715" s="51">
        <v>0</v>
      </c>
      <c r="C715" s="48">
        <f>IFERROR(IF((Journal[[#This Row],[Pluie (mm)]]&gt;0)*($B714=0),Journal[[#This Row],[Date]],VALUE($C714)),0)</f>
        <v>44099.527777777774</v>
      </c>
      <c r="D715" s="52">
        <f>IFERROR(IF((Journal[[#This Row],[DernièrePluie]]-$C714)*1440&gt;DelaiM,MAX($D$5:$D714)+1,IF(Journal[[#This Row],[Pluie (mm)]]&gt;0,MAX($D$5:$D714),)),0)</f>
        <v>0</v>
      </c>
      <c r="E715" s="48">
        <f>IF(Journal[[#This Row],[Pluie (mm)]]&gt;0,Journal[[#This Row],[Date]],0)</f>
        <v>0</v>
      </c>
      <c r="F715" s="49">
        <f>IFERROR(IF(Journal[[#This Row],[DernièreAverse]]&gt;0,IF($E714=0,MAX($F$5:F714)+1,$F714),0),0)</f>
        <v>0</v>
      </c>
    </row>
    <row r="716" spans="1:6">
      <c r="A716" s="1">
        <v>44100.96875</v>
      </c>
      <c r="B716" s="51">
        <v>0</v>
      </c>
      <c r="C716" s="48">
        <f>IFERROR(IF((Journal[[#This Row],[Pluie (mm)]]&gt;0)*($B715=0),Journal[[#This Row],[Date]],VALUE($C715)),0)</f>
        <v>44099.527777777774</v>
      </c>
      <c r="D716" s="52">
        <f>IFERROR(IF((Journal[[#This Row],[DernièrePluie]]-$C715)*1440&gt;DelaiM,MAX($D$5:$D715)+1,IF(Journal[[#This Row],[Pluie (mm)]]&gt;0,MAX($D$5:$D715),)),0)</f>
        <v>0</v>
      </c>
      <c r="E716" s="48">
        <f>IF(Journal[[#This Row],[Pluie (mm)]]&gt;0,Journal[[#This Row],[Date]],0)</f>
        <v>0</v>
      </c>
      <c r="F716" s="49">
        <f>IFERROR(IF(Journal[[#This Row],[DernièreAverse]]&gt;0,IF($E715=0,MAX($F$5:F715)+1,$F715),0),0)</f>
        <v>0</v>
      </c>
    </row>
    <row r="717" spans="1:6">
      <c r="A717" s="1">
        <v>44100.972222222219</v>
      </c>
      <c r="B717" s="51">
        <v>0</v>
      </c>
      <c r="C717" s="48">
        <f>IFERROR(IF((Journal[[#This Row],[Pluie (mm)]]&gt;0)*($B716=0),Journal[[#This Row],[Date]],VALUE($C716)),0)</f>
        <v>44099.527777777774</v>
      </c>
      <c r="D717" s="52">
        <f>IFERROR(IF((Journal[[#This Row],[DernièrePluie]]-$C716)*1440&gt;DelaiM,MAX($D$5:$D716)+1,IF(Journal[[#This Row],[Pluie (mm)]]&gt;0,MAX($D$5:$D716),)),0)</f>
        <v>0</v>
      </c>
      <c r="E717" s="48">
        <f>IF(Journal[[#This Row],[Pluie (mm)]]&gt;0,Journal[[#This Row],[Date]],0)</f>
        <v>0</v>
      </c>
      <c r="F717" s="49">
        <f>IFERROR(IF(Journal[[#This Row],[DernièreAverse]]&gt;0,IF($E716=0,MAX($F$5:F716)+1,$F716),0),0)</f>
        <v>0</v>
      </c>
    </row>
    <row r="718" spans="1:6">
      <c r="A718" s="1">
        <v>44100.975694444445</v>
      </c>
      <c r="B718" s="51">
        <v>0</v>
      </c>
      <c r="C718" s="48">
        <f>IFERROR(IF((Journal[[#This Row],[Pluie (mm)]]&gt;0)*($B717=0),Journal[[#This Row],[Date]],VALUE($C717)),0)</f>
        <v>44099.527777777774</v>
      </c>
      <c r="D718" s="52">
        <f>IFERROR(IF((Journal[[#This Row],[DernièrePluie]]-$C717)*1440&gt;DelaiM,MAX($D$5:$D717)+1,IF(Journal[[#This Row],[Pluie (mm)]]&gt;0,MAX($D$5:$D717),)),0)</f>
        <v>0</v>
      </c>
      <c r="E718" s="48">
        <f>IF(Journal[[#This Row],[Pluie (mm)]]&gt;0,Journal[[#This Row],[Date]],0)</f>
        <v>0</v>
      </c>
      <c r="F718" s="49">
        <f>IFERROR(IF(Journal[[#This Row],[DernièreAverse]]&gt;0,IF($E717=0,MAX($F$5:F717)+1,$F717),0),0)</f>
        <v>0</v>
      </c>
    </row>
    <row r="719" spans="1:6">
      <c r="A719" s="1">
        <v>44100.979166666664</v>
      </c>
      <c r="B719" s="51">
        <v>0</v>
      </c>
      <c r="C719" s="48">
        <f>IFERROR(IF((Journal[[#This Row],[Pluie (mm)]]&gt;0)*($B718=0),Journal[[#This Row],[Date]],VALUE($C718)),0)</f>
        <v>44099.527777777774</v>
      </c>
      <c r="D719" s="52">
        <f>IFERROR(IF((Journal[[#This Row],[DernièrePluie]]-$C718)*1440&gt;DelaiM,MAX($D$5:$D718)+1,IF(Journal[[#This Row],[Pluie (mm)]]&gt;0,MAX($D$5:$D718),)),0)</f>
        <v>0</v>
      </c>
      <c r="E719" s="48">
        <f>IF(Journal[[#This Row],[Pluie (mm)]]&gt;0,Journal[[#This Row],[Date]],0)</f>
        <v>0</v>
      </c>
      <c r="F719" s="49">
        <f>IFERROR(IF(Journal[[#This Row],[DernièreAverse]]&gt;0,IF($E718=0,MAX($F$5:F718)+1,$F718),0),0)</f>
        <v>0</v>
      </c>
    </row>
    <row r="720" spans="1:6">
      <c r="A720" s="1">
        <v>44100.982638888891</v>
      </c>
      <c r="B720" s="51">
        <v>0</v>
      </c>
      <c r="C720" s="48">
        <f>IFERROR(IF((Journal[[#This Row],[Pluie (mm)]]&gt;0)*($B719=0),Journal[[#This Row],[Date]],VALUE($C719)),0)</f>
        <v>44099.527777777774</v>
      </c>
      <c r="D720" s="52">
        <f>IFERROR(IF((Journal[[#This Row],[DernièrePluie]]-$C719)*1440&gt;DelaiM,MAX($D$5:$D719)+1,IF(Journal[[#This Row],[Pluie (mm)]]&gt;0,MAX($D$5:$D719),)),0)</f>
        <v>0</v>
      </c>
      <c r="E720" s="48">
        <f>IF(Journal[[#This Row],[Pluie (mm)]]&gt;0,Journal[[#This Row],[Date]],0)</f>
        <v>0</v>
      </c>
      <c r="F720" s="49">
        <f>IFERROR(IF(Journal[[#This Row],[DernièreAverse]]&gt;0,IF($E719=0,MAX($F$5:F719)+1,$F719),0),0)</f>
        <v>0</v>
      </c>
    </row>
    <row r="721" spans="1:6">
      <c r="A721" s="1">
        <v>44100.986111111109</v>
      </c>
      <c r="B721" s="51">
        <v>0</v>
      </c>
      <c r="C721" s="48">
        <f>IFERROR(IF((Journal[[#This Row],[Pluie (mm)]]&gt;0)*($B720=0),Journal[[#This Row],[Date]],VALUE($C720)),0)</f>
        <v>44099.527777777774</v>
      </c>
      <c r="D721" s="52">
        <f>IFERROR(IF((Journal[[#This Row],[DernièrePluie]]-$C720)*1440&gt;DelaiM,MAX($D$5:$D720)+1,IF(Journal[[#This Row],[Pluie (mm)]]&gt;0,MAX($D$5:$D720),)),0)</f>
        <v>0</v>
      </c>
      <c r="E721" s="48">
        <f>IF(Journal[[#This Row],[Pluie (mm)]]&gt;0,Journal[[#This Row],[Date]],0)</f>
        <v>0</v>
      </c>
      <c r="F721" s="49">
        <f>IFERROR(IF(Journal[[#This Row],[DernièreAverse]]&gt;0,IF($E720=0,MAX($F$5:F720)+1,$F720),0),0)</f>
        <v>0</v>
      </c>
    </row>
    <row r="722" spans="1:6">
      <c r="A722" s="1">
        <v>44100.989583333328</v>
      </c>
      <c r="B722" s="51">
        <v>0</v>
      </c>
      <c r="C722" s="48">
        <f>IFERROR(IF((Journal[[#This Row],[Pluie (mm)]]&gt;0)*($B721=0),Journal[[#This Row],[Date]],VALUE($C721)),0)</f>
        <v>44099.527777777774</v>
      </c>
      <c r="D722" s="52">
        <f>IFERROR(IF((Journal[[#This Row],[DernièrePluie]]-$C721)*1440&gt;DelaiM,MAX($D$5:$D721)+1,IF(Journal[[#This Row],[Pluie (mm)]]&gt;0,MAX($D$5:$D721),)),0)</f>
        <v>0</v>
      </c>
      <c r="E722" s="48">
        <f>IF(Journal[[#This Row],[Pluie (mm)]]&gt;0,Journal[[#This Row],[Date]],0)</f>
        <v>0</v>
      </c>
      <c r="F722" s="49">
        <f>IFERROR(IF(Journal[[#This Row],[DernièreAverse]]&gt;0,IF($E721=0,MAX($F$5:F721)+1,$F721),0),0)</f>
        <v>0</v>
      </c>
    </row>
    <row r="723" spans="1:6">
      <c r="A723" s="1">
        <v>44100.993055555555</v>
      </c>
      <c r="B723" s="51">
        <v>0</v>
      </c>
      <c r="C723" s="48">
        <f>IFERROR(IF((Journal[[#This Row],[Pluie (mm)]]&gt;0)*($B722=0),Journal[[#This Row],[Date]],VALUE($C722)),0)</f>
        <v>44099.527777777774</v>
      </c>
      <c r="D723" s="52">
        <f>IFERROR(IF((Journal[[#This Row],[DernièrePluie]]-$C722)*1440&gt;DelaiM,MAX($D$5:$D722)+1,IF(Journal[[#This Row],[Pluie (mm)]]&gt;0,MAX($D$5:$D722),)),0)</f>
        <v>0</v>
      </c>
      <c r="E723" s="48">
        <f>IF(Journal[[#This Row],[Pluie (mm)]]&gt;0,Journal[[#This Row],[Date]],0)</f>
        <v>0</v>
      </c>
      <c r="F723" s="49">
        <f>IFERROR(IF(Journal[[#This Row],[DernièreAverse]]&gt;0,IF($E722=0,MAX($F$5:F722)+1,$F722),0),0)</f>
        <v>0</v>
      </c>
    </row>
    <row r="724" spans="1:6">
      <c r="A724" s="1">
        <v>44100.996527777774</v>
      </c>
      <c r="B724" s="51">
        <v>0</v>
      </c>
      <c r="C724" s="48">
        <f>IFERROR(IF((Journal[[#This Row],[Pluie (mm)]]&gt;0)*($B723=0),Journal[[#This Row],[Date]],VALUE($C723)),0)</f>
        <v>44099.527777777774</v>
      </c>
      <c r="D724" s="52">
        <f>IFERROR(IF((Journal[[#This Row],[DernièrePluie]]-$C723)*1440&gt;DelaiM,MAX($D$5:$D723)+1,IF(Journal[[#This Row],[Pluie (mm)]]&gt;0,MAX($D$5:$D723),)),0)</f>
        <v>0</v>
      </c>
      <c r="E724" s="48">
        <f>IF(Journal[[#This Row],[Pluie (mm)]]&gt;0,Journal[[#This Row],[Date]],0)</f>
        <v>0</v>
      </c>
      <c r="F724" s="49">
        <f>IFERROR(IF(Journal[[#This Row],[DernièreAverse]]&gt;0,IF($E723=0,MAX($F$5:F723)+1,$F723),0),0)</f>
        <v>0</v>
      </c>
    </row>
    <row r="725" spans="1:6">
      <c r="A725" s="1">
        <v>44101</v>
      </c>
      <c r="B725" s="51">
        <v>0</v>
      </c>
      <c r="C725" s="48">
        <f>IFERROR(IF((Journal[[#This Row],[Pluie (mm)]]&gt;0)*($B724=0),Journal[[#This Row],[Date]],VALUE($C724)),0)</f>
        <v>44099.527777777774</v>
      </c>
      <c r="D725" s="52">
        <f>IFERROR(IF((Journal[[#This Row],[DernièrePluie]]-$C724)*1440&gt;DelaiM,MAX($D$5:$D724)+1,IF(Journal[[#This Row],[Pluie (mm)]]&gt;0,MAX($D$5:$D724),)),0)</f>
        <v>0</v>
      </c>
      <c r="E725" s="48">
        <f>IF(Journal[[#This Row],[Pluie (mm)]]&gt;0,Journal[[#This Row],[Date]],0)</f>
        <v>0</v>
      </c>
      <c r="F725" s="49">
        <f>IFERROR(IF(Journal[[#This Row],[DernièreAverse]]&gt;0,IF($E724=0,MAX($F$5:F724)+1,$F724),0),0)</f>
        <v>0</v>
      </c>
    </row>
    <row r="726" spans="1:6">
      <c r="A726" s="1">
        <v>44101.003472222219</v>
      </c>
      <c r="B726" s="51">
        <v>0</v>
      </c>
      <c r="C726" s="48">
        <f>IFERROR(IF((Journal[[#This Row],[Pluie (mm)]]&gt;0)*($B725=0),Journal[[#This Row],[Date]],VALUE($C725)),0)</f>
        <v>44099.527777777774</v>
      </c>
      <c r="D726" s="52">
        <f>IFERROR(IF((Journal[[#This Row],[DernièrePluie]]-$C725)*1440&gt;DelaiM,MAX($D$5:$D725)+1,IF(Journal[[#This Row],[Pluie (mm)]]&gt;0,MAX($D$5:$D725),)),0)</f>
        <v>0</v>
      </c>
      <c r="E726" s="48">
        <f>IF(Journal[[#This Row],[Pluie (mm)]]&gt;0,Journal[[#This Row],[Date]],0)</f>
        <v>0</v>
      </c>
      <c r="F726" s="49">
        <f>IFERROR(IF(Journal[[#This Row],[DernièreAverse]]&gt;0,IF($E725=0,MAX($F$5:F725)+1,$F725),0),0)</f>
        <v>0</v>
      </c>
    </row>
    <row r="727" spans="1:6">
      <c r="A727" s="1">
        <v>44101.006944444445</v>
      </c>
      <c r="B727" s="51">
        <v>0</v>
      </c>
      <c r="C727" s="48">
        <f>IFERROR(IF((Journal[[#This Row],[Pluie (mm)]]&gt;0)*($B726=0),Journal[[#This Row],[Date]],VALUE($C726)),0)</f>
        <v>44099.527777777774</v>
      </c>
      <c r="D727" s="52">
        <f>IFERROR(IF((Journal[[#This Row],[DernièrePluie]]-$C726)*1440&gt;DelaiM,MAX($D$5:$D726)+1,IF(Journal[[#This Row],[Pluie (mm)]]&gt;0,MAX($D$5:$D726),)),0)</f>
        <v>0</v>
      </c>
      <c r="E727" s="48">
        <f>IF(Journal[[#This Row],[Pluie (mm)]]&gt;0,Journal[[#This Row],[Date]],0)</f>
        <v>0</v>
      </c>
      <c r="F727" s="49">
        <f>IFERROR(IF(Journal[[#This Row],[DernièreAverse]]&gt;0,IF($E726=0,MAX($F$5:F726)+1,$F726),0),0)</f>
        <v>0</v>
      </c>
    </row>
    <row r="728" spans="1:6">
      <c r="A728" s="1">
        <v>44101.010416666664</v>
      </c>
      <c r="B728" s="51">
        <v>0</v>
      </c>
      <c r="C728" s="48">
        <f>IFERROR(IF((Journal[[#This Row],[Pluie (mm)]]&gt;0)*($B727=0),Journal[[#This Row],[Date]],VALUE($C727)),0)</f>
        <v>44099.527777777774</v>
      </c>
      <c r="D728" s="52">
        <f>IFERROR(IF((Journal[[#This Row],[DernièrePluie]]-$C727)*1440&gt;DelaiM,MAX($D$5:$D727)+1,IF(Journal[[#This Row],[Pluie (mm)]]&gt;0,MAX($D$5:$D727),)),0)</f>
        <v>0</v>
      </c>
      <c r="E728" s="48">
        <f>IF(Journal[[#This Row],[Pluie (mm)]]&gt;0,Journal[[#This Row],[Date]],0)</f>
        <v>0</v>
      </c>
      <c r="F728" s="49">
        <f>IFERROR(IF(Journal[[#This Row],[DernièreAverse]]&gt;0,IF($E727=0,MAX($F$5:F727)+1,$F727),0),0)</f>
        <v>0</v>
      </c>
    </row>
    <row r="729" spans="1:6">
      <c r="A729" s="1">
        <v>44101.013888888891</v>
      </c>
      <c r="B729" s="51">
        <v>0</v>
      </c>
      <c r="C729" s="48">
        <f>IFERROR(IF((Journal[[#This Row],[Pluie (mm)]]&gt;0)*($B728=0),Journal[[#This Row],[Date]],VALUE($C728)),0)</f>
        <v>44099.527777777774</v>
      </c>
      <c r="D729" s="52">
        <f>IFERROR(IF((Journal[[#This Row],[DernièrePluie]]-$C728)*1440&gt;DelaiM,MAX($D$5:$D728)+1,IF(Journal[[#This Row],[Pluie (mm)]]&gt;0,MAX($D$5:$D728),)),0)</f>
        <v>0</v>
      </c>
      <c r="E729" s="48">
        <f>IF(Journal[[#This Row],[Pluie (mm)]]&gt;0,Journal[[#This Row],[Date]],0)</f>
        <v>0</v>
      </c>
      <c r="F729" s="49">
        <f>IFERROR(IF(Journal[[#This Row],[DernièreAverse]]&gt;0,IF($E728=0,MAX($F$5:F728)+1,$F728),0),0)</f>
        <v>0</v>
      </c>
    </row>
    <row r="730" spans="1:6">
      <c r="A730" s="1">
        <v>44101.017361111109</v>
      </c>
      <c r="B730" s="51">
        <v>0</v>
      </c>
      <c r="C730" s="48">
        <f>IFERROR(IF((Journal[[#This Row],[Pluie (mm)]]&gt;0)*($B729=0),Journal[[#This Row],[Date]],VALUE($C729)),0)</f>
        <v>44099.527777777774</v>
      </c>
      <c r="D730" s="52">
        <f>IFERROR(IF((Journal[[#This Row],[DernièrePluie]]-$C729)*1440&gt;DelaiM,MAX($D$5:$D729)+1,IF(Journal[[#This Row],[Pluie (mm)]]&gt;0,MAX($D$5:$D729),)),0)</f>
        <v>0</v>
      </c>
      <c r="E730" s="48">
        <f>IF(Journal[[#This Row],[Pluie (mm)]]&gt;0,Journal[[#This Row],[Date]],0)</f>
        <v>0</v>
      </c>
      <c r="F730" s="49">
        <f>IFERROR(IF(Journal[[#This Row],[DernièreAverse]]&gt;0,IF($E729=0,MAX($F$5:F729)+1,$F729),0),0)</f>
        <v>0</v>
      </c>
    </row>
    <row r="731" spans="1:6">
      <c r="A731" s="1">
        <v>44101.020833333328</v>
      </c>
      <c r="B731" s="51">
        <v>0</v>
      </c>
      <c r="C731" s="48">
        <f>IFERROR(IF((Journal[[#This Row],[Pluie (mm)]]&gt;0)*($B730=0),Journal[[#This Row],[Date]],VALUE($C730)),0)</f>
        <v>44099.527777777774</v>
      </c>
      <c r="D731" s="52">
        <f>IFERROR(IF((Journal[[#This Row],[DernièrePluie]]-$C730)*1440&gt;DelaiM,MAX($D$5:$D730)+1,IF(Journal[[#This Row],[Pluie (mm)]]&gt;0,MAX($D$5:$D730),)),0)</f>
        <v>0</v>
      </c>
      <c r="E731" s="48">
        <f>IF(Journal[[#This Row],[Pluie (mm)]]&gt;0,Journal[[#This Row],[Date]],0)</f>
        <v>0</v>
      </c>
      <c r="F731" s="49">
        <f>IFERROR(IF(Journal[[#This Row],[DernièreAverse]]&gt;0,IF($E730=0,MAX($F$5:F730)+1,$F730),0),0)</f>
        <v>0</v>
      </c>
    </row>
    <row r="732" spans="1:6">
      <c r="A732" s="1">
        <v>44101.024305555555</v>
      </c>
      <c r="B732" s="51">
        <v>0</v>
      </c>
      <c r="C732" s="48">
        <f>IFERROR(IF((Journal[[#This Row],[Pluie (mm)]]&gt;0)*($B731=0),Journal[[#This Row],[Date]],VALUE($C731)),0)</f>
        <v>44099.527777777774</v>
      </c>
      <c r="D732" s="52">
        <f>IFERROR(IF((Journal[[#This Row],[DernièrePluie]]-$C731)*1440&gt;DelaiM,MAX($D$5:$D731)+1,IF(Journal[[#This Row],[Pluie (mm)]]&gt;0,MAX($D$5:$D731),)),0)</f>
        <v>0</v>
      </c>
      <c r="E732" s="48">
        <f>IF(Journal[[#This Row],[Pluie (mm)]]&gt;0,Journal[[#This Row],[Date]],0)</f>
        <v>0</v>
      </c>
      <c r="F732" s="49">
        <f>IFERROR(IF(Journal[[#This Row],[DernièreAverse]]&gt;0,IF($E731=0,MAX($F$5:F731)+1,$F731),0),0)</f>
        <v>0</v>
      </c>
    </row>
    <row r="733" spans="1:6">
      <c r="A733" s="1">
        <v>44101.027777777774</v>
      </c>
      <c r="B733" s="51">
        <v>0</v>
      </c>
      <c r="C733" s="48">
        <f>IFERROR(IF((Journal[[#This Row],[Pluie (mm)]]&gt;0)*($B732=0),Journal[[#This Row],[Date]],VALUE($C732)),0)</f>
        <v>44099.527777777774</v>
      </c>
      <c r="D733" s="52">
        <f>IFERROR(IF((Journal[[#This Row],[DernièrePluie]]-$C732)*1440&gt;DelaiM,MAX($D$5:$D732)+1,IF(Journal[[#This Row],[Pluie (mm)]]&gt;0,MAX($D$5:$D732),)),0)</f>
        <v>0</v>
      </c>
      <c r="E733" s="48">
        <f>IF(Journal[[#This Row],[Pluie (mm)]]&gt;0,Journal[[#This Row],[Date]],0)</f>
        <v>0</v>
      </c>
      <c r="F733" s="49">
        <f>IFERROR(IF(Journal[[#This Row],[DernièreAverse]]&gt;0,IF($E732=0,MAX($F$5:F732)+1,$F732),0),0)</f>
        <v>0</v>
      </c>
    </row>
    <row r="734" spans="1:6">
      <c r="A734" s="1">
        <v>44101.03125</v>
      </c>
      <c r="B734" s="51">
        <v>0</v>
      </c>
      <c r="C734" s="48">
        <f>IFERROR(IF((Journal[[#This Row],[Pluie (mm)]]&gt;0)*($B733=0),Journal[[#This Row],[Date]],VALUE($C733)),0)</f>
        <v>44099.527777777774</v>
      </c>
      <c r="D734" s="52">
        <f>IFERROR(IF((Journal[[#This Row],[DernièrePluie]]-$C733)*1440&gt;DelaiM,MAX($D$5:$D733)+1,IF(Journal[[#This Row],[Pluie (mm)]]&gt;0,MAX($D$5:$D733),)),0)</f>
        <v>0</v>
      </c>
      <c r="E734" s="48">
        <f>IF(Journal[[#This Row],[Pluie (mm)]]&gt;0,Journal[[#This Row],[Date]],0)</f>
        <v>0</v>
      </c>
      <c r="F734" s="49">
        <f>IFERROR(IF(Journal[[#This Row],[DernièreAverse]]&gt;0,IF($E733=0,MAX($F$5:F733)+1,$F733),0),0)</f>
        <v>0</v>
      </c>
    </row>
    <row r="735" spans="1:6">
      <c r="A735" s="1">
        <v>44101.034722222219</v>
      </c>
      <c r="B735" s="51">
        <v>0</v>
      </c>
      <c r="C735" s="48">
        <f>IFERROR(IF((Journal[[#This Row],[Pluie (mm)]]&gt;0)*($B734=0),Journal[[#This Row],[Date]],VALUE($C734)),0)</f>
        <v>44099.527777777774</v>
      </c>
      <c r="D735" s="52">
        <f>IFERROR(IF((Journal[[#This Row],[DernièrePluie]]-$C734)*1440&gt;DelaiM,MAX($D$5:$D734)+1,IF(Journal[[#This Row],[Pluie (mm)]]&gt;0,MAX($D$5:$D734),)),0)</f>
        <v>0</v>
      </c>
      <c r="E735" s="48">
        <f>IF(Journal[[#This Row],[Pluie (mm)]]&gt;0,Journal[[#This Row],[Date]],0)</f>
        <v>0</v>
      </c>
      <c r="F735" s="49">
        <f>IFERROR(IF(Journal[[#This Row],[DernièreAverse]]&gt;0,IF($E734=0,MAX($F$5:F734)+1,$F734),0),0)</f>
        <v>0</v>
      </c>
    </row>
    <row r="736" spans="1:6">
      <c r="A736" s="1">
        <v>44101.038194444445</v>
      </c>
      <c r="B736" s="51">
        <v>0</v>
      </c>
      <c r="C736" s="48">
        <f>IFERROR(IF((Journal[[#This Row],[Pluie (mm)]]&gt;0)*($B735=0),Journal[[#This Row],[Date]],VALUE($C735)),0)</f>
        <v>44099.527777777774</v>
      </c>
      <c r="D736" s="52">
        <f>IFERROR(IF((Journal[[#This Row],[DernièrePluie]]-$C735)*1440&gt;DelaiM,MAX($D$5:$D735)+1,IF(Journal[[#This Row],[Pluie (mm)]]&gt;0,MAX($D$5:$D735),)),0)</f>
        <v>0</v>
      </c>
      <c r="E736" s="48">
        <f>IF(Journal[[#This Row],[Pluie (mm)]]&gt;0,Journal[[#This Row],[Date]],0)</f>
        <v>0</v>
      </c>
      <c r="F736" s="49">
        <f>IFERROR(IF(Journal[[#This Row],[DernièreAverse]]&gt;0,IF($E735=0,MAX($F$5:F735)+1,$F735),0),0)</f>
        <v>0</v>
      </c>
    </row>
    <row r="737" spans="1:6">
      <c r="A737" s="1">
        <v>44101.041666666664</v>
      </c>
      <c r="B737" s="51">
        <v>0</v>
      </c>
      <c r="C737" s="48">
        <f>IFERROR(IF((Journal[[#This Row],[Pluie (mm)]]&gt;0)*($B736=0),Journal[[#This Row],[Date]],VALUE($C736)),0)</f>
        <v>44099.527777777774</v>
      </c>
      <c r="D737" s="52">
        <f>IFERROR(IF((Journal[[#This Row],[DernièrePluie]]-$C736)*1440&gt;DelaiM,MAX($D$5:$D736)+1,IF(Journal[[#This Row],[Pluie (mm)]]&gt;0,MAX($D$5:$D736),)),0)</f>
        <v>0</v>
      </c>
      <c r="E737" s="48">
        <f>IF(Journal[[#This Row],[Pluie (mm)]]&gt;0,Journal[[#This Row],[Date]],0)</f>
        <v>0</v>
      </c>
      <c r="F737" s="49">
        <f>IFERROR(IF(Journal[[#This Row],[DernièreAverse]]&gt;0,IF($E736=0,MAX($F$5:F736)+1,$F736),0),0)</f>
        <v>0</v>
      </c>
    </row>
    <row r="738" spans="1:6">
      <c r="A738" s="1">
        <v>44101.045138888891</v>
      </c>
      <c r="B738" s="51">
        <v>0</v>
      </c>
      <c r="C738" s="48">
        <f>IFERROR(IF((Journal[[#This Row],[Pluie (mm)]]&gt;0)*($B737=0),Journal[[#This Row],[Date]],VALUE($C737)),0)</f>
        <v>44099.527777777774</v>
      </c>
      <c r="D738" s="52">
        <f>IFERROR(IF((Journal[[#This Row],[DernièrePluie]]-$C737)*1440&gt;DelaiM,MAX($D$5:$D737)+1,IF(Journal[[#This Row],[Pluie (mm)]]&gt;0,MAX($D$5:$D737),)),0)</f>
        <v>0</v>
      </c>
      <c r="E738" s="48">
        <f>IF(Journal[[#This Row],[Pluie (mm)]]&gt;0,Journal[[#This Row],[Date]],0)</f>
        <v>0</v>
      </c>
      <c r="F738" s="49">
        <f>IFERROR(IF(Journal[[#This Row],[DernièreAverse]]&gt;0,IF($E737=0,MAX($F$5:F737)+1,$F737),0),0)</f>
        <v>0</v>
      </c>
    </row>
    <row r="739" spans="1:6">
      <c r="A739" s="1">
        <v>44101.048611111109</v>
      </c>
      <c r="B739" s="51">
        <v>0</v>
      </c>
      <c r="C739" s="48">
        <f>IFERROR(IF((Journal[[#This Row],[Pluie (mm)]]&gt;0)*($B738=0),Journal[[#This Row],[Date]],VALUE($C738)),0)</f>
        <v>44099.527777777774</v>
      </c>
      <c r="D739" s="52">
        <f>IFERROR(IF((Journal[[#This Row],[DernièrePluie]]-$C738)*1440&gt;DelaiM,MAX($D$5:$D738)+1,IF(Journal[[#This Row],[Pluie (mm)]]&gt;0,MAX($D$5:$D738),)),0)</f>
        <v>0</v>
      </c>
      <c r="E739" s="48">
        <f>IF(Journal[[#This Row],[Pluie (mm)]]&gt;0,Journal[[#This Row],[Date]],0)</f>
        <v>0</v>
      </c>
      <c r="F739" s="49">
        <f>IFERROR(IF(Journal[[#This Row],[DernièreAverse]]&gt;0,IF($E738=0,MAX($F$5:F738)+1,$F738),0),0)</f>
        <v>0</v>
      </c>
    </row>
    <row r="740" spans="1:6">
      <c r="A740" s="1">
        <v>44101.052083333328</v>
      </c>
      <c r="B740" s="51">
        <v>0</v>
      </c>
      <c r="C740" s="48">
        <f>IFERROR(IF((Journal[[#This Row],[Pluie (mm)]]&gt;0)*($B739=0),Journal[[#This Row],[Date]],VALUE($C739)),0)</f>
        <v>44099.527777777774</v>
      </c>
      <c r="D740" s="52">
        <f>IFERROR(IF((Journal[[#This Row],[DernièrePluie]]-$C739)*1440&gt;DelaiM,MAX($D$5:$D739)+1,IF(Journal[[#This Row],[Pluie (mm)]]&gt;0,MAX($D$5:$D739),)),0)</f>
        <v>0</v>
      </c>
      <c r="E740" s="48">
        <f>IF(Journal[[#This Row],[Pluie (mm)]]&gt;0,Journal[[#This Row],[Date]],0)</f>
        <v>0</v>
      </c>
      <c r="F740" s="49">
        <f>IFERROR(IF(Journal[[#This Row],[DernièreAverse]]&gt;0,IF($E739=0,MAX($F$5:F739)+1,$F739),0),0)</f>
        <v>0</v>
      </c>
    </row>
    <row r="741" spans="1:6">
      <c r="A741" s="1">
        <v>44101.055555555555</v>
      </c>
      <c r="B741" s="51">
        <v>0</v>
      </c>
      <c r="C741" s="48">
        <f>IFERROR(IF((Journal[[#This Row],[Pluie (mm)]]&gt;0)*($B740=0),Journal[[#This Row],[Date]],VALUE($C740)),0)</f>
        <v>44099.527777777774</v>
      </c>
      <c r="D741" s="52">
        <f>IFERROR(IF((Journal[[#This Row],[DernièrePluie]]-$C740)*1440&gt;DelaiM,MAX($D$5:$D740)+1,IF(Journal[[#This Row],[Pluie (mm)]]&gt;0,MAX($D$5:$D740),)),0)</f>
        <v>0</v>
      </c>
      <c r="E741" s="48">
        <f>IF(Journal[[#This Row],[Pluie (mm)]]&gt;0,Journal[[#This Row],[Date]],0)</f>
        <v>0</v>
      </c>
      <c r="F741" s="49">
        <f>IFERROR(IF(Journal[[#This Row],[DernièreAverse]]&gt;0,IF($E740=0,MAX($F$5:F740)+1,$F740),0),0)</f>
        <v>0</v>
      </c>
    </row>
    <row r="742" spans="1:6">
      <c r="A742" s="1">
        <v>44101.059027777774</v>
      </c>
      <c r="B742" s="51">
        <v>0</v>
      </c>
      <c r="C742" s="48">
        <f>IFERROR(IF((Journal[[#This Row],[Pluie (mm)]]&gt;0)*($B741=0),Journal[[#This Row],[Date]],VALUE($C741)),0)</f>
        <v>44099.527777777774</v>
      </c>
      <c r="D742" s="52">
        <f>IFERROR(IF((Journal[[#This Row],[DernièrePluie]]-$C741)*1440&gt;DelaiM,MAX($D$5:$D741)+1,IF(Journal[[#This Row],[Pluie (mm)]]&gt;0,MAX($D$5:$D741),)),0)</f>
        <v>0</v>
      </c>
      <c r="E742" s="48">
        <f>IF(Journal[[#This Row],[Pluie (mm)]]&gt;0,Journal[[#This Row],[Date]],0)</f>
        <v>0</v>
      </c>
      <c r="F742" s="49">
        <f>IFERROR(IF(Journal[[#This Row],[DernièreAverse]]&gt;0,IF($E741=0,MAX($F$5:F741)+1,$F741),0),0)</f>
        <v>0</v>
      </c>
    </row>
    <row r="743" spans="1:6">
      <c r="A743" s="1">
        <v>44101.0625</v>
      </c>
      <c r="B743" s="51">
        <v>0</v>
      </c>
      <c r="C743" s="48">
        <f>IFERROR(IF((Journal[[#This Row],[Pluie (mm)]]&gt;0)*($B742=0),Journal[[#This Row],[Date]],VALUE($C742)),0)</f>
        <v>44099.527777777774</v>
      </c>
      <c r="D743" s="52">
        <f>IFERROR(IF((Journal[[#This Row],[DernièrePluie]]-$C742)*1440&gt;DelaiM,MAX($D$5:$D742)+1,IF(Journal[[#This Row],[Pluie (mm)]]&gt;0,MAX($D$5:$D742),)),0)</f>
        <v>0</v>
      </c>
      <c r="E743" s="48">
        <f>IF(Journal[[#This Row],[Pluie (mm)]]&gt;0,Journal[[#This Row],[Date]],0)</f>
        <v>0</v>
      </c>
      <c r="F743" s="49">
        <f>IFERROR(IF(Journal[[#This Row],[DernièreAverse]]&gt;0,IF($E742=0,MAX($F$5:F742)+1,$F742),0),0)</f>
        <v>0</v>
      </c>
    </row>
    <row r="744" spans="1:6">
      <c r="A744" s="1">
        <v>44101.065972222219</v>
      </c>
      <c r="B744" s="51">
        <v>0</v>
      </c>
      <c r="C744" s="48">
        <f>IFERROR(IF((Journal[[#This Row],[Pluie (mm)]]&gt;0)*($B743=0),Journal[[#This Row],[Date]],VALUE($C743)),0)</f>
        <v>44099.527777777774</v>
      </c>
      <c r="D744" s="52">
        <f>IFERROR(IF((Journal[[#This Row],[DernièrePluie]]-$C743)*1440&gt;DelaiM,MAX($D$5:$D743)+1,IF(Journal[[#This Row],[Pluie (mm)]]&gt;0,MAX($D$5:$D743),)),0)</f>
        <v>0</v>
      </c>
      <c r="E744" s="48">
        <f>IF(Journal[[#This Row],[Pluie (mm)]]&gt;0,Journal[[#This Row],[Date]],0)</f>
        <v>0</v>
      </c>
      <c r="F744" s="49">
        <f>IFERROR(IF(Journal[[#This Row],[DernièreAverse]]&gt;0,IF($E743=0,MAX($F$5:F743)+1,$F743),0),0)</f>
        <v>0</v>
      </c>
    </row>
    <row r="745" spans="1:6">
      <c r="A745" s="1">
        <v>44101.069444444445</v>
      </c>
      <c r="B745" s="51">
        <v>0</v>
      </c>
      <c r="C745" s="48">
        <f>IFERROR(IF((Journal[[#This Row],[Pluie (mm)]]&gt;0)*($B744=0),Journal[[#This Row],[Date]],VALUE($C744)),0)</f>
        <v>44099.527777777774</v>
      </c>
      <c r="D745" s="52">
        <f>IFERROR(IF((Journal[[#This Row],[DernièrePluie]]-$C744)*1440&gt;DelaiM,MAX($D$5:$D744)+1,IF(Journal[[#This Row],[Pluie (mm)]]&gt;0,MAX($D$5:$D744),)),0)</f>
        <v>0</v>
      </c>
      <c r="E745" s="48">
        <f>IF(Journal[[#This Row],[Pluie (mm)]]&gt;0,Journal[[#This Row],[Date]],0)</f>
        <v>0</v>
      </c>
      <c r="F745" s="49">
        <f>IFERROR(IF(Journal[[#This Row],[DernièreAverse]]&gt;0,IF($E744=0,MAX($F$5:F744)+1,$F744),0),0)</f>
        <v>0</v>
      </c>
    </row>
    <row r="746" spans="1:6">
      <c r="A746" s="1">
        <v>44101.072916666664</v>
      </c>
      <c r="B746" s="51">
        <v>0</v>
      </c>
      <c r="C746" s="48">
        <f>IFERROR(IF((Journal[[#This Row],[Pluie (mm)]]&gt;0)*($B745=0),Journal[[#This Row],[Date]],VALUE($C745)),0)</f>
        <v>44099.527777777774</v>
      </c>
      <c r="D746" s="52">
        <f>IFERROR(IF((Journal[[#This Row],[DernièrePluie]]-$C745)*1440&gt;DelaiM,MAX($D$5:$D745)+1,IF(Journal[[#This Row],[Pluie (mm)]]&gt;0,MAX($D$5:$D745),)),0)</f>
        <v>0</v>
      </c>
      <c r="E746" s="48">
        <f>IF(Journal[[#This Row],[Pluie (mm)]]&gt;0,Journal[[#This Row],[Date]],0)</f>
        <v>0</v>
      </c>
      <c r="F746" s="49">
        <f>IFERROR(IF(Journal[[#This Row],[DernièreAverse]]&gt;0,IF($E745=0,MAX($F$5:F745)+1,$F745),0),0)</f>
        <v>0</v>
      </c>
    </row>
    <row r="747" spans="1:6">
      <c r="A747" s="1">
        <v>44101.076388888891</v>
      </c>
      <c r="B747" s="51">
        <v>0</v>
      </c>
      <c r="C747" s="48">
        <f>IFERROR(IF((Journal[[#This Row],[Pluie (mm)]]&gt;0)*($B746=0),Journal[[#This Row],[Date]],VALUE($C746)),0)</f>
        <v>44099.527777777774</v>
      </c>
      <c r="D747" s="52">
        <f>IFERROR(IF((Journal[[#This Row],[DernièrePluie]]-$C746)*1440&gt;DelaiM,MAX($D$5:$D746)+1,IF(Journal[[#This Row],[Pluie (mm)]]&gt;0,MAX($D$5:$D746),)),0)</f>
        <v>0</v>
      </c>
      <c r="E747" s="48">
        <f>IF(Journal[[#This Row],[Pluie (mm)]]&gt;0,Journal[[#This Row],[Date]],0)</f>
        <v>0</v>
      </c>
      <c r="F747" s="49">
        <f>IFERROR(IF(Journal[[#This Row],[DernièreAverse]]&gt;0,IF($E746=0,MAX($F$5:F746)+1,$F746),0),0)</f>
        <v>0</v>
      </c>
    </row>
    <row r="748" spans="1:6">
      <c r="A748" s="1">
        <v>44101.079861111109</v>
      </c>
      <c r="B748" s="51">
        <v>0</v>
      </c>
      <c r="C748" s="48">
        <f>IFERROR(IF((Journal[[#This Row],[Pluie (mm)]]&gt;0)*($B747=0),Journal[[#This Row],[Date]],VALUE($C747)),0)</f>
        <v>44099.527777777774</v>
      </c>
      <c r="D748" s="52">
        <f>IFERROR(IF((Journal[[#This Row],[DernièrePluie]]-$C747)*1440&gt;DelaiM,MAX($D$5:$D747)+1,IF(Journal[[#This Row],[Pluie (mm)]]&gt;0,MAX($D$5:$D747),)),0)</f>
        <v>0</v>
      </c>
      <c r="E748" s="48">
        <f>IF(Journal[[#This Row],[Pluie (mm)]]&gt;0,Journal[[#This Row],[Date]],0)</f>
        <v>0</v>
      </c>
      <c r="F748" s="49">
        <f>IFERROR(IF(Journal[[#This Row],[DernièreAverse]]&gt;0,IF($E747=0,MAX($F$5:F747)+1,$F747),0),0)</f>
        <v>0</v>
      </c>
    </row>
    <row r="749" spans="1:6">
      <c r="A749" s="1">
        <v>44101.083333333328</v>
      </c>
      <c r="B749" s="51">
        <v>0</v>
      </c>
      <c r="C749" s="48">
        <f>IFERROR(IF((Journal[[#This Row],[Pluie (mm)]]&gt;0)*($B748=0),Journal[[#This Row],[Date]],VALUE($C748)),0)</f>
        <v>44099.527777777774</v>
      </c>
      <c r="D749" s="52">
        <f>IFERROR(IF((Journal[[#This Row],[DernièrePluie]]-$C748)*1440&gt;DelaiM,MAX($D$5:$D748)+1,IF(Journal[[#This Row],[Pluie (mm)]]&gt;0,MAX($D$5:$D748),)),0)</f>
        <v>0</v>
      </c>
      <c r="E749" s="48">
        <f>IF(Journal[[#This Row],[Pluie (mm)]]&gt;0,Journal[[#This Row],[Date]],0)</f>
        <v>0</v>
      </c>
      <c r="F749" s="49">
        <f>IFERROR(IF(Journal[[#This Row],[DernièreAverse]]&gt;0,IF($E748=0,MAX($F$5:F748)+1,$F748),0),0)</f>
        <v>0</v>
      </c>
    </row>
    <row r="750" spans="1:6">
      <c r="A750" s="1">
        <v>44101.086805555555</v>
      </c>
      <c r="B750" s="51">
        <v>0</v>
      </c>
      <c r="C750" s="48">
        <f>IFERROR(IF((Journal[[#This Row],[Pluie (mm)]]&gt;0)*($B749=0),Journal[[#This Row],[Date]],VALUE($C749)),0)</f>
        <v>44099.527777777774</v>
      </c>
      <c r="D750" s="52">
        <f>IFERROR(IF((Journal[[#This Row],[DernièrePluie]]-$C749)*1440&gt;DelaiM,MAX($D$5:$D749)+1,IF(Journal[[#This Row],[Pluie (mm)]]&gt;0,MAX($D$5:$D749),)),0)</f>
        <v>0</v>
      </c>
      <c r="E750" s="48">
        <f>IF(Journal[[#This Row],[Pluie (mm)]]&gt;0,Journal[[#This Row],[Date]],0)</f>
        <v>0</v>
      </c>
      <c r="F750" s="49">
        <f>IFERROR(IF(Journal[[#This Row],[DernièreAverse]]&gt;0,IF($E749=0,MAX($F$5:F749)+1,$F749),0),0)</f>
        <v>0</v>
      </c>
    </row>
    <row r="751" spans="1:6">
      <c r="A751" s="1">
        <v>44101.090277777774</v>
      </c>
      <c r="B751" s="51">
        <v>0</v>
      </c>
      <c r="C751" s="48">
        <f>IFERROR(IF((Journal[[#This Row],[Pluie (mm)]]&gt;0)*($B750=0),Journal[[#This Row],[Date]],VALUE($C750)),0)</f>
        <v>44099.527777777774</v>
      </c>
      <c r="D751" s="52">
        <f>IFERROR(IF((Journal[[#This Row],[DernièrePluie]]-$C750)*1440&gt;DelaiM,MAX($D$5:$D750)+1,IF(Journal[[#This Row],[Pluie (mm)]]&gt;0,MAX($D$5:$D750),)),0)</f>
        <v>0</v>
      </c>
      <c r="E751" s="48">
        <f>IF(Journal[[#This Row],[Pluie (mm)]]&gt;0,Journal[[#This Row],[Date]],0)</f>
        <v>0</v>
      </c>
      <c r="F751" s="49">
        <f>IFERROR(IF(Journal[[#This Row],[DernièreAverse]]&gt;0,IF($E750=0,MAX($F$5:F750)+1,$F750),0),0)</f>
        <v>0</v>
      </c>
    </row>
    <row r="752" spans="1:6">
      <c r="A752" s="1">
        <v>44101.09375</v>
      </c>
      <c r="B752" s="51">
        <v>0</v>
      </c>
      <c r="C752" s="48">
        <f>IFERROR(IF((Journal[[#This Row],[Pluie (mm)]]&gt;0)*($B751=0),Journal[[#This Row],[Date]],VALUE($C751)),0)</f>
        <v>44099.527777777774</v>
      </c>
      <c r="D752" s="52">
        <f>IFERROR(IF((Journal[[#This Row],[DernièrePluie]]-$C751)*1440&gt;DelaiM,MAX($D$5:$D751)+1,IF(Journal[[#This Row],[Pluie (mm)]]&gt;0,MAX($D$5:$D751),)),0)</f>
        <v>0</v>
      </c>
      <c r="E752" s="48">
        <f>IF(Journal[[#This Row],[Pluie (mm)]]&gt;0,Journal[[#This Row],[Date]],0)</f>
        <v>0</v>
      </c>
      <c r="F752" s="49">
        <f>IFERROR(IF(Journal[[#This Row],[DernièreAverse]]&gt;0,IF($E751=0,MAX($F$5:F751)+1,$F751),0),0)</f>
        <v>0</v>
      </c>
    </row>
    <row r="753" spans="1:6">
      <c r="A753" s="1">
        <v>44101.097222222219</v>
      </c>
      <c r="B753" s="51">
        <v>0</v>
      </c>
      <c r="C753" s="48">
        <f>IFERROR(IF((Journal[[#This Row],[Pluie (mm)]]&gt;0)*($B752=0),Journal[[#This Row],[Date]],VALUE($C752)),0)</f>
        <v>44099.527777777774</v>
      </c>
      <c r="D753" s="52">
        <f>IFERROR(IF((Journal[[#This Row],[DernièrePluie]]-$C752)*1440&gt;DelaiM,MAX($D$5:$D752)+1,IF(Journal[[#This Row],[Pluie (mm)]]&gt;0,MAX($D$5:$D752),)),0)</f>
        <v>0</v>
      </c>
      <c r="E753" s="48">
        <f>IF(Journal[[#This Row],[Pluie (mm)]]&gt;0,Journal[[#This Row],[Date]],0)</f>
        <v>0</v>
      </c>
      <c r="F753" s="49">
        <f>IFERROR(IF(Journal[[#This Row],[DernièreAverse]]&gt;0,IF($E752=0,MAX($F$5:F752)+1,$F752),0),0)</f>
        <v>0</v>
      </c>
    </row>
    <row r="754" spans="1:6">
      <c r="A754" s="1">
        <v>44101.100694444445</v>
      </c>
      <c r="B754" s="51">
        <v>0</v>
      </c>
      <c r="C754" s="48">
        <f>IFERROR(IF((Journal[[#This Row],[Pluie (mm)]]&gt;0)*($B753=0),Journal[[#This Row],[Date]],VALUE($C753)),0)</f>
        <v>44099.527777777774</v>
      </c>
      <c r="D754" s="52">
        <f>IFERROR(IF((Journal[[#This Row],[DernièrePluie]]-$C753)*1440&gt;DelaiM,MAX($D$5:$D753)+1,IF(Journal[[#This Row],[Pluie (mm)]]&gt;0,MAX($D$5:$D753),)),0)</f>
        <v>0</v>
      </c>
      <c r="E754" s="48">
        <f>IF(Journal[[#This Row],[Pluie (mm)]]&gt;0,Journal[[#This Row],[Date]],0)</f>
        <v>0</v>
      </c>
      <c r="F754" s="49">
        <f>IFERROR(IF(Journal[[#This Row],[DernièreAverse]]&gt;0,IF($E753=0,MAX($F$5:F753)+1,$F753),0),0)</f>
        <v>0</v>
      </c>
    </row>
    <row r="755" spans="1:6">
      <c r="A755" s="1">
        <v>44101.104166666664</v>
      </c>
      <c r="B755" s="51">
        <v>0</v>
      </c>
      <c r="C755" s="48">
        <f>IFERROR(IF((Journal[[#This Row],[Pluie (mm)]]&gt;0)*($B754=0),Journal[[#This Row],[Date]],VALUE($C754)),0)</f>
        <v>44099.527777777774</v>
      </c>
      <c r="D755" s="52">
        <f>IFERROR(IF((Journal[[#This Row],[DernièrePluie]]-$C754)*1440&gt;DelaiM,MAX($D$5:$D754)+1,IF(Journal[[#This Row],[Pluie (mm)]]&gt;0,MAX($D$5:$D754),)),0)</f>
        <v>0</v>
      </c>
      <c r="E755" s="48">
        <f>IF(Journal[[#This Row],[Pluie (mm)]]&gt;0,Journal[[#This Row],[Date]],0)</f>
        <v>0</v>
      </c>
      <c r="F755" s="49">
        <f>IFERROR(IF(Journal[[#This Row],[DernièreAverse]]&gt;0,IF($E754=0,MAX($F$5:F754)+1,$F754),0),0)</f>
        <v>0</v>
      </c>
    </row>
    <row r="756" spans="1:6">
      <c r="A756" s="1">
        <v>44101.107638888891</v>
      </c>
      <c r="B756" s="51">
        <v>0</v>
      </c>
      <c r="C756" s="48">
        <f>IFERROR(IF((Journal[[#This Row],[Pluie (mm)]]&gt;0)*($B755=0),Journal[[#This Row],[Date]],VALUE($C755)),0)</f>
        <v>44099.527777777774</v>
      </c>
      <c r="D756" s="52">
        <f>IFERROR(IF((Journal[[#This Row],[DernièrePluie]]-$C755)*1440&gt;DelaiM,MAX($D$5:$D755)+1,IF(Journal[[#This Row],[Pluie (mm)]]&gt;0,MAX($D$5:$D755),)),0)</f>
        <v>0</v>
      </c>
      <c r="E756" s="48">
        <f>IF(Journal[[#This Row],[Pluie (mm)]]&gt;0,Journal[[#This Row],[Date]],0)</f>
        <v>0</v>
      </c>
      <c r="F756" s="49">
        <f>IFERROR(IF(Journal[[#This Row],[DernièreAverse]]&gt;0,IF($E755=0,MAX($F$5:F755)+1,$F755),0),0)</f>
        <v>0</v>
      </c>
    </row>
    <row r="757" spans="1:6">
      <c r="A757" s="1">
        <v>44101.111111111109</v>
      </c>
      <c r="B757" s="51">
        <v>0</v>
      </c>
      <c r="C757" s="48">
        <f>IFERROR(IF((Journal[[#This Row],[Pluie (mm)]]&gt;0)*($B756=0),Journal[[#This Row],[Date]],VALUE($C756)),0)</f>
        <v>44099.527777777774</v>
      </c>
      <c r="D757" s="52">
        <f>IFERROR(IF((Journal[[#This Row],[DernièrePluie]]-$C756)*1440&gt;DelaiM,MAX($D$5:$D756)+1,IF(Journal[[#This Row],[Pluie (mm)]]&gt;0,MAX($D$5:$D756),)),0)</f>
        <v>0</v>
      </c>
      <c r="E757" s="48">
        <f>IF(Journal[[#This Row],[Pluie (mm)]]&gt;0,Journal[[#This Row],[Date]],0)</f>
        <v>0</v>
      </c>
      <c r="F757" s="49">
        <f>IFERROR(IF(Journal[[#This Row],[DernièreAverse]]&gt;0,IF($E756=0,MAX($F$5:F756)+1,$F756),0),0)</f>
        <v>0</v>
      </c>
    </row>
    <row r="758" spans="1:6">
      <c r="A758" s="1">
        <v>44101.114583333328</v>
      </c>
      <c r="B758" s="51">
        <v>0</v>
      </c>
      <c r="C758" s="48">
        <f>IFERROR(IF((Journal[[#This Row],[Pluie (mm)]]&gt;0)*($B757=0),Journal[[#This Row],[Date]],VALUE($C757)),0)</f>
        <v>44099.527777777774</v>
      </c>
      <c r="D758" s="52">
        <f>IFERROR(IF((Journal[[#This Row],[DernièrePluie]]-$C757)*1440&gt;DelaiM,MAX($D$5:$D757)+1,IF(Journal[[#This Row],[Pluie (mm)]]&gt;0,MAX($D$5:$D757),)),0)</f>
        <v>0</v>
      </c>
      <c r="E758" s="48">
        <f>IF(Journal[[#This Row],[Pluie (mm)]]&gt;0,Journal[[#This Row],[Date]],0)</f>
        <v>0</v>
      </c>
      <c r="F758" s="49">
        <f>IFERROR(IF(Journal[[#This Row],[DernièreAverse]]&gt;0,IF($E757=0,MAX($F$5:F757)+1,$F757),0),0)</f>
        <v>0</v>
      </c>
    </row>
    <row r="759" spans="1:6">
      <c r="A759" s="1">
        <v>44101.118055555555</v>
      </c>
      <c r="B759" s="51">
        <v>0</v>
      </c>
      <c r="C759" s="48">
        <f>IFERROR(IF((Journal[[#This Row],[Pluie (mm)]]&gt;0)*($B758=0),Journal[[#This Row],[Date]],VALUE($C758)),0)</f>
        <v>44099.527777777774</v>
      </c>
      <c r="D759" s="52">
        <f>IFERROR(IF((Journal[[#This Row],[DernièrePluie]]-$C758)*1440&gt;DelaiM,MAX($D$5:$D758)+1,IF(Journal[[#This Row],[Pluie (mm)]]&gt;0,MAX($D$5:$D758),)),0)</f>
        <v>0</v>
      </c>
      <c r="E759" s="48">
        <f>IF(Journal[[#This Row],[Pluie (mm)]]&gt;0,Journal[[#This Row],[Date]],0)</f>
        <v>0</v>
      </c>
      <c r="F759" s="49">
        <f>IFERROR(IF(Journal[[#This Row],[DernièreAverse]]&gt;0,IF($E758=0,MAX($F$5:F758)+1,$F758),0),0)</f>
        <v>0</v>
      </c>
    </row>
    <row r="760" spans="1:6">
      <c r="A760" s="1">
        <v>44101.121527777774</v>
      </c>
      <c r="B760" s="51">
        <v>0</v>
      </c>
      <c r="C760" s="48">
        <f>IFERROR(IF((Journal[[#This Row],[Pluie (mm)]]&gt;0)*($B759=0),Journal[[#This Row],[Date]],VALUE($C759)),0)</f>
        <v>44099.527777777774</v>
      </c>
      <c r="D760" s="52">
        <f>IFERROR(IF((Journal[[#This Row],[DernièrePluie]]-$C759)*1440&gt;DelaiM,MAX($D$5:$D759)+1,IF(Journal[[#This Row],[Pluie (mm)]]&gt;0,MAX($D$5:$D759),)),0)</f>
        <v>0</v>
      </c>
      <c r="E760" s="48">
        <f>IF(Journal[[#This Row],[Pluie (mm)]]&gt;0,Journal[[#This Row],[Date]],0)</f>
        <v>0</v>
      </c>
      <c r="F760" s="49">
        <f>IFERROR(IF(Journal[[#This Row],[DernièreAverse]]&gt;0,IF($E759=0,MAX($F$5:F759)+1,$F759),0),0)</f>
        <v>0</v>
      </c>
    </row>
    <row r="761" spans="1:6">
      <c r="A761" s="1">
        <v>44101.125</v>
      </c>
      <c r="B761" s="51">
        <v>0</v>
      </c>
      <c r="C761" s="48">
        <f>IFERROR(IF((Journal[[#This Row],[Pluie (mm)]]&gt;0)*($B760=0),Journal[[#This Row],[Date]],VALUE($C760)),0)</f>
        <v>44099.527777777774</v>
      </c>
      <c r="D761" s="52">
        <f>IFERROR(IF((Journal[[#This Row],[DernièrePluie]]-$C760)*1440&gt;DelaiM,MAX($D$5:$D760)+1,IF(Journal[[#This Row],[Pluie (mm)]]&gt;0,MAX($D$5:$D760),)),0)</f>
        <v>0</v>
      </c>
      <c r="E761" s="48">
        <f>IF(Journal[[#This Row],[Pluie (mm)]]&gt;0,Journal[[#This Row],[Date]],0)</f>
        <v>0</v>
      </c>
      <c r="F761" s="49">
        <f>IFERROR(IF(Journal[[#This Row],[DernièreAverse]]&gt;0,IF($E760=0,MAX($F$5:F760)+1,$F760),0),0)</f>
        <v>0</v>
      </c>
    </row>
    <row r="762" spans="1:6">
      <c r="A762" s="1">
        <v>44101.128472222219</v>
      </c>
      <c r="B762" s="51">
        <v>0</v>
      </c>
      <c r="C762" s="48">
        <f>IFERROR(IF((Journal[[#This Row],[Pluie (mm)]]&gt;0)*($B761=0),Journal[[#This Row],[Date]],VALUE($C761)),0)</f>
        <v>44099.527777777774</v>
      </c>
      <c r="D762" s="52">
        <f>IFERROR(IF((Journal[[#This Row],[DernièrePluie]]-$C761)*1440&gt;DelaiM,MAX($D$5:$D761)+1,IF(Journal[[#This Row],[Pluie (mm)]]&gt;0,MAX($D$5:$D761),)),0)</f>
        <v>0</v>
      </c>
      <c r="E762" s="48">
        <f>IF(Journal[[#This Row],[Pluie (mm)]]&gt;0,Journal[[#This Row],[Date]],0)</f>
        <v>0</v>
      </c>
      <c r="F762" s="49">
        <f>IFERROR(IF(Journal[[#This Row],[DernièreAverse]]&gt;0,IF($E761=0,MAX($F$5:F761)+1,$F761),0),0)</f>
        <v>0</v>
      </c>
    </row>
    <row r="763" spans="1:6">
      <c r="A763" s="1">
        <v>44101.131944444445</v>
      </c>
      <c r="B763" s="51">
        <v>0</v>
      </c>
      <c r="C763" s="48">
        <f>IFERROR(IF((Journal[[#This Row],[Pluie (mm)]]&gt;0)*($B762=0),Journal[[#This Row],[Date]],VALUE($C762)),0)</f>
        <v>44099.527777777774</v>
      </c>
      <c r="D763" s="52">
        <f>IFERROR(IF((Journal[[#This Row],[DernièrePluie]]-$C762)*1440&gt;DelaiM,MAX($D$5:$D762)+1,IF(Journal[[#This Row],[Pluie (mm)]]&gt;0,MAX($D$5:$D762),)),0)</f>
        <v>0</v>
      </c>
      <c r="E763" s="48">
        <f>IF(Journal[[#This Row],[Pluie (mm)]]&gt;0,Journal[[#This Row],[Date]],0)</f>
        <v>0</v>
      </c>
      <c r="F763" s="49">
        <f>IFERROR(IF(Journal[[#This Row],[DernièreAverse]]&gt;0,IF($E762=0,MAX($F$5:F762)+1,$F762),0),0)</f>
        <v>0</v>
      </c>
    </row>
    <row r="764" spans="1:6">
      <c r="A764" s="1">
        <v>44101.135416666664</v>
      </c>
      <c r="B764" s="51">
        <v>0</v>
      </c>
      <c r="C764" s="48">
        <f>IFERROR(IF((Journal[[#This Row],[Pluie (mm)]]&gt;0)*($B763=0),Journal[[#This Row],[Date]],VALUE($C763)),0)</f>
        <v>44099.527777777774</v>
      </c>
      <c r="D764" s="52">
        <f>IFERROR(IF((Journal[[#This Row],[DernièrePluie]]-$C763)*1440&gt;DelaiM,MAX($D$5:$D763)+1,IF(Journal[[#This Row],[Pluie (mm)]]&gt;0,MAX($D$5:$D763),)),0)</f>
        <v>0</v>
      </c>
      <c r="E764" s="48">
        <f>IF(Journal[[#This Row],[Pluie (mm)]]&gt;0,Journal[[#This Row],[Date]],0)</f>
        <v>0</v>
      </c>
      <c r="F764" s="49">
        <f>IFERROR(IF(Journal[[#This Row],[DernièreAverse]]&gt;0,IF($E763=0,MAX($F$5:F763)+1,$F763),0),0)</f>
        <v>0</v>
      </c>
    </row>
    <row r="765" spans="1:6">
      <c r="A765" s="1">
        <v>44101.138888888891</v>
      </c>
      <c r="B765" s="51">
        <v>0</v>
      </c>
      <c r="C765" s="48">
        <f>IFERROR(IF((Journal[[#This Row],[Pluie (mm)]]&gt;0)*($B764=0),Journal[[#This Row],[Date]],VALUE($C764)),0)</f>
        <v>44099.527777777774</v>
      </c>
      <c r="D765" s="52">
        <f>IFERROR(IF((Journal[[#This Row],[DernièrePluie]]-$C764)*1440&gt;DelaiM,MAX($D$5:$D764)+1,IF(Journal[[#This Row],[Pluie (mm)]]&gt;0,MAX($D$5:$D764),)),0)</f>
        <v>0</v>
      </c>
      <c r="E765" s="48">
        <f>IF(Journal[[#This Row],[Pluie (mm)]]&gt;0,Journal[[#This Row],[Date]],0)</f>
        <v>0</v>
      </c>
      <c r="F765" s="49">
        <f>IFERROR(IF(Journal[[#This Row],[DernièreAverse]]&gt;0,IF($E764=0,MAX($F$5:F764)+1,$F764),0),0)</f>
        <v>0</v>
      </c>
    </row>
    <row r="766" spans="1:6">
      <c r="A766" s="1">
        <v>44101.142361111109</v>
      </c>
      <c r="B766" s="51">
        <v>0</v>
      </c>
      <c r="C766" s="48">
        <f>IFERROR(IF((Journal[[#This Row],[Pluie (mm)]]&gt;0)*($B765=0),Journal[[#This Row],[Date]],VALUE($C765)),0)</f>
        <v>44099.527777777774</v>
      </c>
      <c r="D766" s="52">
        <f>IFERROR(IF((Journal[[#This Row],[DernièrePluie]]-$C765)*1440&gt;DelaiM,MAX($D$5:$D765)+1,IF(Journal[[#This Row],[Pluie (mm)]]&gt;0,MAX($D$5:$D765),)),0)</f>
        <v>0</v>
      </c>
      <c r="E766" s="48">
        <f>IF(Journal[[#This Row],[Pluie (mm)]]&gt;0,Journal[[#This Row],[Date]],0)</f>
        <v>0</v>
      </c>
      <c r="F766" s="49">
        <f>IFERROR(IF(Journal[[#This Row],[DernièreAverse]]&gt;0,IF($E765=0,MAX($F$5:F765)+1,$F765),0),0)</f>
        <v>0</v>
      </c>
    </row>
    <row r="767" spans="1:6">
      <c r="A767" s="1">
        <v>44101.145833333328</v>
      </c>
      <c r="B767" s="51">
        <v>0</v>
      </c>
      <c r="C767" s="48">
        <f>IFERROR(IF((Journal[[#This Row],[Pluie (mm)]]&gt;0)*($B766=0),Journal[[#This Row],[Date]],VALUE($C766)),0)</f>
        <v>44099.527777777774</v>
      </c>
      <c r="D767" s="52">
        <f>IFERROR(IF((Journal[[#This Row],[DernièrePluie]]-$C766)*1440&gt;DelaiM,MAX($D$5:$D766)+1,IF(Journal[[#This Row],[Pluie (mm)]]&gt;0,MAX($D$5:$D766),)),0)</f>
        <v>0</v>
      </c>
      <c r="E767" s="48">
        <f>IF(Journal[[#This Row],[Pluie (mm)]]&gt;0,Journal[[#This Row],[Date]],0)</f>
        <v>0</v>
      </c>
      <c r="F767" s="49">
        <f>IFERROR(IF(Journal[[#This Row],[DernièreAverse]]&gt;0,IF($E766=0,MAX($F$5:F766)+1,$F766),0),0)</f>
        <v>0</v>
      </c>
    </row>
    <row r="768" spans="1:6">
      <c r="A768" s="1">
        <v>44101.149305555555</v>
      </c>
      <c r="B768" s="51">
        <v>0</v>
      </c>
      <c r="C768" s="48">
        <f>IFERROR(IF((Journal[[#This Row],[Pluie (mm)]]&gt;0)*($B767=0),Journal[[#This Row],[Date]],VALUE($C767)),0)</f>
        <v>44099.527777777774</v>
      </c>
      <c r="D768" s="52">
        <f>IFERROR(IF((Journal[[#This Row],[DernièrePluie]]-$C767)*1440&gt;DelaiM,MAX($D$5:$D767)+1,IF(Journal[[#This Row],[Pluie (mm)]]&gt;0,MAX($D$5:$D767),)),0)</f>
        <v>0</v>
      </c>
      <c r="E768" s="48">
        <f>IF(Journal[[#This Row],[Pluie (mm)]]&gt;0,Journal[[#This Row],[Date]],0)</f>
        <v>0</v>
      </c>
      <c r="F768" s="49">
        <f>IFERROR(IF(Journal[[#This Row],[DernièreAverse]]&gt;0,IF($E767=0,MAX($F$5:F767)+1,$F767),0),0)</f>
        <v>0</v>
      </c>
    </row>
    <row r="769" spans="1:6">
      <c r="A769" s="1">
        <v>44101.152777777774</v>
      </c>
      <c r="B769" s="51">
        <v>0</v>
      </c>
      <c r="C769" s="48">
        <f>IFERROR(IF((Journal[[#This Row],[Pluie (mm)]]&gt;0)*($B768=0),Journal[[#This Row],[Date]],VALUE($C768)),0)</f>
        <v>44099.527777777774</v>
      </c>
      <c r="D769" s="52">
        <f>IFERROR(IF((Journal[[#This Row],[DernièrePluie]]-$C768)*1440&gt;DelaiM,MAX($D$5:$D768)+1,IF(Journal[[#This Row],[Pluie (mm)]]&gt;0,MAX($D$5:$D768),)),0)</f>
        <v>0</v>
      </c>
      <c r="E769" s="48">
        <f>IF(Journal[[#This Row],[Pluie (mm)]]&gt;0,Journal[[#This Row],[Date]],0)</f>
        <v>0</v>
      </c>
      <c r="F769" s="49">
        <f>IFERROR(IF(Journal[[#This Row],[DernièreAverse]]&gt;0,IF($E768=0,MAX($F$5:F768)+1,$F768),0),0)</f>
        <v>0</v>
      </c>
    </row>
    <row r="770" spans="1:6">
      <c r="A770" s="1">
        <v>44101.15625</v>
      </c>
      <c r="B770" s="51">
        <v>0</v>
      </c>
      <c r="C770" s="48">
        <f>IFERROR(IF((Journal[[#This Row],[Pluie (mm)]]&gt;0)*($B769=0),Journal[[#This Row],[Date]],VALUE($C769)),0)</f>
        <v>44099.527777777774</v>
      </c>
      <c r="D770" s="52">
        <f>IFERROR(IF((Journal[[#This Row],[DernièrePluie]]-$C769)*1440&gt;DelaiM,MAX($D$5:$D769)+1,IF(Journal[[#This Row],[Pluie (mm)]]&gt;0,MAX($D$5:$D769),)),0)</f>
        <v>0</v>
      </c>
      <c r="E770" s="48">
        <f>IF(Journal[[#This Row],[Pluie (mm)]]&gt;0,Journal[[#This Row],[Date]],0)</f>
        <v>0</v>
      </c>
      <c r="F770" s="49">
        <f>IFERROR(IF(Journal[[#This Row],[DernièreAverse]]&gt;0,IF($E769=0,MAX($F$5:F769)+1,$F769),0),0)</f>
        <v>0</v>
      </c>
    </row>
    <row r="771" spans="1:6">
      <c r="A771" s="1">
        <v>44101.159722222219</v>
      </c>
      <c r="B771" s="51">
        <v>0</v>
      </c>
      <c r="C771" s="48">
        <f>IFERROR(IF((Journal[[#This Row],[Pluie (mm)]]&gt;0)*($B770=0),Journal[[#This Row],[Date]],VALUE($C770)),0)</f>
        <v>44099.527777777774</v>
      </c>
      <c r="D771" s="52">
        <f>IFERROR(IF((Journal[[#This Row],[DernièrePluie]]-$C770)*1440&gt;DelaiM,MAX($D$5:$D770)+1,IF(Journal[[#This Row],[Pluie (mm)]]&gt;0,MAX($D$5:$D770),)),0)</f>
        <v>0</v>
      </c>
      <c r="E771" s="48">
        <f>IF(Journal[[#This Row],[Pluie (mm)]]&gt;0,Journal[[#This Row],[Date]],0)</f>
        <v>0</v>
      </c>
      <c r="F771" s="49">
        <f>IFERROR(IF(Journal[[#This Row],[DernièreAverse]]&gt;0,IF($E770=0,MAX($F$5:F770)+1,$F770),0),0)</f>
        <v>0</v>
      </c>
    </row>
    <row r="772" spans="1:6">
      <c r="A772" s="1">
        <v>44101.163194444445</v>
      </c>
      <c r="B772" s="51">
        <v>0</v>
      </c>
      <c r="C772" s="48">
        <f>IFERROR(IF((Journal[[#This Row],[Pluie (mm)]]&gt;0)*($B771=0),Journal[[#This Row],[Date]],VALUE($C771)),0)</f>
        <v>44099.527777777774</v>
      </c>
      <c r="D772" s="52">
        <f>IFERROR(IF((Journal[[#This Row],[DernièrePluie]]-$C771)*1440&gt;DelaiM,MAX($D$5:$D771)+1,IF(Journal[[#This Row],[Pluie (mm)]]&gt;0,MAX($D$5:$D771),)),0)</f>
        <v>0</v>
      </c>
      <c r="E772" s="48">
        <f>IF(Journal[[#This Row],[Pluie (mm)]]&gt;0,Journal[[#This Row],[Date]],0)</f>
        <v>0</v>
      </c>
      <c r="F772" s="49">
        <f>IFERROR(IF(Journal[[#This Row],[DernièreAverse]]&gt;0,IF($E771=0,MAX($F$5:F771)+1,$F771),0),0)</f>
        <v>0</v>
      </c>
    </row>
    <row r="773" spans="1:6">
      <c r="A773" s="1">
        <v>44101.166666666664</v>
      </c>
      <c r="B773" s="51">
        <v>0</v>
      </c>
      <c r="C773" s="48">
        <f>IFERROR(IF((Journal[[#This Row],[Pluie (mm)]]&gt;0)*($B772=0),Journal[[#This Row],[Date]],VALUE($C772)),0)</f>
        <v>44099.527777777774</v>
      </c>
      <c r="D773" s="52">
        <f>IFERROR(IF((Journal[[#This Row],[DernièrePluie]]-$C772)*1440&gt;DelaiM,MAX($D$5:$D772)+1,IF(Journal[[#This Row],[Pluie (mm)]]&gt;0,MAX($D$5:$D772),)),0)</f>
        <v>0</v>
      </c>
      <c r="E773" s="48">
        <f>IF(Journal[[#This Row],[Pluie (mm)]]&gt;0,Journal[[#This Row],[Date]],0)</f>
        <v>0</v>
      </c>
      <c r="F773" s="49">
        <f>IFERROR(IF(Journal[[#This Row],[DernièreAverse]]&gt;0,IF($E772=0,MAX($F$5:F772)+1,$F772),0),0)</f>
        <v>0</v>
      </c>
    </row>
    <row r="774" spans="1:6">
      <c r="A774" s="1">
        <v>44101.170138888891</v>
      </c>
      <c r="B774" s="51">
        <v>0</v>
      </c>
      <c r="C774" s="48">
        <f>IFERROR(IF((Journal[[#This Row],[Pluie (mm)]]&gt;0)*($B773=0),Journal[[#This Row],[Date]],VALUE($C773)),0)</f>
        <v>44099.527777777774</v>
      </c>
      <c r="D774" s="52">
        <f>IFERROR(IF((Journal[[#This Row],[DernièrePluie]]-$C773)*1440&gt;DelaiM,MAX($D$5:$D773)+1,IF(Journal[[#This Row],[Pluie (mm)]]&gt;0,MAX($D$5:$D773),)),0)</f>
        <v>0</v>
      </c>
      <c r="E774" s="48">
        <f>IF(Journal[[#This Row],[Pluie (mm)]]&gt;0,Journal[[#This Row],[Date]],0)</f>
        <v>0</v>
      </c>
      <c r="F774" s="49">
        <f>IFERROR(IF(Journal[[#This Row],[DernièreAverse]]&gt;0,IF($E773=0,MAX($F$5:F773)+1,$F773),0),0)</f>
        <v>0</v>
      </c>
    </row>
    <row r="775" spans="1:6">
      <c r="A775" s="1">
        <v>44101.173611111109</v>
      </c>
      <c r="B775" s="51">
        <v>0</v>
      </c>
      <c r="C775" s="48">
        <f>IFERROR(IF((Journal[[#This Row],[Pluie (mm)]]&gt;0)*($B774=0),Journal[[#This Row],[Date]],VALUE($C774)),0)</f>
        <v>44099.527777777774</v>
      </c>
      <c r="D775" s="52">
        <f>IFERROR(IF((Journal[[#This Row],[DernièrePluie]]-$C774)*1440&gt;DelaiM,MAX($D$5:$D774)+1,IF(Journal[[#This Row],[Pluie (mm)]]&gt;0,MAX($D$5:$D774),)),0)</f>
        <v>0</v>
      </c>
      <c r="E775" s="48">
        <f>IF(Journal[[#This Row],[Pluie (mm)]]&gt;0,Journal[[#This Row],[Date]],0)</f>
        <v>0</v>
      </c>
      <c r="F775" s="49">
        <f>IFERROR(IF(Journal[[#This Row],[DernièreAverse]]&gt;0,IF($E774=0,MAX($F$5:F774)+1,$F774),0),0)</f>
        <v>0</v>
      </c>
    </row>
    <row r="776" spans="1:6">
      <c r="A776" s="1">
        <v>44101.177083333328</v>
      </c>
      <c r="B776" s="51">
        <v>0</v>
      </c>
      <c r="C776" s="48">
        <f>IFERROR(IF((Journal[[#This Row],[Pluie (mm)]]&gt;0)*($B775=0),Journal[[#This Row],[Date]],VALUE($C775)),0)</f>
        <v>44099.527777777774</v>
      </c>
      <c r="D776" s="52">
        <f>IFERROR(IF((Journal[[#This Row],[DernièrePluie]]-$C775)*1440&gt;DelaiM,MAX($D$5:$D775)+1,IF(Journal[[#This Row],[Pluie (mm)]]&gt;0,MAX($D$5:$D775),)),0)</f>
        <v>0</v>
      </c>
      <c r="E776" s="48">
        <f>IF(Journal[[#This Row],[Pluie (mm)]]&gt;0,Journal[[#This Row],[Date]],0)</f>
        <v>0</v>
      </c>
      <c r="F776" s="49">
        <f>IFERROR(IF(Journal[[#This Row],[DernièreAverse]]&gt;0,IF($E775=0,MAX($F$5:F775)+1,$F775),0),0)</f>
        <v>0</v>
      </c>
    </row>
    <row r="777" spans="1:6">
      <c r="A777" s="1">
        <v>44101.180555555555</v>
      </c>
      <c r="B777" s="51">
        <v>0</v>
      </c>
      <c r="C777" s="48">
        <f>IFERROR(IF((Journal[[#This Row],[Pluie (mm)]]&gt;0)*($B776=0),Journal[[#This Row],[Date]],VALUE($C776)),0)</f>
        <v>44099.527777777774</v>
      </c>
      <c r="D777" s="52">
        <f>IFERROR(IF((Journal[[#This Row],[DernièrePluie]]-$C776)*1440&gt;DelaiM,MAX($D$5:$D776)+1,IF(Journal[[#This Row],[Pluie (mm)]]&gt;0,MAX($D$5:$D776),)),0)</f>
        <v>0</v>
      </c>
      <c r="E777" s="48">
        <f>IF(Journal[[#This Row],[Pluie (mm)]]&gt;0,Journal[[#This Row],[Date]],0)</f>
        <v>0</v>
      </c>
      <c r="F777" s="49">
        <f>IFERROR(IF(Journal[[#This Row],[DernièreAverse]]&gt;0,IF($E776=0,MAX($F$5:F776)+1,$F776),0),0)</f>
        <v>0</v>
      </c>
    </row>
    <row r="778" spans="1:6">
      <c r="A778" s="1">
        <v>44101.184027777774</v>
      </c>
      <c r="B778" s="51">
        <v>0</v>
      </c>
      <c r="C778" s="48">
        <f>IFERROR(IF((Journal[[#This Row],[Pluie (mm)]]&gt;0)*($B777=0),Journal[[#This Row],[Date]],VALUE($C777)),0)</f>
        <v>44099.527777777774</v>
      </c>
      <c r="D778" s="52">
        <f>IFERROR(IF((Journal[[#This Row],[DernièrePluie]]-$C777)*1440&gt;DelaiM,MAX($D$5:$D777)+1,IF(Journal[[#This Row],[Pluie (mm)]]&gt;0,MAX($D$5:$D777),)),0)</f>
        <v>0</v>
      </c>
      <c r="E778" s="48">
        <f>IF(Journal[[#This Row],[Pluie (mm)]]&gt;0,Journal[[#This Row],[Date]],0)</f>
        <v>0</v>
      </c>
      <c r="F778" s="49">
        <f>IFERROR(IF(Journal[[#This Row],[DernièreAverse]]&gt;0,IF($E777=0,MAX($F$5:F777)+1,$F777),0),0)</f>
        <v>0</v>
      </c>
    </row>
    <row r="779" spans="1:6">
      <c r="A779" s="1">
        <v>44101.1875</v>
      </c>
      <c r="B779" s="51">
        <v>0</v>
      </c>
      <c r="C779" s="48">
        <f>IFERROR(IF((Journal[[#This Row],[Pluie (mm)]]&gt;0)*($B778=0),Journal[[#This Row],[Date]],VALUE($C778)),0)</f>
        <v>44099.527777777774</v>
      </c>
      <c r="D779" s="52">
        <f>IFERROR(IF((Journal[[#This Row],[DernièrePluie]]-$C778)*1440&gt;DelaiM,MAX($D$5:$D778)+1,IF(Journal[[#This Row],[Pluie (mm)]]&gt;0,MAX($D$5:$D778),)),0)</f>
        <v>0</v>
      </c>
      <c r="E779" s="48">
        <f>IF(Journal[[#This Row],[Pluie (mm)]]&gt;0,Journal[[#This Row],[Date]],0)</f>
        <v>0</v>
      </c>
      <c r="F779" s="49">
        <f>IFERROR(IF(Journal[[#This Row],[DernièreAverse]]&gt;0,IF($E778=0,MAX($F$5:F778)+1,$F778),0),0)</f>
        <v>0</v>
      </c>
    </row>
    <row r="780" spans="1:6">
      <c r="A780" s="1">
        <v>44101.190972222219</v>
      </c>
      <c r="B780" s="51">
        <v>0</v>
      </c>
      <c r="C780" s="48">
        <f>IFERROR(IF((Journal[[#This Row],[Pluie (mm)]]&gt;0)*($B779=0),Journal[[#This Row],[Date]],VALUE($C779)),0)</f>
        <v>44099.527777777774</v>
      </c>
      <c r="D780" s="52">
        <f>IFERROR(IF((Journal[[#This Row],[DernièrePluie]]-$C779)*1440&gt;DelaiM,MAX($D$5:$D779)+1,IF(Journal[[#This Row],[Pluie (mm)]]&gt;0,MAX($D$5:$D779),)),0)</f>
        <v>0</v>
      </c>
      <c r="E780" s="48">
        <f>IF(Journal[[#This Row],[Pluie (mm)]]&gt;0,Journal[[#This Row],[Date]],0)</f>
        <v>0</v>
      </c>
      <c r="F780" s="49">
        <f>IFERROR(IF(Journal[[#This Row],[DernièreAverse]]&gt;0,IF($E779=0,MAX($F$5:F779)+1,$F779),0),0)</f>
        <v>0</v>
      </c>
    </row>
    <row r="781" spans="1:6">
      <c r="A781" s="1">
        <v>44101.194444444445</v>
      </c>
      <c r="B781" s="51">
        <v>0</v>
      </c>
      <c r="C781" s="48">
        <f>IFERROR(IF((Journal[[#This Row],[Pluie (mm)]]&gt;0)*($B780=0),Journal[[#This Row],[Date]],VALUE($C780)),0)</f>
        <v>44099.527777777774</v>
      </c>
      <c r="D781" s="52">
        <f>IFERROR(IF((Journal[[#This Row],[DernièrePluie]]-$C780)*1440&gt;DelaiM,MAX($D$5:$D780)+1,IF(Journal[[#This Row],[Pluie (mm)]]&gt;0,MAX($D$5:$D780),)),0)</f>
        <v>0</v>
      </c>
      <c r="E781" s="48">
        <f>IF(Journal[[#This Row],[Pluie (mm)]]&gt;0,Journal[[#This Row],[Date]],0)</f>
        <v>0</v>
      </c>
      <c r="F781" s="49">
        <f>IFERROR(IF(Journal[[#This Row],[DernièreAverse]]&gt;0,IF($E780=0,MAX($F$5:F780)+1,$F780),0),0)</f>
        <v>0</v>
      </c>
    </row>
    <row r="782" spans="1:6">
      <c r="A782" s="1">
        <v>44101.197916666664</v>
      </c>
      <c r="B782" s="51">
        <v>0</v>
      </c>
      <c r="C782" s="48">
        <f>IFERROR(IF((Journal[[#This Row],[Pluie (mm)]]&gt;0)*($B781=0),Journal[[#This Row],[Date]],VALUE($C781)),0)</f>
        <v>44099.527777777774</v>
      </c>
      <c r="D782" s="52">
        <f>IFERROR(IF((Journal[[#This Row],[DernièrePluie]]-$C781)*1440&gt;DelaiM,MAX($D$5:$D781)+1,IF(Journal[[#This Row],[Pluie (mm)]]&gt;0,MAX($D$5:$D781),)),0)</f>
        <v>0</v>
      </c>
      <c r="E782" s="48">
        <f>IF(Journal[[#This Row],[Pluie (mm)]]&gt;0,Journal[[#This Row],[Date]],0)</f>
        <v>0</v>
      </c>
      <c r="F782" s="49">
        <f>IFERROR(IF(Journal[[#This Row],[DernièreAverse]]&gt;0,IF($E781=0,MAX($F$5:F781)+1,$F781),0),0)</f>
        <v>0</v>
      </c>
    </row>
    <row r="783" spans="1:6">
      <c r="A783" s="1">
        <v>44101.201388888891</v>
      </c>
      <c r="B783" s="51">
        <v>0</v>
      </c>
      <c r="C783" s="48">
        <f>IFERROR(IF((Journal[[#This Row],[Pluie (mm)]]&gt;0)*($B782=0),Journal[[#This Row],[Date]],VALUE($C782)),0)</f>
        <v>44099.527777777774</v>
      </c>
      <c r="D783" s="52">
        <f>IFERROR(IF((Journal[[#This Row],[DernièrePluie]]-$C782)*1440&gt;DelaiM,MAX($D$5:$D782)+1,IF(Journal[[#This Row],[Pluie (mm)]]&gt;0,MAX($D$5:$D782),)),0)</f>
        <v>0</v>
      </c>
      <c r="E783" s="48">
        <f>IF(Journal[[#This Row],[Pluie (mm)]]&gt;0,Journal[[#This Row],[Date]],0)</f>
        <v>0</v>
      </c>
      <c r="F783" s="49">
        <f>IFERROR(IF(Journal[[#This Row],[DernièreAverse]]&gt;0,IF($E782=0,MAX($F$5:F782)+1,$F782),0),0)</f>
        <v>0</v>
      </c>
    </row>
    <row r="784" spans="1:6">
      <c r="A784" s="1">
        <v>44101.204861111109</v>
      </c>
      <c r="B784" s="51">
        <v>0</v>
      </c>
      <c r="C784" s="48">
        <f>IFERROR(IF((Journal[[#This Row],[Pluie (mm)]]&gt;0)*($B783=0),Journal[[#This Row],[Date]],VALUE($C783)),0)</f>
        <v>44099.527777777774</v>
      </c>
      <c r="D784" s="52">
        <f>IFERROR(IF((Journal[[#This Row],[DernièrePluie]]-$C783)*1440&gt;DelaiM,MAX($D$5:$D783)+1,IF(Journal[[#This Row],[Pluie (mm)]]&gt;0,MAX($D$5:$D783),)),0)</f>
        <v>0</v>
      </c>
      <c r="E784" s="48">
        <f>IF(Journal[[#This Row],[Pluie (mm)]]&gt;0,Journal[[#This Row],[Date]],0)</f>
        <v>0</v>
      </c>
      <c r="F784" s="49">
        <f>IFERROR(IF(Journal[[#This Row],[DernièreAverse]]&gt;0,IF($E783=0,MAX($F$5:F783)+1,$F783),0),0)</f>
        <v>0</v>
      </c>
    </row>
    <row r="785" spans="1:6">
      <c r="A785" s="1">
        <v>44101.208333333328</v>
      </c>
      <c r="B785" s="51">
        <v>0</v>
      </c>
      <c r="C785" s="48">
        <f>IFERROR(IF((Journal[[#This Row],[Pluie (mm)]]&gt;0)*($B784=0),Journal[[#This Row],[Date]],VALUE($C784)),0)</f>
        <v>44099.527777777774</v>
      </c>
      <c r="D785" s="52">
        <f>IFERROR(IF((Journal[[#This Row],[DernièrePluie]]-$C784)*1440&gt;DelaiM,MAX($D$5:$D784)+1,IF(Journal[[#This Row],[Pluie (mm)]]&gt;0,MAX($D$5:$D784),)),0)</f>
        <v>0</v>
      </c>
      <c r="E785" s="48">
        <f>IF(Journal[[#This Row],[Pluie (mm)]]&gt;0,Journal[[#This Row],[Date]],0)</f>
        <v>0</v>
      </c>
      <c r="F785" s="49">
        <f>IFERROR(IF(Journal[[#This Row],[DernièreAverse]]&gt;0,IF($E784=0,MAX($F$5:F784)+1,$F784),0),0)</f>
        <v>0</v>
      </c>
    </row>
    <row r="786" spans="1:6">
      <c r="A786" s="1">
        <v>44101.211805555555</v>
      </c>
      <c r="B786" s="51">
        <v>0</v>
      </c>
      <c r="C786" s="48">
        <f>IFERROR(IF((Journal[[#This Row],[Pluie (mm)]]&gt;0)*($B785=0),Journal[[#This Row],[Date]],VALUE($C785)),0)</f>
        <v>44099.527777777774</v>
      </c>
      <c r="D786" s="52">
        <f>IFERROR(IF((Journal[[#This Row],[DernièrePluie]]-$C785)*1440&gt;DelaiM,MAX($D$5:$D785)+1,IF(Journal[[#This Row],[Pluie (mm)]]&gt;0,MAX($D$5:$D785),)),0)</f>
        <v>0</v>
      </c>
      <c r="E786" s="48">
        <f>IF(Journal[[#This Row],[Pluie (mm)]]&gt;0,Journal[[#This Row],[Date]],0)</f>
        <v>0</v>
      </c>
      <c r="F786" s="49">
        <f>IFERROR(IF(Journal[[#This Row],[DernièreAverse]]&gt;0,IF($E785=0,MAX($F$5:F785)+1,$F785),0),0)</f>
        <v>0</v>
      </c>
    </row>
    <row r="787" spans="1:6">
      <c r="A787" s="1">
        <v>44101.215277777774</v>
      </c>
      <c r="B787" s="51">
        <v>0</v>
      </c>
      <c r="C787" s="48">
        <f>IFERROR(IF((Journal[[#This Row],[Pluie (mm)]]&gt;0)*($B786=0),Journal[[#This Row],[Date]],VALUE($C786)),0)</f>
        <v>44099.527777777774</v>
      </c>
      <c r="D787" s="52">
        <f>IFERROR(IF((Journal[[#This Row],[DernièrePluie]]-$C786)*1440&gt;DelaiM,MAX($D$5:$D786)+1,IF(Journal[[#This Row],[Pluie (mm)]]&gt;0,MAX($D$5:$D786),)),0)</f>
        <v>0</v>
      </c>
      <c r="E787" s="48">
        <f>IF(Journal[[#This Row],[Pluie (mm)]]&gt;0,Journal[[#This Row],[Date]],0)</f>
        <v>0</v>
      </c>
      <c r="F787" s="49">
        <f>IFERROR(IF(Journal[[#This Row],[DernièreAverse]]&gt;0,IF($E786=0,MAX($F$5:F786)+1,$F786),0),0)</f>
        <v>0</v>
      </c>
    </row>
    <row r="788" spans="1:6">
      <c r="A788" s="1">
        <v>44101.21875</v>
      </c>
      <c r="B788" s="51">
        <v>0</v>
      </c>
      <c r="C788" s="48">
        <f>IFERROR(IF((Journal[[#This Row],[Pluie (mm)]]&gt;0)*($B787=0),Journal[[#This Row],[Date]],VALUE($C787)),0)</f>
        <v>44099.527777777774</v>
      </c>
      <c r="D788" s="52">
        <f>IFERROR(IF((Journal[[#This Row],[DernièrePluie]]-$C787)*1440&gt;DelaiM,MAX($D$5:$D787)+1,IF(Journal[[#This Row],[Pluie (mm)]]&gt;0,MAX($D$5:$D787),)),0)</f>
        <v>0</v>
      </c>
      <c r="E788" s="48">
        <f>IF(Journal[[#This Row],[Pluie (mm)]]&gt;0,Journal[[#This Row],[Date]],0)</f>
        <v>0</v>
      </c>
      <c r="F788" s="49">
        <f>IFERROR(IF(Journal[[#This Row],[DernièreAverse]]&gt;0,IF($E787=0,MAX($F$5:F787)+1,$F787),0),0)</f>
        <v>0</v>
      </c>
    </row>
    <row r="789" spans="1:6">
      <c r="A789" s="1">
        <v>44101.222222222219</v>
      </c>
      <c r="B789" s="51">
        <v>0</v>
      </c>
      <c r="C789" s="48">
        <f>IFERROR(IF((Journal[[#This Row],[Pluie (mm)]]&gt;0)*($B788=0),Journal[[#This Row],[Date]],VALUE($C788)),0)</f>
        <v>44099.527777777774</v>
      </c>
      <c r="D789" s="52">
        <f>IFERROR(IF((Journal[[#This Row],[DernièrePluie]]-$C788)*1440&gt;DelaiM,MAX($D$5:$D788)+1,IF(Journal[[#This Row],[Pluie (mm)]]&gt;0,MAX($D$5:$D788),)),0)</f>
        <v>0</v>
      </c>
      <c r="E789" s="48">
        <f>IF(Journal[[#This Row],[Pluie (mm)]]&gt;0,Journal[[#This Row],[Date]],0)</f>
        <v>0</v>
      </c>
      <c r="F789" s="49">
        <f>IFERROR(IF(Journal[[#This Row],[DernièreAverse]]&gt;0,IF($E788=0,MAX($F$5:F788)+1,$F788),0),0)</f>
        <v>0</v>
      </c>
    </row>
    <row r="790" spans="1:6">
      <c r="A790" s="1">
        <v>44101.225694444445</v>
      </c>
      <c r="B790" s="51">
        <v>0</v>
      </c>
      <c r="C790" s="48">
        <f>IFERROR(IF((Journal[[#This Row],[Pluie (mm)]]&gt;0)*($B789=0),Journal[[#This Row],[Date]],VALUE($C789)),0)</f>
        <v>44099.527777777774</v>
      </c>
      <c r="D790" s="52">
        <f>IFERROR(IF((Journal[[#This Row],[DernièrePluie]]-$C789)*1440&gt;DelaiM,MAX($D$5:$D789)+1,IF(Journal[[#This Row],[Pluie (mm)]]&gt;0,MAX($D$5:$D789),)),0)</f>
        <v>0</v>
      </c>
      <c r="E790" s="48">
        <f>IF(Journal[[#This Row],[Pluie (mm)]]&gt;0,Journal[[#This Row],[Date]],0)</f>
        <v>0</v>
      </c>
      <c r="F790" s="49">
        <f>IFERROR(IF(Journal[[#This Row],[DernièreAverse]]&gt;0,IF($E789=0,MAX($F$5:F789)+1,$F789),0),0)</f>
        <v>0</v>
      </c>
    </row>
    <row r="791" spans="1:6">
      <c r="A791" s="1">
        <v>44101.229166666664</v>
      </c>
      <c r="B791" s="51">
        <v>0</v>
      </c>
      <c r="C791" s="48">
        <f>IFERROR(IF((Journal[[#This Row],[Pluie (mm)]]&gt;0)*($B790=0),Journal[[#This Row],[Date]],VALUE($C790)),0)</f>
        <v>44099.527777777774</v>
      </c>
      <c r="D791" s="52">
        <f>IFERROR(IF((Journal[[#This Row],[DernièrePluie]]-$C790)*1440&gt;DelaiM,MAX($D$5:$D790)+1,IF(Journal[[#This Row],[Pluie (mm)]]&gt;0,MAX($D$5:$D790),)),0)</f>
        <v>0</v>
      </c>
      <c r="E791" s="48">
        <f>IF(Journal[[#This Row],[Pluie (mm)]]&gt;0,Journal[[#This Row],[Date]],0)</f>
        <v>0</v>
      </c>
      <c r="F791" s="49">
        <f>IFERROR(IF(Journal[[#This Row],[DernièreAverse]]&gt;0,IF($E790=0,MAX($F$5:F790)+1,$F790),0),0)</f>
        <v>0</v>
      </c>
    </row>
    <row r="792" spans="1:6">
      <c r="A792" s="1">
        <v>44101.232638888891</v>
      </c>
      <c r="B792" s="51">
        <v>0</v>
      </c>
      <c r="C792" s="48">
        <f>IFERROR(IF((Journal[[#This Row],[Pluie (mm)]]&gt;0)*($B791=0),Journal[[#This Row],[Date]],VALUE($C791)),0)</f>
        <v>44099.527777777774</v>
      </c>
      <c r="D792" s="52">
        <f>IFERROR(IF((Journal[[#This Row],[DernièrePluie]]-$C791)*1440&gt;DelaiM,MAX($D$5:$D791)+1,IF(Journal[[#This Row],[Pluie (mm)]]&gt;0,MAX($D$5:$D791),)),0)</f>
        <v>0</v>
      </c>
      <c r="E792" s="48">
        <f>IF(Journal[[#This Row],[Pluie (mm)]]&gt;0,Journal[[#This Row],[Date]],0)</f>
        <v>0</v>
      </c>
      <c r="F792" s="49">
        <f>IFERROR(IF(Journal[[#This Row],[DernièreAverse]]&gt;0,IF($E791=0,MAX($F$5:F791)+1,$F791),0),0)</f>
        <v>0</v>
      </c>
    </row>
    <row r="793" spans="1:6">
      <c r="A793" s="1">
        <v>44101.236111111109</v>
      </c>
      <c r="B793" s="51">
        <v>0</v>
      </c>
      <c r="C793" s="48">
        <f>IFERROR(IF((Journal[[#This Row],[Pluie (mm)]]&gt;0)*($B792=0),Journal[[#This Row],[Date]],VALUE($C792)),0)</f>
        <v>44099.527777777774</v>
      </c>
      <c r="D793" s="52">
        <f>IFERROR(IF((Journal[[#This Row],[DernièrePluie]]-$C792)*1440&gt;DelaiM,MAX($D$5:$D792)+1,IF(Journal[[#This Row],[Pluie (mm)]]&gt;0,MAX($D$5:$D792),)),0)</f>
        <v>0</v>
      </c>
      <c r="E793" s="48">
        <f>IF(Journal[[#This Row],[Pluie (mm)]]&gt;0,Journal[[#This Row],[Date]],0)</f>
        <v>0</v>
      </c>
      <c r="F793" s="49">
        <f>IFERROR(IF(Journal[[#This Row],[DernièreAverse]]&gt;0,IF($E792=0,MAX($F$5:F792)+1,$F792),0),0)</f>
        <v>0</v>
      </c>
    </row>
    <row r="794" spans="1:6">
      <c r="A794" s="1">
        <v>44101.239583333328</v>
      </c>
      <c r="B794" s="51">
        <v>0</v>
      </c>
      <c r="C794" s="48">
        <f>IFERROR(IF((Journal[[#This Row],[Pluie (mm)]]&gt;0)*($B793=0),Journal[[#This Row],[Date]],VALUE($C793)),0)</f>
        <v>44099.527777777774</v>
      </c>
      <c r="D794" s="52">
        <f>IFERROR(IF((Journal[[#This Row],[DernièrePluie]]-$C793)*1440&gt;DelaiM,MAX($D$5:$D793)+1,IF(Journal[[#This Row],[Pluie (mm)]]&gt;0,MAX($D$5:$D793),)),0)</f>
        <v>0</v>
      </c>
      <c r="E794" s="48">
        <f>IF(Journal[[#This Row],[Pluie (mm)]]&gt;0,Journal[[#This Row],[Date]],0)</f>
        <v>0</v>
      </c>
      <c r="F794" s="49">
        <f>IFERROR(IF(Journal[[#This Row],[DernièreAverse]]&gt;0,IF($E793=0,MAX($F$5:F793)+1,$F793),0),0)</f>
        <v>0</v>
      </c>
    </row>
    <row r="795" spans="1:6">
      <c r="A795" s="1">
        <v>44101.243055555555</v>
      </c>
      <c r="B795" s="51">
        <v>0</v>
      </c>
      <c r="C795" s="48">
        <f>IFERROR(IF((Journal[[#This Row],[Pluie (mm)]]&gt;0)*($B794=0),Journal[[#This Row],[Date]],VALUE($C794)),0)</f>
        <v>44099.527777777774</v>
      </c>
      <c r="D795" s="52">
        <f>IFERROR(IF((Journal[[#This Row],[DernièrePluie]]-$C794)*1440&gt;DelaiM,MAX($D$5:$D794)+1,IF(Journal[[#This Row],[Pluie (mm)]]&gt;0,MAX($D$5:$D794),)),0)</f>
        <v>0</v>
      </c>
      <c r="E795" s="48">
        <f>IF(Journal[[#This Row],[Pluie (mm)]]&gt;0,Journal[[#This Row],[Date]],0)</f>
        <v>0</v>
      </c>
      <c r="F795" s="49">
        <f>IFERROR(IF(Journal[[#This Row],[DernièreAverse]]&gt;0,IF($E794=0,MAX($F$5:F794)+1,$F794),0),0)</f>
        <v>0</v>
      </c>
    </row>
    <row r="796" spans="1:6">
      <c r="A796" s="1">
        <v>44101.246527777774</v>
      </c>
      <c r="B796" s="51">
        <v>0</v>
      </c>
      <c r="C796" s="48">
        <f>IFERROR(IF((Journal[[#This Row],[Pluie (mm)]]&gt;0)*($B795=0),Journal[[#This Row],[Date]],VALUE($C795)),0)</f>
        <v>44099.527777777774</v>
      </c>
      <c r="D796" s="52">
        <f>IFERROR(IF((Journal[[#This Row],[DernièrePluie]]-$C795)*1440&gt;DelaiM,MAX($D$5:$D795)+1,IF(Journal[[#This Row],[Pluie (mm)]]&gt;0,MAX($D$5:$D795),)),0)</f>
        <v>0</v>
      </c>
      <c r="E796" s="48">
        <f>IF(Journal[[#This Row],[Pluie (mm)]]&gt;0,Journal[[#This Row],[Date]],0)</f>
        <v>0</v>
      </c>
      <c r="F796" s="49">
        <f>IFERROR(IF(Journal[[#This Row],[DernièreAverse]]&gt;0,IF($E795=0,MAX($F$5:F795)+1,$F795),0),0)</f>
        <v>0</v>
      </c>
    </row>
    <row r="797" spans="1:6">
      <c r="A797" s="1">
        <v>44101.25</v>
      </c>
      <c r="B797" s="51">
        <v>0</v>
      </c>
      <c r="C797" s="48">
        <f>IFERROR(IF((Journal[[#This Row],[Pluie (mm)]]&gt;0)*($B796=0),Journal[[#This Row],[Date]],VALUE($C796)),0)</f>
        <v>44099.527777777774</v>
      </c>
      <c r="D797" s="52">
        <f>IFERROR(IF((Journal[[#This Row],[DernièrePluie]]-$C796)*1440&gt;DelaiM,MAX($D$5:$D796)+1,IF(Journal[[#This Row],[Pluie (mm)]]&gt;0,MAX($D$5:$D796),)),0)</f>
        <v>0</v>
      </c>
      <c r="E797" s="48">
        <f>IF(Journal[[#This Row],[Pluie (mm)]]&gt;0,Journal[[#This Row],[Date]],0)</f>
        <v>0</v>
      </c>
      <c r="F797" s="49">
        <f>IFERROR(IF(Journal[[#This Row],[DernièreAverse]]&gt;0,IF($E796=0,MAX($F$5:F796)+1,$F796),0),0)</f>
        <v>0</v>
      </c>
    </row>
    <row r="798" spans="1:6">
      <c r="A798" s="1">
        <v>44101.253472222219</v>
      </c>
      <c r="B798" s="51">
        <v>0</v>
      </c>
      <c r="C798" s="48">
        <f>IFERROR(IF((Journal[[#This Row],[Pluie (mm)]]&gt;0)*($B797=0),Journal[[#This Row],[Date]],VALUE($C797)),0)</f>
        <v>44099.527777777774</v>
      </c>
      <c r="D798" s="52">
        <f>IFERROR(IF((Journal[[#This Row],[DernièrePluie]]-$C797)*1440&gt;DelaiM,MAX($D$5:$D797)+1,IF(Journal[[#This Row],[Pluie (mm)]]&gt;0,MAX($D$5:$D797),)),0)</f>
        <v>0</v>
      </c>
      <c r="E798" s="48">
        <f>IF(Journal[[#This Row],[Pluie (mm)]]&gt;0,Journal[[#This Row],[Date]],0)</f>
        <v>0</v>
      </c>
      <c r="F798" s="49">
        <f>IFERROR(IF(Journal[[#This Row],[DernièreAverse]]&gt;0,IF($E797=0,MAX($F$5:F797)+1,$F797),0),0)</f>
        <v>0</v>
      </c>
    </row>
    <row r="799" spans="1:6">
      <c r="A799" s="1">
        <v>44101.256944444445</v>
      </c>
      <c r="B799" s="51">
        <v>0</v>
      </c>
      <c r="C799" s="48">
        <f>IFERROR(IF((Journal[[#This Row],[Pluie (mm)]]&gt;0)*($B798=0),Journal[[#This Row],[Date]],VALUE($C798)),0)</f>
        <v>44099.527777777774</v>
      </c>
      <c r="D799" s="52">
        <f>IFERROR(IF((Journal[[#This Row],[DernièrePluie]]-$C798)*1440&gt;DelaiM,MAX($D$5:$D798)+1,IF(Journal[[#This Row],[Pluie (mm)]]&gt;0,MAX($D$5:$D798),)),0)</f>
        <v>0</v>
      </c>
      <c r="E799" s="48">
        <f>IF(Journal[[#This Row],[Pluie (mm)]]&gt;0,Journal[[#This Row],[Date]],0)</f>
        <v>0</v>
      </c>
      <c r="F799" s="49">
        <f>IFERROR(IF(Journal[[#This Row],[DernièreAverse]]&gt;0,IF($E798=0,MAX($F$5:F798)+1,$F798),0),0)</f>
        <v>0</v>
      </c>
    </row>
    <row r="800" spans="1:6">
      <c r="A800" s="1">
        <v>44101.260416666664</v>
      </c>
      <c r="B800" s="51">
        <v>0</v>
      </c>
      <c r="C800" s="48">
        <f>IFERROR(IF((Journal[[#This Row],[Pluie (mm)]]&gt;0)*($B799=0),Journal[[#This Row],[Date]],VALUE($C799)),0)</f>
        <v>44099.527777777774</v>
      </c>
      <c r="D800" s="52">
        <f>IFERROR(IF((Journal[[#This Row],[DernièrePluie]]-$C799)*1440&gt;DelaiM,MAX($D$5:$D799)+1,IF(Journal[[#This Row],[Pluie (mm)]]&gt;0,MAX($D$5:$D799),)),0)</f>
        <v>0</v>
      </c>
      <c r="E800" s="48">
        <f>IF(Journal[[#This Row],[Pluie (mm)]]&gt;0,Journal[[#This Row],[Date]],0)</f>
        <v>0</v>
      </c>
      <c r="F800" s="49">
        <f>IFERROR(IF(Journal[[#This Row],[DernièreAverse]]&gt;0,IF($E799=0,MAX($F$5:F799)+1,$F799),0),0)</f>
        <v>0</v>
      </c>
    </row>
    <row r="801" spans="1:6">
      <c r="A801" s="1">
        <v>44101.263888888891</v>
      </c>
      <c r="B801" s="51">
        <v>0</v>
      </c>
      <c r="C801" s="48">
        <f>IFERROR(IF((Journal[[#This Row],[Pluie (mm)]]&gt;0)*($B800=0),Journal[[#This Row],[Date]],VALUE($C800)),0)</f>
        <v>44099.527777777774</v>
      </c>
      <c r="D801" s="52">
        <f>IFERROR(IF((Journal[[#This Row],[DernièrePluie]]-$C800)*1440&gt;DelaiM,MAX($D$5:$D800)+1,IF(Journal[[#This Row],[Pluie (mm)]]&gt;0,MAX($D$5:$D800),)),0)</f>
        <v>0</v>
      </c>
      <c r="E801" s="48">
        <f>IF(Journal[[#This Row],[Pluie (mm)]]&gt;0,Journal[[#This Row],[Date]],0)</f>
        <v>0</v>
      </c>
      <c r="F801" s="49">
        <f>IFERROR(IF(Journal[[#This Row],[DernièreAverse]]&gt;0,IF($E800=0,MAX($F$5:F800)+1,$F800),0),0)</f>
        <v>0</v>
      </c>
    </row>
    <row r="802" spans="1:6">
      <c r="A802" s="1">
        <v>44101.267361111109</v>
      </c>
      <c r="B802" s="51">
        <v>0</v>
      </c>
      <c r="C802" s="48">
        <f>IFERROR(IF((Journal[[#This Row],[Pluie (mm)]]&gt;0)*($B801=0),Journal[[#This Row],[Date]],VALUE($C801)),0)</f>
        <v>44099.527777777774</v>
      </c>
      <c r="D802" s="52">
        <f>IFERROR(IF((Journal[[#This Row],[DernièrePluie]]-$C801)*1440&gt;DelaiM,MAX($D$5:$D801)+1,IF(Journal[[#This Row],[Pluie (mm)]]&gt;0,MAX($D$5:$D801),)),0)</f>
        <v>0</v>
      </c>
      <c r="E802" s="48">
        <f>IF(Journal[[#This Row],[Pluie (mm)]]&gt;0,Journal[[#This Row],[Date]],0)</f>
        <v>0</v>
      </c>
      <c r="F802" s="49">
        <f>IFERROR(IF(Journal[[#This Row],[DernièreAverse]]&gt;0,IF($E801=0,MAX($F$5:F801)+1,$F801),0),0)</f>
        <v>0</v>
      </c>
    </row>
    <row r="803" spans="1:6">
      <c r="A803" s="1">
        <v>44101.270833333328</v>
      </c>
      <c r="B803" s="51">
        <v>0</v>
      </c>
      <c r="C803" s="48">
        <f>IFERROR(IF((Journal[[#This Row],[Pluie (mm)]]&gt;0)*($B802=0),Journal[[#This Row],[Date]],VALUE($C802)),0)</f>
        <v>44099.527777777774</v>
      </c>
      <c r="D803" s="52">
        <f>IFERROR(IF((Journal[[#This Row],[DernièrePluie]]-$C802)*1440&gt;DelaiM,MAX($D$5:$D802)+1,IF(Journal[[#This Row],[Pluie (mm)]]&gt;0,MAX($D$5:$D802),)),0)</f>
        <v>0</v>
      </c>
      <c r="E803" s="48">
        <f>IF(Journal[[#This Row],[Pluie (mm)]]&gt;0,Journal[[#This Row],[Date]],0)</f>
        <v>0</v>
      </c>
      <c r="F803" s="49">
        <f>IFERROR(IF(Journal[[#This Row],[DernièreAverse]]&gt;0,IF($E802=0,MAX($F$5:F802)+1,$F802),0),0)</f>
        <v>0</v>
      </c>
    </row>
    <row r="804" spans="1:6">
      <c r="A804" s="1">
        <v>44101.274305555555</v>
      </c>
      <c r="B804" s="51">
        <v>0</v>
      </c>
      <c r="C804" s="48">
        <f>IFERROR(IF((Journal[[#This Row],[Pluie (mm)]]&gt;0)*($B803=0),Journal[[#This Row],[Date]],VALUE($C803)),0)</f>
        <v>44099.527777777774</v>
      </c>
      <c r="D804" s="52">
        <f>IFERROR(IF((Journal[[#This Row],[DernièrePluie]]-$C803)*1440&gt;DelaiM,MAX($D$5:$D803)+1,IF(Journal[[#This Row],[Pluie (mm)]]&gt;0,MAX($D$5:$D803),)),0)</f>
        <v>0</v>
      </c>
      <c r="E804" s="48">
        <f>IF(Journal[[#This Row],[Pluie (mm)]]&gt;0,Journal[[#This Row],[Date]],0)</f>
        <v>0</v>
      </c>
      <c r="F804" s="49">
        <f>IFERROR(IF(Journal[[#This Row],[DernièreAverse]]&gt;0,IF($E803=0,MAX($F$5:F803)+1,$F803),0),0)</f>
        <v>0</v>
      </c>
    </row>
    <row r="805" spans="1:6">
      <c r="A805" s="1">
        <v>44101.277777777774</v>
      </c>
      <c r="B805" s="51">
        <v>0</v>
      </c>
      <c r="C805" s="48">
        <f>IFERROR(IF((Journal[[#This Row],[Pluie (mm)]]&gt;0)*($B804=0),Journal[[#This Row],[Date]],VALUE($C804)),0)</f>
        <v>44099.527777777774</v>
      </c>
      <c r="D805" s="52">
        <f>IFERROR(IF((Journal[[#This Row],[DernièrePluie]]-$C804)*1440&gt;DelaiM,MAX($D$5:$D804)+1,IF(Journal[[#This Row],[Pluie (mm)]]&gt;0,MAX($D$5:$D804),)),0)</f>
        <v>0</v>
      </c>
      <c r="E805" s="48">
        <f>IF(Journal[[#This Row],[Pluie (mm)]]&gt;0,Journal[[#This Row],[Date]],0)</f>
        <v>0</v>
      </c>
      <c r="F805" s="49">
        <f>IFERROR(IF(Journal[[#This Row],[DernièreAverse]]&gt;0,IF($E804=0,MAX($F$5:F804)+1,$F804),0),0)</f>
        <v>0</v>
      </c>
    </row>
    <row r="806" spans="1:6">
      <c r="A806" s="1">
        <v>44101.28125</v>
      </c>
      <c r="B806" s="51">
        <v>0</v>
      </c>
      <c r="C806" s="48">
        <f>IFERROR(IF((Journal[[#This Row],[Pluie (mm)]]&gt;0)*($B805=0),Journal[[#This Row],[Date]],VALUE($C805)),0)</f>
        <v>44099.527777777774</v>
      </c>
      <c r="D806" s="52">
        <f>IFERROR(IF((Journal[[#This Row],[DernièrePluie]]-$C805)*1440&gt;DelaiM,MAX($D$5:$D805)+1,IF(Journal[[#This Row],[Pluie (mm)]]&gt;0,MAX($D$5:$D805),)),0)</f>
        <v>0</v>
      </c>
      <c r="E806" s="48">
        <f>IF(Journal[[#This Row],[Pluie (mm)]]&gt;0,Journal[[#This Row],[Date]],0)</f>
        <v>0</v>
      </c>
      <c r="F806" s="49">
        <f>IFERROR(IF(Journal[[#This Row],[DernièreAverse]]&gt;0,IF($E805=0,MAX($F$5:F805)+1,$F805),0),0)</f>
        <v>0</v>
      </c>
    </row>
    <row r="807" spans="1:6">
      <c r="A807" s="1">
        <v>44101.284722222219</v>
      </c>
      <c r="B807" s="51">
        <v>0</v>
      </c>
      <c r="C807" s="48">
        <f>IFERROR(IF((Journal[[#This Row],[Pluie (mm)]]&gt;0)*($B806=0),Journal[[#This Row],[Date]],VALUE($C806)),0)</f>
        <v>44099.527777777774</v>
      </c>
      <c r="D807" s="52">
        <f>IFERROR(IF((Journal[[#This Row],[DernièrePluie]]-$C806)*1440&gt;DelaiM,MAX($D$5:$D806)+1,IF(Journal[[#This Row],[Pluie (mm)]]&gt;0,MAX($D$5:$D806),)),0)</f>
        <v>0</v>
      </c>
      <c r="E807" s="48">
        <f>IF(Journal[[#This Row],[Pluie (mm)]]&gt;0,Journal[[#This Row],[Date]],0)</f>
        <v>0</v>
      </c>
      <c r="F807" s="49">
        <f>IFERROR(IF(Journal[[#This Row],[DernièreAverse]]&gt;0,IF($E806=0,MAX($F$5:F806)+1,$F806),0),0)</f>
        <v>0</v>
      </c>
    </row>
    <row r="808" spans="1:6">
      <c r="A808" s="1">
        <v>44101.288194444445</v>
      </c>
      <c r="B808" s="51">
        <v>0</v>
      </c>
      <c r="C808" s="48">
        <f>IFERROR(IF((Journal[[#This Row],[Pluie (mm)]]&gt;0)*($B807=0),Journal[[#This Row],[Date]],VALUE($C807)),0)</f>
        <v>44099.527777777774</v>
      </c>
      <c r="D808" s="52">
        <f>IFERROR(IF((Journal[[#This Row],[DernièrePluie]]-$C807)*1440&gt;DelaiM,MAX($D$5:$D807)+1,IF(Journal[[#This Row],[Pluie (mm)]]&gt;0,MAX($D$5:$D807),)),0)</f>
        <v>0</v>
      </c>
      <c r="E808" s="48">
        <f>IF(Journal[[#This Row],[Pluie (mm)]]&gt;0,Journal[[#This Row],[Date]],0)</f>
        <v>0</v>
      </c>
      <c r="F808" s="49">
        <f>IFERROR(IF(Journal[[#This Row],[DernièreAverse]]&gt;0,IF($E807=0,MAX($F$5:F807)+1,$F807),0),0)</f>
        <v>0</v>
      </c>
    </row>
    <row r="809" spans="1:6">
      <c r="A809" s="1">
        <v>44101.291666666664</v>
      </c>
      <c r="B809" s="51">
        <v>0</v>
      </c>
      <c r="C809" s="48">
        <f>IFERROR(IF((Journal[[#This Row],[Pluie (mm)]]&gt;0)*($B808=0),Journal[[#This Row],[Date]],VALUE($C808)),0)</f>
        <v>44099.527777777774</v>
      </c>
      <c r="D809" s="52">
        <f>IFERROR(IF((Journal[[#This Row],[DernièrePluie]]-$C808)*1440&gt;DelaiM,MAX($D$5:$D808)+1,IF(Journal[[#This Row],[Pluie (mm)]]&gt;0,MAX($D$5:$D808),)),0)</f>
        <v>0</v>
      </c>
      <c r="E809" s="48">
        <f>IF(Journal[[#This Row],[Pluie (mm)]]&gt;0,Journal[[#This Row],[Date]],0)</f>
        <v>0</v>
      </c>
      <c r="F809" s="49">
        <f>IFERROR(IF(Journal[[#This Row],[DernièreAverse]]&gt;0,IF($E808=0,MAX($F$5:F808)+1,$F808),0),0)</f>
        <v>0</v>
      </c>
    </row>
    <row r="810" spans="1:6">
      <c r="A810" s="1">
        <v>44101.295138888891</v>
      </c>
      <c r="B810" s="51">
        <v>0</v>
      </c>
      <c r="C810" s="48">
        <f>IFERROR(IF((Journal[[#This Row],[Pluie (mm)]]&gt;0)*($B809=0),Journal[[#This Row],[Date]],VALUE($C809)),0)</f>
        <v>44099.527777777774</v>
      </c>
      <c r="D810" s="52">
        <f>IFERROR(IF((Journal[[#This Row],[DernièrePluie]]-$C809)*1440&gt;DelaiM,MAX($D$5:$D809)+1,IF(Journal[[#This Row],[Pluie (mm)]]&gt;0,MAX($D$5:$D809),)),0)</f>
        <v>0</v>
      </c>
      <c r="E810" s="48">
        <f>IF(Journal[[#This Row],[Pluie (mm)]]&gt;0,Journal[[#This Row],[Date]],0)</f>
        <v>0</v>
      </c>
      <c r="F810" s="49">
        <f>IFERROR(IF(Journal[[#This Row],[DernièreAverse]]&gt;0,IF($E809=0,MAX($F$5:F809)+1,$F809),0),0)</f>
        <v>0</v>
      </c>
    </row>
    <row r="811" spans="1:6">
      <c r="A811" s="1">
        <v>44101.298611111109</v>
      </c>
      <c r="B811" s="51">
        <v>0</v>
      </c>
      <c r="C811" s="48">
        <f>IFERROR(IF((Journal[[#This Row],[Pluie (mm)]]&gt;0)*($B810=0),Journal[[#This Row],[Date]],VALUE($C810)),0)</f>
        <v>44099.527777777774</v>
      </c>
      <c r="D811" s="52">
        <f>IFERROR(IF((Journal[[#This Row],[DernièrePluie]]-$C810)*1440&gt;DelaiM,MAX($D$5:$D810)+1,IF(Journal[[#This Row],[Pluie (mm)]]&gt;0,MAX($D$5:$D810),)),0)</f>
        <v>0</v>
      </c>
      <c r="E811" s="48">
        <f>IF(Journal[[#This Row],[Pluie (mm)]]&gt;0,Journal[[#This Row],[Date]],0)</f>
        <v>0</v>
      </c>
      <c r="F811" s="49">
        <f>IFERROR(IF(Journal[[#This Row],[DernièreAverse]]&gt;0,IF($E810=0,MAX($F$5:F810)+1,$F810),0),0)</f>
        <v>0</v>
      </c>
    </row>
    <row r="812" spans="1:6">
      <c r="A812" s="1">
        <v>44101.302083333328</v>
      </c>
      <c r="B812" s="51">
        <v>0</v>
      </c>
      <c r="C812" s="48">
        <f>IFERROR(IF((Journal[[#This Row],[Pluie (mm)]]&gt;0)*($B811=0),Journal[[#This Row],[Date]],VALUE($C811)),0)</f>
        <v>44099.527777777774</v>
      </c>
      <c r="D812" s="52">
        <f>IFERROR(IF((Journal[[#This Row],[DernièrePluie]]-$C811)*1440&gt;DelaiM,MAX($D$5:$D811)+1,IF(Journal[[#This Row],[Pluie (mm)]]&gt;0,MAX($D$5:$D811),)),0)</f>
        <v>0</v>
      </c>
      <c r="E812" s="48">
        <f>IF(Journal[[#This Row],[Pluie (mm)]]&gt;0,Journal[[#This Row],[Date]],0)</f>
        <v>0</v>
      </c>
      <c r="F812" s="49">
        <f>IFERROR(IF(Journal[[#This Row],[DernièreAverse]]&gt;0,IF($E811=0,MAX($F$5:F811)+1,$F811),0),0)</f>
        <v>0</v>
      </c>
    </row>
    <row r="813" spans="1:6">
      <c r="A813" s="1">
        <v>44101.305555555555</v>
      </c>
      <c r="B813" s="51">
        <v>0</v>
      </c>
      <c r="C813" s="48">
        <f>IFERROR(IF((Journal[[#This Row],[Pluie (mm)]]&gt;0)*($B812=0),Journal[[#This Row],[Date]],VALUE($C812)),0)</f>
        <v>44099.527777777774</v>
      </c>
      <c r="D813" s="52">
        <f>IFERROR(IF((Journal[[#This Row],[DernièrePluie]]-$C812)*1440&gt;DelaiM,MAX($D$5:$D812)+1,IF(Journal[[#This Row],[Pluie (mm)]]&gt;0,MAX($D$5:$D812),)),0)</f>
        <v>0</v>
      </c>
      <c r="E813" s="48">
        <f>IF(Journal[[#This Row],[Pluie (mm)]]&gt;0,Journal[[#This Row],[Date]],0)</f>
        <v>0</v>
      </c>
      <c r="F813" s="49">
        <f>IFERROR(IF(Journal[[#This Row],[DernièreAverse]]&gt;0,IF($E812=0,MAX($F$5:F812)+1,$F812),0),0)</f>
        <v>0</v>
      </c>
    </row>
    <row r="814" spans="1:6">
      <c r="A814" s="1">
        <v>44101.309027777774</v>
      </c>
      <c r="B814" s="51">
        <v>0</v>
      </c>
      <c r="C814" s="48">
        <f>IFERROR(IF((Journal[[#This Row],[Pluie (mm)]]&gt;0)*($B813=0),Journal[[#This Row],[Date]],VALUE($C813)),0)</f>
        <v>44099.527777777774</v>
      </c>
      <c r="D814" s="52">
        <f>IFERROR(IF((Journal[[#This Row],[DernièrePluie]]-$C813)*1440&gt;DelaiM,MAX($D$5:$D813)+1,IF(Journal[[#This Row],[Pluie (mm)]]&gt;0,MAX($D$5:$D813),)),0)</f>
        <v>0</v>
      </c>
      <c r="E814" s="48">
        <f>IF(Journal[[#This Row],[Pluie (mm)]]&gt;0,Journal[[#This Row],[Date]],0)</f>
        <v>0</v>
      </c>
      <c r="F814" s="49">
        <f>IFERROR(IF(Journal[[#This Row],[DernièreAverse]]&gt;0,IF($E813=0,MAX($F$5:F813)+1,$F813),0),0)</f>
        <v>0</v>
      </c>
    </row>
    <row r="815" spans="1:6">
      <c r="A815" s="1">
        <v>44101.3125</v>
      </c>
      <c r="B815" s="51">
        <v>0</v>
      </c>
      <c r="C815" s="48">
        <f>IFERROR(IF((Journal[[#This Row],[Pluie (mm)]]&gt;0)*($B814=0),Journal[[#This Row],[Date]],VALUE($C814)),0)</f>
        <v>44099.527777777774</v>
      </c>
      <c r="D815" s="52">
        <f>IFERROR(IF((Journal[[#This Row],[DernièrePluie]]-$C814)*1440&gt;DelaiM,MAX($D$5:$D814)+1,IF(Journal[[#This Row],[Pluie (mm)]]&gt;0,MAX($D$5:$D814),)),0)</f>
        <v>0</v>
      </c>
      <c r="E815" s="48">
        <f>IF(Journal[[#This Row],[Pluie (mm)]]&gt;0,Journal[[#This Row],[Date]],0)</f>
        <v>0</v>
      </c>
      <c r="F815" s="49">
        <f>IFERROR(IF(Journal[[#This Row],[DernièreAverse]]&gt;0,IF($E814=0,MAX($F$5:F814)+1,$F814),0),0)</f>
        <v>0</v>
      </c>
    </row>
    <row r="816" spans="1:6">
      <c r="A816" s="1">
        <v>44101.315972222219</v>
      </c>
      <c r="B816" s="51">
        <v>0</v>
      </c>
      <c r="C816" s="48">
        <f>IFERROR(IF((Journal[[#This Row],[Pluie (mm)]]&gt;0)*($B815=0),Journal[[#This Row],[Date]],VALUE($C815)),0)</f>
        <v>44099.527777777774</v>
      </c>
      <c r="D816" s="52">
        <f>IFERROR(IF((Journal[[#This Row],[DernièrePluie]]-$C815)*1440&gt;DelaiM,MAX($D$5:$D815)+1,IF(Journal[[#This Row],[Pluie (mm)]]&gt;0,MAX($D$5:$D815),)),0)</f>
        <v>0</v>
      </c>
      <c r="E816" s="48">
        <f>IF(Journal[[#This Row],[Pluie (mm)]]&gt;0,Journal[[#This Row],[Date]],0)</f>
        <v>0</v>
      </c>
      <c r="F816" s="49">
        <f>IFERROR(IF(Journal[[#This Row],[DernièreAverse]]&gt;0,IF($E815=0,MAX($F$5:F815)+1,$F815),0),0)</f>
        <v>0</v>
      </c>
    </row>
    <row r="817" spans="1:6">
      <c r="A817" s="1">
        <v>44101.319444444445</v>
      </c>
      <c r="B817" s="51">
        <v>0</v>
      </c>
      <c r="C817" s="48">
        <f>IFERROR(IF((Journal[[#This Row],[Pluie (mm)]]&gt;0)*($B816=0),Journal[[#This Row],[Date]],VALUE($C816)),0)</f>
        <v>44099.527777777774</v>
      </c>
      <c r="D817" s="52">
        <f>IFERROR(IF((Journal[[#This Row],[DernièrePluie]]-$C816)*1440&gt;DelaiM,MAX($D$5:$D816)+1,IF(Journal[[#This Row],[Pluie (mm)]]&gt;0,MAX($D$5:$D816),)),0)</f>
        <v>0</v>
      </c>
      <c r="E817" s="48">
        <f>IF(Journal[[#This Row],[Pluie (mm)]]&gt;0,Journal[[#This Row],[Date]],0)</f>
        <v>0</v>
      </c>
      <c r="F817" s="49">
        <f>IFERROR(IF(Journal[[#This Row],[DernièreAverse]]&gt;0,IF($E816=0,MAX($F$5:F816)+1,$F816),0),0)</f>
        <v>0</v>
      </c>
    </row>
    <row r="818" spans="1:6">
      <c r="A818" s="1">
        <v>44101.322916666664</v>
      </c>
      <c r="B818" s="51">
        <v>0</v>
      </c>
      <c r="C818" s="48">
        <f>IFERROR(IF((Journal[[#This Row],[Pluie (mm)]]&gt;0)*($B817=0),Journal[[#This Row],[Date]],VALUE($C817)),0)</f>
        <v>44099.527777777774</v>
      </c>
      <c r="D818" s="52">
        <f>IFERROR(IF((Journal[[#This Row],[DernièrePluie]]-$C817)*1440&gt;DelaiM,MAX($D$5:$D817)+1,IF(Journal[[#This Row],[Pluie (mm)]]&gt;0,MAX($D$5:$D817),)),0)</f>
        <v>0</v>
      </c>
      <c r="E818" s="48">
        <f>IF(Journal[[#This Row],[Pluie (mm)]]&gt;0,Journal[[#This Row],[Date]],0)</f>
        <v>0</v>
      </c>
      <c r="F818" s="49">
        <f>IFERROR(IF(Journal[[#This Row],[DernièreAverse]]&gt;0,IF($E817=0,MAX($F$5:F817)+1,$F817),0),0)</f>
        <v>0</v>
      </c>
    </row>
    <row r="819" spans="1:6">
      <c r="A819" s="1">
        <v>44101.326388888891</v>
      </c>
      <c r="B819" s="51">
        <v>0</v>
      </c>
      <c r="C819" s="48">
        <f>IFERROR(IF((Journal[[#This Row],[Pluie (mm)]]&gt;0)*($B818=0),Journal[[#This Row],[Date]],VALUE($C818)),0)</f>
        <v>44099.527777777774</v>
      </c>
      <c r="D819" s="52">
        <f>IFERROR(IF((Journal[[#This Row],[DernièrePluie]]-$C818)*1440&gt;DelaiM,MAX($D$5:$D818)+1,IF(Journal[[#This Row],[Pluie (mm)]]&gt;0,MAX($D$5:$D818),)),0)</f>
        <v>0</v>
      </c>
      <c r="E819" s="48">
        <f>IF(Journal[[#This Row],[Pluie (mm)]]&gt;0,Journal[[#This Row],[Date]],0)</f>
        <v>0</v>
      </c>
      <c r="F819" s="49">
        <f>IFERROR(IF(Journal[[#This Row],[DernièreAverse]]&gt;0,IF($E818=0,MAX($F$5:F818)+1,$F818),0),0)</f>
        <v>0</v>
      </c>
    </row>
    <row r="820" spans="1:6">
      <c r="A820" s="1">
        <v>44101.329861111109</v>
      </c>
      <c r="B820" s="51">
        <v>0</v>
      </c>
      <c r="C820" s="48">
        <f>IFERROR(IF((Journal[[#This Row],[Pluie (mm)]]&gt;0)*($B819=0),Journal[[#This Row],[Date]],VALUE($C819)),0)</f>
        <v>44099.527777777774</v>
      </c>
      <c r="D820" s="52">
        <f>IFERROR(IF((Journal[[#This Row],[DernièrePluie]]-$C819)*1440&gt;DelaiM,MAX($D$5:$D819)+1,IF(Journal[[#This Row],[Pluie (mm)]]&gt;0,MAX($D$5:$D819),)),0)</f>
        <v>0</v>
      </c>
      <c r="E820" s="48">
        <f>IF(Journal[[#This Row],[Pluie (mm)]]&gt;0,Journal[[#This Row],[Date]],0)</f>
        <v>0</v>
      </c>
      <c r="F820" s="49">
        <f>IFERROR(IF(Journal[[#This Row],[DernièreAverse]]&gt;0,IF($E819=0,MAX($F$5:F819)+1,$F819),0),0)</f>
        <v>0</v>
      </c>
    </row>
    <row r="821" spans="1:6">
      <c r="A821" s="1">
        <v>44101.333333333328</v>
      </c>
      <c r="B821" s="51">
        <v>0</v>
      </c>
      <c r="C821" s="48">
        <f>IFERROR(IF((Journal[[#This Row],[Pluie (mm)]]&gt;0)*($B820=0),Journal[[#This Row],[Date]],VALUE($C820)),0)</f>
        <v>44099.527777777774</v>
      </c>
      <c r="D821" s="52">
        <f>IFERROR(IF((Journal[[#This Row],[DernièrePluie]]-$C820)*1440&gt;DelaiM,MAX($D$5:$D820)+1,IF(Journal[[#This Row],[Pluie (mm)]]&gt;0,MAX($D$5:$D820),)),0)</f>
        <v>0</v>
      </c>
      <c r="E821" s="48">
        <f>IF(Journal[[#This Row],[Pluie (mm)]]&gt;0,Journal[[#This Row],[Date]],0)</f>
        <v>0</v>
      </c>
      <c r="F821" s="49">
        <f>IFERROR(IF(Journal[[#This Row],[DernièreAverse]]&gt;0,IF($E820=0,MAX($F$5:F820)+1,$F820),0),0)</f>
        <v>0</v>
      </c>
    </row>
    <row r="822" spans="1:6">
      <c r="A822" s="1">
        <v>44101.336805555555</v>
      </c>
      <c r="B822" s="51">
        <v>0</v>
      </c>
      <c r="C822" s="48">
        <f>IFERROR(IF((Journal[[#This Row],[Pluie (mm)]]&gt;0)*($B821=0),Journal[[#This Row],[Date]],VALUE($C821)),0)</f>
        <v>44099.527777777774</v>
      </c>
      <c r="D822" s="52">
        <f>IFERROR(IF((Journal[[#This Row],[DernièrePluie]]-$C821)*1440&gt;DelaiM,MAX($D$5:$D821)+1,IF(Journal[[#This Row],[Pluie (mm)]]&gt;0,MAX($D$5:$D821),)),0)</f>
        <v>0</v>
      </c>
      <c r="E822" s="48">
        <f>IF(Journal[[#This Row],[Pluie (mm)]]&gt;0,Journal[[#This Row],[Date]],0)</f>
        <v>0</v>
      </c>
      <c r="F822" s="49">
        <f>IFERROR(IF(Journal[[#This Row],[DernièreAverse]]&gt;0,IF($E821=0,MAX($F$5:F821)+1,$F821),0),0)</f>
        <v>0</v>
      </c>
    </row>
    <row r="823" spans="1:6">
      <c r="A823" s="1">
        <v>44101.340277777774</v>
      </c>
      <c r="B823" s="51">
        <v>0</v>
      </c>
      <c r="C823" s="48">
        <f>IFERROR(IF((Journal[[#This Row],[Pluie (mm)]]&gt;0)*($B822=0),Journal[[#This Row],[Date]],VALUE($C822)),0)</f>
        <v>44099.527777777774</v>
      </c>
      <c r="D823" s="52">
        <f>IFERROR(IF((Journal[[#This Row],[DernièrePluie]]-$C822)*1440&gt;DelaiM,MAX($D$5:$D822)+1,IF(Journal[[#This Row],[Pluie (mm)]]&gt;0,MAX($D$5:$D822),)),0)</f>
        <v>0</v>
      </c>
      <c r="E823" s="48">
        <f>IF(Journal[[#This Row],[Pluie (mm)]]&gt;0,Journal[[#This Row],[Date]],0)</f>
        <v>0</v>
      </c>
      <c r="F823" s="49">
        <f>IFERROR(IF(Journal[[#This Row],[DernièreAverse]]&gt;0,IF($E822=0,MAX($F$5:F822)+1,$F822),0),0)</f>
        <v>0</v>
      </c>
    </row>
    <row r="824" spans="1:6">
      <c r="A824" s="1">
        <v>44101.34375</v>
      </c>
      <c r="B824" s="51">
        <v>0</v>
      </c>
      <c r="C824" s="48">
        <f>IFERROR(IF((Journal[[#This Row],[Pluie (mm)]]&gt;0)*($B823=0),Journal[[#This Row],[Date]],VALUE($C823)),0)</f>
        <v>44099.527777777774</v>
      </c>
      <c r="D824" s="52">
        <f>IFERROR(IF((Journal[[#This Row],[DernièrePluie]]-$C823)*1440&gt;DelaiM,MAX($D$5:$D823)+1,IF(Journal[[#This Row],[Pluie (mm)]]&gt;0,MAX($D$5:$D823),)),0)</f>
        <v>0</v>
      </c>
      <c r="E824" s="48">
        <f>IF(Journal[[#This Row],[Pluie (mm)]]&gt;0,Journal[[#This Row],[Date]],0)</f>
        <v>0</v>
      </c>
      <c r="F824" s="49">
        <f>IFERROR(IF(Journal[[#This Row],[DernièreAverse]]&gt;0,IF($E823=0,MAX($F$5:F823)+1,$F823),0),0)</f>
        <v>0</v>
      </c>
    </row>
    <row r="825" spans="1:6">
      <c r="A825" s="1">
        <v>44101.347222222219</v>
      </c>
      <c r="B825" s="51">
        <v>0</v>
      </c>
      <c r="C825" s="48">
        <f>IFERROR(IF((Journal[[#This Row],[Pluie (mm)]]&gt;0)*($B824=0),Journal[[#This Row],[Date]],VALUE($C824)),0)</f>
        <v>44099.527777777774</v>
      </c>
      <c r="D825" s="52">
        <f>IFERROR(IF((Journal[[#This Row],[DernièrePluie]]-$C824)*1440&gt;DelaiM,MAX($D$5:$D824)+1,IF(Journal[[#This Row],[Pluie (mm)]]&gt;0,MAX($D$5:$D824),)),0)</f>
        <v>0</v>
      </c>
      <c r="E825" s="48">
        <f>IF(Journal[[#This Row],[Pluie (mm)]]&gt;0,Journal[[#This Row],[Date]],0)</f>
        <v>0</v>
      </c>
      <c r="F825" s="49">
        <f>IFERROR(IF(Journal[[#This Row],[DernièreAverse]]&gt;0,IF($E824=0,MAX($F$5:F824)+1,$F824),0),0)</f>
        <v>0</v>
      </c>
    </row>
    <row r="826" spans="1:6">
      <c r="A826" s="1">
        <v>44101.350694444445</v>
      </c>
      <c r="B826" s="51">
        <v>0</v>
      </c>
      <c r="C826" s="48">
        <f>IFERROR(IF((Journal[[#This Row],[Pluie (mm)]]&gt;0)*($B825=0),Journal[[#This Row],[Date]],VALUE($C825)),0)</f>
        <v>44099.527777777774</v>
      </c>
      <c r="D826" s="52">
        <f>IFERROR(IF((Journal[[#This Row],[DernièrePluie]]-$C825)*1440&gt;DelaiM,MAX($D$5:$D825)+1,IF(Journal[[#This Row],[Pluie (mm)]]&gt;0,MAX($D$5:$D825),)),0)</f>
        <v>0</v>
      </c>
      <c r="E826" s="48">
        <f>IF(Journal[[#This Row],[Pluie (mm)]]&gt;0,Journal[[#This Row],[Date]],0)</f>
        <v>0</v>
      </c>
      <c r="F826" s="49">
        <f>IFERROR(IF(Journal[[#This Row],[DernièreAverse]]&gt;0,IF($E825=0,MAX($F$5:F825)+1,$F825),0),0)</f>
        <v>0</v>
      </c>
    </row>
    <row r="827" spans="1:6">
      <c r="A827" s="1">
        <v>44101.354166666664</v>
      </c>
      <c r="B827" s="51">
        <v>0</v>
      </c>
      <c r="C827" s="48">
        <f>IFERROR(IF((Journal[[#This Row],[Pluie (mm)]]&gt;0)*($B826=0),Journal[[#This Row],[Date]],VALUE($C826)),0)</f>
        <v>44099.527777777774</v>
      </c>
      <c r="D827" s="52">
        <f>IFERROR(IF((Journal[[#This Row],[DernièrePluie]]-$C826)*1440&gt;DelaiM,MAX($D$5:$D826)+1,IF(Journal[[#This Row],[Pluie (mm)]]&gt;0,MAX($D$5:$D826),)),0)</f>
        <v>0</v>
      </c>
      <c r="E827" s="48">
        <f>IF(Journal[[#This Row],[Pluie (mm)]]&gt;0,Journal[[#This Row],[Date]],0)</f>
        <v>0</v>
      </c>
      <c r="F827" s="49">
        <f>IFERROR(IF(Journal[[#This Row],[DernièreAverse]]&gt;0,IF($E826=0,MAX($F$5:F826)+1,$F826),0),0)</f>
        <v>0</v>
      </c>
    </row>
    <row r="828" spans="1:6">
      <c r="A828" s="1">
        <v>44101.357638888891</v>
      </c>
      <c r="B828" s="51">
        <v>0</v>
      </c>
      <c r="C828" s="48">
        <f>IFERROR(IF((Journal[[#This Row],[Pluie (mm)]]&gt;0)*($B827=0),Journal[[#This Row],[Date]],VALUE($C827)),0)</f>
        <v>44099.527777777774</v>
      </c>
      <c r="D828" s="52">
        <f>IFERROR(IF((Journal[[#This Row],[DernièrePluie]]-$C827)*1440&gt;DelaiM,MAX($D$5:$D827)+1,IF(Journal[[#This Row],[Pluie (mm)]]&gt;0,MAX($D$5:$D827),)),0)</f>
        <v>0</v>
      </c>
      <c r="E828" s="48">
        <f>IF(Journal[[#This Row],[Pluie (mm)]]&gt;0,Journal[[#This Row],[Date]],0)</f>
        <v>0</v>
      </c>
      <c r="F828" s="49">
        <f>IFERROR(IF(Journal[[#This Row],[DernièreAverse]]&gt;0,IF($E827=0,MAX($F$5:F827)+1,$F827),0),0)</f>
        <v>0</v>
      </c>
    </row>
    <row r="829" spans="1:6">
      <c r="A829" s="1">
        <v>44101.361111111109</v>
      </c>
      <c r="B829" s="51">
        <v>0</v>
      </c>
      <c r="C829" s="48">
        <f>IFERROR(IF((Journal[[#This Row],[Pluie (mm)]]&gt;0)*($B828=0),Journal[[#This Row],[Date]],VALUE($C828)),0)</f>
        <v>44099.527777777774</v>
      </c>
      <c r="D829" s="52">
        <f>IFERROR(IF((Journal[[#This Row],[DernièrePluie]]-$C828)*1440&gt;DelaiM,MAX($D$5:$D828)+1,IF(Journal[[#This Row],[Pluie (mm)]]&gt;0,MAX($D$5:$D828),)),0)</f>
        <v>0</v>
      </c>
      <c r="E829" s="48">
        <f>IF(Journal[[#This Row],[Pluie (mm)]]&gt;0,Journal[[#This Row],[Date]],0)</f>
        <v>0</v>
      </c>
      <c r="F829" s="49">
        <f>IFERROR(IF(Journal[[#This Row],[DernièreAverse]]&gt;0,IF($E828=0,MAX($F$5:F828)+1,$F828),0),0)</f>
        <v>0</v>
      </c>
    </row>
    <row r="830" spans="1:6">
      <c r="A830" s="1">
        <v>44101.364583333328</v>
      </c>
      <c r="B830" s="51">
        <v>0</v>
      </c>
      <c r="C830" s="48">
        <f>IFERROR(IF((Journal[[#This Row],[Pluie (mm)]]&gt;0)*($B829=0),Journal[[#This Row],[Date]],VALUE($C829)),0)</f>
        <v>44099.527777777774</v>
      </c>
      <c r="D830" s="52">
        <f>IFERROR(IF((Journal[[#This Row],[DernièrePluie]]-$C829)*1440&gt;DelaiM,MAX($D$5:$D829)+1,IF(Journal[[#This Row],[Pluie (mm)]]&gt;0,MAX($D$5:$D829),)),0)</f>
        <v>0</v>
      </c>
      <c r="E830" s="48">
        <f>IF(Journal[[#This Row],[Pluie (mm)]]&gt;0,Journal[[#This Row],[Date]],0)</f>
        <v>0</v>
      </c>
      <c r="F830" s="49">
        <f>IFERROR(IF(Journal[[#This Row],[DernièreAverse]]&gt;0,IF($E829=0,MAX($F$5:F829)+1,$F829),0),0)</f>
        <v>0</v>
      </c>
    </row>
    <row r="831" spans="1:6">
      <c r="A831" s="1">
        <v>44101.368055555555</v>
      </c>
      <c r="B831" s="51">
        <v>0</v>
      </c>
      <c r="C831" s="48">
        <f>IFERROR(IF((Journal[[#This Row],[Pluie (mm)]]&gt;0)*($B830=0),Journal[[#This Row],[Date]],VALUE($C830)),0)</f>
        <v>44099.527777777774</v>
      </c>
      <c r="D831" s="52">
        <f>IFERROR(IF((Journal[[#This Row],[DernièrePluie]]-$C830)*1440&gt;DelaiM,MAX($D$5:$D830)+1,IF(Journal[[#This Row],[Pluie (mm)]]&gt;0,MAX($D$5:$D830),)),0)</f>
        <v>0</v>
      </c>
      <c r="E831" s="48">
        <f>IF(Journal[[#This Row],[Pluie (mm)]]&gt;0,Journal[[#This Row],[Date]],0)</f>
        <v>0</v>
      </c>
      <c r="F831" s="49">
        <f>IFERROR(IF(Journal[[#This Row],[DernièreAverse]]&gt;0,IF($E830=0,MAX($F$5:F830)+1,$F830),0),0)</f>
        <v>0</v>
      </c>
    </row>
    <row r="832" spans="1:6">
      <c r="A832" s="1">
        <v>44101.371527777774</v>
      </c>
      <c r="B832" s="51">
        <v>0</v>
      </c>
      <c r="C832" s="48">
        <f>IFERROR(IF((Journal[[#This Row],[Pluie (mm)]]&gt;0)*($B831=0),Journal[[#This Row],[Date]],VALUE($C831)),0)</f>
        <v>44099.527777777774</v>
      </c>
      <c r="D832" s="52">
        <f>IFERROR(IF((Journal[[#This Row],[DernièrePluie]]-$C831)*1440&gt;DelaiM,MAX($D$5:$D831)+1,IF(Journal[[#This Row],[Pluie (mm)]]&gt;0,MAX($D$5:$D831),)),0)</f>
        <v>0</v>
      </c>
      <c r="E832" s="48">
        <f>IF(Journal[[#This Row],[Pluie (mm)]]&gt;0,Journal[[#This Row],[Date]],0)</f>
        <v>0</v>
      </c>
      <c r="F832" s="49">
        <f>IFERROR(IF(Journal[[#This Row],[DernièreAverse]]&gt;0,IF($E831=0,MAX($F$5:F831)+1,$F831),0),0)</f>
        <v>0</v>
      </c>
    </row>
    <row r="833" spans="1:6">
      <c r="A833" s="1">
        <v>44101.375</v>
      </c>
      <c r="B833" s="51">
        <v>0</v>
      </c>
      <c r="C833" s="48">
        <f>IFERROR(IF((Journal[[#This Row],[Pluie (mm)]]&gt;0)*($B832=0),Journal[[#This Row],[Date]],VALUE($C832)),0)</f>
        <v>44099.527777777774</v>
      </c>
      <c r="D833" s="52">
        <f>IFERROR(IF((Journal[[#This Row],[DernièrePluie]]-$C832)*1440&gt;DelaiM,MAX($D$5:$D832)+1,IF(Journal[[#This Row],[Pluie (mm)]]&gt;0,MAX($D$5:$D832),)),0)</f>
        <v>0</v>
      </c>
      <c r="E833" s="48">
        <f>IF(Journal[[#This Row],[Pluie (mm)]]&gt;0,Journal[[#This Row],[Date]],0)</f>
        <v>0</v>
      </c>
      <c r="F833" s="49">
        <f>IFERROR(IF(Journal[[#This Row],[DernièreAverse]]&gt;0,IF($E832=0,MAX($F$5:F832)+1,$F832),0),0)</f>
        <v>0</v>
      </c>
    </row>
    <row r="834" spans="1:6">
      <c r="A834" s="1">
        <v>44101.378472222219</v>
      </c>
      <c r="B834" s="51">
        <v>0</v>
      </c>
      <c r="C834" s="48">
        <f>IFERROR(IF((Journal[[#This Row],[Pluie (mm)]]&gt;0)*($B833=0),Journal[[#This Row],[Date]],VALUE($C833)),0)</f>
        <v>44099.527777777774</v>
      </c>
      <c r="D834" s="52">
        <f>IFERROR(IF((Journal[[#This Row],[DernièrePluie]]-$C833)*1440&gt;DelaiM,MAX($D$5:$D833)+1,IF(Journal[[#This Row],[Pluie (mm)]]&gt;0,MAX($D$5:$D833),)),0)</f>
        <v>0</v>
      </c>
      <c r="E834" s="48">
        <f>IF(Journal[[#This Row],[Pluie (mm)]]&gt;0,Journal[[#This Row],[Date]],0)</f>
        <v>0</v>
      </c>
      <c r="F834" s="49">
        <f>IFERROR(IF(Journal[[#This Row],[DernièreAverse]]&gt;0,IF($E833=0,MAX($F$5:F833)+1,$F833),0),0)</f>
        <v>0</v>
      </c>
    </row>
    <row r="835" spans="1:6">
      <c r="A835" s="1">
        <v>44101.381944444445</v>
      </c>
      <c r="B835" s="51">
        <v>0</v>
      </c>
      <c r="C835" s="48">
        <f>IFERROR(IF((Journal[[#This Row],[Pluie (mm)]]&gt;0)*($B834=0),Journal[[#This Row],[Date]],VALUE($C834)),0)</f>
        <v>44099.527777777774</v>
      </c>
      <c r="D835" s="52">
        <f>IFERROR(IF((Journal[[#This Row],[DernièrePluie]]-$C834)*1440&gt;DelaiM,MAX($D$5:$D834)+1,IF(Journal[[#This Row],[Pluie (mm)]]&gt;0,MAX($D$5:$D834),)),0)</f>
        <v>0</v>
      </c>
      <c r="E835" s="48">
        <f>IF(Journal[[#This Row],[Pluie (mm)]]&gt;0,Journal[[#This Row],[Date]],0)</f>
        <v>0</v>
      </c>
      <c r="F835" s="49">
        <f>IFERROR(IF(Journal[[#This Row],[DernièreAverse]]&gt;0,IF($E834=0,MAX($F$5:F834)+1,$F834),0),0)</f>
        <v>0</v>
      </c>
    </row>
    <row r="836" spans="1:6">
      <c r="A836" s="1">
        <v>44101.385416666664</v>
      </c>
      <c r="B836" s="51">
        <v>0</v>
      </c>
      <c r="C836" s="48">
        <f>IFERROR(IF((Journal[[#This Row],[Pluie (mm)]]&gt;0)*($B835=0),Journal[[#This Row],[Date]],VALUE($C835)),0)</f>
        <v>44099.527777777774</v>
      </c>
      <c r="D836" s="52">
        <f>IFERROR(IF((Journal[[#This Row],[DernièrePluie]]-$C835)*1440&gt;DelaiM,MAX($D$5:$D835)+1,IF(Journal[[#This Row],[Pluie (mm)]]&gt;0,MAX($D$5:$D835),)),0)</f>
        <v>0</v>
      </c>
      <c r="E836" s="48">
        <f>IF(Journal[[#This Row],[Pluie (mm)]]&gt;0,Journal[[#This Row],[Date]],0)</f>
        <v>0</v>
      </c>
      <c r="F836" s="49">
        <f>IFERROR(IF(Journal[[#This Row],[DernièreAverse]]&gt;0,IF($E835=0,MAX($F$5:F835)+1,$F835),0),0)</f>
        <v>0</v>
      </c>
    </row>
    <row r="837" spans="1:6">
      <c r="A837" s="1">
        <v>44101.388888888891</v>
      </c>
      <c r="B837" s="51">
        <v>0</v>
      </c>
      <c r="C837" s="48">
        <f>IFERROR(IF((Journal[[#This Row],[Pluie (mm)]]&gt;0)*($B836=0),Journal[[#This Row],[Date]],VALUE($C836)),0)</f>
        <v>44099.527777777774</v>
      </c>
      <c r="D837" s="52">
        <f>IFERROR(IF((Journal[[#This Row],[DernièrePluie]]-$C836)*1440&gt;DelaiM,MAX($D$5:$D836)+1,IF(Journal[[#This Row],[Pluie (mm)]]&gt;0,MAX($D$5:$D836),)),0)</f>
        <v>0</v>
      </c>
      <c r="E837" s="48">
        <f>IF(Journal[[#This Row],[Pluie (mm)]]&gt;0,Journal[[#This Row],[Date]],0)</f>
        <v>0</v>
      </c>
      <c r="F837" s="49">
        <f>IFERROR(IF(Journal[[#This Row],[DernièreAverse]]&gt;0,IF($E836=0,MAX($F$5:F836)+1,$F836),0),0)</f>
        <v>0</v>
      </c>
    </row>
    <row r="838" spans="1:6">
      <c r="A838" s="1">
        <v>44101.392361111109</v>
      </c>
      <c r="B838" s="51">
        <v>0</v>
      </c>
      <c r="C838" s="48">
        <f>IFERROR(IF((Journal[[#This Row],[Pluie (mm)]]&gt;0)*($B837=0),Journal[[#This Row],[Date]],VALUE($C837)),0)</f>
        <v>44099.527777777774</v>
      </c>
      <c r="D838" s="52">
        <f>IFERROR(IF((Journal[[#This Row],[DernièrePluie]]-$C837)*1440&gt;DelaiM,MAX($D$5:$D837)+1,IF(Journal[[#This Row],[Pluie (mm)]]&gt;0,MAX($D$5:$D837),)),0)</f>
        <v>0</v>
      </c>
      <c r="E838" s="48">
        <f>IF(Journal[[#This Row],[Pluie (mm)]]&gt;0,Journal[[#This Row],[Date]],0)</f>
        <v>0</v>
      </c>
      <c r="F838" s="49">
        <f>IFERROR(IF(Journal[[#This Row],[DernièreAverse]]&gt;0,IF($E837=0,MAX($F$5:F837)+1,$F837),0),0)</f>
        <v>0</v>
      </c>
    </row>
    <row r="839" spans="1:6">
      <c r="A839" s="1">
        <v>44101.395833333328</v>
      </c>
      <c r="B839" s="51">
        <v>0</v>
      </c>
      <c r="C839" s="48">
        <f>IFERROR(IF((Journal[[#This Row],[Pluie (mm)]]&gt;0)*($B838=0),Journal[[#This Row],[Date]],VALUE($C838)),0)</f>
        <v>44099.527777777774</v>
      </c>
      <c r="D839" s="52">
        <f>IFERROR(IF((Journal[[#This Row],[DernièrePluie]]-$C838)*1440&gt;DelaiM,MAX($D$5:$D838)+1,IF(Journal[[#This Row],[Pluie (mm)]]&gt;0,MAX($D$5:$D838),)),0)</f>
        <v>0</v>
      </c>
      <c r="E839" s="48">
        <f>IF(Journal[[#This Row],[Pluie (mm)]]&gt;0,Journal[[#This Row],[Date]],0)</f>
        <v>0</v>
      </c>
      <c r="F839" s="49">
        <f>IFERROR(IF(Journal[[#This Row],[DernièreAverse]]&gt;0,IF($E838=0,MAX($F$5:F838)+1,$F838),0),0)</f>
        <v>0</v>
      </c>
    </row>
    <row r="840" spans="1:6">
      <c r="A840" s="1">
        <v>44101.399305555555</v>
      </c>
      <c r="B840" s="51">
        <v>0</v>
      </c>
      <c r="C840" s="48">
        <f>IFERROR(IF((Journal[[#This Row],[Pluie (mm)]]&gt;0)*($B839=0),Journal[[#This Row],[Date]],VALUE($C839)),0)</f>
        <v>44099.527777777774</v>
      </c>
      <c r="D840" s="52">
        <f>IFERROR(IF((Journal[[#This Row],[DernièrePluie]]-$C839)*1440&gt;DelaiM,MAX($D$5:$D839)+1,IF(Journal[[#This Row],[Pluie (mm)]]&gt;0,MAX($D$5:$D839),)),0)</f>
        <v>0</v>
      </c>
      <c r="E840" s="48">
        <f>IF(Journal[[#This Row],[Pluie (mm)]]&gt;0,Journal[[#This Row],[Date]],0)</f>
        <v>0</v>
      </c>
      <c r="F840" s="49">
        <f>IFERROR(IF(Journal[[#This Row],[DernièreAverse]]&gt;0,IF($E839=0,MAX($F$5:F839)+1,$F839),0),0)</f>
        <v>0</v>
      </c>
    </row>
    <row r="841" spans="1:6">
      <c r="A841" s="1">
        <v>44101.402777777774</v>
      </c>
      <c r="B841" s="51">
        <v>0</v>
      </c>
      <c r="C841" s="48">
        <f>IFERROR(IF((Journal[[#This Row],[Pluie (mm)]]&gt;0)*($B840=0),Journal[[#This Row],[Date]],VALUE($C840)),0)</f>
        <v>44099.527777777774</v>
      </c>
      <c r="D841" s="52">
        <f>IFERROR(IF((Journal[[#This Row],[DernièrePluie]]-$C840)*1440&gt;DelaiM,MAX($D$5:$D840)+1,IF(Journal[[#This Row],[Pluie (mm)]]&gt;0,MAX($D$5:$D840),)),0)</f>
        <v>0</v>
      </c>
      <c r="E841" s="48">
        <f>IF(Journal[[#This Row],[Pluie (mm)]]&gt;0,Journal[[#This Row],[Date]],0)</f>
        <v>0</v>
      </c>
      <c r="F841" s="49">
        <f>IFERROR(IF(Journal[[#This Row],[DernièreAverse]]&gt;0,IF($E840=0,MAX($F$5:F840)+1,$F840),0),0)</f>
        <v>0</v>
      </c>
    </row>
    <row r="842" spans="1:6">
      <c r="A842" s="1">
        <v>44101.40625</v>
      </c>
      <c r="B842" s="51">
        <v>0</v>
      </c>
      <c r="C842" s="48">
        <f>IFERROR(IF((Journal[[#This Row],[Pluie (mm)]]&gt;0)*($B841=0),Journal[[#This Row],[Date]],VALUE($C841)),0)</f>
        <v>44099.527777777774</v>
      </c>
      <c r="D842" s="52">
        <f>IFERROR(IF((Journal[[#This Row],[DernièrePluie]]-$C841)*1440&gt;DelaiM,MAX($D$5:$D841)+1,IF(Journal[[#This Row],[Pluie (mm)]]&gt;0,MAX($D$5:$D841),)),0)</f>
        <v>0</v>
      </c>
      <c r="E842" s="48">
        <f>IF(Journal[[#This Row],[Pluie (mm)]]&gt;0,Journal[[#This Row],[Date]],0)</f>
        <v>0</v>
      </c>
      <c r="F842" s="49">
        <f>IFERROR(IF(Journal[[#This Row],[DernièreAverse]]&gt;0,IF($E841=0,MAX($F$5:F841)+1,$F841),0),0)</f>
        <v>0</v>
      </c>
    </row>
    <row r="843" spans="1:6">
      <c r="A843" s="1">
        <v>44101.409722222219</v>
      </c>
      <c r="B843" s="51">
        <v>0</v>
      </c>
      <c r="C843" s="48">
        <f>IFERROR(IF((Journal[[#This Row],[Pluie (mm)]]&gt;0)*($B842=0),Journal[[#This Row],[Date]],VALUE($C842)),0)</f>
        <v>44099.527777777774</v>
      </c>
      <c r="D843" s="52">
        <f>IFERROR(IF((Journal[[#This Row],[DernièrePluie]]-$C842)*1440&gt;DelaiM,MAX($D$5:$D842)+1,IF(Journal[[#This Row],[Pluie (mm)]]&gt;0,MAX($D$5:$D842),)),0)</f>
        <v>0</v>
      </c>
      <c r="E843" s="48">
        <f>IF(Journal[[#This Row],[Pluie (mm)]]&gt;0,Journal[[#This Row],[Date]],0)</f>
        <v>0</v>
      </c>
      <c r="F843" s="49">
        <f>IFERROR(IF(Journal[[#This Row],[DernièreAverse]]&gt;0,IF($E842=0,MAX($F$5:F842)+1,$F842),0),0)</f>
        <v>0</v>
      </c>
    </row>
    <row r="844" spans="1:6">
      <c r="A844" s="1">
        <v>44101.413194444445</v>
      </c>
      <c r="B844" s="51">
        <v>0</v>
      </c>
      <c r="C844" s="48">
        <f>IFERROR(IF((Journal[[#This Row],[Pluie (mm)]]&gt;0)*($B843=0),Journal[[#This Row],[Date]],VALUE($C843)),0)</f>
        <v>44099.527777777774</v>
      </c>
      <c r="D844" s="52">
        <f>IFERROR(IF((Journal[[#This Row],[DernièrePluie]]-$C843)*1440&gt;DelaiM,MAX($D$5:$D843)+1,IF(Journal[[#This Row],[Pluie (mm)]]&gt;0,MAX($D$5:$D843),)),0)</f>
        <v>0</v>
      </c>
      <c r="E844" s="48">
        <f>IF(Journal[[#This Row],[Pluie (mm)]]&gt;0,Journal[[#This Row],[Date]],0)</f>
        <v>0</v>
      </c>
      <c r="F844" s="49">
        <f>IFERROR(IF(Journal[[#This Row],[DernièreAverse]]&gt;0,IF($E843=0,MAX($F$5:F843)+1,$F843),0),0)</f>
        <v>0</v>
      </c>
    </row>
    <row r="845" spans="1:6">
      <c r="A845" s="1">
        <v>44101.416666666664</v>
      </c>
      <c r="B845" s="51">
        <v>0</v>
      </c>
      <c r="C845" s="48">
        <f>IFERROR(IF((Journal[[#This Row],[Pluie (mm)]]&gt;0)*($B844=0),Journal[[#This Row],[Date]],VALUE($C844)),0)</f>
        <v>44099.527777777774</v>
      </c>
      <c r="D845" s="52">
        <f>IFERROR(IF((Journal[[#This Row],[DernièrePluie]]-$C844)*1440&gt;DelaiM,MAX($D$5:$D844)+1,IF(Journal[[#This Row],[Pluie (mm)]]&gt;0,MAX($D$5:$D844),)),0)</f>
        <v>0</v>
      </c>
      <c r="E845" s="48">
        <f>IF(Journal[[#This Row],[Pluie (mm)]]&gt;0,Journal[[#This Row],[Date]],0)</f>
        <v>0</v>
      </c>
      <c r="F845" s="49">
        <f>IFERROR(IF(Journal[[#This Row],[DernièreAverse]]&gt;0,IF($E844=0,MAX($F$5:F844)+1,$F844),0),0)</f>
        <v>0</v>
      </c>
    </row>
    <row r="846" spans="1:6">
      <c r="A846" s="1">
        <v>44101.420138888891</v>
      </c>
      <c r="B846" s="51">
        <v>0</v>
      </c>
      <c r="C846" s="48">
        <f>IFERROR(IF((Journal[[#This Row],[Pluie (mm)]]&gt;0)*($B845=0),Journal[[#This Row],[Date]],VALUE($C845)),0)</f>
        <v>44099.527777777774</v>
      </c>
      <c r="D846" s="52">
        <f>IFERROR(IF((Journal[[#This Row],[DernièrePluie]]-$C845)*1440&gt;DelaiM,MAX($D$5:$D845)+1,IF(Journal[[#This Row],[Pluie (mm)]]&gt;0,MAX($D$5:$D845),)),0)</f>
        <v>0</v>
      </c>
      <c r="E846" s="48">
        <f>IF(Journal[[#This Row],[Pluie (mm)]]&gt;0,Journal[[#This Row],[Date]],0)</f>
        <v>0</v>
      </c>
      <c r="F846" s="49">
        <f>IFERROR(IF(Journal[[#This Row],[DernièreAverse]]&gt;0,IF($E845=0,MAX($F$5:F845)+1,$F845),0),0)</f>
        <v>0</v>
      </c>
    </row>
    <row r="847" spans="1:6">
      <c r="A847" s="1">
        <v>44101.423611111109</v>
      </c>
      <c r="B847" s="51">
        <v>0</v>
      </c>
      <c r="C847" s="48">
        <f>IFERROR(IF((Journal[[#This Row],[Pluie (mm)]]&gt;0)*($B846=0),Journal[[#This Row],[Date]],VALUE($C846)),0)</f>
        <v>44099.527777777774</v>
      </c>
      <c r="D847" s="52">
        <f>IFERROR(IF((Journal[[#This Row],[DernièrePluie]]-$C846)*1440&gt;DelaiM,MAX($D$5:$D846)+1,IF(Journal[[#This Row],[Pluie (mm)]]&gt;0,MAX($D$5:$D846),)),0)</f>
        <v>0</v>
      </c>
      <c r="E847" s="48">
        <f>IF(Journal[[#This Row],[Pluie (mm)]]&gt;0,Journal[[#This Row],[Date]],0)</f>
        <v>0</v>
      </c>
      <c r="F847" s="49">
        <f>IFERROR(IF(Journal[[#This Row],[DernièreAverse]]&gt;0,IF($E846=0,MAX($F$5:F846)+1,$F846),0),0)</f>
        <v>0</v>
      </c>
    </row>
    <row r="848" spans="1:6">
      <c r="A848" s="1">
        <v>44101.427083333328</v>
      </c>
      <c r="B848" s="51">
        <v>0</v>
      </c>
      <c r="C848" s="48">
        <f>IFERROR(IF((Journal[[#This Row],[Pluie (mm)]]&gt;0)*($B847=0),Journal[[#This Row],[Date]],VALUE($C847)),0)</f>
        <v>44099.527777777774</v>
      </c>
      <c r="D848" s="52">
        <f>IFERROR(IF((Journal[[#This Row],[DernièrePluie]]-$C847)*1440&gt;DelaiM,MAX($D$5:$D847)+1,IF(Journal[[#This Row],[Pluie (mm)]]&gt;0,MAX($D$5:$D847),)),0)</f>
        <v>0</v>
      </c>
      <c r="E848" s="48">
        <f>IF(Journal[[#This Row],[Pluie (mm)]]&gt;0,Journal[[#This Row],[Date]],0)</f>
        <v>0</v>
      </c>
      <c r="F848" s="49">
        <f>IFERROR(IF(Journal[[#This Row],[DernièreAverse]]&gt;0,IF($E847=0,MAX($F$5:F847)+1,$F847),0),0)</f>
        <v>0</v>
      </c>
    </row>
    <row r="849" spans="1:6">
      <c r="A849" s="1">
        <v>44101.430555555555</v>
      </c>
      <c r="B849" s="51">
        <v>0</v>
      </c>
      <c r="C849" s="48">
        <f>IFERROR(IF((Journal[[#This Row],[Pluie (mm)]]&gt;0)*($B848=0),Journal[[#This Row],[Date]],VALUE($C848)),0)</f>
        <v>44099.527777777774</v>
      </c>
      <c r="D849" s="52">
        <f>IFERROR(IF((Journal[[#This Row],[DernièrePluie]]-$C848)*1440&gt;DelaiM,MAX($D$5:$D848)+1,IF(Journal[[#This Row],[Pluie (mm)]]&gt;0,MAX($D$5:$D848),)),0)</f>
        <v>0</v>
      </c>
      <c r="E849" s="48">
        <f>IF(Journal[[#This Row],[Pluie (mm)]]&gt;0,Journal[[#This Row],[Date]],0)</f>
        <v>0</v>
      </c>
      <c r="F849" s="49">
        <f>IFERROR(IF(Journal[[#This Row],[DernièreAverse]]&gt;0,IF($E848=0,MAX($F$5:F848)+1,$F848),0),0)</f>
        <v>0</v>
      </c>
    </row>
    <row r="850" spans="1:6">
      <c r="A850" s="1">
        <v>44101.434027777774</v>
      </c>
      <c r="B850" s="51">
        <v>0</v>
      </c>
      <c r="C850" s="48">
        <f>IFERROR(IF((Journal[[#This Row],[Pluie (mm)]]&gt;0)*($B849=0),Journal[[#This Row],[Date]],VALUE($C849)),0)</f>
        <v>44099.527777777774</v>
      </c>
      <c r="D850" s="52">
        <f>IFERROR(IF((Journal[[#This Row],[DernièrePluie]]-$C849)*1440&gt;DelaiM,MAX($D$5:$D849)+1,IF(Journal[[#This Row],[Pluie (mm)]]&gt;0,MAX($D$5:$D849),)),0)</f>
        <v>0</v>
      </c>
      <c r="E850" s="48">
        <f>IF(Journal[[#This Row],[Pluie (mm)]]&gt;0,Journal[[#This Row],[Date]],0)</f>
        <v>0</v>
      </c>
      <c r="F850" s="49">
        <f>IFERROR(IF(Journal[[#This Row],[DernièreAverse]]&gt;0,IF($E849=0,MAX($F$5:F849)+1,$F849),0),0)</f>
        <v>0</v>
      </c>
    </row>
    <row r="851" spans="1:6">
      <c r="A851" s="1">
        <v>44101.4375</v>
      </c>
      <c r="B851" s="51">
        <v>0</v>
      </c>
      <c r="C851" s="48">
        <f>IFERROR(IF((Journal[[#This Row],[Pluie (mm)]]&gt;0)*($B850=0),Journal[[#This Row],[Date]],VALUE($C850)),0)</f>
        <v>44099.527777777774</v>
      </c>
      <c r="D851" s="52">
        <f>IFERROR(IF((Journal[[#This Row],[DernièrePluie]]-$C850)*1440&gt;DelaiM,MAX($D$5:$D850)+1,IF(Journal[[#This Row],[Pluie (mm)]]&gt;0,MAX($D$5:$D850),)),0)</f>
        <v>0</v>
      </c>
      <c r="E851" s="48">
        <f>IF(Journal[[#This Row],[Pluie (mm)]]&gt;0,Journal[[#This Row],[Date]],0)</f>
        <v>0</v>
      </c>
      <c r="F851" s="49">
        <f>IFERROR(IF(Journal[[#This Row],[DernièreAverse]]&gt;0,IF($E850=0,MAX($F$5:F850)+1,$F850),0),0)</f>
        <v>0</v>
      </c>
    </row>
    <row r="852" spans="1:6">
      <c r="A852" s="1">
        <v>44101.440972222219</v>
      </c>
      <c r="B852" s="51">
        <v>0</v>
      </c>
      <c r="C852" s="48">
        <f>IFERROR(IF((Journal[[#This Row],[Pluie (mm)]]&gt;0)*($B851=0),Journal[[#This Row],[Date]],VALUE($C851)),0)</f>
        <v>44099.527777777774</v>
      </c>
      <c r="D852" s="52">
        <f>IFERROR(IF((Journal[[#This Row],[DernièrePluie]]-$C851)*1440&gt;DelaiM,MAX($D$5:$D851)+1,IF(Journal[[#This Row],[Pluie (mm)]]&gt;0,MAX($D$5:$D851),)),0)</f>
        <v>0</v>
      </c>
      <c r="E852" s="48">
        <f>IF(Journal[[#This Row],[Pluie (mm)]]&gt;0,Journal[[#This Row],[Date]],0)</f>
        <v>0</v>
      </c>
      <c r="F852" s="49">
        <f>IFERROR(IF(Journal[[#This Row],[DernièreAverse]]&gt;0,IF($E851=0,MAX($F$5:F851)+1,$F851),0),0)</f>
        <v>0</v>
      </c>
    </row>
    <row r="853" spans="1:6">
      <c r="A853" s="1">
        <v>44101.444444444445</v>
      </c>
      <c r="B853" s="51">
        <v>0</v>
      </c>
      <c r="C853" s="48">
        <f>IFERROR(IF((Journal[[#This Row],[Pluie (mm)]]&gt;0)*($B852=0),Journal[[#This Row],[Date]],VALUE($C852)),0)</f>
        <v>44099.527777777774</v>
      </c>
      <c r="D853" s="52">
        <f>IFERROR(IF((Journal[[#This Row],[DernièrePluie]]-$C852)*1440&gt;DelaiM,MAX($D$5:$D852)+1,IF(Journal[[#This Row],[Pluie (mm)]]&gt;0,MAX($D$5:$D852),)),0)</f>
        <v>0</v>
      </c>
      <c r="E853" s="48">
        <f>IF(Journal[[#This Row],[Pluie (mm)]]&gt;0,Journal[[#This Row],[Date]],0)</f>
        <v>0</v>
      </c>
      <c r="F853" s="49">
        <f>IFERROR(IF(Journal[[#This Row],[DernièreAverse]]&gt;0,IF($E852=0,MAX($F$5:F852)+1,$F852),0),0)</f>
        <v>0</v>
      </c>
    </row>
    <row r="854" spans="1:6">
      <c r="A854" s="1">
        <v>44101.447916666664</v>
      </c>
      <c r="B854" s="51">
        <v>0</v>
      </c>
      <c r="C854" s="48">
        <f>IFERROR(IF((Journal[[#This Row],[Pluie (mm)]]&gt;0)*($B853=0),Journal[[#This Row],[Date]],VALUE($C853)),0)</f>
        <v>44099.527777777774</v>
      </c>
      <c r="D854" s="52">
        <f>IFERROR(IF((Journal[[#This Row],[DernièrePluie]]-$C853)*1440&gt;DelaiM,MAX($D$5:$D853)+1,IF(Journal[[#This Row],[Pluie (mm)]]&gt;0,MAX($D$5:$D853),)),0)</f>
        <v>0</v>
      </c>
      <c r="E854" s="48">
        <f>IF(Journal[[#This Row],[Pluie (mm)]]&gt;0,Journal[[#This Row],[Date]],0)</f>
        <v>0</v>
      </c>
      <c r="F854" s="49">
        <f>IFERROR(IF(Journal[[#This Row],[DernièreAverse]]&gt;0,IF($E853=0,MAX($F$5:F853)+1,$F853),0),0)</f>
        <v>0</v>
      </c>
    </row>
    <row r="855" spans="1:6">
      <c r="A855" s="1">
        <v>44101.451388888891</v>
      </c>
      <c r="B855" s="51">
        <v>0</v>
      </c>
      <c r="C855" s="48">
        <f>IFERROR(IF((Journal[[#This Row],[Pluie (mm)]]&gt;0)*($B854=0),Journal[[#This Row],[Date]],VALUE($C854)),0)</f>
        <v>44099.527777777774</v>
      </c>
      <c r="D855" s="52">
        <f>IFERROR(IF((Journal[[#This Row],[DernièrePluie]]-$C854)*1440&gt;DelaiM,MAX($D$5:$D854)+1,IF(Journal[[#This Row],[Pluie (mm)]]&gt;0,MAX($D$5:$D854),)),0)</f>
        <v>0</v>
      </c>
      <c r="E855" s="48">
        <f>IF(Journal[[#This Row],[Pluie (mm)]]&gt;0,Journal[[#This Row],[Date]],0)</f>
        <v>0</v>
      </c>
      <c r="F855" s="49">
        <f>IFERROR(IF(Journal[[#This Row],[DernièreAverse]]&gt;0,IF($E854=0,MAX($F$5:F854)+1,$F854),0),0)</f>
        <v>0</v>
      </c>
    </row>
    <row r="856" spans="1:6">
      <c r="A856" s="1">
        <v>44101.454861111109</v>
      </c>
      <c r="B856" s="51">
        <v>0</v>
      </c>
      <c r="C856" s="48">
        <f>IFERROR(IF((Journal[[#This Row],[Pluie (mm)]]&gt;0)*($B855=0),Journal[[#This Row],[Date]],VALUE($C855)),0)</f>
        <v>44099.527777777774</v>
      </c>
      <c r="D856" s="52">
        <f>IFERROR(IF((Journal[[#This Row],[DernièrePluie]]-$C855)*1440&gt;DelaiM,MAX($D$5:$D855)+1,IF(Journal[[#This Row],[Pluie (mm)]]&gt;0,MAX($D$5:$D855),)),0)</f>
        <v>0</v>
      </c>
      <c r="E856" s="48">
        <f>IF(Journal[[#This Row],[Pluie (mm)]]&gt;0,Journal[[#This Row],[Date]],0)</f>
        <v>0</v>
      </c>
      <c r="F856" s="49">
        <f>IFERROR(IF(Journal[[#This Row],[DernièreAverse]]&gt;0,IF($E855=0,MAX($F$5:F855)+1,$F855),0),0)</f>
        <v>0</v>
      </c>
    </row>
    <row r="857" spans="1:6">
      <c r="A857" s="1">
        <v>44101.458333333328</v>
      </c>
      <c r="B857" s="51">
        <v>0</v>
      </c>
      <c r="C857" s="48">
        <f>IFERROR(IF((Journal[[#This Row],[Pluie (mm)]]&gt;0)*($B856=0),Journal[[#This Row],[Date]],VALUE($C856)),0)</f>
        <v>44099.527777777774</v>
      </c>
      <c r="D857" s="52">
        <f>IFERROR(IF((Journal[[#This Row],[DernièrePluie]]-$C856)*1440&gt;DelaiM,MAX($D$5:$D856)+1,IF(Journal[[#This Row],[Pluie (mm)]]&gt;0,MAX($D$5:$D856),)),0)</f>
        <v>0</v>
      </c>
      <c r="E857" s="48">
        <f>IF(Journal[[#This Row],[Pluie (mm)]]&gt;0,Journal[[#This Row],[Date]],0)</f>
        <v>0</v>
      </c>
      <c r="F857" s="49">
        <f>IFERROR(IF(Journal[[#This Row],[DernièreAverse]]&gt;0,IF($E856=0,MAX($F$5:F856)+1,$F856),0),0)</f>
        <v>0</v>
      </c>
    </row>
    <row r="858" spans="1:6">
      <c r="A858" s="1">
        <v>44101.461805555555</v>
      </c>
      <c r="B858" s="51">
        <v>0</v>
      </c>
      <c r="C858" s="48">
        <f>IFERROR(IF((Journal[[#This Row],[Pluie (mm)]]&gt;0)*($B857=0),Journal[[#This Row],[Date]],VALUE($C857)),0)</f>
        <v>44099.527777777774</v>
      </c>
      <c r="D858" s="52">
        <f>IFERROR(IF((Journal[[#This Row],[DernièrePluie]]-$C857)*1440&gt;DelaiM,MAX($D$5:$D857)+1,IF(Journal[[#This Row],[Pluie (mm)]]&gt;0,MAX($D$5:$D857),)),0)</f>
        <v>0</v>
      </c>
      <c r="E858" s="48">
        <f>IF(Journal[[#This Row],[Pluie (mm)]]&gt;0,Journal[[#This Row],[Date]],0)</f>
        <v>0</v>
      </c>
      <c r="F858" s="49">
        <f>IFERROR(IF(Journal[[#This Row],[DernièreAverse]]&gt;0,IF($E857=0,MAX($F$5:F857)+1,$F857),0),0)</f>
        <v>0</v>
      </c>
    </row>
    <row r="859" spans="1:6">
      <c r="A859" s="1">
        <v>44101.465277777774</v>
      </c>
      <c r="B859" s="51">
        <v>0</v>
      </c>
      <c r="C859" s="48">
        <f>IFERROR(IF((Journal[[#This Row],[Pluie (mm)]]&gt;0)*($B858=0),Journal[[#This Row],[Date]],VALUE($C858)),0)</f>
        <v>44099.527777777774</v>
      </c>
      <c r="D859" s="52">
        <f>IFERROR(IF((Journal[[#This Row],[DernièrePluie]]-$C858)*1440&gt;DelaiM,MAX($D$5:$D858)+1,IF(Journal[[#This Row],[Pluie (mm)]]&gt;0,MAX($D$5:$D858),)),0)</f>
        <v>0</v>
      </c>
      <c r="E859" s="48">
        <f>IF(Journal[[#This Row],[Pluie (mm)]]&gt;0,Journal[[#This Row],[Date]],0)</f>
        <v>0</v>
      </c>
      <c r="F859" s="49">
        <f>IFERROR(IF(Journal[[#This Row],[DernièreAverse]]&gt;0,IF($E858=0,MAX($F$5:F858)+1,$F858),0),0)</f>
        <v>0</v>
      </c>
    </row>
    <row r="860" spans="1:6">
      <c r="A860" s="1">
        <v>44101.46875</v>
      </c>
      <c r="B860" s="51">
        <v>0</v>
      </c>
      <c r="C860" s="48">
        <f>IFERROR(IF((Journal[[#This Row],[Pluie (mm)]]&gt;0)*($B859=0),Journal[[#This Row],[Date]],VALUE($C859)),0)</f>
        <v>44099.527777777774</v>
      </c>
      <c r="D860" s="52">
        <f>IFERROR(IF((Journal[[#This Row],[DernièrePluie]]-$C859)*1440&gt;DelaiM,MAX($D$5:$D859)+1,IF(Journal[[#This Row],[Pluie (mm)]]&gt;0,MAX($D$5:$D859),)),0)</f>
        <v>0</v>
      </c>
      <c r="E860" s="48">
        <f>IF(Journal[[#This Row],[Pluie (mm)]]&gt;0,Journal[[#This Row],[Date]],0)</f>
        <v>0</v>
      </c>
      <c r="F860" s="49">
        <f>IFERROR(IF(Journal[[#This Row],[DernièreAverse]]&gt;0,IF($E859=0,MAX($F$5:F859)+1,$F859),0),0)</f>
        <v>0</v>
      </c>
    </row>
    <row r="861" spans="1:6">
      <c r="A861" s="1">
        <v>44101.472222222219</v>
      </c>
      <c r="B861" s="51">
        <v>0</v>
      </c>
      <c r="C861" s="48">
        <f>IFERROR(IF((Journal[[#This Row],[Pluie (mm)]]&gt;0)*($B860=0),Journal[[#This Row],[Date]],VALUE($C860)),0)</f>
        <v>44099.527777777774</v>
      </c>
      <c r="D861" s="52">
        <f>IFERROR(IF((Journal[[#This Row],[DernièrePluie]]-$C860)*1440&gt;DelaiM,MAX($D$5:$D860)+1,IF(Journal[[#This Row],[Pluie (mm)]]&gt;0,MAX($D$5:$D860),)),0)</f>
        <v>0</v>
      </c>
      <c r="E861" s="48">
        <f>IF(Journal[[#This Row],[Pluie (mm)]]&gt;0,Journal[[#This Row],[Date]],0)</f>
        <v>0</v>
      </c>
      <c r="F861" s="49">
        <f>IFERROR(IF(Journal[[#This Row],[DernièreAverse]]&gt;0,IF($E860=0,MAX($F$5:F860)+1,$F860),0),0)</f>
        <v>0</v>
      </c>
    </row>
    <row r="862" spans="1:6">
      <c r="A862" s="1">
        <v>44101.475694444445</v>
      </c>
      <c r="B862" s="51">
        <v>0</v>
      </c>
      <c r="C862" s="48">
        <f>IFERROR(IF((Journal[[#This Row],[Pluie (mm)]]&gt;0)*($B861=0),Journal[[#This Row],[Date]],VALUE($C861)),0)</f>
        <v>44099.527777777774</v>
      </c>
      <c r="D862" s="52">
        <f>IFERROR(IF((Journal[[#This Row],[DernièrePluie]]-$C861)*1440&gt;DelaiM,MAX($D$5:$D861)+1,IF(Journal[[#This Row],[Pluie (mm)]]&gt;0,MAX($D$5:$D861),)),0)</f>
        <v>0</v>
      </c>
      <c r="E862" s="48">
        <f>IF(Journal[[#This Row],[Pluie (mm)]]&gt;0,Journal[[#This Row],[Date]],0)</f>
        <v>0</v>
      </c>
      <c r="F862" s="49">
        <f>IFERROR(IF(Journal[[#This Row],[DernièreAverse]]&gt;0,IF($E861=0,MAX($F$5:F861)+1,$F861),0),0)</f>
        <v>0</v>
      </c>
    </row>
    <row r="863" spans="1:6">
      <c r="A863" s="1">
        <v>44101.479166666664</v>
      </c>
      <c r="B863" s="51">
        <v>0</v>
      </c>
      <c r="C863" s="48">
        <f>IFERROR(IF((Journal[[#This Row],[Pluie (mm)]]&gt;0)*($B862=0),Journal[[#This Row],[Date]],VALUE($C862)),0)</f>
        <v>44099.527777777774</v>
      </c>
      <c r="D863" s="52">
        <f>IFERROR(IF((Journal[[#This Row],[DernièrePluie]]-$C862)*1440&gt;DelaiM,MAX($D$5:$D862)+1,IF(Journal[[#This Row],[Pluie (mm)]]&gt;0,MAX($D$5:$D862),)),0)</f>
        <v>0</v>
      </c>
      <c r="E863" s="48">
        <f>IF(Journal[[#This Row],[Pluie (mm)]]&gt;0,Journal[[#This Row],[Date]],0)</f>
        <v>0</v>
      </c>
      <c r="F863" s="49">
        <f>IFERROR(IF(Journal[[#This Row],[DernièreAverse]]&gt;0,IF($E862=0,MAX($F$5:F862)+1,$F862),0),0)</f>
        <v>0</v>
      </c>
    </row>
    <row r="864" spans="1:6">
      <c r="A864" s="1">
        <v>44101.482638888891</v>
      </c>
      <c r="B864" s="51">
        <v>0</v>
      </c>
      <c r="C864" s="48">
        <f>IFERROR(IF((Journal[[#This Row],[Pluie (mm)]]&gt;0)*($B863=0),Journal[[#This Row],[Date]],VALUE($C863)),0)</f>
        <v>44099.527777777774</v>
      </c>
      <c r="D864" s="52">
        <f>IFERROR(IF((Journal[[#This Row],[DernièrePluie]]-$C863)*1440&gt;DelaiM,MAX($D$5:$D863)+1,IF(Journal[[#This Row],[Pluie (mm)]]&gt;0,MAX($D$5:$D863),)),0)</f>
        <v>0</v>
      </c>
      <c r="E864" s="48">
        <f>IF(Journal[[#This Row],[Pluie (mm)]]&gt;0,Journal[[#This Row],[Date]],0)</f>
        <v>0</v>
      </c>
      <c r="F864" s="49">
        <f>IFERROR(IF(Journal[[#This Row],[DernièreAverse]]&gt;0,IF($E863=0,MAX($F$5:F863)+1,$F863),0),0)</f>
        <v>0</v>
      </c>
    </row>
    <row r="865" spans="1:6">
      <c r="A865" s="1">
        <v>44101.486111111109</v>
      </c>
      <c r="B865" s="51">
        <v>0</v>
      </c>
      <c r="C865" s="48">
        <f>IFERROR(IF((Journal[[#This Row],[Pluie (mm)]]&gt;0)*($B864=0),Journal[[#This Row],[Date]],VALUE($C864)),0)</f>
        <v>44099.527777777774</v>
      </c>
      <c r="D865" s="52">
        <f>IFERROR(IF((Journal[[#This Row],[DernièrePluie]]-$C864)*1440&gt;DelaiM,MAX($D$5:$D864)+1,IF(Journal[[#This Row],[Pluie (mm)]]&gt;0,MAX($D$5:$D864),)),0)</f>
        <v>0</v>
      </c>
      <c r="E865" s="48">
        <f>IF(Journal[[#This Row],[Pluie (mm)]]&gt;0,Journal[[#This Row],[Date]],0)</f>
        <v>0</v>
      </c>
      <c r="F865" s="49">
        <f>IFERROR(IF(Journal[[#This Row],[DernièreAverse]]&gt;0,IF($E864=0,MAX($F$5:F864)+1,$F864),0),0)</f>
        <v>0</v>
      </c>
    </row>
    <row r="866" spans="1:6">
      <c r="A866" s="1">
        <v>44101.489583333328</v>
      </c>
      <c r="B866" s="51">
        <v>0</v>
      </c>
      <c r="C866" s="48">
        <f>IFERROR(IF((Journal[[#This Row],[Pluie (mm)]]&gt;0)*($B865=0),Journal[[#This Row],[Date]],VALUE($C865)),0)</f>
        <v>44099.527777777774</v>
      </c>
      <c r="D866" s="52">
        <f>IFERROR(IF((Journal[[#This Row],[DernièrePluie]]-$C865)*1440&gt;DelaiM,MAX($D$5:$D865)+1,IF(Journal[[#This Row],[Pluie (mm)]]&gt;0,MAX($D$5:$D865),)),0)</f>
        <v>0</v>
      </c>
      <c r="E866" s="48">
        <f>IF(Journal[[#This Row],[Pluie (mm)]]&gt;0,Journal[[#This Row],[Date]],0)</f>
        <v>0</v>
      </c>
      <c r="F866" s="49">
        <f>IFERROR(IF(Journal[[#This Row],[DernièreAverse]]&gt;0,IF($E865=0,MAX($F$5:F865)+1,$F865),0),0)</f>
        <v>0</v>
      </c>
    </row>
    <row r="867" spans="1:6">
      <c r="A867" s="1">
        <v>44101.493055555555</v>
      </c>
      <c r="B867" s="51">
        <v>0</v>
      </c>
      <c r="C867" s="48">
        <f>IFERROR(IF((Journal[[#This Row],[Pluie (mm)]]&gt;0)*($B866=0),Journal[[#This Row],[Date]],VALUE($C866)),0)</f>
        <v>44099.527777777774</v>
      </c>
      <c r="D867" s="52">
        <f>IFERROR(IF((Journal[[#This Row],[DernièrePluie]]-$C866)*1440&gt;DelaiM,MAX($D$5:$D866)+1,IF(Journal[[#This Row],[Pluie (mm)]]&gt;0,MAX($D$5:$D866),)),0)</f>
        <v>0</v>
      </c>
      <c r="E867" s="48">
        <f>IF(Journal[[#This Row],[Pluie (mm)]]&gt;0,Journal[[#This Row],[Date]],0)</f>
        <v>0</v>
      </c>
      <c r="F867" s="49">
        <f>IFERROR(IF(Journal[[#This Row],[DernièreAverse]]&gt;0,IF($E866=0,MAX($F$5:F866)+1,$F866),0),0)</f>
        <v>0</v>
      </c>
    </row>
    <row r="868" spans="1:6">
      <c r="A868" s="1">
        <v>44101.496527777774</v>
      </c>
      <c r="B868" s="51">
        <v>0</v>
      </c>
      <c r="C868" s="48">
        <f>IFERROR(IF((Journal[[#This Row],[Pluie (mm)]]&gt;0)*($B867=0),Journal[[#This Row],[Date]],VALUE($C867)),0)</f>
        <v>44099.527777777774</v>
      </c>
      <c r="D868" s="52">
        <f>IFERROR(IF((Journal[[#This Row],[DernièrePluie]]-$C867)*1440&gt;DelaiM,MAX($D$5:$D867)+1,IF(Journal[[#This Row],[Pluie (mm)]]&gt;0,MAX($D$5:$D867),)),0)</f>
        <v>0</v>
      </c>
      <c r="E868" s="48">
        <f>IF(Journal[[#This Row],[Pluie (mm)]]&gt;0,Journal[[#This Row],[Date]],0)</f>
        <v>0</v>
      </c>
      <c r="F868" s="49">
        <f>IFERROR(IF(Journal[[#This Row],[DernièreAverse]]&gt;0,IF($E867=0,MAX($F$5:F867)+1,$F867),0),0)</f>
        <v>0</v>
      </c>
    </row>
    <row r="869" spans="1:6">
      <c r="A869" s="1">
        <v>44101.5</v>
      </c>
      <c r="B869" s="51">
        <v>0</v>
      </c>
      <c r="C869" s="48">
        <f>IFERROR(IF((Journal[[#This Row],[Pluie (mm)]]&gt;0)*($B868=0),Journal[[#This Row],[Date]],VALUE($C868)),0)</f>
        <v>44099.527777777774</v>
      </c>
      <c r="D869" s="52">
        <f>IFERROR(IF((Journal[[#This Row],[DernièrePluie]]-$C868)*1440&gt;DelaiM,MAX($D$5:$D868)+1,IF(Journal[[#This Row],[Pluie (mm)]]&gt;0,MAX($D$5:$D868),)),0)</f>
        <v>0</v>
      </c>
      <c r="E869" s="48">
        <f>IF(Journal[[#This Row],[Pluie (mm)]]&gt;0,Journal[[#This Row],[Date]],0)</f>
        <v>0</v>
      </c>
      <c r="F869" s="49">
        <f>IFERROR(IF(Journal[[#This Row],[DernièreAverse]]&gt;0,IF($E868=0,MAX($F$5:F868)+1,$F868),0),0)</f>
        <v>0</v>
      </c>
    </row>
    <row r="870" spans="1:6">
      <c r="A870" s="1">
        <v>44101.503472222219</v>
      </c>
      <c r="B870" s="51">
        <v>0</v>
      </c>
      <c r="C870" s="48">
        <f>IFERROR(IF((Journal[[#This Row],[Pluie (mm)]]&gt;0)*($B869=0),Journal[[#This Row],[Date]],VALUE($C869)),0)</f>
        <v>44099.527777777774</v>
      </c>
      <c r="D870" s="52">
        <f>IFERROR(IF((Journal[[#This Row],[DernièrePluie]]-$C869)*1440&gt;DelaiM,MAX($D$5:$D869)+1,IF(Journal[[#This Row],[Pluie (mm)]]&gt;0,MAX($D$5:$D869),)),0)</f>
        <v>0</v>
      </c>
      <c r="E870" s="48">
        <f>IF(Journal[[#This Row],[Pluie (mm)]]&gt;0,Journal[[#This Row],[Date]],0)</f>
        <v>0</v>
      </c>
      <c r="F870" s="49">
        <f>IFERROR(IF(Journal[[#This Row],[DernièreAverse]]&gt;0,IF($E869=0,MAX($F$5:F869)+1,$F869),0),0)</f>
        <v>0</v>
      </c>
    </row>
    <row r="871" spans="1:6">
      <c r="A871" s="1">
        <v>44101.506944444445</v>
      </c>
      <c r="B871" s="51">
        <v>0</v>
      </c>
      <c r="C871" s="48">
        <f>IFERROR(IF((Journal[[#This Row],[Pluie (mm)]]&gt;0)*($B870=0),Journal[[#This Row],[Date]],VALUE($C870)),0)</f>
        <v>44099.527777777774</v>
      </c>
      <c r="D871" s="52">
        <f>IFERROR(IF((Journal[[#This Row],[DernièrePluie]]-$C870)*1440&gt;DelaiM,MAX($D$5:$D870)+1,IF(Journal[[#This Row],[Pluie (mm)]]&gt;0,MAX($D$5:$D870),)),0)</f>
        <v>0</v>
      </c>
      <c r="E871" s="48">
        <f>IF(Journal[[#This Row],[Pluie (mm)]]&gt;0,Journal[[#This Row],[Date]],0)</f>
        <v>0</v>
      </c>
      <c r="F871" s="49">
        <f>IFERROR(IF(Journal[[#This Row],[DernièreAverse]]&gt;0,IF($E870=0,MAX($F$5:F870)+1,$F870),0),0)</f>
        <v>0</v>
      </c>
    </row>
    <row r="872" spans="1:6">
      <c r="A872" s="1">
        <v>44101.510416666664</v>
      </c>
      <c r="B872" s="51">
        <v>0</v>
      </c>
      <c r="C872" s="48">
        <f>IFERROR(IF((Journal[[#This Row],[Pluie (mm)]]&gt;0)*($B871=0),Journal[[#This Row],[Date]],VALUE($C871)),0)</f>
        <v>44099.527777777774</v>
      </c>
      <c r="D872" s="52">
        <f>IFERROR(IF((Journal[[#This Row],[DernièrePluie]]-$C871)*1440&gt;DelaiM,MAX($D$5:$D871)+1,IF(Journal[[#This Row],[Pluie (mm)]]&gt;0,MAX($D$5:$D871),)),0)</f>
        <v>0</v>
      </c>
      <c r="E872" s="48">
        <f>IF(Journal[[#This Row],[Pluie (mm)]]&gt;0,Journal[[#This Row],[Date]],0)</f>
        <v>0</v>
      </c>
      <c r="F872" s="49">
        <f>IFERROR(IF(Journal[[#This Row],[DernièreAverse]]&gt;0,IF($E871=0,MAX($F$5:F871)+1,$F871),0),0)</f>
        <v>0</v>
      </c>
    </row>
    <row r="873" spans="1:6">
      <c r="A873" s="1">
        <v>44101.513888888891</v>
      </c>
      <c r="B873" s="51">
        <v>0</v>
      </c>
      <c r="C873" s="48">
        <f>IFERROR(IF((Journal[[#This Row],[Pluie (mm)]]&gt;0)*($B872=0),Journal[[#This Row],[Date]],VALUE($C872)),0)</f>
        <v>44099.527777777774</v>
      </c>
      <c r="D873" s="52">
        <f>IFERROR(IF((Journal[[#This Row],[DernièrePluie]]-$C872)*1440&gt;DelaiM,MAX($D$5:$D872)+1,IF(Journal[[#This Row],[Pluie (mm)]]&gt;0,MAX($D$5:$D872),)),0)</f>
        <v>0</v>
      </c>
      <c r="E873" s="48">
        <f>IF(Journal[[#This Row],[Pluie (mm)]]&gt;0,Journal[[#This Row],[Date]],0)</f>
        <v>0</v>
      </c>
      <c r="F873" s="49">
        <f>IFERROR(IF(Journal[[#This Row],[DernièreAverse]]&gt;0,IF($E872=0,MAX($F$5:F872)+1,$F872),0),0)</f>
        <v>0</v>
      </c>
    </row>
    <row r="874" spans="1:6">
      <c r="A874" s="1">
        <v>44101.517361111109</v>
      </c>
      <c r="B874" s="51">
        <v>0</v>
      </c>
      <c r="C874" s="48">
        <f>IFERROR(IF((Journal[[#This Row],[Pluie (mm)]]&gt;0)*($B873=0),Journal[[#This Row],[Date]],VALUE($C873)),0)</f>
        <v>44099.527777777774</v>
      </c>
      <c r="D874" s="52">
        <f>IFERROR(IF((Journal[[#This Row],[DernièrePluie]]-$C873)*1440&gt;DelaiM,MAX($D$5:$D873)+1,IF(Journal[[#This Row],[Pluie (mm)]]&gt;0,MAX($D$5:$D873),)),0)</f>
        <v>0</v>
      </c>
      <c r="E874" s="48">
        <f>IF(Journal[[#This Row],[Pluie (mm)]]&gt;0,Journal[[#This Row],[Date]],0)</f>
        <v>0</v>
      </c>
      <c r="F874" s="49">
        <f>IFERROR(IF(Journal[[#This Row],[DernièreAverse]]&gt;0,IF($E873=0,MAX($F$5:F873)+1,$F873),0),0)</f>
        <v>0</v>
      </c>
    </row>
    <row r="875" spans="1:6">
      <c r="A875" s="1">
        <v>44101.520833333328</v>
      </c>
      <c r="B875" s="51">
        <v>0</v>
      </c>
      <c r="C875" s="48">
        <f>IFERROR(IF((Journal[[#This Row],[Pluie (mm)]]&gt;0)*($B874=0),Journal[[#This Row],[Date]],VALUE($C874)),0)</f>
        <v>44099.527777777774</v>
      </c>
      <c r="D875" s="52">
        <f>IFERROR(IF((Journal[[#This Row],[DernièrePluie]]-$C874)*1440&gt;DelaiM,MAX($D$5:$D874)+1,IF(Journal[[#This Row],[Pluie (mm)]]&gt;0,MAX($D$5:$D874),)),0)</f>
        <v>0</v>
      </c>
      <c r="E875" s="48">
        <f>IF(Journal[[#This Row],[Pluie (mm)]]&gt;0,Journal[[#This Row],[Date]],0)</f>
        <v>0</v>
      </c>
      <c r="F875" s="49">
        <f>IFERROR(IF(Journal[[#This Row],[DernièreAverse]]&gt;0,IF($E874=0,MAX($F$5:F874)+1,$F874),0),0)</f>
        <v>0</v>
      </c>
    </row>
    <row r="876" spans="1:6">
      <c r="A876" s="1">
        <v>44101.524305555555</v>
      </c>
      <c r="B876" s="51">
        <v>0</v>
      </c>
      <c r="C876" s="48">
        <f>IFERROR(IF((Journal[[#This Row],[Pluie (mm)]]&gt;0)*($B875=0),Journal[[#This Row],[Date]],VALUE($C875)),0)</f>
        <v>44099.527777777774</v>
      </c>
      <c r="D876" s="52">
        <f>IFERROR(IF((Journal[[#This Row],[DernièrePluie]]-$C875)*1440&gt;DelaiM,MAX($D$5:$D875)+1,IF(Journal[[#This Row],[Pluie (mm)]]&gt;0,MAX($D$5:$D875),)),0)</f>
        <v>0</v>
      </c>
      <c r="E876" s="48">
        <f>IF(Journal[[#This Row],[Pluie (mm)]]&gt;0,Journal[[#This Row],[Date]],0)</f>
        <v>0</v>
      </c>
      <c r="F876" s="49">
        <f>IFERROR(IF(Journal[[#This Row],[DernièreAverse]]&gt;0,IF($E875=0,MAX($F$5:F875)+1,$F875),0),0)</f>
        <v>0</v>
      </c>
    </row>
    <row r="877" spans="1:6">
      <c r="A877" s="1">
        <v>44101.527777777774</v>
      </c>
      <c r="B877" s="51">
        <v>0</v>
      </c>
      <c r="C877" s="48">
        <f>IFERROR(IF((Journal[[#This Row],[Pluie (mm)]]&gt;0)*($B876=0),Journal[[#This Row],[Date]],VALUE($C876)),0)</f>
        <v>44099.527777777774</v>
      </c>
      <c r="D877" s="52">
        <f>IFERROR(IF((Journal[[#This Row],[DernièrePluie]]-$C876)*1440&gt;DelaiM,MAX($D$5:$D876)+1,IF(Journal[[#This Row],[Pluie (mm)]]&gt;0,MAX($D$5:$D876),)),0)</f>
        <v>0</v>
      </c>
      <c r="E877" s="48">
        <f>IF(Journal[[#This Row],[Pluie (mm)]]&gt;0,Journal[[#This Row],[Date]],0)</f>
        <v>0</v>
      </c>
      <c r="F877" s="49">
        <f>IFERROR(IF(Journal[[#This Row],[DernièreAverse]]&gt;0,IF($E876=0,MAX($F$5:F876)+1,$F876),0),0)</f>
        <v>0</v>
      </c>
    </row>
    <row r="878" spans="1:6">
      <c r="A878" s="1">
        <v>44101.53125</v>
      </c>
      <c r="B878" s="51">
        <v>0</v>
      </c>
      <c r="C878" s="48">
        <f>IFERROR(IF((Journal[[#This Row],[Pluie (mm)]]&gt;0)*($B877=0),Journal[[#This Row],[Date]],VALUE($C877)),0)</f>
        <v>44099.527777777774</v>
      </c>
      <c r="D878" s="52">
        <f>IFERROR(IF((Journal[[#This Row],[DernièrePluie]]-$C877)*1440&gt;DelaiM,MAX($D$5:$D877)+1,IF(Journal[[#This Row],[Pluie (mm)]]&gt;0,MAX($D$5:$D877),)),0)</f>
        <v>0</v>
      </c>
      <c r="E878" s="48">
        <f>IF(Journal[[#This Row],[Pluie (mm)]]&gt;0,Journal[[#This Row],[Date]],0)</f>
        <v>0</v>
      </c>
      <c r="F878" s="49">
        <f>IFERROR(IF(Journal[[#This Row],[DernièreAverse]]&gt;0,IF($E877=0,MAX($F$5:F877)+1,$F877),0),0)</f>
        <v>0</v>
      </c>
    </row>
    <row r="879" spans="1:6">
      <c r="A879" s="1">
        <v>44101.534722222219</v>
      </c>
      <c r="B879" s="51">
        <v>0</v>
      </c>
      <c r="C879" s="48">
        <f>IFERROR(IF((Journal[[#This Row],[Pluie (mm)]]&gt;0)*($B878=0),Journal[[#This Row],[Date]],VALUE($C878)),0)</f>
        <v>44099.527777777774</v>
      </c>
      <c r="D879" s="52">
        <f>IFERROR(IF((Journal[[#This Row],[DernièrePluie]]-$C878)*1440&gt;DelaiM,MAX($D$5:$D878)+1,IF(Journal[[#This Row],[Pluie (mm)]]&gt;0,MAX($D$5:$D878),)),0)</f>
        <v>0</v>
      </c>
      <c r="E879" s="48">
        <f>IF(Journal[[#This Row],[Pluie (mm)]]&gt;0,Journal[[#This Row],[Date]],0)</f>
        <v>0</v>
      </c>
      <c r="F879" s="49">
        <f>IFERROR(IF(Journal[[#This Row],[DernièreAverse]]&gt;0,IF($E878=0,MAX($F$5:F878)+1,$F878),0),0)</f>
        <v>0</v>
      </c>
    </row>
    <row r="880" spans="1:6">
      <c r="A880" s="1">
        <v>44101.538194444445</v>
      </c>
      <c r="B880" s="51">
        <v>0</v>
      </c>
      <c r="C880" s="48">
        <f>IFERROR(IF((Journal[[#This Row],[Pluie (mm)]]&gt;0)*($B879=0),Journal[[#This Row],[Date]],VALUE($C879)),0)</f>
        <v>44099.527777777774</v>
      </c>
      <c r="D880" s="52">
        <f>IFERROR(IF((Journal[[#This Row],[DernièrePluie]]-$C879)*1440&gt;DelaiM,MAX($D$5:$D879)+1,IF(Journal[[#This Row],[Pluie (mm)]]&gt;0,MAX($D$5:$D879),)),0)</f>
        <v>0</v>
      </c>
      <c r="E880" s="48">
        <f>IF(Journal[[#This Row],[Pluie (mm)]]&gt;0,Journal[[#This Row],[Date]],0)</f>
        <v>0</v>
      </c>
      <c r="F880" s="49">
        <f>IFERROR(IF(Journal[[#This Row],[DernièreAverse]]&gt;0,IF($E879=0,MAX($F$5:F879)+1,$F879),0),0)</f>
        <v>0</v>
      </c>
    </row>
    <row r="881" spans="1:6">
      <c r="A881" s="1">
        <v>44101.541666666664</v>
      </c>
      <c r="B881" s="51">
        <v>0</v>
      </c>
      <c r="C881" s="48">
        <f>IFERROR(IF((Journal[[#This Row],[Pluie (mm)]]&gt;0)*($B880=0),Journal[[#This Row],[Date]],VALUE($C880)),0)</f>
        <v>44099.527777777774</v>
      </c>
      <c r="D881" s="52">
        <f>IFERROR(IF((Journal[[#This Row],[DernièrePluie]]-$C880)*1440&gt;DelaiM,MAX($D$5:$D880)+1,IF(Journal[[#This Row],[Pluie (mm)]]&gt;0,MAX($D$5:$D880),)),0)</f>
        <v>0</v>
      </c>
      <c r="E881" s="48">
        <f>IF(Journal[[#This Row],[Pluie (mm)]]&gt;0,Journal[[#This Row],[Date]],0)</f>
        <v>0</v>
      </c>
      <c r="F881" s="49">
        <f>IFERROR(IF(Journal[[#This Row],[DernièreAverse]]&gt;0,IF($E880=0,MAX($F$5:F880)+1,$F880),0),0)</f>
        <v>0</v>
      </c>
    </row>
    <row r="882" spans="1:6">
      <c r="A882" s="1">
        <v>44101.545138888891</v>
      </c>
      <c r="B882" s="51">
        <v>0</v>
      </c>
      <c r="C882" s="48">
        <f>IFERROR(IF((Journal[[#This Row],[Pluie (mm)]]&gt;0)*($B881=0),Journal[[#This Row],[Date]],VALUE($C881)),0)</f>
        <v>44099.527777777774</v>
      </c>
      <c r="D882" s="52">
        <f>IFERROR(IF((Journal[[#This Row],[DernièrePluie]]-$C881)*1440&gt;DelaiM,MAX($D$5:$D881)+1,IF(Journal[[#This Row],[Pluie (mm)]]&gt;0,MAX($D$5:$D881),)),0)</f>
        <v>0</v>
      </c>
      <c r="E882" s="48">
        <f>IF(Journal[[#This Row],[Pluie (mm)]]&gt;0,Journal[[#This Row],[Date]],0)</f>
        <v>0</v>
      </c>
      <c r="F882" s="49">
        <f>IFERROR(IF(Journal[[#This Row],[DernièreAverse]]&gt;0,IF($E881=0,MAX($F$5:F881)+1,$F881),0),0)</f>
        <v>0</v>
      </c>
    </row>
    <row r="883" spans="1:6">
      <c r="A883" s="1">
        <v>44101.548611111109</v>
      </c>
      <c r="B883" s="51">
        <v>0</v>
      </c>
      <c r="C883" s="48">
        <f>IFERROR(IF((Journal[[#This Row],[Pluie (mm)]]&gt;0)*($B882=0),Journal[[#This Row],[Date]],VALUE($C882)),0)</f>
        <v>44099.527777777774</v>
      </c>
      <c r="D883" s="52">
        <f>IFERROR(IF((Journal[[#This Row],[DernièrePluie]]-$C882)*1440&gt;DelaiM,MAX($D$5:$D882)+1,IF(Journal[[#This Row],[Pluie (mm)]]&gt;0,MAX($D$5:$D882),)),0)</f>
        <v>0</v>
      </c>
      <c r="E883" s="48">
        <f>IF(Journal[[#This Row],[Pluie (mm)]]&gt;0,Journal[[#This Row],[Date]],0)</f>
        <v>0</v>
      </c>
      <c r="F883" s="49">
        <f>IFERROR(IF(Journal[[#This Row],[DernièreAverse]]&gt;0,IF($E882=0,MAX($F$5:F882)+1,$F882),0),0)</f>
        <v>0</v>
      </c>
    </row>
    <row r="884" spans="1:6">
      <c r="A884" s="1">
        <v>44101.552083333328</v>
      </c>
      <c r="B884" s="51">
        <v>0</v>
      </c>
      <c r="C884" s="48">
        <f>IFERROR(IF((Journal[[#This Row],[Pluie (mm)]]&gt;0)*($B883=0),Journal[[#This Row],[Date]],VALUE($C883)),0)</f>
        <v>44099.527777777774</v>
      </c>
      <c r="D884" s="52">
        <f>IFERROR(IF((Journal[[#This Row],[DernièrePluie]]-$C883)*1440&gt;DelaiM,MAX($D$5:$D883)+1,IF(Journal[[#This Row],[Pluie (mm)]]&gt;0,MAX($D$5:$D883),)),0)</f>
        <v>0</v>
      </c>
      <c r="E884" s="48">
        <f>IF(Journal[[#This Row],[Pluie (mm)]]&gt;0,Journal[[#This Row],[Date]],0)</f>
        <v>0</v>
      </c>
      <c r="F884" s="49">
        <f>IFERROR(IF(Journal[[#This Row],[DernièreAverse]]&gt;0,IF($E883=0,MAX($F$5:F883)+1,$F883),0),0)</f>
        <v>0</v>
      </c>
    </row>
    <row r="885" spans="1:6">
      <c r="A885" s="1">
        <v>44101.555555555555</v>
      </c>
      <c r="B885" s="51">
        <v>0</v>
      </c>
      <c r="C885" s="48">
        <f>IFERROR(IF((Journal[[#This Row],[Pluie (mm)]]&gt;0)*($B884=0),Journal[[#This Row],[Date]],VALUE($C884)),0)</f>
        <v>44099.527777777774</v>
      </c>
      <c r="D885" s="52">
        <f>IFERROR(IF((Journal[[#This Row],[DernièrePluie]]-$C884)*1440&gt;DelaiM,MAX($D$5:$D884)+1,IF(Journal[[#This Row],[Pluie (mm)]]&gt;0,MAX($D$5:$D884),)),0)</f>
        <v>0</v>
      </c>
      <c r="E885" s="48">
        <f>IF(Journal[[#This Row],[Pluie (mm)]]&gt;0,Journal[[#This Row],[Date]],0)</f>
        <v>0</v>
      </c>
      <c r="F885" s="49">
        <f>IFERROR(IF(Journal[[#This Row],[DernièreAverse]]&gt;0,IF($E884=0,MAX($F$5:F884)+1,$F884),0),0)</f>
        <v>0</v>
      </c>
    </row>
    <row r="886" spans="1:6">
      <c r="A886" s="1">
        <v>44101.559027777774</v>
      </c>
      <c r="B886" s="51">
        <v>0</v>
      </c>
      <c r="C886" s="48">
        <f>IFERROR(IF((Journal[[#This Row],[Pluie (mm)]]&gt;0)*($B885=0),Journal[[#This Row],[Date]],VALUE($C885)),0)</f>
        <v>44099.527777777774</v>
      </c>
      <c r="D886" s="52">
        <f>IFERROR(IF((Journal[[#This Row],[DernièrePluie]]-$C885)*1440&gt;DelaiM,MAX($D$5:$D885)+1,IF(Journal[[#This Row],[Pluie (mm)]]&gt;0,MAX($D$5:$D885),)),0)</f>
        <v>0</v>
      </c>
      <c r="E886" s="48">
        <f>IF(Journal[[#This Row],[Pluie (mm)]]&gt;0,Journal[[#This Row],[Date]],0)</f>
        <v>0</v>
      </c>
      <c r="F886" s="49">
        <f>IFERROR(IF(Journal[[#This Row],[DernièreAverse]]&gt;0,IF($E885=0,MAX($F$5:F885)+1,$F885),0),0)</f>
        <v>0</v>
      </c>
    </row>
    <row r="887" spans="1:6">
      <c r="A887" s="1">
        <v>44101.5625</v>
      </c>
      <c r="B887" s="51">
        <v>0</v>
      </c>
      <c r="C887" s="48">
        <f>IFERROR(IF((Journal[[#This Row],[Pluie (mm)]]&gt;0)*($B886=0),Journal[[#This Row],[Date]],VALUE($C886)),0)</f>
        <v>44099.527777777774</v>
      </c>
      <c r="D887" s="52">
        <f>IFERROR(IF((Journal[[#This Row],[DernièrePluie]]-$C886)*1440&gt;DelaiM,MAX($D$5:$D886)+1,IF(Journal[[#This Row],[Pluie (mm)]]&gt;0,MAX($D$5:$D886),)),0)</f>
        <v>0</v>
      </c>
      <c r="E887" s="48">
        <f>IF(Journal[[#This Row],[Pluie (mm)]]&gt;0,Journal[[#This Row],[Date]],0)</f>
        <v>0</v>
      </c>
      <c r="F887" s="49">
        <f>IFERROR(IF(Journal[[#This Row],[DernièreAverse]]&gt;0,IF($E886=0,MAX($F$5:F886)+1,$F886),0),0)</f>
        <v>0</v>
      </c>
    </row>
    <row r="888" spans="1:6">
      <c r="A888" s="1">
        <v>44101.565972222219</v>
      </c>
      <c r="B888" s="51">
        <v>0</v>
      </c>
      <c r="C888" s="48">
        <f>IFERROR(IF((Journal[[#This Row],[Pluie (mm)]]&gt;0)*($B887=0),Journal[[#This Row],[Date]],VALUE($C887)),0)</f>
        <v>44099.527777777774</v>
      </c>
      <c r="D888" s="52">
        <f>IFERROR(IF((Journal[[#This Row],[DernièrePluie]]-$C887)*1440&gt;DelaiM,MAX($D$5:$D887)+1,IF(Journal[[#This Row],[Pluie (mm)]]&gt;0,MAX($D$5:$D887),)),0)</f>
        <v>0</v>
      </c>
      <c r="E888" s="48">
        <f>IF(Journal[[#This Row],[Pluie (mm)]]&gt;0,Journal[[#This Row],[Date]],0)</f>
        <v>0</v>
      </c>
      <c r="F888" s="49">
        <f>IFERROR(IF(Journal[[#This Row],[DernièreAverse]]&gt;0,IF($E887=0,MAX($F$5:F887)+1,$F887),0),0)</f>
        <v>0</v>
      </c>
    </row>
    <row r="889" spans="1:6">
      <c r="A889" s="1">
        <v>44101.569444444445</v>
      </c>
      <c r="B889" s="51">
        <v>0</v>
      </c>
      <c r="C889" s="48">
        <f>IFERROR(IF((Journal[[#This Row],[Pluie (mm)]]&gt;0)*($B888=0),Journal[[#This Row],[Date]],VALUE($C888)),0)</f>
        <v>44099.527777777774</v>
      </c>
      <c r="D889" s="52">
        <f>IFERROR(IF((Journal[[#This Row],[DernièrePluie]]-$C888)*1440&gt;DelaiM,MAX($D$5:$D888)+1,IF(Journal[[#This Row],[Pluie (mm)]]&gt;0,MAX($D$5:$D888),)),0)</f>
        <v>0</v>
      </c>
      <c r="E889" s="48">
        <f>IF(Journal[[#This Row],[Pluie (mm)]]&gt;0,Journal[[#This Row],[Date]],0)</f>
        <v>0</v>
      </c>
      <c r="F889" s="49">
        <f>IFERROR(IF(Journal[[#This Row],[DernièreAverse]]&gt;0,IF($E888=0,MAX($F$5:F888)+1,$F888),0),0)</f>
        <v>0</v>
      </c>
    </row>
    <row r="890" spans="1:6">
      <c r="A890" s="1">
        <v>44101.572916666664</v>
      </c>
      <c r="B890" s="51">
        <v>0</v>
      </c>
      <c r="C890" s="48">
        <f>IFERROR(IF((Journal[[#This Row],[Pluie (mm)]]&gt;0)*($B889=0),Journal[[#This Row],[Date]],VALUE($C889)),0)</f>
        <v>44099.527777777774</v>
      </c>
      <c r="D890" s="52">
        <f>IFERROR(IF((Journal[[#This Row],[DernièrePluie]]-$C889)*1440&gt;DelaiM,MAX($D$5:$D889)+1,IF(Journal[[#This Row],[Pluie (mm)]]&gt;0,MAX($D$5:$D889),)),0)</f>
        <v>0</v>
      </c>
      <c r="E890" s="48">
        <f>IF(Journal[[#This Row],[Pluie (mm)]]&gt;0,Journal[[#This Row],[Date]],0)</f>
        <v>0</v>
      </c>
      <c r="F890" s="49">
        <f>IFERROR(IF(Journal[[#This Row],[DernièreAverse]]&gt;0,IF($E889=0,MAX($F$5:F889)+1,$F889),0),0)</f>
        <v>0</v>
      </c>
    </row>
    <row r="891" spans="1:6">
      <c r="A891" s="1">
        <v>44101.576388888891</v>
      </c>
      <c r="B891" s="51">
        <v>0</v>
      </c>
      <c r="C891" s="48">
        <f>IFERROR(IF((Journal[[#This Row],[Pluie (mm)]]&gt;0)*($B890=0),Journal[[#This Row],[Date]],VALUE($C890)),0)</f>
        <v>44099.527777777774</v>
      </c>
      <c r="D891" s="52">
        <f>IFERROR(IF((Journal[[#This Row],[DernièrePluie]]-$C890)*1440&gt;DelaiM,MAX($D$5:$D890)+1,IF(Journal[[#This Row],[Pluie (mm)]]&gt;0,MAX($D$5:$D890),)),0)</f>
        <v>0</v>
      </c>
      <c r="E891" s="48">
        <f>IF(Journal[[#This Row],[Pluie (mm)]]&gt;0,Journal[[#This Row],[Date]],0)</f>
        <v>0</v>
      </c>
      <c r="F891" s="49">
        <f>IFERROR(IF(Journal[[#This Row],[DernièreAverse]]&gt;0,IF($E890=0,MAX($F$5:F890)+1,$F890),0),0)</f>
        <v>0</v>
      </c>
    </row>
    <row r="892" spans="1:6">
      <c r="A892" s="1">
        <v>44101.579861111109</v>
      </c>
      <c r="B892" s="51">
        <v>0</v>
      </c>
      <c r="C892" s="48">
        <f>IFERROR(IF((Journal[[#This Row],[Pluie (mm)]]&gt;0)*($B891=0),Journal[[#This Row],[Date]],VALUE($C891)),0)</f>
        <v>44099.527777777774</v>
      </c>
      <c r="D892" s="52">
        <f>IFERROR(IF((Journal[[#This Row],[DernièrePluie]]-$C891)*1440&gt;DelaiM,MAX($D$5:$D891)+1,IF(Journal[[#This Row],[Pluie (mm)]]&gt;0,MAX($D$5:$D891),)),0)</f>
        <v>0</v>
      </c>
      <c r="E892" s="48">
        <f>IF(Journal[[#This Row],[Pluie (mm)]]&gt;0,Journal[[#This Row],[Date]],0)</f>
        <v>0</v>
      </c>
      <c r="F892" s="49">
        <f>IFERROR(IF(Journal[[#This Row],[DernièreAverse]]&gt;0,IF($E891=0,MAX($F$5:F891)+1,$F891),0),0)</f>
        <v>0</v>
      </c>
    </row>
    <row r="893" spans="1:6">
      <c r="A893" s="1">
        <v>44101.583333333328</v>
      </c>
      <c r="B893" s="51">
        <v>0</v>
      </c>
      <c r="C893" s="48">
        <f>IFERROR(IF((Journal[[#This Row],[Pluie (mm)]]&gt;0)*($B892=0),Journal[[#This Row],[Date]],VALUE($C892)),0)</f>
        <v>44099.527777777774</v>
      </c>
      <c r="D893" s="52">
        <f>IFERROR(IF((Journal[[#This Row],[DernièrePluie]]-$C892)*1440&gt;DelaiM,MAX($D$5:$D892)+1,IF(Journal[[#This Row],[Pluie (mm)]]&gt;0,MAX($D$5:$D892),)),0)</f>
        <v>0</v>
      </c>
      <c r="E893" s="48">
        <f>IF(Journal[[#This Row],[Pluie (mm)]]&gt;0,Journal[[#This Row],[Date]],0)</f>
        <v>0</v>
      </c>
      <c r="F893" s="49">
        <f>IFERROR(IF(Journal[[#This Row],[DernièreAverse]]&gt;0,IF($E892=0,MAX($F$5:F892)+1,$F892),0),0)</f>
        <v>0</v>
      </c>
    </row>
    <row r="894" spans="1:6">
      <c r="A894" s="1">
        <v>44101.586805555555</v>
      </c>
      <c r="B894" s="51">
        <v>0</v>
      </c>
      <c r="C894" s="48">
        <f>IFERROR(IF((Journal[[#This Row],[Pluie (mm)]]&gt;0)*($B893=0),Journal[[#This Row],[Date]],VALUE($C893)),0)</f>
        <v>44099.527777777774</v>
      </c>
      <c r="D894" s="52">
        <f>IFERROR(IF((Journal[[#This Row],[DernièrePluie]]-$C893)*1440&gt;DelaiM,MAX($D$5:$D893)+1,IF(Journal[[#This Row],[Pluie (mm)]]&gt;0,MAX($D$5:$D893),)),0)</f>
        <v>0</v>
      </c>
      <c r="E894" s="48">
        <f>IF(Journal[[#This Row],[Pluie (mm)]]&gt;0,Journal[[#This Row],[Date]],0)</f>
        <v>0</v>
      </c>
      <c r="F894" s="49">
        <f>IFERROR(IF(Journal[[#This Row],[DernièreAverse]]&gt;0,IF($E893=0,MAX($F$5:F893)+1,$F893),0),0)</f>
        <v>0</v>
      </c>
    </row>
    <row r="895" spans="1:6">
      <c r="A895" s="1">
        <v>44101.590277777774</v>
      </c>
      <c r="B895" s="51">
        <v>0</v>
      </c>
      <c r="C895" s="48">
        <f>IFERROR(IF((Journal[[#This Row],[Pluie (mm)]]&gt;0)*($B894=0),Journal[[#This Row],[Date]],VALUE($C894)),0)</f>
        <v>44099.527777777774</v>
      </c>
      <c r="D895" s="52">
        <f>IFERROR(IF((Journal[[#This Row],[DernièrePluie]]-$C894)*1440&gt;DelaiM,MAX($D$5:$D894)+1,IF(Journal[[#This Row],[Pluie (mm)]]&gt;0,MAX($D$5:$D894),)),0)</f>
        <v>0</v>
      </c>
      <c r="E895" s="48">
        <f>IF(Journal[[#This Row],[Pluie (mm)]]&gt;0,Journal[[#This Row],[Date]],0)</f>
        <v>0</v>
      </c>
      <c r="F895" s="49">
        <f>IFERROR(IF(Journal[[#This Row],[DernièreAverse]]&gt;0,IF($E894=0,MAX($F$5:F894)+1,$F894),0),0)</f>
        <v>0</v>
      </c>
    </row>
    <row r="896" spans="1:6">
      <c r="A896" s="1">
        <v>44101.59375</v>
      </c>
      <c r="B896" s="51">
        <v>0</v>
      </c>
      <c r="C896" s="48">
        <f>IFERROR(IF((Journal[[#This Row],[Pluie (mm)]]&gt;0)*($B895=0),Journal[[#This Row],[Date]],VALUE($C895)),0)</f>
        <v>44099.527777777774</v>
      </c>
      <c r="D896" s="52">
        <f>IFERROR(IF((Journal[[#This Row],[DernièrePluie]]-$C895)*1440&gt;DelaiM,MAX($D$5:$D895)+1,IF(Journal[[#This Row],[Pluie (mm)]]&gt;0,MAX($D$5:$D895),)),0)</f>
        <v>0</v>
      </c>
      <c r="E896" s="48">
        <f>IF(Journal[[#This Row],[Pluie (mm)]]&gt;0,Journal[[#This Row],[Date]],0)</f>
        <v>0</v>
      </c>
      <c r="F896" s="49">
        <f>IFERROR(IF(Journal[[#This Row],[DernièreAverse]]&gt;0,IF($E895=0,MAX($F$5:F895)+1,$F895),0),0)</f>
        <v>0</v>
      </c>
    </row>
    <row r="897" spans="1:6">
      <c r="A897" s="1">
        <v>44101.597222222219</v>
      </c>
      <c r="B897" s="51">
        <v>0</v>
      </c>
      <c r="C897" s="48">
        <f>IFERROR(IF((Journal[[#This Row],[Pluie (mm)]]&gt;0)*($B896=0),Journal[[#This Row],[Date]],VALUE($C896)),0)</f>
        <v>44099.527777777774</v>
      </c>
      <c r="D897" s="52">
        <f>IFERROR(IF((Journal[[#This Row],[DernièrePluie]]-$C896)*1440&gt;DelaiM,MAX($D$5:$D896)+1,IF(Journal[[#This Row],[Pluie (mm)]]&gt;0,MAX($D$5:$D896),)),0)</f>
        <v>0</v>
      </c>
      <c r="E897" s="48">
        <f>IF(Journal[[#This Row],[Pluie (mm)]]&gt;0,Journal[[#This Row],[Date]],0)</f>
        <v>0</v>
      </c>
      <c r="F897" s="49">
        <f>IFERROR(IF(Journal[[#This Row],[DernièreAverse]]&gt;0,IF($E896=0,MAX($F$5:F896)+1,$F896),0),0)</f>
        <v>0</v>
      </c>
    </row>
    <row r="898" spans="1:6">
      <c r="A898" s="1">
        <v>44101.600694444445</v>
      </c>
      <c r="B898" s="51">
        <v>0</v>
      </c>
      <c r="C898" s="48">
        <f>IFERROR(IF((Journal[[#This Row],[Pluie (mm)]]&gt;0)*($B897=0),Journal[[#This Row],[Date]],VALUE($C897)),0)</f>
        <v>44099.527777777774</v>
      </c>
      <c r="D898" s="52">
        <f>IFERROR(IF((Journal[[#This Row],[DernièrePluie]]-$C897)*1440&gt;DelaiM,MAX($D$5:$D897)+1,IF(Journal[[#This Row],[Pluie (mm)]]&gt;0,MAX($D$5:$D897),)),0)</f>
        <v>0</v>
      </c>
      <c r="E898" s="48">
        <f>IF(Journal[[#This Row],[Pluie (mm)]]&gt;0,Journal[[#This Row],[Date]],0)</f>
        <v>0</v>
      </c>
      <c r="F898" s="49">
        <f>IFERROR(IF(Journal[[#This Row],[DernièreAverse]]&gt;0,IF($E897=0,MAX($F$5:F897)+1,$F897),0),0)</f>
        <v>0</v>
      </c>
    </row>
    <row r="899" spans="1:6">
      <c r="A899" s="1">
        <v>44101.604166666664</v>
      </c>
      <c r="B899" s="51">
        <v>0</v>
      </c>
      <c r="C899" s="48">
        <f>IFERROR(IF((Journal[[#This Row],[Pluie (mm)]]&gt;0)*($B898=0),Journal[[#This Row],[Date]],VALUE($C898)),0)</f>
        <v>44099.527777777774</v>
      </c>
      <c r="D899" s="52">
        <f>IFERROR(IF((Journal[[#This Row],[DernièrePluie]]-$C898)*1440&gt;DelaiM,MAX($D$5:$D898)+1,IF(Journal[[#This Row],[Pluie (mm)]]&gt;0,MAX($D$5:$D898),)),0)</f>
        <v>0</v>
      </c>
      <c r="E899" s="48">
        <f>IF(Journal[[#This Row],[Pluie (mm)]]&gt;0,Journal[[#This Row],[Date]],0)</f>
        <v>0</v>
      </c>
      <c r="F899" s="49">
        <f>IFERROR(IF(Journal[[#This Row],[DernièreAverse]]&gt;0,IF($E898=0,MAX($F$5:F898)+1,$F898),0),0)</f>
        <v>0</v>
      </c>
    </row>
    <row r="900" spans="1:6">
      <c r="A900" s="1">
        <v>44101.607638888891</v>
      </c>
      <c r="B900" s="51">
        <v>0</v>
      </c>
      <c r="C900" s="48">
        <f>IFERROR(IF((Journal[[#This Row],[Pluie (mm)]]&gt;0)*($B899=0),Journal[[#This Row],[Date]],VALUE($C899)),0)</f>
        <v>44099.527777777774</v>
      </c>
      <c r="D900" s="52">
        <f>IFERROR(IF((Journal[[#This Row],[DernièrePluie]]-$C899)*1440&gt;DelaiM,MAX($D$5:$D899)+1,IF(Journal[[#This Row],[Pluie (mm)]]&gt;0,MAX($D$5:$D899),)),0)</f>
        <v>0</v>
      </c>
      <c r="E900" s="48">
        <f>IF(Journal[[#This Row],[Pluie (mm)]]&gt;0,Journal[[#This Row],[Date]],0)</f>
        <v>0</v>
      </c>
      <c r="F900" s="49">
        <f>IFERROR(IF(Journal[[#This Row],[DernièreAverse]]&gt;0,IF($E899=0,MAX($F$5:F899)+1,$F899),0),0)</f>
        <v>0</v>
      </c>
    </row>
    <row r="901" spans="1:6">
      <c r="A901" s="1">
        <v>44101.611111111109</v>
      </c>
      <c r="B901" s="51">
        <v>0</v>
      </c>
      <c r="C901" s="48">
        <f>IFERROR(IF((Journal[[#This Row],[Pluie (mm)]]&gt;0)*($B900=0),Journal[[#This Row],[Date]],VALUE($C900)),0)</f>
        <v>44099.527777777774</v>
      </c>
      <c r="D901" s="52">
        <f>IFERROR(IF((Journal[[#This Row],[DernièrePluie]]-$C900)*1440&gt;DelaiM,MAX($D$5:$D900)+1,IF(Journal[[#This Row],[Pluie (mm)]]&gt;0,MAX($D$5:$D900),)),0)</f>
        <v>0</v>
      </c>
      <c r="E901" s="48">
        <f>IF(Journal[[#This Row],[Pluie (mm)]]&gt;0,Journal[[#This Row],[Date]],0)</f>
        <v>0</v>
      </c>
      <c r="F901" s="49">
        <f>IFERROR(IF(Journal[[#This Row],[DernièreAverse]]&gt;0,IF($E900=0,MAX($F$5:F900)+1,$F900),0),0)</f>
        <v>0</v>
      </c>
    </row>
    <row r="902" spans="1:6">
      <c r="A902" s="1">
        <v>44101.614583333328</v>
      </c>
      <c r="B902" s="51">
        <v>0</v>
      </c>
      <c r="C902" s="48">
        <f>IFERROR(IF((Journal[[#This Row],[Pluie (mm)]]&gt;0)*($B901=0),Journal[[#This Row],[Date]],VALUE($C901)),0)</f>
        <v>44099.527777777774</v>
      </c>
      <c r="D902" s="52">
        <f>IFERROR(IF((Journal[[#This Row],[DernièrePluie]]-$C901)*1440&gt;DelaiM,MAX($D$5:$D901)+1,IF(Journal[[#This Row],[Pluie (mm)]]&gt;0,MAX($D$5:$D901),)),0)</f>
        <v>0</v>
      </c>
      <c r="E902" s="48">
        <f>IF(Journal[[#This Row],[Pluie (mm)]]&gt;0,Journal[[#This Row],[Date]],0)</f>
        <v>0</v>
      </c>
      <c r="F902" s="49">
        <f>IFERROR(IF(Journal[[#This Row],[DernièreAverse]]&gt;0,IF($E901=0,MAX($F$5:F901)+1,$F901),0),0)</f>
        <v>0</v>
      </c>
    </row>
    <row r="903" spans="1:6">
      <c r="A903" s="1">
        <v>44101.618055555555</v>
      </c>
      <c r="B903" s="51">
        <v>0</v>
      </c>
      <c r="C903" s="48">
        <f>IFERROR(IF((Journal[[#This Row],[Pluie (mm)]]&gt;0)*($B902=0),Journal[[#This Row],[Date]],VALUE($C902)),0)</f>
        <v>44099.527777777774</v>
      </c>
      <c r="D903" s="52">
        <f>IFERROR(IF((Journal[[#This Row],[DernièrePluie]]-$C902)*1440&gt;DelaiM,MAX($D$5:$D902)+1,IF(Journal[[#This Row],[Pluie (mm)]]&gt;0,MAX($D$5:$D902),)),0)</f>
        <v>0</v>
      </c>
      <c r="E903" s="48">
        <f>IF(Journal[[#This Row],[Pluie (mm)]]&gt;0,Journal[[#This Row],[Date]],0)</f>
        <v>0</v>
      </c>
      <c r="F903" s="49">
        <f>IFERROR(IF(Journal[[#This Row],[DernièreAverse]]&gt;0,IF($E902=0,MAX($F$5:F902)+1,$F902),0),0)</f>
        <v>0</v>
      </c>
    </row>
    <row r="904" spans="1:6">
      <c r="A904" s="1">
        <v>44101.621527777774</v>
      </c>
      <c r="B904" s="51">
        <v>0</v>
      </c>
      <c r="C904" s="48">
        <f>IFERROR(IF((Journal[[#This Row],[Pluie (mm)]]&gt;0)*($B903=0),Journal[[#This Row],[Date]],VALUE($C903)),0)</f>
        <v>44099.527777777774</v>
      </c>
      <c r="D904" s="52">
        <f>IFERROR(IF((Journal[[#This Row],[DernièrePluie]]-$C903)*1440&gt;DelaiM,MAX($D$5:$D903)+1,IF(Journal[[#This Row],[Pluie (mm)]]&gt;0,MAX($D$5:$D903),)),0)</f>
        <v>0</v>
      </c>
      <c r="E904" s="48">
        <f>IF(Journal[[#This Row],[Pluie (mm)]]&gt;0,Journal[[#This Row],[Date]],0)</f>
        <v>0</v>
      </c>
      <c r="F904" s="49">
        <f>IFERROR(IF(Journal[[#This Row],[DernièreAverse]]&gt;0,IF($E903=0,MAX($F$5:F903)+1,$F903),0),0)</f>
        <v>0</v>
      </c>
    </row>
    <row r="905" spans="1:6">
      <c r="A905" s="1">
        <v>44101.625</v>
      </c>
      <c r="B905" s="51">
        <v>0</v>
      </c>
      <c r="C905" s="48">
        <f>IFERROR(IF((Journal[[#This Row],[Pluie (mm)]]&gt;0)*($B904=0),Journal[[#This Row],[Date]],VALUE($C904)),0)</f>
        <v>44099.527777777774</v>
      </c>
      <c r="D905" s="52">
        <f>IFERROR(IF((Journal[[#This Row],[DernièrePluie]]-$C904)*1440&gt;DelaiM,MAX($D$5:$D904)+1,IF(Journal[[#This Row],[Pluie (mm)]]&gt;0,MAX($D$5:$D904),)),0)</f>
        <v>0</v>
      </c>
      <c r="E905" s="48">
        <f>IF(Journal[[#This Row],[Pluie (mm)]]&gt;0,Journal[[#This Row],[Date]],0)</f>
        <v>0</v>
      </c>
      <c r="F905" s="49">
        <f>IFERROR(IF(Journal[[#This Row],[DernièreAverse]]&gt;0,IF($E904=0,MAX($F$5:F904)+1,$F904),0),0)</f>
        <v>0</v>
      </c>
    </row>
    <row r="906" spans="1:6">
      <c r="A906" s="1">
        <v>44101.628472222219</v>
      </c>
      <c r="B906" s="51">
        <v>0</v>
      </c>
      <c r="C906" s="48">
        <f>IFERROR(IF((Journal[[#This Row],[Pluie (mm)]]&gt;0)*($B905=0),Journal[[#This Row],[Date]],VALUE($C905)),0)</f>
        <v>44099.527777777774</v>
      </c>
      <c r="D906" s="52">
        <f>IFERROR(IF((Journal[[#This Row],[DernièrePluie]]-$C905)*1440&gt;DelaiM,MAX($D$5:$D905)+1,IF(Journal[[#This Row],[Pluie (mm)]]&gt;0,MAX($D$5:$D905),)),0)</f>
        <v>0</v>
      </c>
      <c r="E906" s="48">
        <f>IF(Journal[[#This Row],[Pluie (mm)]]&gt;0,Journal[[#This Row],[Date]],0)</f>
        <v>0</v>
      </c>
      <c r="F906" s="49">
        <f>IFERROR(IF(Journal[[#This Row],[DernièreAverse]]&gt;0,IF($E905=0,MAX($F$5:F905)+1,$F905),0),0)</f>
        <v>0</v>
      </c>
    </row>
    <row r="907" spans="1:6">
      <c r="A907" s="1">
        <v>44101.631944444445</v>
      </c>
      <c r="B907" s="51">
        <v>0</v>
      </c>
      <c r="C907" s="48">
        <f>IFERROR(IF((Journal[[#This Row],[Pluie (mm)]]&gt;0)*($B906=0),Journal[[#This Row],[Date]],VALUE($C906)),0)</f>
        <v>44099.527777777774</v>
      </c>
      <c r="D907" s="52">
        <f>IFERROR(IF((Journal[[#This Row],[DernièrePluie]]-$C906)*1440&gt;DelaiM,MAX($D$5:$D906)+1,IF(Journal[[#This Row],[Pluie (mm)]]&gt;0,MAX($D$5:$D906),)),0)</f>
        <v>0</v>
      </c>
      <c r="E907" s="48">
        <f>IF(Journal[[#This Row],[Pluie (mm)]]&gt;0,Journal[[#This Row],[Date]],0)</f>
        <v>0</v>
      </c>
      <c r="F907" s="49">
        <f>IFERROR(IF(Journal[[#This Row],[DernièreAverse]]&gt;0,IF($E906=0,MAX($F$5:F906)+1,$F906),0),0)</f>
        <v>0</v>
      </c>
    </row>
    <row r="908" spans="1:6">
      <c r="A908" s="1">
        <v>44101.635416666664</v>
      </c>
      <c r="B908" s="51">
        <v>0</v>
      </c>
      <c r="C908" s="48">
        <f>IFERROR(IF((Journal[[#This Row],[Pluie (mm)]]&gt;0)*($B907=0),Journal[[#This Row],[Date]],VALUE($C907)),0)</f>
        <v>44099.527777777774</v>
      </c>
      <c r="D908" s="52">
        <f>IFERROR(IF((Journal[[#This Row],[DernièrePluie]]-$C907)*1440&gt;DelaiM,MAX($D$5:$D907)+1,IF(Journal[[#This Row],[Pluie (mm)]]&gt;0,MAX($D$5:$D907),)),0)</f>
        <v>0</v>
      </c>
      <c r="E908" s="48">
        <f>IF(Journal[[#This Row],[Pluie (mm)]]&gt;0,Journal[[#This Row],[Date]],0)</f>
        <v>0</v>
      </c>
      <c r="F908" s="49">
        <f>IFERROR(IF(Journal[[#This Row],[DernièreAverse]]&gt;0,IF($E907=0,MAX($F$5:F907)+1,$F907),0),0)</f>
        <v>0</v>
      </c>
    </row>
    <row r="909" spans="1:6">
      <c r="A909" s="1">
        <v>44101.638888888891</v>
      </c>
      <c r="B909" s="51">
        <v>0</v>
      </c>
      <c r="C909" s="48">
        <f>IFERROR(IF((Journal[[#This Row],[Pluie (mm)]]&gt;0)*($B908=0),Journal[[#This Row],[Date]],VALUE($C908)),0)</f>
        <v>44099.527777777774</v>
      </c>
      <c r="D909" s="52">
        <f>IFERROR(IF((Journal[[#This Row],[DernièrePluie]]-$C908)*1440&gt;DelaiM,MAX($D$5:$D908)+1,IF(Journal[[#This Row],[Pluie (mm)]]&gt;0,MAX($D$5:$D908),)),0)</f>
        <v>0</v>
      </c>
      <c r="E909" s="48">
        <f>IF(Journal[[#This Row],[Pluie (mm)]]&gt;0,Journal[[#This Row],[Date]],0)</f>
        <v>0</v>
      </c>
      <c r="F909" s="49">
        <f>IFERROR(IF(Journal[[#This Row],[DernièreAverse]]&gt;0,IF($E908=0,MAX($F$5:F908)+1,$F908),0),0)</f>
        <v>0</v>
      </c>
    </row>
    <row r="910" spans="1:6">
      <c r="A910" s="1">
        <v>44101.642361111109</v>
      </c>
      <c r="B910" s="51">
        <v>0</v>
      </c>
      <c r="C910" s="48">
        <f>IFERROR(IF((Journal[[#This Row],[Pluie (mm)]]&gt;0)*($B909=0),Journal[[#This Row],[Date]],VALUE($C909)),0)</f>
        <v>44099.527777777774</v>
      </c>
      <c r="D910" s="52">
        <f>IFERROR(IF((Journal[[#This Row],[DernièrePluie]]-$C909)*1440&gt;DelaiM,MAX($D$5:$D909)+1,IF(Journal[[#This Row],[Pluie (mm)]]&gt;0,MAX($D$5:$D909),)),0)</f>
        <v>0</v>
      </c>
      <c r="E910" s="48">
        <f>IF(Journal[[#This Row],[Pluie (mm)]]&gt;0,Journal[[#This Row],[Date]],0)</f>
        <v>0</v>
      </c>
      <c r="F910" s="49">
        <f>IFERROR(IF(Journal[[#This Row],[DernièreAverse]]&gt;0,IF($E909=0,MAX($F$5:F909)+1,$F909),0),0)</f>
        <v>0</v>
      </c>
    </row>
    <row r="911" spans="1:6">
      <c r="A911" s="1">
        <v>44101.645833333328</v>
      </c>
      <c r="B911" s="51">
        <v>0</v>
      </c>
      <c r="C911" s="48">
        <f>IFERROR(IF((Journal[[#This Row],[Pluie (mm)]]&gt;0)*($B910=0),Journal[[#This Row],[Date]],VALUE($C910)),0)</f>
        <v>44099.527777777774</v>
      </c>
      <c r="D911" s="52">
        <f>IFERROR(IF((Journal[[#This Row],[DernièrePluie]]-$C910)*1440&gt;DelaiM,MAX($D$5:$D910)+1,IF(Journal[[#This Row],[Pluie (mm)]]&gt;0,MAX($D$5:$D910),)),0)</f>
        <v>0</v>
      </c>
      <c r="E911" s="48">
        <f>IF(Journal[[#This Row],[Pluie (mm)]]&gt;0,Journal[[#This Row],[Date]],0)</f>
        <v>0</v>
      </c>
      <c r="F911" s="49">
        <f>IFERROR(IF(Journal[[#This Row],[DernièreAverse]]&gt;0,IF($E910=0,MAX($F$5:F910)+1,$F910),0),0)</f>
        <v>0</v>
      </c>
    </row>
    <row r="912" spans="1:6">
      <c r="A912" s="1">
        <v>44101.649305555555</v>
      </c>
      <c r="B912" s="51">
        <v>0</v>
      </c>
      <c r="C912" s="48">
        <f>IFERROR(IF((Journal[[#This Row],[Pluie (mm)]]&gt;0)*($B911=0),Journal[[#This Row],[Date]],VALUE($C911)),0)</f>
        <v>44099.527777777774</v>
      </c>
      <c r="D912" s="52">
        <f>IFERROR(IF((Journal[[#This Row],[DernièrePluie]]-$C911)*1440&gt;DelaiM,MAX($D$5:$D911)+1,IF(Journal[[#This Row],[Pluie (mm)]]&gt;0,MAX($D$5:$D911),)),0)</f>
        <v>0</v>
      </c>
      <c r="E912" s="48">
        <f>IF(Journal[[#This Row],[Pluie (mm)]]&gt;0,Journal[[#This Row],[Date]],0)</f>
        <v>0</v>
      </c>
      <c r="F912" s="49">
        <f>IFERROR(IF(Journal[[#This Row],[DernièreAverse]]&gt;0,IF($E911=0,MAX($F$5:F911)+1,$F911),0),0)</f>
        <v>0</v>
      </c>
    </row>
    <row r="913" spans="1:6">
      <c r="A913" s="1">
        <v>44101.652777777774</v>
      </c>
      <c r="B913" s="51">
        <v>0</v>
      </c>
      <c r="C913" s="48">
        <f>IFERROR(IF((Journal[[#This Row],[Pluie (mm)]]&gt;0)*($B912=0),Journal[[#This Row],[Date]],VALUE($C912)),0)</f>
        <v>44099.527777777774</v>
      </c>
      <c r="D913" s="52">
        <f>IFERROR(IF((Journal[[#This Row],[DernièrePluie]]-$C912)*1440&gt;DelaiM,MAX($D$5:$D912)+1,IF(Journal[[#This Row],[Pluie (mm)]]&gt;0,MAX($D$5:$D912),)),0)</f>
        <v>0</v>
      </c>
      <c r="E913" s="48">
        <f>IF(Journal[[#This Row],[Pluie (mm)]]&gt;0,Journal[[#This Row],[Date]],0)</f>
        <v>0</v>
      </c>
      <c r="F913" s="49">
        <f>IFERROR(IF(Journal[[#This Row],[DernièreAverse]]&gt;0,IF($E912=0,MAX($F$5:F912)+1,$F912),0),0)</f>
        <v>0</v>
      </c>
    </row>
    <row r="914" spans="1:6">
      <c r="A914" s="1">
        <v>44101.65625</v>
      </c>
      <c r="B914" s="51">
        <v>0</v>
      </c>
      <c r="C914" s="48">
        <f>IFERROR(IF((Journal[[#This Row],[Pluie (mm)]]&gt;0)*($B913=0),Journal[[#This Row],[Date]],VALUE($C913)),0)</f>
        <v>44099.527777777774</v>
      </c>
      <c r="D914" s="52">
        <f>IFERROR(IF((Journal[[#This Row],[DernièrePluie]]-$C913)*1440&gt;DelaiM,MAX($D$5:$D913)+1,IF(Journal[[#This Row],[Pluie (mm)]]&gt;0,MAX($D$5:$D913),)),0)</f>
        <v>0</v>
      </c>
      <c r="E914" s="48">
        <f>IF(Journal[[#This Row],[Pluie (mm)]]&gt;0,Journal[[#This Row],[Date]],0)</f>
        <v>0</v>
      </c>
      <c r="F914" s="49">
        <f>IFERROR(IF(Journal[[#This Row],[DernièreAverse]]&gt;0,IF($E913=0,MAX($F$5:F913)+1,$F913),0),0)</f>
        <v>0</v>
      </c>
    </row>
    <row r="915" spans="1:6">
      <c r="A915" s="1">
        <v>44101.659722222219</v>
      </c>
      <c r="B915" s="51">
        <v>0</v>
      </c>
      <c r="C915" s="48">
        <f>IFERROR(IF((Journal[[#This Row],[Pluie (mm)]]&gt;0)*($B914=0),Journal[[#This Row],[Date]],VALUE($C914)),0)</f>
        <v>44099.527777777774</v>
      </c>
      <c r="D915" s="52">
        <f>IFERROR(IF((Journal[[#This Row],[DernièrePluie]]-$C914)*1440&gt;DelaiM,MAX($D$5:$D914)+1,IF(Journal[[#This Row],[Pluie (mm)]]&gt;0,MAX($D$5:$D914),)),0)</f>
        <v>0</v>
      </c>
      <c r="E915" s="48">
        <f>IF(Journal[[#This Row],[Pluie (mm)]]&gt;0,Journal[[#This Row],[Date]],0)</f>
        <v>0</v>
      </c>
      <c r="F915" s="49">
        <f>IFERROR(IF(Journal[[#This Row],[DernièreAverse]]&gt;0,IF($E914=0,MAX($F$5:F914)+1,$F914),0),0)</f>
        <v>0</v>
      </c>
    </row>
    <row r="916" spans="1:6">
      <c r="A916" s="1">
        <v>44101.663194444445</v>
      </c>
      <c r="B916" s="51">
        <v>0</v>
      </c>
      <c r="C916" s="48">
        <f>IFERROR(IF((Journal[[#This Row],[Pluie (mm)]]&gt;0)*($B915=0),Journal[[#This Row],[Date]],VALUE($C915)),0)</f>
        <v>44099.527777777774</v>
      </c>
      <c r="D916" s="52">
        <f>IFERROR(IF((Journal[[#This Row],[DernièrePluie]]-$C915)*1440&gt;DelaiM,MAX($D$5:$D915)+1,IF(Journal[[#This Row],[Pluie (mm)]]&gt;0,MAX($D$5:$D915),)),0)</f>
        <v>0</v>
      </c>
      <c r="E916" s="48">
        <f>IF(Journal[[#This Row],[Pluie (mm)]]&gt;0,Journal[[#This Row],[Date]],0)</f>
        <v>0</v>
      </c>
      <c r="F916" s="49">
        <f>IFERROR(IF(Journal[[#This Row],[DernièreAverse]]&gt;0,IF($E915=0,MAX($F$5:F915)+1,$F915),0),0)</f>
        <v>0</v>
      </c>
    </row>
    <row r="917" spans="1:6">
      <c r="A917" s="1">
        <v>44101.666666666664</v>
      </c>
      <c r="B917" s="51">
        <v>0</v>
      </c>
      <c r="C917" s="48">
        <f>IFERROR(IF((Journal[[#This Row],[Pluie (mm)]]&gt;0)*($B916=0),Journal[[#This Row],[Date]],VALUE($C916)),0)</f>
        <v>44099.527777777774</v>
      </c>
      <c r="D917" s="52">
        <f>IFERROR(IF((Journal[[#This Row],[DernièrePluie]]-$C916)*1440&gt;DelaiM,MAX($D$5:$D916)+1,IF(Journal[[#This Row],[Pluie (mm)]]&gt;0,MAX($D$5:$D916),)),0)</f>
        <v>0</v>
      </c>
      <c r="E917" s="48">
        <f>IF(Journal[[#This Row],[Pluie (mm)]]&gt;0,Journal[[#This Row],[Date]],0)</f>
        <v>0</v>
      </c>
      <c r="F917" s="49">
        <f>IFERROR(IF(Journal[[#This Row],[DernièreAverse]]&gt;0,IF($E916=0,MAX($F$5:F916)+1,$F916),0),0)</f>
        <v>0</v>
      </c>
    </row>
    <row r="918" spans="1:6">
      <c r="A918" s="1">
        <v>44101.670138888891</v>
      </c>
      <c r="B918" s="51">
        <v>0</v>
      </c>
      <c r="C918" s="48">
        <f>IFERROR(IF((Journal[[#This Row],[Pluie (mm)]]&gt;0)*($B917=0),Journal[[#This Row],[Date]],VALUE($C917)),0)</f>
        <v>44099.527777777774</v>
      </c>
      <c r="D918" s="52">
        <f>IFERROR(IF((Journal[[#This Row],[DernièrePluie]]-$C917)*1440&gt;DelaiM,MAX($D$5:$D917)+1,IF(Journal[[#This Row],[Pluie (mm)]]&gt;0,MAX($D$5:$D917),)),0)</f>
        <v>0</v>
      </c>
      <c r="E918" s="48">
        <f>IF(Journal[[#This Row],[Pluie (mm)]]&gt;0,Journal[[#This Row],[Date]],0)</f>
        <v>0</v>
      </c>
      <c r="F918" s="49">
        <f>IFERROR(IF(Journal[[#This Row],[DernièreAverse]]&gt;0,IF($E917=0,MAX($F$5:F917)+1,$F917),0),0)</f>
        <v>0</v>
      </c>
    </row>
    <row r="919" spans="1:6">
      <c r="A919" s="1">
        <v>44101.673611111109</v>
      </c>
      <c r="B919" s="51">
        <v>0</v>
      </c>
      <c r="C919" s="48">
        <f>IFERROR(IF((Journal[[#This Row],[Pluie (mm)]]&gt;0)*($B918=0),Journal[[#This Row],[Date]],VALUE($C918)),0)</f>
        <v>44099.527777777774</v>
      </c>
      <c r="D919" s="52">
        <f>IFERROR(IF((Journal[[#This Row],[DernièrePluie]]-$C918)*1440&gt;DelaiM,MAX($D$5:$D918)+1,IF(Journal[[#This Row],[Pluie (mm)]]&gt;0,MAX($D$5:$D918),)),0)</f>
        <v>0</v>
      </c>
      <c r="E919" s="48">
        <f>IF(Journal[[#This Row],[Pluie (mm)]]&gt;0,Journal[[#This Row],[Date]],0)</f>
        <v>0</v>
      </c>
      <c r="F919" s="49">
        <f>IFERROR(IF(Journal[[#This Row],[DernièreAverse]]&gt;0,IF($E918=0,MAX($F$5:F918)+1,$F918),0),0)</f>
        <v>0</v>
      </c>
    </row>
    <row r="920" spans="1:6">
      <c r="A920" s="1">
        <v>44101.677083333328</v>
      </c>
      <c r="B920" s="51">
        <v>0</v>
      </c>
      <c r="C920" s="48">
        <f>IFERROR(IF((Journal[[#This Row],[Pluie (mm)]]&gt;0)*($B919=0),Journal[[#This Row],[Date]],VALUE($C919)),0)</f>
        <v>44099.527777777774</v>
      </c>
      <c r="D920" s="52">
        <f>IFERROR(IF((Journal[[#This Row],[DernièrePluie]]-$C919)*1440&gt;DelaiM,MAX($D$5:$D919)+1,IF(Journal[[#This Row],[Pluie (mm)]]&gt;0,MAX($D$5:$D919),)),0)</f>
        <v>0</v>
      </c>
      <c r="E920" s="48">
        <f>IF(Journal[[#This Row],[Pluie (mm)]]&gt;0,Journal[[#This Row],[Date]],0)</f>
        <v>0</v>
      </c>
      <c r="F920" s="49">
        <f>IFERROR(IF(Journal[[#This Row],[DernièreAverse]]&gt;0,IF($E919=0,MAX($F$5:F919)+1,$F919),0),0)</f>
        <v>0</v>
      </c>
    </row>
    <row r="921" spans="1:6">
      <c r="A921" s="1">
        <v>44101.680555555555</v>
      </c>
      <c r="B921" s="51">
        <v>0</v>
      </c>
      <c r="C921" s="48">
        <f>IFERROR(IF((Journal[[#This Row],[Pluie (mm)]]&gt;0)*($B920=0),Journal[[#This Row],[Date]],VALUE($C920)),0)</f>
        <v>44099.527777777774</v>
      </c>
      <c r="D921" s="52">
        <f>IFERROR(IF((Journal[[#This Row],[DernièrePluie]]-$C920)*1440&gt;DelaiM,MAX($D$5:$D920)+1,IF(Journal[[#This Row],[Pluie (mm)]]&gt;0,MAX($D$5:$D920),)),0)</f>
        <v>0</v>
      </c>
      <c r="E921" s="48">
        <f>IF(Journal[[#This Row],[Pluie (mm)]]&gt;0,Journal[[#This Row],[Date]],0)</f>
        <v>0</v>
      </c>
      <c r="F921" s="49">
        <f>IFERROR(IF(Journal[[#This Row],[DernièreAverse]]&gt;0,IF($E920=0,MAX($F$5:F920)+1,$F920),0),0)</f>
        <v>0</v>
      </c>
    </row>
    <row r="922" spans="1:6">
      <c r="A922" s="1">
        <v>44101.684027777774</v>
      </c>
      <c r="B922" s="51">
        <v>0</v>
      </c>
      <c r="C922" s="48">
        <f>IFERROR(IF((Journal[[#This Row],[Pluie (mm)]]&gt;0)*($B921=0),Journal[[#This Row],[Date]],VALUE($C921)),0)</f>
        <v>44099.527777777774</v>
      </c>
      <c r="D922" s="52">
        <f>IFERROR(IF((Journal[[#This Row],[DernièrePluie]]-$C921)*1440&gt;DelaiM,MAX($D$5:$D921)+1,IF(Journal[[#This Row],[Pluie (mm)]]&gt;0,MAX($D$5:$D921),)),0)</f>
        <v>0</v>
      </c>
      <c r="E922" s="48">
        <f>IF(Journal[[#This Row],[Pluie (mm)]]&gt;0,Journal[[#This Row],[Date]],0)</f>
        <v>0</v>
      </c>
      <c r="F922" s="49">
        <f>IFERROR(IF(Journal[[#This Row],[DernièreAverse]]&gt;0,IF($E921=0,MAX($F$5:F921)+1,$F921),0),0)</f>
        <v>0</v>
      </c>
    </row>
    <row r="923" spans="1:6">
      <c r="A923" s="1">
        <v>44101.6875</v>
      </c>
      <c r="B923" s="51">
        <v>0</v>
      </c>
      <c r="C923" s="48">
        <f>IFERROR(IF((Journal[[#This Row],[Pluie (mm)]]&gt;0)*($B922=0),Journal[[#This Row],[Date]],VALUE($C922)),0)</f>
        <v>44099.527777777774</v>
      </c>
      <c r="D923" s="52">
        <f>IFERROR(IF((Journal[[#This Row],[DernièrePluie]]-$C922)*1440&gt;DelaiM,MAX($D$5:$D922)+1,IF(Journal[[#This Row],[Pluie (mm)]]&gt;0,MAX($D$5:$D922),)),0)</f>
        <v>0</v>
      </c>
      <c r="E923" s="48">
        <f>IF(Journal[[#This Row],[Pluie (mm)]]&gt;0,Journal[[#This Row],[Date]],0)</f>
        <v>0</v>
      </c>
      <c r="F923" s="49">
        <f>IFERROR(IF(Journal[[#This Row],[DernièreAverse]]&gt;0,IF($E922=0,MAX($F$5:F922)+1,$F922),0),0)</f>
        <v>0</v>
      </c>
    </row>
    <row r="924" spans="1:6">
      <c r="A924" s="1">
        <v>44101.690972222219</v>
      </c>
      <c r="B924" s="51">
        <v>0</v>
      </c>
      <c r="C924" s="48">
        <f>IFERROR(IF((Journal[[#This Row],[Pluie (mm)]]&gt;0)*($B923=0),Journal[[#This Row],[Date]],VALUE($C923)),0)</f>
        <v>44099.527777777774</v>
      </c>
      <c r="D924" s="52">
        <f>IFERROR(IF((Journal[[#This Row],[DernièrePluie]]-$C923)*1440&gt;DelaiM,MAX($D$5:$D923)+1,IF(Journal[[#This Row],[Pluie (mm)]]&gt;0,MAX($D$5:$D923),)),0)</f>
        <v>0</v>
      </c>
      <c r="E924" s="48">
        <f>IF(Journal[[#This Row],[Pluie (mm)]]&gt;0,Journal[[#This Row],[Date]],0)</f>
        <v>0</v>
      </c>
      <c r="F924" s="49">
        <f>IFERROR(IF(Journal[[#This Row],[DernièreAverse]]&gt;0,IF($E923=0,MAX($F$5:F923)+1,$F923),0),0)</f>
        <v>0</v>
      </c>
    </row>
    <row r="925" spans="1:6">
      <c r="A925" s="1">
        <v>44101.694444444445</v>
      </c>
      <c r="B925" s="51">
        <v>0</v>
      </c>
      <c r="C925" s="48">
        <f>IFERROR(IF((Journal[[#This Row],[Pluie (mm)]]&gt;0)*($B924=0),Journal[[#This Row],[Date]],VALUE($C924)),0)</f>
        <v>44099.527777777774</v>
      </c>
      <c r="D925" s="52">
        <f>IFERROR(IF((Journal[[#This Row],[DernièrePluie]]-$C924)*1440&gt;DelaiM,MAX($D$5:$D924)+1,IF(Journal[[#This Row],[Pluie (mm)]]&gt;0,MAX($D$5:$D924),)),0)</f>
        <v>0</v>
      </c>
      <c r="E925" s="48">
        <f>IF(Journal[[#This Row],[Pluie (mm)]]&gt;0,Journal[[#This Row],[Date]],0)</f>
        <v>0</v>
      </c>
      <c r="F925" s="49">
        <f>IFERROR(IF(Journal[[#This Row],[DernièreAverse]]&gt;0,IF($E924=0,MAX($F$5:F924)+1,$F924),0),0)</f>
        <v>0</v>
      </c>
    </row>
    <row r="926" spans="1:6">
      <c r="A926" s="1">
        <v>44101.697916666664</v>
      </c>
      <c r="B926" s="51">
        <v>0</v>
      </c>
      <c r="C926" s="48">
        <f>IFERROR(IF((Journal[[#This Row],[Pluie (mm)]]&gt;0)*($B925=0),Journal[[#This Row],[Date]],VALUE($C925)),0)</f>
        <v>44099.527777777774</v>
      </c>
      <c r="D926" s="52">
        <f>IFERROR(IF((Journal[[#This Row],[DernièrePluie]]-$C925)*1440&gt;DelaiM,MAX($D$5:$D925)+1,IF(Journal[[#This Row],[Pluie (mm)]]&gt;0,MAX($D$5:$D925),)),0)</f>
        <v>0</v>
      </c>
      <c r="E926" s="48">
        <f>IF(Journal[[#This Row],[Pluie (mm)]]&gt;0,Journal[[#This Row],[Date]],0)</f>
        <v>0</v>
      </c>
      <c r="F926" s="49">
        <f>IFERROR(IF(Journal[[#This Row],[DernièreAverse]]&gt;0,IF($E925=0,MAX($F$5:F925)+1,$F925),0),0)</f>
        <v>0</v>
      </c>
    </row>
    <row r="927" spans="1:6">
      <c r="A927" s="1">
        <v>44101.701388888891</v>
      </c>
      <c r="B927" s="51">
        <v>0</v>
      </c>
      <c r="C927" s="48">
        <f>IFERROR(IF((Journal[[#This Row],[Pluie (mm)]]&gt;0)*($B926=0),Journal[[#This Row],[Date]],VALUE($C926)),0)</f>
        <v>44099.527777777774</v>
      </c>
      <c r="D927" s="52">
        <f>IFERROR(IF((Journal[[#This Row],[DernièrePluie]]-$C926)*1440&gt;DelaiM,MAX($D$5:$D926)+1,IF(Journal[[#This Row],[Pluie (mm)]]&gt;0,MAX($D$5:$D926),)),0)</f>
        <v>0</v>
      </c>
      <c r="E927" s="48">
        <f>IF(Journal[[#This Row],[Pluie (mm)]]&gt;0,Journal[[#This Row],[Date]],0)</f>
        <v>0</v>
      </c>
      <c r="F927" s="49">
        <f>IFERROR(IF(Journal[[#This Row],[DernièreAverse]]&gt;0,IF($E926=0,MAX($F$5:F926)+1,$F926),0),0)</f>
        <v>0</v>
      </c>
    </row>
    <row r="928" spans="1:6">
      <c r="A928" s="1">
        <v>44101.704861111109</v>
      </c>
      <c r="B928" s="51">
        <v>0</v>
      </c>
      <c r="C928" s="48">
        <f>IFERROR(IF((Journal[[#This Row],[Pluie (mm)]]&gt;0)*($B927=0),Journal[[#This Row],[Date]],VALUE($C927)),0)</f>
        <v>44099.527777777774</v>
      </c>
      <c r="D928" s="52">
        <f>IFERROR(IF((Journal[[#This Row],[DernièrePluie]]-$C927)*1440&gt;DelaiM,MAX($D$5:$D927)+1,IF(Journal[[#This Row],[Pluie (mm)]]&gt;0,MAX($D$5:$D927),)),0)</f>
        <v>0</v>
      </c>
      <c r="E928" s="48">
        <f>IF(Journal[[#This Row],[Pluie (mm)]]&gt;0,Journal[[#This Row],[Date]],0)</f>
        <v>0</v>
      </c>
      <c r="F928" s="49">
        <f>IFERROR(IF(Journal[[#This Row],[DernièreAverse]]&gt;0,IF($E927=0,MAX($F$5:F927)+1,$F927),0),0)</f>
        <v>0</v>
      </c>
    </row>
    <row r="929" spans="1:6">
      <c r="A929" s="1">
        <v>44101.708333333328</v>
      </c>
      <c r="B929" s="51">
        <v>0</v>
      </c>
      <c r="C929" s="48">
        <f>IFERROR(IF((Journal[[#This Row],[Pluie (mm)]]&gt;0)*($B928=0),Journal[[#This Row],[Date]],VALUE($C928)),0)</f>
        <v>44099.527777777774</v>
      </c>
      <c r="D929" s="52">
        <f>IFERROR(IF((Journal[[#This Row],[DernièrePluie]]-$C928)*1440&gt;DelaiM,MAX($D$5:$D928)+1,IF(Journal[[#This Row],[Pluie (mm)]]&gt;0,MAX($D$5:$D928),)),0)</f>
        <v>0</v>
      </c>
      <c r="E929" s="48">
        <f>IF(Journal[[#This Row],[Pluie (mm)]]&gt;0,Journal[[#This Row],[Date]],0)</f>
        <v>0</v>
      </c>
      <c r="F929" s="49">
        <f>IFERROR(IF(Journal[[#This Row],[DernièreAverse]]&gt;0,IF($E928=0,MAX($F$5:F928)+1,$F928),0),0)</f>
        <v>0</v>
      </c>
    </row>
    <row r="930" spans="1:6">
      <c r="A930" s="1">
        <v>44101.711805555555</v>
      </c>
      <c r="B930" s="51">
        <v>0</v>
      </c>
      <c r="C930" s="48">
        <f>IFERROR(IF((Journal[[#This Row],[Pluie (mm)]]&gt;0)*($B929=0),Journal[[#This Row],[Date]],VALUE($C929)),0)</f>
        <v>44099.527777777774</v>
      </c>
      <c r="D930" s="52">
        <f>IFERROR(IF((Journal[[#This Row],[DernièrePluie]]-$C929)*1440&gt;DelaiM,MAX($D$5:$D929)+1,IF(Journal[[#This Row],[Pluie (mm)]]&gt;0,MAX($D$5:$D929),)),0)</f>
        <v>0</v>
      </c>
      <c r="E930" s="48">
        <f>IF(Journal[[#This Row],[Pluie (mm)]]&gt;0,Journal[[#This Row],[Date]],0)</f>
        <v>0</v>
      </c>
      <c r="F930" s="49">
        <f>IFERROR(IF(Journal[[#This Row],[DernièreAverse]]&gt;0,IF($E929=0,MAX($F$5:F929)+1,$F929),0),0)</f>
        <v>0</v>
      </c>
    </row>
    <row r="931" spans="1:6">
      <c r="A931" s="1">
        <v>44101.715277777774</v>
      </c>
      <c r="B931" s="51">
        <v>0</v>
      </c>
      <c r="C931" s="48">
        <f>IFERROR(IF((Journal[[#This Row],[Pluie (mm)]]&gt;0)*($B930=0),Journal[[#This Row],[Date]],VALUE($C930)),0)</f>
        <v>44099.527777777774</v>
      </c>
      <c r="D931" s="52">
        <f>IFERROR(IF((Journal[[#This Row],[DernièrePluie]]-$C930)*1440&gt;DelaiM,MAX($D$5:$D930)+1,IF(Journal[[#This Row],[Pluie (mm)]]&gt;0,MAX($D$5:$D930),)),0)</f>
        <v>0</v>
      </c>
      <c r="E931" s="48">
        <f>IF(Journal[[#This Row],[Pluie (mm)]]&gt;0,Journal[[#This Row],[Date]],0)</f>
        <v>0</v>
      </c>
      <c r="F931" s="49">
        <f>IFERROR(IF(Journal[[#This Row],[DernièreAverse]]&gt;0,IF($E930=0,MAX($F$5:F930)+1,$F930),0),0)</f>
        <v>0</v>
      </c>
    </row>
    <row r="932" spans="1:6">
      <c r="A932" s="1">
        <v>44101.71875</v>
      </c>
      <c r="B932" s="51">
        <v>0</v>
      </c>
      <c r="C932" s="48">
        <f>IFERROR(IF((Journal[[#This Row],[Pluie (mm)]]&gt;0)*($B931=0),Journal[[#This Row],[Date]],VALUE($C931)),0)</f>
        <v>44099.527777777774</v>
      </c>
      <c r="D932" s="52">
        <f>IFERROR(IF((Journal[[#This Row],[DernièrePluie]]-$C931)*1440&gt;DelaiM,MAX($D$5:$D931)+1,IF(Journal[[#This Row],[Pluie (mm)]]&gt;0,MAX($D$5:$D931),)),0)</f>
        <v>0</v>
      </c>
      <c r="E932" s="48">
        <f>IF(Journal[[#This Row],[Pluie (mm)]]&gt;0,Journal[[#This Row],[Date]],0)</f>
        <v>0</v>
      </c>
      <c r="F932" s="49">
        <f>IFERROR(IF(Journal[[#This Row],[DernièreAverse]]&gt;0,IF($E931=0,MAX($F$5:F931)+1,$F931),0),0)</f>
        <v>0</v>
      </c>
    </row>
    <row r="933" spans="1:6">
      <c r="A933" s="1">
        <v>44101.722222222219</v>
      </c>
      <c r="B933" s="51">
        <v>0</v>
      </c>
      <c r="C933" s="48">
        <f>IFERROR(IF((Journal[[#This Row],[Pluie (mm)]]&gt;0)*($B932=0),Journal[[#This Row],[Date]],VALUE($C932)),0)</f>
        <v>44099.527777777774</v>
      </c>
      <c r="D933" s="52">
        <f>IFERROR(IF((Journal[[#This Row],[DernièrePluie]]-$C932)*1440&gt;DelaiM,MAX($D$5:$D932)+1,IF(Journal[[#This Row],[Pluie (mm)]]&gt;0,MAX($D$5:$D932),)),0)</f>
        <v>0</v>
      </c>
      <c r="E933" s="48">
        <f>IF(Journal[[#This Row],[Pluie (mm)]]&gt;0,Journal[[#This Row],[Date]],0)</f>
        <v>0</v>
      </c>
      <c r="F933" s="49">
        <f>IFERROR(IF(Journal[[#This Row],[DernièreAverse]]&gt;0,IF($E932=0,MAX($F$5:F932)+1,$F932),0),0)</f>
        <v>0</v>
      </c>
    </row>
    <row r="934" spans="1:6">
      <c r="A934" s="1">
        <v>44101.725694444445</v>
      </c>
      <c r="B934" s="51">
        <v>0</v>
      </c>
      <c r="C934" s="48">
        <f>IFERROR(IF((Journal[[#This Row],[Pluie (mm)]]&gt;0)*($B933=0),Journal[[#This Row],[Date]],VALUE($C933)),0)</f>
        <v>44099.527777777774</v>
      </c>
      <c r="D934" s="52">
        <f>IFERROR(IF((Journal[[#This Row],[DernièrePluie]]-$C933)*1440&gt;DelaiM,MAX($D$5:$D933)+1,IF(Journal[[#This Row],[Pluie (mm)]]&gt;0,MAX($D$5:$D933),)),0)</f>
        <v>0</v>
      </c>
      <c r="E934" s="48">
        <f>IF(Journal[[#This Row],[Pluie (mm)]]&gt;0,Journal[[#This Row],[Date]],0)</f>
        <v>0</v>
      </c>
      <c r="F934" s="49">
        <f>IFERROR(IF(Journal[[#This Row],[DernièreAverse]]&gt;0,IF($E933=0,MAX($F$5:F933)+1,$F933),0),0)</f>
        <v>0</v>
      </c>
    </row>
    <row r="935" spans="1:6">
      <c r="A935" s="1">
        <v>44101.729166666664</v>
      </c>
      <c r="B935" s="51">
        <v>0</v>
      </c>
      <c r="C935" s="48">
        <f>IFERROR(IF((Journal[[#This Row],[Pluie (mm)]]&gt;0)*($B934=0),Journal[[#This Row],[Date]],VALUE($C934)),0)</f>
        <v>44099.527777777774</v>
      </c>
      <c r="D935" s="52">
        <f>IFERROR(IF((Journal[[#This Row],[DernièrePluie]]-$C934)*1440&gt;DelaiM,MAX($D$5:$D934)+1,IF(Journal[[#This Row],[Pluie (mm)]]&gt;0,MAX($D$5:$D934),)),0)</f>
        <v>0</v>
      </c>
      <c r="E935" s="48">
        <f>IF(Journal[[#This Row],[Pluie (mm)]]&gt;0,Journal[[#This Row],[Date]],0)</f>
        <v>0</v>
      </c>
      <c r="F935" s="49">
        <f>IFERROR(IF(Journal[[#This Row],[DernièreAverse]]&gt;0,IF($E934=0,MAX($F$5:F934)+1,$F934),0),0)</f>
        <v>0</v>
      </c>
    </row>
    <row r="936" spans="1:6">
      <c r="A936" s="1">
        <v>44101.732638888891</v>
      </c>
      <c r="B936" s="51">
        <v>0</v>
      </c>
      <c r="C936" s="48">
        <f>IFERROR(IF((Journal[[#This Row],[Pluie (mm)]]&gt;0)*($B935=0),Journal[[#This Row],[Date]],VALUE($C935)),0)</f>
        <v>44099.527777777774</v>
      </c>
      <c r="D936" s="52">
        <f>IFERROR(IF((Journal[[#This Row],[DernièrePluie]]-$C935)*1440&gt;DelaiM,MAX($D$5:$D935)+1,IF(Journal[[#This Row],[Pluie (mm)]]&gt;0,MAX($D$5:$D935),)),0)</f>
        <v>0</v>
      </c>
      <c r="E936" s="48">
        <f>IF(Journal[[#This Row],[Pluie (mm)]]&gt;0,Journal[[#This Row],[Date]],0)</f>
        <v>0</v>
      </c>
      <c r="F936" s="49">
        <f>IFERROR(IF(Journal[[#This Row],[DernièreAverse]]&gt;0,IF($E935=0,MAX($F$5:F935)+1,$F935),0),0)</f>
        <v>0</v>
      </c>
    </row>
    <row r="937" spans="1:6">
      <c r="A937" s="1">
        <v>44101.736111111109</v>
      </c>
      <c r="B937" s="51">
        <v>0</v>
      </c>
      <c r="C937" s="48">
        <f>IFERROR(IF((Journal[[#This Row],[Pluie (mm)]]&gt;0)*($B936=0),Journal[[#This Row],[Date]],VALUE($C936)),0)</f>
        <v>44099.527777777774</v>
      </c>
      <c r="D937" s="52">
        <f>IFERROR(IF((Journal[[#This Row],[DernièrePluie]]-$C936)*1440&gt;DelaiM,MAX($D$5:$D936)+1,IF(Journal[[#This Row],[Pluie (mm)]]&gt;0,MAX($D$5:$D936),)),0)</f>
        <v>0</v>
      </c>
      <c r="E937" s="48">
        <f>IF(Journal[[#This Row],[Pluie (mm)]]&gt;0,Journal[[#This Row],[Date]],0)</f>
        <v>0</v>
      </c>
      <c r="F937" s="49">
        <f>IFERROR(IF(Journal[[#This Row],[DernièreAverse]]&gt;0,IF($E936=0,MAX($F$5:F936)+1,$F936),0),0)</f>
        <v>0</v>
      </c>
    </row>
    <row r="938" spans="1:6">
      <c r="A938" s="1">
        <v>44101.739583333328</v>
      </c>
      <c r="B938" s="51">
        <v>0</v>
      </c>
      <c r="C938" s="48">
        <f>IFERROR(IF((Journal[[#This Row],[Pluie (mm)]]&gt;0)*($B937=0),Journal[[#This Row],[Date]],VALUE($C937)),0)</f>
        <v>44099.527777777774</v>
      </c>
      <c r="D938" s="52">
        <f>IFERROR(IF((Journal[[#This Row],[DernièrePluie]]-$C937)*1440&gt;DelaiM,MAX($D$5:$D937)+1,IF(Journal[[#This Row],[Pluie (mm)]]&gt;0,MAX($D$5:$D937),)),0)</f>
        <v>0</v>
      </c>
      <c r="E938" s="48">
        <f>IF(Journal[[#This Row],[Pluie (mm)]]&gt;0,Journal[[#This Row],[Date]],0)</f>
        <v>0</v>
      </c>
      <c r="F938" s="49">
        <f>IFERROR(IF(Journal[[#This Row],[DernièreAverse]]&gt;0,IF($E937=0,MAX($F$5:F937)+1,$F937),0),0)</f>
        <v>0</v>
      </c>
    </row>
    <row r="939" spans="1:6">
      <c r="A939" s="1">
        <v>44101.743055555555</v>
      </c>
      <c r="B939" s="51">
        <v>0</v>
      </c>
      <c r="C939" s="48">
        <f>IFERROR(IF((Journal[[#This Row],[Pluie (mm)]]&gt;0)*($B938=0),Journal[[#This Row],[Date]],VALUE($C938)),0)</f>
        <v>44099.527777777774</v>
      </c>
      <c r="D939" s="52">
        <f>IFERROR(IF((Journal[[#This Row],[DernièrePluie]]-$C938)*1440&gt;DelaiM,MAX($D$5:$D938)+1,IF(Journal[[#This Row],[Pluie (mm)]]&gt;0,MAX($D$5:$D938),)),0)</f>
        <v>0</v>
      </c>
      <c r="E939" s="48">
        <f>IF(Journal[[#This Row],[Pluie (mm)]]&gt;0,Journal[[#This Row],[Date]],0)</f>
        <v>0</v>
      </c>
      <c r="F939" s="49">
        <f>IFERROR(IF(Journal[[#This Row],[DernièreAverse]]&gt;0,IF($E938=0,MAX($F$5:F938)+1,$F938),0),0)</f>
        <v>0</v>
      </c>
    </row>
    <row r="940" spans="1:6">
      <c r="A940" s="1">
        <v>44101.746527777774</v>
      </c>
      <c r="B940" s="51">
        <v>0</v>
      </c>
      <c r="C940" s="48">
        <f>IFERROR(IF((Journal[[#This Row],[Pluie (mm)]]&gt;0)*($B939=0),Journal[[#This Row],[Date]],VALUE($C939)),0)</f>
        <v>44099.527777777774</v>
      </c>
      <c r="D940" s="52">
        <f>IFERROR(IF((Journal[[#This Row],[DernièrePluie]]-$C939)*1440&gt;DelaiM,MAX($D$5:$D939)+1,IF(Journal[[#This Row],[Pluie (mm)]]&gt;0,MAX($D$5:$D939),)),0)</f>
        <v>0</v>
      </c>
      <c r="E940" s="48">
        <f>IF(Journal[[#This Row],[Pluie (mm)]]&gt;0,Journal[[#This Row],[Date]],0)</f>
        <v>0</v>
      </c>
      <c r="F940" s="49">
        <f>IFERROR(IF(Journal[[#This Row],[DernièreAverse]]&gt;0,IF($E939=0,MAX($F$5:F939)+1,$F939),0),0)</f>
        <v>0</v>
      </c>
    </row>
    <row r="941" spans="1:6">
      <c r="A941" s="1">
        <v>44101.75</v>
      </c>
      <c r="B941" s="51">
        <v>0</v>
      </c>
      <c r="C941" s="48">
        <f>IFERROR(IF((Journal[[#This Row],[Pluie (mm)]]&gt;0)*($B940=0),Journal[[#This Row],[Date]],VALUE($C940)),0)</f>
        <v>44099.527777777774</v>
      </c>
      <c r="D941" s="52">
        <f>IFERROR(IF((Journal[[#This Row],[DernièrePluie]]-$C940)*1440&gt;DelaiM,MAX($D$5:$D940)+1,IF(Journal[[#This Row],[Pluie (mm)]]&gt;0,MAX($D$5:$D940),)),0)</f>
        <v>0</v>
      </c>
      <c r="E941" s="48">
        <f>IF(Journal[[#This Row],[Pluie (mm)]]&gt;0,Journal[[#This Row],[Date]],0)</f>
        <v>0</v>
      </c>
      <c r="F941" s="49">
        <f>IFERROR(IF(Journal[[#This Row],[DernièreAverse]]&gt;0,IF($E940=0,MAX($F$5:F940)+1,$F940),0),0)</f>
        <v>0</v>
      </c>
    </row>
    <row r="942" spans="1:6">
      <c r="A942" s="1">
        <v>44101.753472222219</v>
      </c>
      <c r="B942" s="51">
        <v>0</v>
      </c>
      <c r="C942" s="48">
        <f>IFERROR(IF((Journal[[#This Row],[Pluie (mm)]]&gt;0)*($B941=0),Journal[[#This Row],[Date]],VALUE($C941)),0)</f>
        <v>44099.527777777774</v>
      </c>
      <c r="D942" s="52">
        <f>IFERROR(IF((Journal[[#This Row],[DernièrePluie]]-$C941)*1440&gt;DelaiM,MAX($D$5:$D941)+1,IF(Journal[[#This Row],[Pluie (mm)]]&gt;0,MAX($D$5:$D941),)),0)</f>
        <v>0</v>
      </c>
      <c r="E942" s="48">
        <f>IF(Journal[[#This Row],[Pluie (mm)]]&gt;0,Journal[[#This Row],[Date]],0)</f>
        <v>0</v>
      </c>
      <c r="F942" s="49">
        <f>IFERROR(IF(Journal[[#This Row],[DernièreAverse]]&gt;0,IF($E941=0,MAX($F$5:F941)+1,$F941),0),0)</f>
        <v>0</v>
      </c>
    </row>
    <row r="943" spans="1:6">
      <c r="A943" s="1">
        <v>44101.756944444445</v>
      </c>
      <c r="B943" s="51">
        <v>0</v>
      </c>
      <c r="C943" s="48">
        <f>IFERROR(IF((Journal[[#This Row],[Pluie (mm)]]&gt;0)*($B942=0),Journal[[#This Row],[Date]],VALUE($C942)),0)</f>
        <v>44099.527777777774</v>
      </c>
      <c r="D943" s="52">
        <f>IFERROR(IF((Journal[[#This Row],[DernièrePluie]]-$C942)*1440&gt;DelaiM,MAX($D$5:$D942)+1,IF(Journal[[#This Row],[Pluie (mm)]]&gt;0,MAX($D$5:$D942),)),0)</f>
        <v>0</v>
      </c>
      <c r="E943" s="48">
        <f>IF(Journal[[#This Row],[Pluie (mm)]]&gt;0,Journal[[#This Row],[Date]],0)</f>
        <v>0</v>
      </c>
      <c r="F943" s="49">
        <f>IFERROR(IF(Journal[[#This Row],[DernièreAverse]]&gt;0,IF($E942=0,MAX($F$5:F942)+1,$F942),0),0)</f>
        <v>0</v>
      </c>
    </row>
    <row r="944" spans="1:6">
      <c r="A944" s="1">
        <v>44101.760416666664</v>
      </c>
      <c r="B944" s="51">
        <v>0</v>
      </c>
      <c r="C944" s="48">
        <f>IFERROR(IF((Journal[[#This Row],[Pluie (mm)]]&gt;0)*($B943=0),Journal[[#This Row],[Date]],VALUE($C943)),0)</f>
        <v>44099.527777777774</v>
      </c>
      <c r="D944" s="52">
        <f>IFERROR(IF((Journal[[#This Row],[DernièrePluie]]-$C943)*1440&gt;DelaiM,MAX($D$5:$D943)+1,IF(Journal[[#This Row],[Pluie (mm)]]&gt;0,MAX($D$5:$D943),)),0)</f>
        <v>0</v>
      </c>
      <c r="E944" s="48">
        <f>IF(Journal[[#This Row],[Pluie (mm)]]&gt;0,Journal[[#This Row],[Date]],0)</f>
        <v>0</v>
      </c>
      <c r="F944" s="49">
        <f>IFERROR(IF(Journal[[#This Row],[DernièreAverse]]&gt;0,IF($E943=0,MAX($F$5:F943)+1,$F943),0),0)</f>
        <v>0</v>
      </c>
    </row>
    <row r="945" spans="1:6">
      <c r="A945" s="1">
        <v>44101.763888888891</v>
      </c>
      <c r="B945" s="51">
        <v>0</v>
      </c>
      <c r="C945" s="48">
        <f>IFERROR(IF((Journal[[#This Row],[Pluie (mm)]]&gt;0)*($B944=0),Journal[[#This Row],[Date]],VALUE($C944)),0)</f>
        <v>44099.527777777774</v>
      </c>
      <c r="D945" s="52">
        <f>IFERROR(IF((Journal[[#This Row],[DernièrePluie]]-$C944)*1440&gt;DelaiM,MAX($D$5:$D944)+1,IF(Journal[[#This Row],[Pluie (mm)]]&gt;0,MAX($D$5:$D944),)),0)</f>
        <v>0</v>
      </c>
      <c r="E945" s="48">
        <f>IF(Journal[[#This Row],[Pluie (mm)]]&gt;0,Journal[[#This Row],[Date]],0)</f>
        <v>0</v>
      </c>
      <c r="F945" s="49">
        <f>IFERROR(IF(Journal[[#This Row],[DernièreAverse]]&gt;0,IF($E944=0,MAX($F$5:F944)+1,$F944),0),0)</f>
        <v>0</v>
      </c>
    </row>
    <row r="946" spans="1:6">
      <c r="A946" s="1">
        <v>44101.767361111109</v>
      </c>
      <c r="B946" s="51">
        <v>0</v>
      </c>
      <c r="C946" s="48">
        <f>IFERROR(IF((Journal[[#This Row],[Pluie (mm)]]&gt;0)*($B945=0),Journal[[#This Row],[Date]],VALUE($C945)),0)</f>
        <v>44099.527777777774</v>
      </c>
      <c r="D946" s="52">
        <f>IFERROR(IF((Journal[[#This Row],[DernièrePluie]]-$C945)*1440&gt;DelaiM,MAX($D$5:$D945)+1,IF(Journal[[#This Row],[Pluie (mm)]]&gt;0,MAX($D$5:$D945),)),0)</f>
        <v>0</v>
      </c>
      <c r="E946" s="48">
        <f>IF(Journal[[#This Row],[Pluie (mm)]]&gt;0,Journal[[#This Row],[Date]],0)</f>
        <v>0</v>
      </c>
      <c r="F946" s="49">
        <f>IFERROR(IF(Journal[[#This Row],[DernièreAverse]]&gt;0,IF($E945=0,MAX($F$5:F945)+1,$F945),0),0)</f>
        <v>0</v>
      </c>
    </row>
    <row r="947" spans="1:6">
      <c r="A947" s="1">
        <v>44101.770833333328</v>
      </c>
      <c r="B947" s="51">
        <v>0</v>
      </c>
      <c r="C947" s="48">
        <f>IFERROR(IF((Journal[[#This Row],[Pluie (mm)]]&gt;0)*($B946=0),Journal[[#This Row],[Date]],VALUE($C946)),0)</f>
        <v>44099.527777777774</v>
      </c>
      <c r="D947" s="52">
        <f>IFERROR(IF((Journal[[#This Row],[DernièrePluie]]-$C946)*1440&gt;DelaiM,MAX($D$5:$D946)+1,IF(Journal[[#This Row],[Pluie (mm)]]&gt;0,MAX($D$5:$D946),)),0)</f>
        <v>0</v>
      </c>
      <c r="E947" s="48">
        <f>IF(Journal[[#This Row],[Pluie (mm)]]&gt;0,Journal[[#This Row],[Date]],0)</f>
        <v>0</v>
      </c>
      <c r="F947" s="49">
        <f>IFERROR(IF(Journal[[#This Row],[DernièreAverse]]&gt;0,IF($E946=0,MAX($F$5:F946)+1,$F946),0),0)</f>
        <v>0</v>
      </c>
    </row>
    <row r="948" spans="1:6">
      <c r="A948" s="1">
        <v>44101.774305555555</v>
      </c>
      <c r="B948" s="51">
        <v>0</v>
      </c>
      <c r="C948" s="48">
        <f>IFERROR(IF((Journal[[#This Row],[Pluie (mm)]]&gt;0)*($B947=0),Journal[[#This Row],[Date]],VALUE($C947)),0)</f>
        <v>44099.527777777774</v>
      </c>
      <c r="D948" s="52">
        <f>IFERROR(IF((Journal[[#This Row],[DernièrePluie]]-$C947)*1440&gt;DelaiM,MAX($D$5:$D947)+1,IF(Journal[[#This Row],[Pluie (mm)]]&gt;0,MAX($D$5:$D947),)),0)</f>
        <v>0</v>
      </c>
      <c r="E948" s="48">
        <f>IF(Journal[[#This Row],[Pluie (mm)]]&gt;0,Journal[[#This Row],[Date]],0)</f>
        <v>0</v>
      </c>
      <c r="F948" s="49">
        <f>IFERROR(IF(Journal[[#This Row],[DernièreAverse]]&gt;0,IF($E947=0,MAX($F$5:F947)+1,$F947),0),0)</f>
        <v>0</v>
      </c>
    </row>
    <row r="949" spans="1:6">
      <c r="A949" s="1">
        <v>44101.777777777774</v>
      </c>
      <c r="B949" s="51">
        <v>0</v>
      </c>
      <c r="C949" s="48">
        <f>IFERROR(IF((Journal[[#This Row],[Pluie (mm)]]&gt;0)*($B948=0),Journal[[#This Row],[Date]],VALUE($C948)),0)</f>
        <v>44099.527777777774</v>
      </c>
      <c r="D949" s="52">
        <f>IFERROR(IF((Journal[[#This Row],[DernièrePluie]]-$C948)*1440&gt;DelaiM,MAX($D$5:$D948)+1,IF(Journal[[#This Row],[Pluie (mm)]]&gt;0,MAX($D$5:$D948),)),0)</f>
        <v>0</v>
      </c>
      <c r="E949" s="48">
        <f>IF(Journal[[#This Row],[Pluie (mm)]]&gt;0,Journal[[#This Row],[Date]],0)</f>
        <v>0</v>
      </c>
      <c r="F949" s="49">
        <f>IFERROR(IF(Journal[[#This Row],[DernièreAverse]]&gt;0,IF($E948=0,MAX($F$5:F948)+1,$F948),0),0)</f>
        <v>0</v>
      </c>
    </row>
    <row r="950" spans="1:6">
      <c r="A950" s="1">
        <v>44101.78125</v>
      </c>
      <c r="B950" s="51">
        <v>0</v>
      </c>
      <c r="C950" s="48">
        <f>IFERROR(IF((Journal[[#This Row],[Pluie (mm)]]&gt;0)*($B949=0),Journal[[#This Row],[Date]],VALUE($C949)),0)</f>
        <v>44099.527777777774</v>
      </c>
      <c r="D950" s="52">
        <f>IFERROR(IF((Journal[[#This Row],[DernièrePluie]]-$C949)*1440&gt;DelaiM,MAX($D$5:$D949)+1,IF(Journal[[#This Row],[Pluie (mm)]]&gt;0,MAX($D$5:$D949),)),0)</f>
        <v>0</v>
      </c>
      <c r="E950" s="48">
        <f>IF(Journal[[#This Row],[Pluie (mm)]]&gt;0,Journal[[#This Row],[Date]],0)</f>
        <v>0</v>
      </c>
      <c r="F950" s="49">
        <f>IFERROR(IF(Journal[[#This Row],[DernièreAverse]]&gt;0,IF($E949=0,MAX($F$5:F949)+1,$F949),0),0)</f>
        <v>0</v>
      </c>
    </row>
    <row r="951" spans="1:6">
      <c r="A951" s="1">
        <v>44101.784722222219</v>
      </c>
      <c r="B951" s="51">
        <v>0</v>
      </c>
      <c r="C951" s="48">
        <f>IFERROR(IF((Journal[[#This Row],[Pluie (mm)]]&gt;0)*($B950=0),Journal[[#This Row],[Date]],VALUE($C950)),0)</f>
        <v>44099.527777777774</v>
      </c>
      <c r="D951" s="52">
        <f>IFERROR(IF((Journal[[#This Row],[DernièrePluie]]-$C950)*1440&gt;DelaiM,MAX($D$5:$D950)+1,IF(Journal[[#This Row],[Pluie (mm)]]&gt;0,MAX($D$5:$D950),)),0)</f>
        <v>0</v>
      </c>
      <c r="E951" s="48">
        <f>IF(Journal[[#This Row],[Pluie (mm)]]&gt;0,Journal[[#This Row],[Date]],0)</f>
        <v>0</v>
      </c>
      <c r="F951" s="49">
        <f>IFERROR(IF(Journal[[#This Row],[DernièreAverse]]&gt;0,IF($E950=0,MAX($F$5:F950)+1,$F950),0),0)</f>
        <v>0</v>
      </c>
    </row>
    <row r="952" spans="1:6">
      <c r="A952" s="1">
        <v>44101.788194444445</v>
      </c>
      <c r="B952" s="51">
        <v>0</v>
      </c>
      <c r="C952" s="48">
        <f>IFERROR(IF((Journal[[#This Row],[Pluie (mm)]]&gt;0)*($B951=0),Journal[[#This Row],[Date]],VALUE($C951)),0)</f>
        <v>44099.527777777774</v>
      </c>
      <c r="D952" s="52">
        <f>IFERROR(IF((Journal[[#This Row],[DernièrePluie]]-$C951)*1440&gt;DelaiM,MAX($D$5:$D951)+1,IF(Journal[[#This Row],[Pluie (mm)]]&gt;0,MAX($D$5:$D951),)),0)</f>
        <v>0</v>
      </c>
      <c r="E952" s="48">
        <f>IF(Journal[[#This Row],[Pluie (mm)]]&gt;0,Journal[[#This Row],[Date]],0)</f>
        <v>0</v>
      </c>
      <c r="F952" s="49">
        <f>IFERROR(IF(Journal[[#This Row],[DernièreAverse]]&gt;0,IF($E951=0,MAX($F$5:F951)+1,$F951),0),0)</f>
        <v>0</v>
      </c>
    </row>
    <row r="953" spans="1:6">
      <c r="A953" s="1">
        <v>44101.791666666664</v>
      </c>
      <c r="B953" s="51">
        <v>0</v>
      </c>
      <c r="C953" s="48">
        <f>IFERROR(IF((Journal[[#This Row],[Pluie (mm)]]&gt;0)*($B952=0),Journal[[#This Row],[Date]],VALUE($C952)),0)</f>
        <v>44099.527777777774</v>
      </c>
      <c r="D953" s="52">
        <f>IFERROR(IF((Journal[[#This Row],[DernièrePluie]]-$C952)*1440&gt;DelaiM,MAX($D$5:$D952)+1,IF(Journal[[#This Row],[Pluie (mm)]]&gt;0,MAX($D$5:$D952),)),0)</f>
        <v>0</v>
      </c>
      <c r="E953" s="48">
        <f>IF(Journal[[#This Row],[Pluie (mm)]]&gt;0,Journal[[#This Row],[Date]],0)</f>
        <v>0</v>
      </c>
      <c r="F953" s="49">
        <f>IFERROR(IF(Journal[[#This Row],[DernièreAverse]]&gt;0,IF($E952=0,MAX($F$5:F952)+1,$F952),0),0)</f>
        <v>0</v>
      </c>
    </row>
    <row r="954" spans="1:6">
      <c r="A954" s="1">
        <v>44101.795138888891</v>
      </c>
      <c r="B954" s="51">
        <v>0</v>
      </c>
      <c r="C954" s="48">
        <f>IFERROR(IF((Journal[[#This Row],[Pluie (mm)]]&gt;0)*($B953=0),Journal[[#This Row],[Date]],VALUE($C953)),0)</f>
        <v>44099.527777777774</v>
      </c>
      <c r="D954" s="52">
        <f>IFERROR(IF((Journal[[#This Row],[DernièrePluie]]-$C953)*1440&gt;DelaiM,MAX($D$5:$D953)+1,IF(Journal[[#This Row],[Pluie (mm)]]&gt;0,MAX($D$5:$D953),)),0)</f>
        <v>0</v>
      </c>
      <c r="E954" s="48">
        <f>IF(Journal[[#This Row],[Pluie (mm)]]&gt;0,Journal[[#This Row],[Date]],0)</f>
        <v>0</v>
      </c>
      <c r="F954" s="49">
        <f>IFERROR(IF(Journal[[#This Row],[DernièreAverse]]&gt;0,IF($E953=0,MAX($F$5:F953)+1,$F953),0),0)</f>
        <v>0</v>
      </c>
    </row>
    <row r="955" spans="1:6">
      <c r="A955" s="1">
        <v>44101.798611111109</v>
      </c>
      <c r="B955" s="51">
        <v>0</v>
      </c>
      <c r="C955" s="48">
        <f>IFERROR(IF((Journal[[#This Row],[Pluie (mm)]]&gt;0)*($B954=0),Journal[[#This Row],[Date]],VALUE($C954)),0)</f>
        <v>44099.527777777774</v>
      </c>
      <c r="D955" s="52">
        <f>IFERROR(IF((Journal[[#This Row],[DernièrePluie]]-$C954)*1440&gt;DelaiM,MAX($D$5:$D954)+1,IF(Journal[[#This Row],[Pluie (mm)]]&gt;0,MAX($D$5:$D954),)),0)</f>
        <v>0</v>
      </c>
      <c r="E955" s="48">
        <f>IF(Journal[[#This Row],[Pluie (mm)]]&gt;0,Journal[[#This Row],[Date]],0)</f>
        <v>0</v>
      </c>
      <c r="F955" s="49">
        <f>IFERROR(IF(Journal[[#This Row],[DernièreAverse]]&gt;0,IF($E954=0,MAX($F$5:F954)+1,$F954),0),0)</f>
        <v>0</v>
      </c>
    </row>
    <row r="956" spans="1:6">
      <c r="A956" s="1">
        <v>44101.802083333328</v>
      </c>
      <c r="B956" s="51">
        <v>0</v>
      </c>
      <c r="C956" s="48">
        <f>IFERROR(IF((Journal[[#This Row],[Pluie (mm)]]&gt;0)*($B955=0),Journal[[#This Row],[Date]],VALUE($C955)),0)</f>
        <v>44099.527777777774</v>
      </c>
      <c r="D956" s="52">
        <f>IFERROR(IF((Journal[[#This Row],[DernièrePluie]]-$C955)*1440&gt;DelaiM,MAX($D$5:$D955)+1,IF(Journal[[#This Row],[Pluie (mm)]]&gt;0,MAX($D$5:$D955),)),0)</f>
        <v>0</v>
      </c>
      <c r="E956" s="48">
        <f>IF(Journal[[#This Row],[Pluie (mm)]]&gt;0,Journal[[#This Row],[Date]],0)</f>
        <v>0</v>
      </c>
      <c r="F956" s="49">
        <f>IFERROR(IF(Journal[[#This Row],[DernièreAverse]]&gt;0,IF($E955=0,MAX($F$5:F955)+1,$F955),0),0)</f>
        <v>0</v>
      </c>
    </row>
    <row r="957" spans="1:6">
      <c r="A957" s="1">
        <v>44101.805555555555</v>
      </c>
      <c r="B957" s="51">
        <v>0</v>
      </c>
      <c r="C957" s="48">
        <f>IFERROR(IF((Journal[[#This Row],[Pluie (mm)]]&gt;0)*($B956=0),Journal[[#This Row],[Date]],VALUE($C956)),0)</f>
        <v>44099.527777777774</v>
      </c>
      <c r="D957" s="52">
        <f>IFERROR(IF((Journal[[#This Row],[DernièrePluie]]-$C956)*1440&gt;DelaiM,MAX($D$5:$D956)+1,IF(Journal[[#This Row],[Pluie (mm)]]&gt;0,MAX($D$5:$D956),)),0)</f>
        <v>0</v>
      </c>
      <c r="E957" s="48">
        <f>IF(Journal[[#This Row],[Pluie (mm)]]&gt;0,Journal[[#This Row],[Date]],0)</f>
        <v>0</v>
      </c>
      <c r="F957" s="49">
        <f>IFERROR(IF(Journal[[#This Row],[DernièreAverse]]&gt;0,IF($E956=0,MAX($F$5:F956)+1,$F956),0),0)</f>
        <v>0</v>
      </c>
    </row>
    <row r="958" spans="1:6">
      <c r="A958" s="1">
        <v>44101.809027777774</v>
      </c>
      <c r="B958" s="51">
        <v>0</v>
      </c>
      <c r="C958" s="48">
        <f>IFERROR(IF((Journal[[#This Row],[Pluie (mm)]]&gt;0)*($B957=0),Journal[[#This Row],[Date]],VALUE($C957)),0)</f>
        <v>44099.527777777774</v>
      </c>
      <c r="D958" s="52">
        <f>IFERROR(IF((Journal[[#This Row],[DernièrePluie]]-$C957)*1440&gt;DelaiM,MAX($D$5:$D957)+1,IF(Journal[[#This Row],[Pluie (mm)]]&gt;0,MAX($D$5:$D957),)),0)</f>
        <v>0</v>
      </c>
      <c r="E958" s="48">
        <f>IF(Journal[[#This Row],[Pluie (mm)]]&gt;0,Journal[[#This Row],[Date]],0)</f>
        <v>0</v>
      </c>
      <c r="F958" s="49">
        <f>IFERROR(IF(Journal[[#This Row],[DernièreAverse]]&gt;0,IF($E957=0,MAX($F$5:F957)+1,$F957),0),0)</f>
        <v>0</v>
      </c>
    </row>
    <row r="959" spans="1:6">
      <c r="A959" s="1">
        <v>44101.8125</v>
      </c>
      <c r="B959" s="51">
        <v>0</v>
      </c>
      <c r="C959" s="48">
        <f>IFERROR(IF((Journal[[#This Row],[Pluie (mm)]]&gt;0)*($B958=0),Journal[[#This Row],[Date]],VALUE($C958)),0)</f>
        <v>44099.527777777774</v>
      </c>
      <c r="D959" s="52">
        <f>IFERROR(IF((Journal[[#This Row],[DernièrePluie]]-$C958)*1440&gt;DelaiM,MAX($D$5:$D958)+1,IF(Journal[[#This Row],[Pluie (mm)]]&gt;0,MAX($D$5:$D958),)),0)</f>
        <v>0</v>
      </c>
      <c r="E959" s="48">
        <f>IF(Journal[[#This Row],[Pluie (mm)]]&gt;0,Journal[[#This Row],[Date]],0)</f>
        <v>0</v>
      </c>
      <c r="F959" s="49">
        <f>IFERROR(IF(Journal[[#This Row],[DernièreAverse]]&gt;0,IF($E958=0,MAX($F$5:F958)+1,$F958),0),0)</f>
        <v>0</v>
      </c>
    </row>
    <row r="960" spans="1:6">
      <c r="A960" s="1">
        <v>44101.815972222219</v>
      </c>
      <c r="B960" s="51">
        <v>0</v>
      </c>
      <c r="C960" s="48">
        <f>IFERROR(IF((Journal[[#This Row],[Pluie (mm)]]&gt;0)*($B959=0),Journal[[#This Row],[Date]],VALUE($C959)),0)</f>
        <v>44099.527777777774</v>
      </c>
      <c r="D960" s="52">
        <f>IFERROR(IF((Journal[[#This Row],[DernièrePluie]]-$C959)*1440&gt;DelaiM,MAX($D$5:$D959)+1,IF(Journal[[#This Row],[Pluie (mm)]]&gt;0,MAX($D$5:$D959),)),0)</f>
        <v>0</v>
      </c>
      <c r="E960" s="48">
        <f>IF(Journal[[#This Row],[Pluie (mm)]]&gt;0,Journal[[#This Row],[Date]],0)</f>
        <v>0</v>
      </c>
      <c r="F960" s="49">
        <f>IFERROR(IF(Journal[[#This Row],[DernièreAverse]]&gt;0,IF($E959=0,MAX($F$5:F959)+1,$F959),0),0)</f>
        <v>0</v>
      </c>
    </row>
    <row r="961" spans="1:6">
      <c r="A961" s="1">
        <v>44101.819444444445</v>
      </c>
      <c r="B961" s="51">
        <v>0</v>
      </c>
      <c r="C961" s="48">
        <f>IFERROR(IF((Journal[[#This Row],[Pluie (mm)]]&gt;0)*($B960=0),Journal[[#This Row],[Date]],VALUE($C960)),0)</f>
        <v>44099.527777777774</v>
      </c>
      <c r="D961" s="52">
        <f>IFERROR(IF((Journal[[#This Row],[DernièrePluie]]-$C960)*1440&gt;DelaiM,MAX($D$5:$D960)+1,IF(Journal[[#This Row],[Pluie (mm)]]&gt;0,MAX($D$5:$D960),)),0)</f>
        <v>0</v>
      </c>
      <c r="E961" s="48">
        <f>IF(Journal[[#This Row],[Pluie (mm)]]&gt;0,Journal[[#This Row],[Date]],0)</f>
        <v>0</v>
      </c>
      <c r="F961" s="49">
        <f>IFERROR(IF(Journal[[#This Row],[DernièreAverse]]&gt;0,IF($E960=0,MAX($F$5:F960)+1,$F960),0),0)</f>
        <v>0</v>
      </c>
    </row>
    <row r="962" spans="1:6">
      <c r="A962" s="1">
        <v>44101.822916666664</v>
      </c>
      <c r="B962" s="51">
        <v>0</v>
      </c>
      <c r="C962" s="48">
        <f>IFERROR(IF((Journal[[#This Row],[Pluie (mm)]]&gt;0)*($B961=0),Journal[[#This Row],[Date]],VALUE($C961)),0)</f>
        <v>44099.527777777774</v>
      </c>
      <c r="D962" s="52">
        <f>IFERROR(IF((Journal[[#This Row],[DernièrePluie]]-$C961)*1440&gt;DelaiM,MAX($D$5:$D961)+1,IF(Journal[[#This Row],[Pluie (mm)]]&gt;0,MAX($D$5:$D961),)),0)</f>
        <v>0</v>
      </c>
      <c r="E962" s="48">
        <f>IF(Journal[[#This Row],[Pluie (mm)]]&gt;0,Journal[[#This Row],[Date]],0)</f>
        <v>0</v>
      </c>
      <c r="F962" s="49">
        <f>IFERROR(IF(Journal[[#This Row],[DernièreAverse]]&gt;0,IF($E961=0,MAX($F$5:F961)+1,$F961),0),0)</f>
        <v>0</v>
      </c>
    </row>
    <row r="963" spans="1:6">
      <c r="A963" s="1">
        <v>44101.826388888891</v>
      </c>
      <c r="B963" s="51">
        <v>0</v>
      </c>
      <c r="C963" s="48">
        <f>IFERROR(IF((Journal[[#This Row],[Pluie (mm)]]&gt;0)*($B962=0),Journal[[#This Row],[Date]],VALUE($C962)),0)</f>
        <v>44099.527777777774</v>
      </c>
      <c r="D963" s="52">
        <f>IFERROR(IF((Journal[[#This Row],[DernièrePluie]]-$C962)*1440&gt;DelaiM,MAX($D$5:$D962)+1,IF(Journal[[#This Row],[Pluie (mm)]]&gt;0,MAX($D$5:$D962),)),0)</f>
        <v>0</v>
      </c>
      <c r="E963" s="48">
        <f>IF(Journal[[#This Row],[Pluie (mm)]]&gt;0,Journal[[#This Row],[Date]],0)</f>
        <v>0</v>
      </c>
      <c r="F963" s="49">
        <f>IFERROR(IF(Journal[[#This Row],[DernièreAverse]]&gt;0,IF($E962=0,MAX($F$5:F962)+1,$F962),0),0)</f>
        <v>0</v>
      </c>
    </row>
    <row r="964" spans="1:6">
      <c r="A964" s="1">
        <v>44101.829861111109</v>
      </c>
      <c r="B964" s="51">
        <v>0</v>
      </c>
      <c r="C964" s="48">
        <f>IFERROR(IF((Journal[[#This Row],[Pluie (mm)]]&gt;0)*($B963=0),Journal[[#This Row],[Date]],VALUE($C963)),0)</f>
        <v>44099.527777777774</v>
      </c>
      <c r="D964" s="52">
        <f>IFERROR(IF((Journal[[#This Row],[DernièrePluie]]-$C963)*1440&gt;DelaiM,MAX($D$5:$D963)+1,IF(Journal[[#This Row],[Pluie (mm)]]&gt;0,MAX($D$5:$D963),)),0)</f>
        <v>0</v>
      </c>
      <c r="E964" s="48">
        <f>IF(Journal[[#This Row],[Pluie (mm)]]&gt;0,Journal[[#This Row],[Date]],0)</f>
        <v>0</v>
      </c>
      <c r="F964" s="49">
        <f>IFERROR(IF(Journal[[#This Row],[DernièreAverse]]&gt;0,IF($E963=0,MAX($F$5:F963)+1,$F963),0),0)</f>
        <v>0</v>
      </c>
    </row>
    <row r="965" spans="1:6">
      <c r="A965" s="1">
        <v>44101.833333333328</v>
      </c>
      <c r="B965" s="51">
        <v>0</v>
      </c>
      <c r="C965" s="48">
        <f>IFERROR(IF((Journal[[#This Row],[Pluie (mm)]]&gt;0)*($B964=0),Journal[[#This Row],[Date]],VALUE($C964)),0)</f>
        <v>44099.527777777774</v>
      </c>
      <c r="D965" s="52">
        <f>IFERROR(IF((Journal[[#This Row],[DernièrePluie]]-$C964)*1440&gt;DelaiM,MAX($D$5:$D964)+1,IF(Journal[[#This Row],[Pluie (mm)]]&gt;0,MAX($D$5:$D964),)),0)</f>
        <v>0</v>
      </c>
      <c r="E965" s="48">
        <f>IF(Journal[[#This Row],[Pluie (mm)]]&gt;0,Journal[[#This Row],[Date]],0)</f>
        <v>0</v>
      </c>
      <c r="F965" s="49">
        <f>IFERROR(IF(Journal[[#This Row],[DernièreAverse]]&gt;0,IF($E964=0,MAX($F$5:F964)+1,$F964),0),0)</f>
        <v>0</v>
      </c>
    </row>
    <row r="966" spans="1:6">
      <c r="A966" s="1">
        <v>44101.836805555555</v>
      </c>
      <c r="B966" s="51">
        <v>0</v>
      </c>
      <c r="C966" s="48">
        <f>IFERROR(IF((Journal[[#This Row],[Pluie (mm)]]&gt;0)*($B965=0),Journal[[#This Row],[Date]],VALUE($C965)),0)</f>
        <v>44099.527777777774</v>
      </c>
      <c r="D966" s="52">
        <f>IFERROR(IF((Journal[[#This Row],[DernièrePluie]]-$C965)*1440&gt;DelaiM,MAX($D$5:$D965)+1,IF(Journal[[#This Row],[Pluie (mm)]]&gt;0,MAX($D$5:$D965),)),0)</f>
        <v>0</v>
      </c>
      <c r="E966" s="48">
        <f>IF(Journal[[#This Row],[Pluie (mm)]]&gt;0,Journal[[#This Row],[Date]],0)</f>
        <v>0</v>
      </c>
      <c r="F966" s="49">
        <f>IFERROR(IF(Journal[[#This Row],[DernièreAverse]]&gt;0,IF($E965=0,MAX($F$5:F965)+1,$F965),0),0)</f>
        <v>0</v>
      </c>
    </row>
    <row r="967" spans="1:6">
      <c r="A967" s="1">
        <v>44101.840277777774</v>
      </c>
      <c r="B967" s="51">
        <v>0</v>
      </c>
      <c r="C967" s="48">
        <f>IFERROR(IF((Journal[[#This Row],[Pluie (mm)]]&gt;0)*($B966=0),Journal[[#This Row],[Date]],VALUE($C966)),0)</f>
        <v>44099.527777777774</v>
      </c>
      <c r="D967" s="52">
        <f>IFERROR(IF((Journal[[#This Row],[DernièrePluie]]-$C966)*1440&gt;DelaiM,MAX($D$5:$D966)+1,IF(Journal[[#This Row],[Pluie (mm)]]&gt;0,MAX($D$5:$D966),)),0)</f>
        <v>0</v>
      </c>
      <c r="E967" s="48">
        <f>IF(Journal[[#This Row],[Pluie (mm)]]&gt;0,Journal[[#This Row],[Date]],0)</f>
        <v>0</v>
      </c>
      <c r="F967" s="49">
        <f>IFERROR(IF(Journal[[#This Row],[DernièreAverse]]&gt;0,IF($E966=0,MAX($F$5:F966)+1,$F966),0),0)</f>
        <v>0</v>
      </c>
    </row>
    <row r="968" spans="1:6">
      <c r="A968" s="1">
        <v>44101.84375</v>
      </c>
      <c r="B968" s="51">
        <v>0</v>
      </c>
      <c r="C968" s="48">
        <f>IFERROR(IF((Journal[[#This Row],[Pluie (mm)]]&gt;0)*($B967=0),Journal[[#This Row],[Date]],VALUE($C967)),0)</f>
        <v>44099.527777777774</v>
      </c>
      <c r="D968" s="52">
        <f>IFERROR(IF((Journal[[#This Row],[DernièrePluie]]-$C967)*1440&gt;DelaiM,MAX($D$5:$D967)+1,IF(Journal[[#This Row],[Pluie (mm)]]&gt;0,MAX($D$5:$D967),)),0)</f>
        <v>0</v>
      </c>
      <c r="E968" s="48">
        <f>IF(Journal[[#This Row],[Pluie (mm)]]&gt;0,Journal[[#This Row],[Date]],0)</f>
        <v>0</v>
      </c>
      <c r="F968" s="49">
        <f>IFERROR(IF(Journal[[#This Row],[DernièreAverse]]&gt;0,IF($E967=0,MAX($F$5:F967)+1,$F967),0),0)</f>
        <v>0</v>
      </c>
    </row>
    <row r="969" spans="1:6">
      <c r="A969" s="1">
        <v>44101.847222222219</v>
      </c>
      <c r="B969" s="51">
        <v>0</v>
      </c>
      <c r="C969" s="48">
        <f>IFERROR(IF((Journal[[#This Row],[Pluie (mm)]]&gt;0)*($B968=0),Journal[[#This Row],[Date]],VALUE($C968)),0)</f>
        <v>44099.527777777774</v>
      </c>
      <c r="D969" s="52">
        <f>IFERROR(IF((Journal[[#This Row],[DernièrePluie]]-$C968)*1440&gt;DelaiM,MAX($D$5:$D968)+1,IF(Journal[[#This Row],[Pluie (mm)]]&gt;0,MAX($D$5:$D968),)),0)</f>
        <v>0</v>
      </c>
      <c r="E969" s="48">
        <f>IF(Journal[[#This Row],[Pluie (mm)]]&gt;0,Journal[[#This Row],[Date]],0)</f>
        <v>0</v>
      </c>
      <c r="F969" s="49">
        <f>IFERROR(IF(Journal[[#This Row],[DernièreAverse]]&gt;0,IF($E968=0,MAX($F$5:F968)+1,$F968),0),0)</f>
        <v>0</v>
      </c>
    </row>
    <row r="970" spans="1:6">
      <c r="A970" s="1">
        <v>44101.850694444445</v>
      </c>
      <c r="B970" s="51">
        <v>0</v>
      </c>
      <c r="C970" s="48">
        <f>IFERROR(IF((Journal[[#This Row],[Pluie (mm)]]&gt;0)*($B969=0),Journal[[#This Row],[Date]],VALUE($C969)),0)</f>
        <v>44099.527777777774</v>
      </c>
      <c r="D970" s="52">
        <f>IFERROR(IF((Journal[[#This Row],[DernièrePluie]]-$C969)*1440&gt;DelaiM,MAX($D$5:$D969)+1,IF(Journal[[#This Row],[Pluie (mm)]]&gt;0,MAX($D$5:$D969),)),0)</f>
        <v>0</v>
      </c>
      <c r="E970" s="48">
        <f>IF(Journal[[#This Row],[Pluie (mm)]]&gt;0,Journal[[#This Row],[Date]],0)</f>
        <v>0</v>
      </c>
      <c r="F970" s="49">
        <f>IFERROR(IF(Journal[[#This Row],[DernièreAverse]]&gt;0,IF($E969=0,MAX($F$5:F969)+1,$F969),0),0)</f>
        <v>0</v>
      </c>
    </row>
    <row r="971" spans="1:6">
      <c r="A971" s="1">
        <v>44101.854166666664</v>
      </c>
      <c r="B971" s="51">
        <v>0</v>
      </c>
      <c r="C971" s="48">
        <f>IFERROR(IF((Journal[[#This Row],[Pluie (mm)]]&gt;0)*($B970=0),Journal[[#This Row],[Date]],VALUE($C970)),0)</f>
        <v>44099.527777777774</v>
      </c>
      <c r="D971" s="52">
        <f>IFERROR(IF((Journal[[#This Row],[DernièrePluie]]-$C970)*1440&gt;DelaiM,MAX($D$5:$D970)+1,IF(Journal[[#This Row],[Pluie (mm)]]&gt;0,MAX($D$5:$D970),)),0)</f>
        <v>0</v>
      </c>
      <c r="E971" s="48">
        <f>IF(Journal[[#This Row],[Pluie (mm)]]&gt;0,Journal[[#This Row],[Date]],0)</f>
        <v>0</v>
      </c>
      <c r="F971" s="49">
        <f>IFERROR(IF(Journal[[#This Row],[DernièreAverse]]&gt;0,IF($E970=0,MAX($F$5:F970)+1,$F970),0),0)</f>
        <v>0</v>
      </c>
    </row>
    <row r="972" spans="1:6">
      <c r="A972" s="1">
        <v>44101.857638888891</v>
      </c>
      <c r="B972" s="51">
        <v>0</v>
      </c>
      <c r="C972" s="48">
        <f>IFERROR(IF((Journal[[#This Row],[Pluie (mm)]]&gt;0)*($B971=0),Journal[[#This Row],[Date]],VALUE($C971)),0)</f>
        <v>44099.527777777774</v>
      </c>
      <c r="D972" s="52">
        <f>IFERROR(IF((Journal[[#This Row],[DernièrePluie]]-$C971)*1440&gt;DelaiM,MAX($D$5:$D971)+1,IF(Journal[[#This Row],[Pluie (mm)]]&gt;0,MAX($D$5:$D971),)),0)</f>
        <v>0</v>
      </c>
      <c r="E972" s="48">
        <f>IF(Journal[[#This Row],[Pluie (mm)]]&gt;0,Journal[[#This Row],[Date]],0)</f>
        <v>0</v>
      </c>
      <c r="F972" s="49">
        <f>IFERROR(IF(Journal[[#This Row],[DernièreAverse]]&gt;0,IF($E971=0,MAX($F$5:F971)+1,$F971),0),0)</f>
        <v>0</v>
      </c>
    </row>
    <row r="973" spans="1:6">
      <c r="A973" s="1">
        <v>44101.861111111109</v>
      </c>
      <c r="B973" s="51">
        <v>0</v>
      </c>
      <c r="C973" s="48">
        <f>IFERROR(IF((Journal[[#This Row],[Pluie (mm)]]&gt;0)*($B972=0),Journal[[#This Row],[Date]],VALUE($C972)),0)</f>
        <v>44099.527777777774</v>
      </c>
      <c r="D973" s="52">
        <f>IFERROR(IF((Journal[[#This Row],[DernièrePluie]]-$C972)*1440&gt;DelaiM,MAX($D$5:$D972)+1,IF(Journal[[#This Row],[Pluie (mm)]]&gt;0,MAX($D$5:$D972),)),0)</f>
        <v>0</v>
      </c>
      <c r="E973" s="48">
        <f>IF(Journal[[#This Row],[Pluie (mm)]]&gt;0,Journal[[#This Row],[Date]],0)</f>
        <v>0</v>
      </c>
      <c r="F973" s="49">
        <f>IFERROR(IF(Journal[[#This Row],[DernièreAverse]]&gt;0,IF($E972=0,MAX($F$5:F972)+1,$F972),0),0)</f>
        <v>0</v>
      </c>
    </row>
    <row r="974" spans="1:6">
      <c r="A974" s="1">
        <v>44101.864583333328</v>
      </c>
      <c r="B974" s="51">
        <v>0</v>
      </c>
      <c r="C974" s="48">
        <f>IFERROR(IF((Journal[[#This Row],[Pluie (mm)]]&gt;0)*($B973=0),Journal[[#This Row],[Date]],VALUE($C973)),0)</f>
        <v>44099.527777777774</v>
      </c>
      <c r="D974" s="52">
        <f>IFERROR(IF((Journal[[#This Row],[DernièrePluie]]-$C973)*1440&gt;DelaiM,MAX($D$5:$D973)+1,IF(Journal[[#This Row],[Pluie (mm)]]&gt;0,MAX($D$5:$D973),)),0)</f>
        <v>0</v>
      </c>
      <c r="E974" s="48">
        <f>IF(Journal[[#This Row],[Pluie (mm)]]&gt;0,Journal[[#This Row],[Date]],0)</f>
        <v>0</v>
      </c>
      <c r="F974" s="49">
        <f>IFERROR(IF(Journal[[#This Row],[DernièreAverse]]&gt;0,IF($E973=0,MAX($F$5:F973)+1,$F973),0),0)</f>
        <v>0</v>
      </c>
    </row>
    <row r="975" spans="1:6">
      <c r="A975" s="1">
        <v>44101.868055555555</v>
      </c>
      <c r="B975" s="51">
        <v>0</v>
      </c>
      <c r="C975" s="48">
        <f>IFERROR(IF((Journal[[#This Row],[Pluie (mm)]]&gt;0)*($B974=0),Journal[[#This Row],[Date]],VALUE($C974)),0)</f>
        <v>44099.527777777774</v>
      </c>
      <c r="D975" s="52">
        <f>IFERROR(IF((Journal[[#This Row],[DernièrePluie]]-$C974)*1440&gt;DelaiM,MAX($D$5:$D974)+1,IF(Journal[[#This Row],[Pluie (mm)]]&gt;0,MAX($D$5:$D974),)),0)</f>
        <v>0</v>
      </c>
      <c r="E975" s="48">
        <f>IF(Journal[[#This Row],[Pluie (mm)]]&gt;0,Journal[[#This Row],[Date]],0)</f>
        <v>0</v>
      </c>
      <c r="F975" s="49">
        <f>IFERROR(IF(Journal[[#This Row],[DernièreAverse]]&gt;0,IF($E974=0,MAX($F$5:F974)+1,$F974),0),0)</f>
        <v>0</v>
      </c>
    </row>
    <row r="976" spans="1:6">
      <c r="A976" s="1">
        <v>44101.871527777774</v>
      </c>
      <c r="B976" s="51">
        <v>0</v>
      </c>
      <c r="C976" s="48">
        <f>IFERROR(IF((Journal[[#This Row],[Pluie (mm)]]&gt;0)*($B975=0),Journal[[#This Row],[Date]],VALUE($C975)),0)</f>
        <v>44099.527777777774</v>
      </c>
      <c r="D976" s="52">
        <f>IFERROR(IF((Journal[[#This Row],[DernièrePluie]]-$C975)*1440&gt;DelaiM,MAX($D$5:$D975)+1,IF(Journal[[#This Row],[Pluie (mm)]]&gt;0,MAX($D$5:$D975),)),0)</f>
        <v>0</v>
      </c>
      <c r="E976" s="48">
        <f>IF(Journal[[#This Row],[Pluie (mm)]]&gt;0,Journal[[#This Row],[Date]],0)</f>
        <v>0</v>
      </c>
      <c r="F976" s="49">
        <f>IFERROR(IF(Journal[[#This Row],[DernièreAverse]]&gt;0,IF($E975=0,MAX($F$5:F975)+1,$F975),0),0)</f>
        <v>0</v>
      </c>
    </row>
    <row r="977" spans="1:6">
      <c r="A977" s="1">
        <v>44101.875</v>
      </c>
      <c r="B977" s="51">
        <v>0</v>
      </c>
      <c r="C977" s="48">
        <f>IFERROR(IF((Journal[[#This Row],[Pluie (mm)]]&gt;0)*($B976=0),Journal[[#This Row],[Date]],VALUE($C976)),0)</f>
        <v>44099.527777777774</v>
      </c>
      <c r="D977" s="52">
        <f>IFERROR(IF((Journal[[#This Row],[DernièrePluie]]-$C976)*1440&gt;DelaiM,MAX($D$5:$D976)+1,IF(Journal[[#This Row],[Pluie (mm)]]&gt;0,MAX($D$5:$D976),)),0)</f>
        <v>0</v>
      </c>
      <c r="E977" s="48">
        <f>IF(Journal[[#This Row],[Pluie (mm)]]&gt;0,Journal[[#This Row],[Date]],0)</f>
        <v>0</v>
      </c>
      <c r="F977" s="49">
        <f>IFERROR(IF(Journal[[#This Row],[DernièreAverse]]&gt;0,IF($E976=0,MAX($F$5:F976)+1,$F976),0),0)</f>
        <v>0</v>
      </c>
    </row>
    <row r="978" spans="1:6">
      <c r="A978" s="1">
        <v>44101.878472222219</v>
      </c>
      <c r="B978" s="51">
        <v>0</v>
      </c>
      <c r="C978" s="48">
        <f>IFERROR(IF((Journal[[#This Row],[Pluie (mm)]]&gt;0)*($B977=0),Journal[[#This Row],[Date]],VALUE($C977)),0)</f>
        <v>44099.527777777774</v>
      </c>
      <c r="D978" s="52">
        <f>IFERROR(IF((Journal[[#This Row],[DernièrePluie]]-$C977)*1440&gt;DelaiM,MAX($D$5:$D977)+1,IF(Journal[[#This Row],[Pluie (mm)]]&gt;0,MAX($D$5:$D977),)),0)</f>
        <v>0</v>
      </c>
      <c r="E978" s="48">
        <f>IF(Journal[[#This Row],[Pluie (mm)]]&gt;0,Journal[[#This Row],[Date]],0)</f>
        <v>0</v>
      </c>
      <c r="F978" s="49">
        <f>IFERROR(IF(Journal[[#This Row],[DernièreAverse]]&gt;0,IF($E977=0,MAX($F$5:F977)+1,$F977),0),0)</f>
        <v>0</v>
      </c>
    </row>
    <row r="979" spans="1:6">
      <c r="A979" s="1">
        <v>44101.881944444445</v>
      </c>
      <c r="B979" s="51">
        <v>0</v>
      </c>
      <c r="C979" s="48">
        <f>IFERROR(IF((Journal[[#This Row],[Pluie (mm)]]&gt;0)*($B978=0),Journal[[#This Row],[Date]],VALUE($C978)),0)</f>
        <v>44099.527777777774</v>
      </c>
      <c r="D979" s="52">
        <f>IFERROR(IF((Journal[[#This Row],[DernièrePluie]]-$C978)*1440&gt;DelaiM,MAX($D$5:$D978)+1,IF(Journal[[#This Row],[Pluie (mm)]]&gt;0,MAX($D$5:$D978),)),0)</f>
        <v>0</v>
      </c>
      <c r="E979" s="48">
        <f>IF(Journal[[#This Row],[Pluie (mm)]]&gt;0,Journal[[#This Row],[Date]],0)</f>
        <v>0</v>
      </c>
      <c r="F979" s="49">
        <f>IFERROR(IF(Journal[[#This Row],[DernièreAverse]]&gt;0,IF($E978=0,MAX($F$5:F978)+1,$F978),0),0)</f>
        <v>0</v>
      </c>
    </row>
    <row r="980" spans="1:6">
      <c r="A980" s="1">
        <v>44101.885416666664</v>
      </c>
      <c r="B980" s="51">
        <v>0</v>
      </c>
      <c r="C980" s="48">
        <f>IFERROR(IF((Journal[[#This Row],[Pluie (mm)]]&gt;0)*($B979=0),Journal[[#This Row],[Date]],VALUE($C979)),0)</f>
        <v>44099.527777777774</v>
      </c>
      <c r="D980" s="52">
        <f>IFERROR(IF((Journal[[#This Row],[DernièrePluie]]-$C979)*1440&gt;DelaiM,MAX($D$5:$D979)+1,IF(Journal[[#This Row],[Pluie (mm)]]&gt;0,MAX($D$5:$D979),)),0)</f>
        <v>0</v>
      </c>
      <c r="E980" s="48">
        <f>IF(Journal[[#This Row],[Pluie (mm)]]&gt;0,Journal[[#This Row],[Date]],0)</f>
        <v>0</v>
      </c>
      <c r="F980" s="49">
        <f>IFERROR(IF(Journal[[#This Row],[DernièreAverse]]&gt;0,IF($E979=0,MAX($F$5:F979)+1,$F979),0),0)</f>
        <v>0</v>
      </c>
    </row>
    <row r="981" spans="1:6">
      <c r="A981" s="1">
        <v>44101.888888888891</v>
      </c>
      <c r="B981" s="51">
        <v>0</v>
      </c>
      <c r="C981" s="48">
        <f>IFERROR(IF((Journal[[#This Row],[Pluie (mm)]]&gt;0)*($B980=0),Journal[[#This Row],[Date]],VALUE($C980)),0)</f>
        <v>44099.527777777774</v>
      </c>
      <c r="D981" s="52">
        <f>IFERROR(IF((Journal[[#This Row],[DernièrePluie]]-$C980)*1440&gt;DelaiM,MAX($D$5:$D980)+1,IF(Journal[[#This Row],[Pluie (mm)]]&gt;0,MAX($D$5:$D980),)),0)</f>
        <v>0</v>
      </c>
      <c r="E981" s="48">
        <f>IF(Journal[[#This Row],[Pluie (mm)]]&gt;0,Journal[[#This Row],[Date]],0)</f>
        <v>0</v>
      </c>
      <c r="F981" s="49">
        <f>IFERROR(IF(Journal[[#This Row],[DernièreAverse]]&gt;0,IF($E980=0,MAX($F$5:F980)+1,$F980),0),0)</f>
        <v>0</v>
      </c>
    </row>
    <row r="982" spans="1:6">
      <c r="A982" s="1">
        <v>44101.892361111109</v>
      </c>
      <c r="B982" s="51">
        <v>0</v>
      </c>
      <c r="C982" s="48">
        <f>IFERROR(IF((Journal[[#This Row],[Pluie (mm)]]&gt;0)*($B981=0),Journal[[#This Row],[Date]],VALUE($C981)),0)</f>
        <v>44099.527777777774</v>
      </c>
      <c r="D982" s="52">
        <f>IFERROR(IF((Journal[[#This Row],[DernièrePluie]]-$C981)*1440&gt;DelaiM,MAX($D$5:$D981)+1,IF(Journal[[#This Row],[Pluie (mm)]]&gt;0,MAX($D$5:$D981),)),0)</f>
        <v>0</v>
      </c>
      <c r="E982" s="48">
        <f>IF(Journal[[#This Row],[Pluie (mm)]]&gt;0,Journal[[#This Row],[Date]],0)</f>
        <v>0</v>
      </c>
      <c r="F982" s="49">
        <f>IFERROR(IF(Journal[[#This Row],[DernièreAverse]]&gt;0,IF($E981=0,MAX($F$5:F981)+1,$F981),0),0)</f>
        <v>0</v>
      </c>
    </row>
    <row r="983" spans="1:6">
      <c r="A983" s="1">
        <v>44101.895833333328</v>
      </c>
      <c r="B983" s="51">
        <v>0</v>
      </c>
      <c r="C983" s="48">
        <f>IFERROR(IF((Journal[[#This Row],[Pluie (mm)]]&gt;0)*($B982=0),Journal[[#This Row],[Date]],VALUE($C982)),0)</f>
        <v>44099.527777777774</v>
      </c>
      <c r="D983" s="52">
        <f>IFERROR(IF((Journal[[#This Row],[DernièrePluie]]-$C982)*1440&gt;DelaiM,MAX($D$5:$D982)+1,IF(Journal[[#This Row],[Pluie (mm)]]&gt;0,MAX($D$5:$D982),)),0)</f>
        <v>0</v>
      </c>
      <c r="E983" s="48">
        <f>IF(Journal[[#This Row],[Pluie (mm)]]&gt;0,Journal[[#This Row],[Date]],0)</f>
        <v>0</v>
      </c>
      <c r="F983" s="49">
        <f>IFERROR(IF(Journal[[#This Row],[DernièreAverse]]&gt;0,IF($E982=0,MAX($F$5:F982)+1,$F982),0),0)</f>
        <v>0</v>
      </c>
    </row>
    <row r="984" spans="1:6">
      <c r="A984" s="1">
        <v>44101.899305555555</v>
      </c>
      <c r="B984" s="51">
        <v>0</v>
      </c>
      <c r="C984" s="48">
        <f>IFERROR(IF((Journal[[#This Row],[Pluie (mm)]]&gt;0)*($B983=0),Journal[[#This Row],[Date]],VALUE($C983)),0)</f>
        <v>44099.527777777774</v>
      </c>
      <c r="D984" s="52">
        <f>IFERROR(IF((Journal[[#This Row],[DernièrePluie]]-$C983)*1440&gt;DelaiM,MAX($D$5:$D983)+1,IF(Journal[[#This Row],[Pluie (mm)]]&gt;0,MAX($D$5:$D983),)),0)</f>
        <v>0</v>
      </c>
      <c r="E984" s="48">
        <f>IF(Journal[[#This Row],[Pluie (mm)]]&gt;0,Journal[[#This Row],[Date]],0)</f>
        <v>0</v>
      </c>
      <c r="F984" s="49">
        <f>IFERROR(IF(Journal[[#This Row],[DernièreAverse]]&gt;0,IF($E983=0,MAX($F$5:F983)+1,$F983),0),0)</f>
        <v>0</v>
      </c>
    </row>
    <row r="985" spans="1:6">
      <c r="A985" s="1">
        <v>44101.902777777774</v>
      </c>
      <c r="B985" s="51">
        <v>0</v>
      </c>
      <c r="C985" s="48">
        <f>IFERROR(IF((Journal[[#This Row],[Pluie (mm)]]&gt;0)*($B984=0),Journal[[#This Row],[Date]],VALUE($C984)),0)</f>
        <v>44099.527777777774</v>
      </c>
      <c r="D985" s="52">
        <f>IFERROR(IF((Journal[[#This Row],[DernièrePluie]]-$C984)*1440&gt;DelaiM,MAX($D$5:$D984)+1,IF(Journal[[#This Row],[Pluie (mm)]]&gt;0,MAX($D$5:$D984),)),0)</f>
        <v>0</v>
      </c>
      <c r="E985" s="48">
        <f>IF(Journal[[#This Row],[Pluie (mm)]]&gt;0,Journal[[#This Row],[Date]],0)</f>
        <v>0</v>
      </c>
      <c r="F985" s="49">
        <f>IFERROR(IF(Journal[[#This Row],[DernièreAverse]]&gt;0,IF($E984=0,MAX($F$5:F984)+1,$F984),0),0)</f>
        <v>0</v>
      </c>
    </row>
    <row r="986" spans="1:6">
      <c r="A986" s="1">
        <v>44101.90625</v>
      </c>
      <c r="B986" s="51">
        <v>0</v>
      </c>
      <c r="C986" s="48">
        <f>IFERROR(IF((Journal[[#This Row],[Pluie (mm)]]&gt;0)*($B985=0),Journal[[#This Row],[Date]],VALUE($C985)),0)</f>
        <v>44099.527777777774</v>
      </c>
      <c r="D986" s="52">
        <f>IFERROR(IF((Journal[[#This Row],[DernièrePluie]]-$C985)*1440&gt;DelaiM,MAX($D$5:$D985)+1,IF(Journal[[#This Row],[Pluie (mm)]]&gt;0,MAX($D$5:$D985),)),0)</f>
        <v>0</v>
      </c>
      <c r="E986" s="48">
        <f>IF(Journal[[#This Row],[Pluie (mm)]]&gt;0,Journal[[#This Row],[Date]],0)</f>
        <v>0</v>
      </c>
      <c r="F986" s="49">
        <f>IFERROR(IF(Journal[[#This Row],[DernièreAverse]]&gt;0,IF($E985=0,MAX($F$5:F985)+1,$F985),0),0)</f>
        <v>0</v>
      </c>
    </row>
    <row r="987" spans="1:6">
      <c r="A987" s="1">
        <v>44101.909722222219</v>
      </c>
      <c r="B987" s="51">
        <v>0</v>
      </c>
      <c r="C987" s="48">
        <f>IFERROR(IF((Journal[[#This Row],[Pluie (mm)]]&gt;0)*($B986=0),Journal[[#This Row],[Date]],VALUE($C986)),0)</f>
        <v>44099.527777777774</v>
      </c>
      <c r="D987" s="52">
        <f>IFERROR(IF((Journal[[#This Row],[DernièrePluie]]-$C986)*1440&gt;DelaiM,MAX($D$5:$D986)+1,IF(Journal[[#This Row],[Pluie (mm)]]&gt;0,MAX($D$5:$D986),)),0)</f>
        <v>0</v>
      </c>
      <c r="E987" s="48">
        <f>IF(Journal[[#This Row],[Pluie (mm)]]&gt;0,Journal[[#This Row],[Date]],0)</f>
        <v>0</v>
      </c>
      <c r="F987" s="49">
        <f>IFERROR(IF(Journal[[#This Row],[DernièreAverse]]&gt;0,IF($E986=0,MAX($F$5:F986)+1,$F986),0),0)</f>
        <v>0</v>
      </c>
    </row>
    <row r="988" spans="1:6">
      <c r="A988" s="1">
        <v>44101.913194444445</v>
      </c>
      <c r="B988" s="51">
        <v>0</v>
      </c>
      <c r="C988" s="48">
        <f>IFERROR(IF((Journal[[#This Row],[Pluie (mm)]]&gt;0)*($B987=0),Journal[[#This Row],[Date]],VALUE($C987)),0)</f>
        <v>44099.527777777774</v>
      </c>
      <c r="D988" s="52">
        <f>IFERROR(IF((Journal[[#This Row],[DernièrePluie]]-$C987)*1440&gt;DelaiM,MAX($D$5:$D987)+1,IF(Journal[[#This Row],[Pluie (mm)]]&gt;0,MAX($D$5:$D987),)),0)</f>
        <v>0</v>
      </c>
      <c r="E988" s="48">
        <f>IF(Journal[[#This Row],[Pluie (mm)]]&gt;0,Journal[[#This Row],[Date]],0)</f>
        <v>0</v>
      </c>
      <c r="F988" s="49">
        <f>IFERROR(IF(Journal[[#This Row],[DernièreAverse]]&gt;0,IF($E987=0,MAX($F$5:F987)+1,$F987),0),0)</f>
        <v>0</v>
      </c>
    </row>
    <row r="989" spans="1:6">
      <c r="A989" s="1">
        <v>44101.916666666664</v>
      </c>
      <c r="B989" s="51">
        <v>0</v>
      </c>
      <c r="C989" s="48">
        <f>IFERROR(IF((Journal[[#This Row],[Pluie (mm)]]&gt;0)*($B988=0),Journal[[#This Row],[Date]],VALUE($C988)),0)</f>
        <v>44099.527777777774</v>
      </c>
      <c r="D989" s="52">
        <f>IFERROR(IF((Journal[[#This Row],[DernièrePluie]]-$C988)*1440&gt;DelaiM,MAX($D$5:$D988)+1,IF(Journal[[#This Row],[Pluie (mm)]]&gt;0,MAX($D$5:$D988),)),0)</f>
        <v>0</v>
      </c>
      <c r="E989" s="48">
        <f>IF(Journal[[#This Row],[Pluie (mm)]]&gt;0,Journal[[#This Row],[Date]],0)</f>
        <v>0</v>
      </c>
      <c r="F989" s="49">
        <f>IFERROR(IF(Journal[[#This Row],[DernièreAverse]]&gt;0,IF($E988=0,MAX($F$5:F988)+1,$F988),0),0)</f>
        <v>0</v>
      </c>
    </row>
    <row r="990" spans="1:6">
      <c r="A990" s="1">
        <v>44101.920138888891</v>
      </c>
      <c r="B990" s="51">
        <v>0</v>
      </c>
      <c r="C990" s="48">
        <f>IFERROR(IF((Journal[[#This Row],[Pluie (mm)]]&gt;0)*($B989=0),Journal[[#This Row],[Date]],VALUE($C989)),0)</f>
        <v>44099.527777777774</v>
      </c>
      <c r="D990" s="52">
        <f>IFERROR(IF((Journal[[#This Row],[DernièrePluie]]-$C989)*1440&gt;DelaiM,MAX($D$5:$D989)+1,IF(Journal[[#This Row],[Pluie (mm)]]&gt;0,MAX($D$5:$D989),)),0)</f>
        <v>0</v>
      </c>
      <c r="E990" s="48">
        <f>IF(Journal[[#This Row],[Pluie (mm)]]&gt;0,Journal[[#This Row],[Date]],0)</f>
        <v>0</v>
      </c>
      <c r="F990" s="49">
        <f>IFERROR(IF(Journal[[#This Row],[DernièreAverse]]&gt;0,IF($E989=0,MAX($F$5:F989)+1,$F989),0),0)</f>
        <v>0</v>
      </c>
    </row>
    <row r="991" spans="1:6">
      <c r="A991" s="1">
        <v>44101.923611111109</v>
      </c>
      <c r="B991" s="51">
        <v>0</v>
      </c>
      <c r="C991" s="48">
        <f>IFERROR(IF((Journal[[#This Row],[Pluie (mm)]]&gt;0)*($B990=0),Journal[[#This Row],[Date]],VALUE($C990)),0)</f>
        <v>44099.527777777774</v>
      </c>
      <c r="D991" s="52">
        <f>IFERROR(IF((Journal[[#This Row],[DernièrePluie]]-$C990)*1440&gt;DelaiM,MAX($D$5:$D990)+1,IF(Journal[[#This Row],[Pluie (mm)]]&gt;0,MAX($D$5:$D990),)),0)</f>
        <v>0</v>
      </c>
      <c r="E991" s="48">
        <f>IF(Journal[[#This Row],[Pluie (mm)]]&gt;0,Journal[[#This Row],[Date]],0)</f>
        <v>0</v>
      </c>
      <c r="F991" s="49">
        <f>IFERROR(IF(Journal[[#This Row],[DernièreAverse]]&gt;0,IF($E990=0,MAX($F$5:F990)+1,$F990),0),0)</f>
        <v>0</v>
      </c>
    </row>
    <row r="992" spans="1:6">
      <c r="A992" s="1">
        <v>44101.927083333328</v>
      </c>
      <c r="B992" s="51">
        <v>0</v>
      </c>
      <c r="C992" s="48">
        <f>IFERROR(IF((Journal[[#This Row],[Pluie (mm)]]&gt;0)*($B991=0),Journal[[#This Row],[Date]],VALUE($C991)),0)</f>
        <v>44099.527777777774</v>
      </c>
      <c r="D992" s="52">
        <f>IFERROR(IF((Journal[[#This Row],[DernièrePluie]]-$C991)*1440&gt;DelaiM,MAX($D$5:$D991)+1,IF(Journal[[#This Row],[Pluie (mm)]]&gt;0,MAX($D$5:$D991),)),0)</f>
        <v>0</v>
      </c>
      <c r="E992" s="48">
        <f>IF(Journal[[#This Row],[Pluie (mm)]]&gt;0,Journal[[#This Row],[Date]],0)</f>
        <v>0</v>
      </c>
      <c r="F992" s="49">
        <f>IFERROR(IF(Journal[[#This Row],[DernièreAverse]]&gt;0,IF($E991=0,MAX($F$5:F991)+1,$F991),0),0)</f>
        <v>0</v>
      </c>
    </row>
    <row r="993" spans="1:6">
      <c r="A993" s="1">
        <v>44101.930555555555</v>
      </c>
      <c r="B993" s="51">
        <v>0</v>
      </c>
      <c r="C993" s="48">
        <f>IFERROR(IF((Journal[[#This Row],[Pluie (mm)]]&gt;0)*($B992=0),Journal[[#This Row],[Date]],VALUE($C992)),0)</f>
        <v>44099.527777777774</v>
      </c>
      <c r="D993" s="52">
        <f>IFERROR(IF((Journal[[#This Row],[DernièrePluie]]-$C992)*1440&gt;DelaiM,MAX($D$5:$D992)+1,IF(Journal[[#This Row],[Pluie (mm)]]&gt;0,MAX($D$5:$D992),)),0)</f>
        <v>0</v>
      </c>
      <c r="E993" s="48">
        <f>IF(Journal[[#This Row],[Pluie (mm)]]&gt;0,Journal[[#This Row],[Date]],0)</f>
        <v>0</v>
      </c>
      <c r="F993" s="49">
        <f>IFERROR(IF(Journal[[#This Row],[DernièreAverse]]&gt;0,IF($E992=0,MAX($F$5:F992)+1,$F992),0),0)</f>
        <v>0</v>
      </c>
    </row>
    <row r="994" spans="1:6">
      <c r="A994" s="1">
        <v>44101.934027777774</v>
      </c>
      <c r="B994" s="51">
        <v>0</v>
      </c>
      <c r="C994" s="48">
        <f>IFERROR(IF((Journal[[#This Row],[Pluie (mm)]]&gt;0)*($B993=0),Journal[[#This Row],[Date]],VALUE($C993)),0)</f>
        <v>44099.527777777774</v>
      </c>
      <c r="D994" s="52">
        <f>IFERROR(IF((Journal[[#This Row],[DernièrePluie]]-$C993)*1440&gt;DelaiM,MAX($D$5:$D993)+1,IF(Journal[[#This Row],[Pluie (mm)]]&gt;0,MAX($D$5:$D993),)),0)</f>
        <v>0</v>
      </c>
      <c r="E994" s="48">
        <f>IF(Journal[[#This Row],[Pluie (mm)]]&gt;0,Journal[[#This Row],[Date]],0)</f>
        <v>0</v>
      </c>
      <c r="F994" s="49">
        <f>IFERROR(IF(Journal[[#This Row],[DernièreAverse]]&gt;0,IF($E993=0,MAX($F$5:F993)+1,$F993),0),0)</f>
        <v>0</v>
      </c>
    </row>
    <row r="995" spans="1:6">
      <c r="A995" s="1">
        <v>44101.9375</v>
      </c>
      <c r="B995" s="51">
        <v>0</v>
      </c>
      <c r="C995" s="48">
        <f>IFERROR(IF((Journal[[#This Row],[Pluie (mm)]]&gt;0)*($B994=0),Journal[[#This Row],[Date]],VALUE($C994)),0)</f>
        <v>44099.527777777774</v>
      </c>
      <c r="D995" s="52">
        <f>IFERROR(IF((Journal[[#This Row],[DernièrePluie]]-$C994)*1440&gt;DelaiM,MAX($D$5:$D994)+1,IF(Journal[[#This Row],[Pluie (mm)]]&gt;0,MAX($D$5:$D994),)),0)</f>
        <v>0</v>
      </c>
      <c r="E995" s="48">
        <f>IF(Journal[[#This Row],[Pluie (mm)]]&gt;0,Journal[[#This Row],[Date]],0)</f>
        <v>0</v>
      </c>
      <c r="F995" s="49">
        <f>IFERROR(IF(Journal[[#This Row],[DernièreAverse]]&gt;0,IF($E994=0,MAX($F$5:F994)+1,$F994),0),0)</f>
        <v>0</v>
      </c>
    </row>
    <row r="996" spans="1:6">
      <c r="A996" s="1">
        <v>44101.940972222219</v>
      </c>
      <c r="B996" s="51">
        <v>0</v>
      </c>
      <c r="C996" s="48">
        <f>IFERROR(IF((Journal[[#This Row],[Pluie (mm)]]&gt;0)*($B995=0),Journal[[#This Row],[Date]],VALUE($C995)),0)</f>
        <v>44099.527777777774</v>
      </c>
      <c r="D996" s="52">
        <f>IFERROR(IF((Journal[[#This Row],[DernièrePluie]]-$C995)*1440&gt;DelaiM,MAX($D$5:$D995)+1,IF(Journal[[#This Row],[Pluie (mm)]]&gt;0,MAX($D$5:$D995),)),0)</f>
        <v>0</v>
      </c>
      <c r="E996" s="48">
        <f>IF(Journal[[#This Row],[Pluie (mm)]]&gt;0,Journal[[#This Row],[Date]],0)</f>
        <v>0</v>
      </c>
      <c r="F996" s="49">
        <f>IFERROR(IF(Journal[[#This Row],[DernièreAverse]]&gt;0,IF($E995=0,MAX($F$5:F995)+1,$F995),0),0)</f>
        <v>0</v>
      </c>
    </row>
    <row r="997" spans="1:6">
      <c r="A997" s="1">
        <v>44101.944444444445</v>
      </c>
      <c r="B997" s="51">
        <v>0</v>
      </c>
      <c r="C997" s="48">
        <f>IFERROR(IF((Journal[[#This Row],[Pluie (mm)]]&gt;0)*($B996=0),Journal[[#This Row],[Date]],VALUE($C996)),0)</f>
        <v>44099.527777777774</v>
      </c>
      <c r="D997" s="52">
        <f>IFERROR(IF((Journal[[#This Row],[DernièrePluie]]-$C996)*1440&gt;DelaiM,MAX($D$5:$D996)+1,IF(Journal[[#This Row],[Pluie (mm)]]&gt;0,MAX($D$5:$D996),)),0)</f>
        <v>0</v>
      </c>
      <c r="E997" s="48">
        <f>IF(Journal[[#This Row],[Pluie (mm)]]&gt;0,Journal[[#This Row],[Date]],0)</f>
        <v>0</v>
      </c>
      <c r="F997" s="49">
        <f>IFERROR(IF(Journal[[#This Row],[DernièreAverse]]&gt;0,IF($E996=0,MAX($F$5:F996)+1,$F996),0),0)</f>
        <v>0</v>
      </c>
    </row>
    <row r="998" spans="1:6">
      <c r="A998" s="1">
        <v>44101.947916666664</v>
      </c>
      <c r="B998" s="51">
        <v>0</v>
      </c>
      <c r="C998" s="48">
        <f>IFERROR(IF((Journal[[#This Row],[Pluie (mm)]]&gt;0)*($B997=0),Journal[[#This Row],[Date]],VALUE($C997)),0)</f>
        <v>44099.527777777774</v>
      </c>
      <c r="D998" s="52">
        <f>IFERROR(IF((Journal[[#This Row],[DernièrePluie]]-$C997)*1440&gt;DelaiM,MAX($D$5:$D997)+1,IF(Journal[[#This Row],[Pluie (mm)]]&gt;0,MAX($D$5:$D997),)),0)</f>
        <v>0</v>
      </c>
      <c r="E998" s="48">
        <f>IF(Journal[[#This Row],[Pluie (mm)]]&gt;0,Journal[[#This Row],[Date]],0)</f>
        <v>0</v>
      </c>
      <c r="F998" s="49">
        <f>IFERROR(IF(Journal[[#This Row],[DernièreAverse]]&gt;0,IF($E997=0,MAX($F$5:F997)+1,$F997),0),0)</f>
        <v>0</v>
      </c>
    </row>
    <row r="999" spans="1:6">
      <c r="A999" s="1">
        <v>44101.951388888891</v>
      </c>
      <c r="B999" s="51">
        <v>0</v>
      </c>
      <c r="C999" s="48">
        <f>IFERROR(IF((Journal[[#This Row],[Pluie (mm)]]&gt;0)*($B998=0),Journal[[#This Row],[Date]],VALUE($C998)),0)</f>
        <v>44099.527777777774</v>
      </c>
      <c r="D999" s="52">
        <f>IFERROR(IF((Journal[[#This Row],[DernièrePluie]]-$C998)*1440&gt;DelaiM,MAX($D$5:$D998)+1,IF(Journal[[#This Row],[Pluie (mm)]]&gt;0,MAX($D$5:$D998),)),0)</f>
        <v>0</v>
      </c>
      <c r="E999" s="48">
        <f>IF(Journal[[#This Row],[Pluie (mm)]]&gt;0,Journal[[#This Row],[Date]],0)</f>
        <v>0</v>
      </c>
      <c r="F999" s="49">
        <f>IFERROR(IF(Journal[[#This Row],[DernièreAverse]]&gt;0,IF($E998=0,MAX($F$5:F998)+1,$F998),0),0)</f>
        <v>0</v>
      </c>
    </row>
    <row r="1000" spans="1:6">
      <c r="A1000" s="1">
        <v>44101.954861111109</v>
      </c>
      <c r="B1000" s="51">
        <v>0</v>
      </c>
      <c r="C1000" s="48">
        <f>IFERROR(IF((Journal[[#This Row],[Pluie (mm)]]&gt;0)*($B999=0),Journal[[#This Row],[Date]],VALUE($C999)),0)</f>
        <v>44099.527777777774</v>
      </c>
      <c r="D1000" s="52">
        <f>IFERROR(IF((Journal[[#This Row],[DernièrePluie]]-$C999)*1440&gt;DelaiM,MAX($D$5:$D999)+1,IF(Journal[[#This Row],[Pluie (mm)]]&gt;0,MAX($D$5:$D999),)),0)</f>
        <v>0</v>
      </c>
      <c r="E1000" s="48">
        <f>IF(Journal[[#This Row],[Pluie (mm)]]&gt;0,Journal[[#This Row],[Date]],0)</f>
        <v>0</v>
      </c>
      <c r="F1000" s="49">
        <f>IFERROR(IF(Journal[[#This Row],[DernièreAverse]]&gt;0,IF($E999=0,MAX($F$5:F999)+1,$F999),0),0)</f>
        <v>0</v>
      </c>
    </row>
    <row r="1001" spans="1:6">
      <c r="A1001" s="1">
        <v>44101.958333333328</v>
      </c>
      <c r="B1001" s="51">
        <v>0</v>
      </c>
      <c r="C1001" s="48">
        <f>IFERROR(IF((Journal[[#This Row],[Pluie (mm)]]&gt;0)*($B1000=0),Journal[[#This Row],[Date]],VALUE($C1000)),0)</f>
        <v>44099.527777777774</v>
      </c>
      <c r="D1001" s="52">
        <f>IFERROR(IF((Journal[[#This Row],[DernièrePluie]]-$C1000)*1440&gt;DelaiM,MAX($D$5:$D1000)+1,IF(Journal[[#This Row],[Pluie (mm)]]&gt;0,MAX($D$5:$D1000),)),0)</f>
        <v>0</v>
      </c>
      <c r="E1001" s="48">
        <f>IF(Journal[[#This Row],[Pluie (mm)]]&gt;0,Journal[[#This Row],[Date]],0)</f>
        <v>0</v>
      </c>
      <c r="F1001" s="49">
        <f>IFERROR(IF(Journal[[#This Row],[DernièreAverse]]&gt;0,IF($E1000=0,MAX($F$5:F1000)+1,$F1000),0),0)</f>
        <v>0</v>
      </c>
    </row>
    <row r="1002" spans="1:6">
      <c r="A1002" s="1">
        <v>44101.961805555555</v>
      </c>
      <c r="B1002" s="51">
        <v>0</v>
      </c>
      <c r="C1002" s="48">
        <f>IFERROR(IF((Journal[[#This Row],[Pluie (mm)]]&gt;0)*($B1001=0),Journal[[#This Row],[Date]],VALUE($C1001)),0)</f>
        <v>44099.527777777774</v>
      </c>
      <c r="D1002" s="52">
        <f>IFERROR(IF((Journal[[#This Row],[DernièrePluie]]-$C1001)*1440&gt;DelaiM,MAX($D$5:$D1001)+1,IF(Journal[[#This Row],[Pluie (mm)]]&gt;0,MAX($D$5:$D1001),)),0)</f>
        <v>0</v>
      </c>
      <c r="E1002" s="48">
        <f>IF(Journal[[#This Row],[Pluie (mm)]]&gt;0,Journal[[#This Row],[Date]],0)</f>
        <v>0</v>
      </c>
      <c r="F1002" s="49">
        <f>IFERROR(IF(Journal[[#This Row],[DernièreAverse]]&gt;0,IF($E1001=0,MAX($F$5:F1001)+1,$F1001),0),0)</f>
        <v>0</v>
      </c>
    </row>
    <row r="1003" spans="1:6">
      <c r="A1003" s="1">
        <v>44101.965277777774</v>
      </c>
      <c r="B1003" s="51">
        <v>0</v>
      </c>
      <c r="C1003" s="48">
        <f>IFERROR(IF((Journal[[#This Row],[Pluie (mm)]]&gt;0)*($B1002=0),Journal[[#This Row],[Date]],VALUE($C1002)),0)</f>
        <v>44099.527777777774</v>
      </c>
      <c r="D1003" s="52">
        <f>IFERROR(IF((Journal[[#This Row],[DernièrePluie]]-$C1002)*1440&gt;DelaiM,MAX($D$5:$D1002)+1,IF(Journal[[#This Row],[Pluie (mm)]]&gt;0,MAX($D$5:$D1002),)),0)</f>
        <v>0</v>
      </c>
      <c r="E1003" s="48">
        <f>IF(Journal[[#This Row],[Pluie (mm)]]&gt;0,Journal[[#This Row],[Date]],0)</f>
        <v>0</v>
      </c>
      <c r="F1003" s="49">
        <f>IFERROR(IF(Journal[[#This Row],[DernièreAverse]]&gt;0,IF($E1002=0,MAX($F$5:F1002)+1,$F1002),0),0)</f>
        <v>0</v>
      </c>
    </row>
    <row r="1004" spans="1:6">
      <c r="A1004" s="1">
        <v>44101.96875</v>
      </c>
      <c r="B1004" s="51">
        <v>0</v>
      </c>
      <c r="C1004" s="48">
        <f>IFERROR(IF((Journal[[#This Row],[Pluie (mm)]]&gt;0)*($B1003=0),Journal[[#This Row],[Date]],VALUE($C1003)),0)</f>
        <v>44099.527777777774</v>
      </c>
      <c r="D1004" s="52">
        <f>IFERROR(IF((Journal[[#This Row],[DernièrePluie]]-$C1003)*1440&gt;DelaiM,MAX($D$5:$D1003)+1,IF(Journal[[#This Row],[Pluie (mm)]]&gt;0,MAX($D$5:$D1003),)),0)</f>
        <v>0</v>
      </c>
      <c r="E1004" s="48">
        <f>IF(Journal[[#This Row],[Pluie (mm)]]&gt;0,Journal[[#This Row],[Date]],0)</f>
        <v>0</v>
      </c>
      <c r="F1004" s="49">
        <f>IFERROR(IF(Journal[[#This Row],[DernièreAverse]]&gt;0,IF($E1003=0,MAX($F$5:F1003)+1,$F1003),0),0)</f>
        <v>0</v>
      </c>
    </row>
    <row r="1005" spans="1:6">
      <c r="A1005" s="1">
        <v>44101.972222222219</v>
      </c>
      <c r="B1005" s="51">
        <v>0</v>
      </c>
      <c r="C1005" s="48">
        <f>IFERROR(IF((Journal[[#This Row],[Pluie (mm)]]&gt;0)*($B1004=0),Journal[[#This Row],[Date]],VALUE($C1004)),0)</f>
        <v>44099.527777777774</v>
      </c>
      <c r="D1005" s="52">
        <f>IFERROR(IF((Journal[[#This Row],[DernièrePluie]]-$C1004)*1440&gt;DelaiM,MAX($D$5:$D1004)+1,IF(Journal[[#This Row],[Pluie (mm)]]&gt;0,MAX($D$5:$D1004),)),0)</f>
        <v>0</v>
      </c>
      <c r="E1005" s="48">
        <f>IF(Journal[[#This Row],[Pluie (mm)]]&gt;0,Journal[[#This Row],[Date]],0)</f>
        <v>0</v>
      </c>
      <c r="F1005" s="49">
        <f>IFERROR(IF(Journal[[#This Row],[DernièreAverse]]&gt;0,IF($E1004=0,MAX($F$5:F1004)+1,$F1004),0),0)</f>
        <v>0</v>
      </c>
    </row>
    <row r="1006" spans="1:6">
      <c r="A1006" s="1">
        <v>44101.975694444445</v>
      </c>
      <c r="B1006" s="51">
        <v>0</v>
      </c>
      <c r="C1006" s="48">
        <f>IFERROR(IF((Journal[[#This Row],[Pluie (mm)]]&gt;0)*($B1005=0),Journal[[#This Row],[Date]],VALUE($C1005)),0)</f>
        <v>44099.527777777774</v>
      </c>
      <c r="D1006" s="52">
        <f>IFERROR(IF((Journal[[#This Row],[DernièrePluie]]-$C1005)*1440&gt;DelaiM,MAX($D$5:$D1005)+1,IF(Journal[[#This Row],[Pluie (mm)]]&gt;0,MAX($D$5:$D1005),)),0)</f>
        <v>0</v>
      </c>
      <c r="E1006" s="48">
        <f>IF(Journal[[#This Row],[Pluie (mm)]]&gt;0,Journal[[#This Row],[Date]],0)</f>
        <v>0</v>
      </c>
      <c r="F1006" s="49">
        <f>IFERROR(IF(Journal[[#This Row],[DernièreAverse]]&gt;0,IF($E1005=0,MAX($F$5:F1005)+1,$F1005),0),0)</f>
        <v>0</v>
      </c>
    </row>
    <row r="1007" spans="1:6">
      <c r="A1007" s="1">
        <v>44101.979166666664</v>
      </c>
      <c r="B1007" s="51">
        <v>0</v>
      </c>
      <c r="C1007" s="48">
        <f>IFERROR(IF((Journal[[#This Row],[Pluie (mm)]]&gt;0)*($B1006=0),Journal[[#This Row],[Date]],VALUE($C1006)),0)</f>
        <v>44099.527777777774</v>
      </c>
      <c r="D1007" s="52">
        <f>IFERROR(IF((Journal[[#This Row],[DernièrePluie]]-$C1006)*1440&gt;DelaiM,MAX($D$5:$D1006)+1,IF(Journal[[#This Row],[Pluie (mm)]]&gt;0,MAX($D$5:$D1006),)),0)</f>
        <v>0</v>
      </c>
      <c r="E1007" s="48">
        <f>IF(Journal[[#This Row],[Pluie (mm)]]&gt;0,Journal[[#This Row],[Date]],0)</f>
        <v>0</v>
      </c>
      <c r="F1007" s="49">
        <f>IFERROR(IF(Journal[[#This Row],[DernièreAverse]]&gt;0,IF($E1006=0,MAX($F$5:F1006)+1,$F1006),0),0)</f>
        <v>0</v>
      </c>
    </row>
    <row r="1008" spans="1:6">
      <c r="A1008" s="1">
        <v>44101.982638888891</v>
      </c>
      <c r="B1008" s="51">
        <v>0</v>
      </c>
      <c r="C1008" s="48">
        <f>IFERROR(IF((Journal[[#This Row],[Pluie (mm)]]&gt;0)*($B1007=0),Journal[[#This Row],[Date]],VALUE($C1007)),0)</f>
        <v>44099.527777777774</v>
      </c>
      <c r="D1008" s="52">
        <f>IFERROR(IF((Journal[[#This Row],[DernièrePluie]]-$C1007)*1440&gt;DelaiM,MAX($D$5:$D1007)+1,IF(Journal[[#This Row],[Pluie (mm)]]&gt;0,MAX($D$5:$D1007),)),0)</f>
        <v>0</v>
      </c>
      <c r="E1008" s="48">
        <f>IF(Journal[[#This Row],[Pluie (mm)]]&gt;0,Journal[[#This Row],[Date]],0)</f>
        <v>0</v>
      </c>
      <c r="F1008" s="49">
        <f>IFERROR(IF(Journal[[#This Row],[DernièreAverse]]&gt;0,IF($E1007=0,MAX($F$5:F1007)+1,$F1007),0),0)</f>
        <v>0</v>
      </c>
    </row>
    <row r="1009" spans="1:6">
      <c r="A1009" s="1">
        <v>44101.986111111109</v>
      </c>
      <c r="B1009" s="51">
        <v>0</v>
      </c>
      <c r="C1009" s="48">
        <f>IFERROR(IF((Journal[[#This Row],[Pluie (mm)]]&gt;0)*($B1008=0),Journal[[#This Row],[Date]],VALUE($C1008)),0)</f>
        <v>44099.527777777774</v>
      </c>
      <c r="D1009" s="52">
        <f>IFERROR(IF((Journal[[#This Row],[DernièrePluie]]-$C1008)*1440&gt;DelaiM,MAX($D$5:$D1008)+1,IF(Journal[[#This Row],[Pluie (mm)]]&gt;0,MAX($D$5:$D1008),)),0)</f>
        <v>0</v>
      </c>
      <c r="E1009" s="48">
        <f>IF(Journal[[#This Row],[Pluie (mm)]]&gt;0,Journal[[#This Row],[Date]],0)</f>
        <v>0</v>
      </c>
      <c r="F1009" s="49">
        <f>IFERROR(IF(Journal[[#This Row],[DernièreAverse]]&gt;0,IF($E1008=0,MAX($F$5:F1008)+1,$F1008),0),0)</f>
        <v>0</v>
      </c>
    </row>
    <row r="1010" spans="1:6">
      <c r="A1010" s="1">
        <v>44101.989583333328</v>
      </c>
      <c r="B1010" s="51">
        <v>0</v>
      </c>
      <c r="C1010" s="48">
        <f>IFERROR(IF((Journal[[#This Row],[Pluie (mm)]]&gt;0)*($B1009=0),Journal[[#This Row],[Date]],VALUE($C1009)),0)</f>
        <v>44099.527777777774</v>
      </c>
      <c r="D1010" s="52">
        <f>IFERROR(IF((Journal[[#This Row],[DernièrePluie]]-$C1009)*1440&gt;DelaiM,MAX($D$5:$D1009)+1,IF(Journal[[#This Row],[Pluie (mm)]]&gt;0,MAX($D$5:$D1009),)),0)</f>
        <v>0</v>
      </c>
      <c r="E1010" s="48">
        <f>IF(Journal[[#This Row],[Pluie (mm)]]&gt;0,Journal[[#This Row],[Date]],0)</f>
        <v>0</v>
      </c>
      <c r="F1010" s="49">
        <f>IFERROR(IF(Journal[[#This Row],[DernièreAverse]]&gt;0,IF($E1009=0,MAX($F$5:F1009)+1,$F1009),0),0)</f>
        <v>0</v>
      </c>
    </row>
    <row r="1011" spans="1:6">
      <c r="A1011" s="1">
        <v>44101.993055555555</v>
      </c>
      <c r="B1011" s="51">
        <v>0</v>
      </c>
      <c r="C1011" s="48">
        <f>IFERROR(IF((Journal[[#This Row],[Pluie (mm)]]&gt;0)*($B1010=0),Journal[[#This Row],[Date]],VALUE($C1010)),0)</f>
        <v>44099.527777777774</v>
      </c>
      <c r="D1011" s="52">
        <f>IFERROR(IF((Journal[[#This Row],[DernièrePluie]]-$C1010)*1440&gt;DelaiM,MAX($D$5:$D1010)+1,IF(Journal[[#This Row],[Pluie (mm)]]&gt;0,MAX($D$5:$D1010),)),0)</f>
        <v>0</v>
      </c>
      <c r="E1011" s="48">
        <f>IF(Journal[[#This Row],[Pluie (mm)]]&gt;0,Journal[[#This Row],[Date]],0)</f>
        <v>0</v>
      </c>
      <c r="F1011" s="49">
        <f>IFERROR(IF(Journal[[#This Row],[DernièreAverse]]&gt;0,IF($E1010=0,MAX($F$5:F1010)+1,$F1010),0),0)</f>
        <v>0</v>
      </c>
    </row>
    <row r="1012" spans="1:6">
      <c r="A1012" s="1">
        <v>44101.996527777774</v>
      </c>
      <c r="B1012" s="51">
        <v>0</v>
      </c>
      <c r="C1012" s="48">
        <f>IFERROR(IF((Journal[[#This Row],[Pluie (mm)]]&gt;0)*($B1011=0),Journal[[#This Row],[Date]],VALUE($C1011)),0)</f>
        <v>44099.527777777774</v>
      </c>
      <c r="D1012" s="52">
        <f>IFERROR(IF((Journal[[#This Row],[DernièrePluie]]-$C1011)*1440&gt;DelaiM,MAX($D$5:$D1011)+1,IF(Journal[[#This Row],[Pluie (mm)]]&gt;0,MAX($D$5:$D1011),)),0)</f>
        <v>0</v>
      </c>
      <c r="E1012" s="48">
        <f>IF(Journal[[#This Row],[Pluie (mm)]]&gt;0,Journal[[#This Row],[Date]],0)</f>
        <v>0</v>
      </c>
      <c r="F1012" s="49">
        <f>IFERROR(IF(Journal[[#This Row],[DernièreAverse]]&gt;0,IF($E1011=0,MAX($F$5:F1011)+1,$F1011),0),0)</f>
        <v>0</v>
      </c>
    </row>
    <row r="1013" spans="1:6">
      <c r="A1013" s="1">
        <v>44102</v>
      </c>
      <c r="B1013" s="51">
        <v>0</v>
      </c>
      <c r="C1013" s="48">
        <f>IFERROR(IF((Journal[[#This Row],[Pluie (mm)]]&gt;0)*($B1012=0),Journal[[#This Row],[Date]],VALUE($C1012)),0)</f>
        <v>44099.527777777774</v>
      </c>
      <c r="D1013" s="52">
        <f>IFERROR(IF((Journal[[#This Row],[DernièrePluie]]-$C1012)*1440&gt;DelaiM,MAX($D$5:$D1012)+1,IF(Journal[[#This Row],[Pluie (mm)]]&gt;0,MAX($D$5:$D1012),)),0)</f>
        <v>0</v>
      </c>
      <c r="E1013" s="48">
        <f>IF(Journal[[#This Row],[Pluie (mm)]]&gt;0,Journal[[#This Row],[Date]],0)</f>
        <v>0</v>
      </c>
      <c r="F1013" s="49">
        <f>IFERROR(IF(Journal[[#This Row],[DernièreAverse]]&gt;0,IF($E1012=0,MAX($F$5:F1012)+1,$F1012),0),0)</f>
        <v>0</v>
      </c>
    </row>
    <row r="1014" spans="1:6">
      <c r="A1014" s="1">
        <v>44102.003472222219</v>
      </c>
      <c r="B1014" s="51">
        <v>0</v>
      </c>
      <c r="C1014" s="48">
        <f>IFERROR(IF((Journal[[#This Row],[Pluie (mm)]]&gt;0)*($B1013=0),Journal[[#This Row],[Date]],VALUE($C1013)),0)</f>
        <v>44099.527777777774</v>
      </c>
      <c r="D1014" s="52">
        <f>IFERROR(IF((Journal[[#This Row],[DernièrePluie]]-$C1013)*1440&gt;DelaiM,MAX($D$5:$D1013)+1,IF(Journal[[#This Row],[Pluie (mm)]]&gt;0,MAX($D$5:$D1013),)),0)</f>
        <v>0</v>
      </c>
      <c r="E1014" s="48">
        <f>IF(Journal[[#This Row],[Pluie (mm)]]&gt;0,Journal[[#This Row],[Date]],0)</f>
        <v>0</v>
      </c>
      <c r="F1014" s="49">
        <f>IFERROR(IF(Journal[[#This Row],[DernièreAverse]]&gt;0,IF($E1013=0,MAX($F$5:F1013)+1,$F1013),0),0)</f>
        <v>0</v>
      </c>
    </row>
    <row r="1015" spans="1:6">
      <c r="A1015" s="1">
        <v>44102.006944444445</v>
      </c>
      <c r="B1015" s="51">
        <v>0</v>
      </c>
      <c r="C1015" s="48">
        <f>IFERROR(IF((Journal[[#This Row],[Pluie (mm)]]&gt;0)*($B1014=0),Journal[[#This Row],[Date]],VALUE($C1014)),0)</f>
        <v>44099.527777777774</v>
      </c>
      <c r="D1015" s="52">
        <f>IFERROR(IF((Journal[[#This Row],[DernièrePluie]]-$C1014)*1440&gt;DelaiM,MAX($D$5:$D1014)+1,IF(Journal[[#This Row],[Pluie (mm)]]&gt;0,MAX($D$5:$D1014),)),0)</f>
        <v>0</v>
      </c>
      <c r="E1015" s="48">
        <f>IF(Journal[[#This Row],[Pluie (mm)]]&gt;0,Journal[[#This Row],[Date]],0)</f>
        <v>0</v>
      </c>
      <c r="F1015" s="49">
        <f>IFERROR(IF(Journal[[#This Row],[DernièreAverse]]&gt;0,IF($E1014=0,MAX($F$5:F1014)+1,$F1014),0),0)</f>
        <v>0</v>
      </c>
    </row>
    <row r="1016" spans="1:6">
      <c r="A1016" s="1">
        <v>44102.010416666664</v>
      </c>
      <c r="B1016" s="51">
        <v>0</v>
      </c>
      <c r="C1016" s="48">
        <f>IFERROR(IF((Journal[[#This Row],[Pluie (mm)]]&gt;0)*($B1015=0),Journal[[#This Row],[Date]],VALUE($C1015)),0)</f>
        <v>44099.527777777774</v>
      </c>
      <c r="D1016" s="52">
        <f>IFERROR(IF((Journal[[#This Row],[DernièrePluie]]-$C1015)*1440&gt;DelaiM,MAX($D$5:$D1015)+1,IF(Journal[[#This Row],[Pluie (mm)]]&gt;0,MAX($D$5:$D1015),)),0)</f>
        <v>0</v>
      </c>
      <c r="E1016" s="48">
        <f>IF(Journal[[#This Row],[Pluie (mm)]]&gt;0,Journal[[#This Row],[Date]],0)</f>
        <v>0</v>
      </c>
      <c r="F1016" s="49">
        <f>IFERROR(IF(Journal[[#This Row],[DernièreAverse]]&gt;0,IF($E1015=0,MAX($F$5:F1015)+1,$F1015),0),0)</f>
        <v>0</v>
      </c>
    </row>
    <row r="1017" spans="1:6">
      <c r="A1017" s="1">
        <v>44102.013888888891</v>
      </c>
      <c r="B1017" s="51">
        <v>0</v>
      </c>
      <c r="C1017" s="48">
        <f>IFERROR(IF((Journal[[#This Row],[Pluie (mm)]]&gt;0)*($B1016=0),Journal[[#This Row],[Date]],VALUE($C1016)),0)</f>
        <v>44099.527777777774</v>
      </c>
      <c r="D1017" s="52">
        <f>IFERROR(IF((Journal[[#This Row],[DernièrePluie]]-$C1016)*1440&gt;DelaiM,MAX($D$5:$D1016)+1,IF(Journal[[#This Row],[Pluie (mm)]]&gt;0,MAX($D$5:$D1016),)),0)</f>
        <v>0</v>
      </c>
      <c r="E1017" s="48">
        <f>IF(Journal[[#This Row],[Pluie (mm)]]&gt;0,Journal[[#This Row],[Date]],0)</f>
        <v>0</v>
      </c>
      <c r="F1017" s="49">
        <f>IFERROR(IF(Journal[[#This Row],[DernièreAverse]]&gt;0,IF($E1016=0,MAX($F$5:F1016)+1,$F1016),0),0)</f>
        <v>0</v>
      </c>
    </row>
    <row r="1018" spans="1:6">
      <c r="A1018" s="1">
        <v>44102.017361111109</v>
      </c>
      <c r="B1018" s="51">
        <v>0</v>
      </c>
      <c r="C1018" s="48">
        <f>IFERROR(IF((Journal[[#This Row],[Pluie (mm)]]&gt;0)*($B1017=0),Journal[[#This Row],[Date]],VALUE($C1017)),0)</f>
        <v>44099.527777777774</v>
      </c>
      <c r="D1018" s="52">
        <f>IFERROR(IF((Journal[[#This Row],[DernièrePluie]]-$C1017)*1440&gt;DelaiM,MAX($D$5:$D1017)+1,IF(Journal[[#This Row],[Pluie (mm)]]&gt;0,MAX($D$5:$D1017),)),0)</f>
        <v>0</v>
      </c>
      <c r="E1018" s="48">
        <f>IF(Journal[[#This Row],[Pluie (mm)]]&gt;0,Journal[[#This Row],[Date]],0)</f>
        <v>0</v>
      </c>
      <c r="F1018" s="49">
        <f>IFERROR(IF(Journal[[#This Row],[DernièreAverse]]&gt;0,IF($E1017=0,MAX($F$5:F1017)+1,$F1017),0),0)</f>
        <v>0</v>
      </c>
    </row>
    <row r="1019" spans="1:6">
      <c r="A1019" s="1">
        <v>44102.020833333328</v>
      </c>
      <c r="B1019" s="51">
        <v>0</v>
      </c>
      <c r="C1019" s="48">
        <f>IFERROR(IF((Journal[[#This Row],[Pluie (mm)]]&gt;0)*($B1018=0),Journal[[#This Row],[Date]],VALUE($C1018)),0)</f>
        <v>44099.527777777774</v>
      </c>
      <c r="D1019" s="52">
        <f>IFERROR(IF((Journal[[#This Row],[DernièrePluie]]-$C1018)*1440&gt;DelaiM,MAX($D$5:$D1018)+1,IF(Journal[[#This Row],[Pluie (mm)]]&gt;0,MAX($D$5:$D1018),)),0)</f>
        <v>0</v>
      </c>
      <c r="E1019" s="48">
        <f>IF(Journal[[#This Row],[Pluie (mm)]]&gt;0,Journal[[#This Row],[Date]],0)</f>
        <v>0</v>
      </c>
      <c r="F1019" s="49">
        <f>IFERROR(IF(Journal[[#This Row],[DernièreAverse]]&gt;0,IF($E1018=0,MAX($F$5:F1018)+1,$F1018),0),0)</f>
        <v>0</v>
      </c>
    </row>
    <row r="1020" spans="1:6">
      <c r="A1020" s="1">
        <v>44102.024305555555</v>
      </c>
      <c r="B1020" s="51">
        <v>0</v>
      </c>
      <c r="C1020" s="48">
        <f>IFERROR(IF((Journal[[#This Row],[Pluie (mm)]]&gt;0)*($B1019=0),Journal[[#This Row],[Date]],VALUE($C1019)),0)</f>
        <v>44099.527777777774</v>
      </c>
      <c r="D1020" s="52">
        <f>IFERROR(IF((Journal[[#This Row],[DernièrePluie]]-$C1019)*1440&gt;DelaiM,MAX($D$5:$D1019)+1,IF(Journal[[#This Row],[Pluie (mm)]]&gt;0,MAX($D$5:$D1019),)),0)</f>
        <v>0</v>
      </c>
      <c r="E1020" s="48">
        <f>IF(Journal[[#This Row],[Pluie (mm)]]&gt;0,Journal[[#This Row],[Date]],0)</f>
        <v>0</v>
      </c>
      <c r="F1020" s="49">
        <f>IFERROR(IF(Journal[[#This Row],[DernièreAverse]]&gt;0,IF($E1019=0,MAX($F$5:F1019)+1,$F1019),0),0)</f>
        <v>0</v>
      </c>
    </row>
    <row r="1021" spans="1:6">
      <c r="A1021" s="1">
        <v>44102.027777777774</v>
      </c>
      <c r="B1021" s="51">
        <v>0</v>
      </c>
      <c r="C1021" s="48">
        <f>IFERROR(IF((Journal[[#This Row],[Pluie (mm)]]&gt;0)*($B1020=0),Journal[[#This Row],[Date]],VALUE($C1020)),0)</f>
        <v>44099.527777777774</v>
      </c>
      <c r="D1021" s="52">
        <f>IFERROR(IF((Journal[[#This Row],[DernièrePluie]]-$C1020)*1440&gt;DelaiM,MAX($D$5:$D1020)+1,IF(Journal[[#This Row],[Pluie (mm)]]&gt;0,MAX($D$5:$D1020),)),0)</f>
        <v>0</v>
      </c>
      <c r="E1021" s="48">
        <f>IF(Journal[[#This Row],[Pluie (mm)]]&gt;0,Journal[[#This Row],[Date]],0)</f>
        <v>0</v>
      </c>
      <c r="F1021" s="49">
        <f>IFERROR(IF(Journal[[#This Row],[DernièreAverse]]&gt;0,IF($E1020=0,MAX($F$5:F1020)+1,$F1020),0),0)</f>
        <v>0</v>
      </c>
    </row>
    <row r="1022" spans="1:6">
      <c r="A1022" s="1">
        <v>44102.03125</v>
      </c>
      <c r="B1022" s="51">
        <v>0</v>
      </c>
      <c r="C1022" s="48">
        <f>IFERROR(IF((Journal[[#This Row],[Pluie (mm)]]&gt;0)*($B1021=0),Journal[[#This Row],[Date]],VALUE($C1021)),0)</f>
        <v>44099.527777777774</v>
      </c>
      <c r="D1022" s="52">
        <f>IFERROR(IF((Journal[[#This Row],[DernièrePluie]]-$C1021)*1440&gt;DelaiM,MAX($D$5:$D1021)+1,IF(Journal[[#This Row],[Pluie (mm)]]&gt;0,MAX($D$5:$D1021),)),0)</f>
        <v>0</v>
      </c>
      <c r="E1022" s="48">
        <f>IF(Journal[[#This Row],[Pluie (mm)]]&gt;0,Journal[[#This Row],[Date]],0)</f>
        <v>0</v>
      </c>
      <c r="F1022" s="49">
        <f>IFERROR(IF(Journal[[#This Row],[DernièreAverse]]&gt;0,IF($E1021=0,MAX($F$5:F1021)+1,$F1021),0),0)</f>
        <v>0</v>
      </c>
    </row>
    <row r="1023" spans="1:6">
      <c r="A1023" s="1">
        <v>44102.034722222219</v>
      </c>
      <c r="B1023" s="51">
        <v>0</v>
      </c>
      <c r="C1023" s="48">
        <f>IFERROR(IF((Journal[[#This Row],[Pluie (mm)]]&gt;0)*($B1022=0),Journal[[#This Row],[Date]],VALUE($C1022)),0)</f>
        <v>44099.527777777774</v>
      </c>
      <c r="D1023" s="52">
        <f>IFERROR(IF((Journal[[#This Row],[DernièrePluie]]-$C1022)*1440&gt;DelaiM,MAX($D$5:$D1022)+1,IF(Journal[[#This Row],[Pluie (mm)]]&gt;0,MAX($D$5:$D1022),)),0)</f>
        <v>0</v>
      </c>
      <c r="E1023" s="48">
        <f>IF(Journal[[#This Row],[Pluie (mm)]]&gt;0,Journal[[#This Row],[Date]],0)</f>
        <v>0</v>
      </c>
      <c r="F1023" s="49">
        <f>IFERROR(IF(Journal[[#This Row],[DernièreAverse]]&gt;0,IF($E1022=0,MAX($F$5:F1022)+1,$F1022),0),0)</f>
        <v>0</v>
      </c>
    </row>
    <row r="1024" spans="1:6">
      <c r="A1024" s="1">
        <v>44102.038194444445</v>
      </c>
      <c r="B1024" s="51">
        <v>0</v>
      </c>
      <c r="C1024" s="48">
        <f>IFERROR(IF((Journal[[#This Row],[Pluie (mm)]]&gt;0)*($B1023=0),Journal[[#This Row],[Date]],VALUE($C1023)),0)</f>
        <v>44099.527777777774</v>
      </c>
      <c r="D1024" s="52">
        <f>IFERROR(IF((Journal[[#This Row],[DernièrePluie]]-$C1023)*1440&gt;DelaiM,MAX($D$5:$D1023)+1,IF(Journal[[#This Row],[Pluie (mm)]]&gt;0,MAX($D$5:$D1023),)),0)</f>
        <v>0</v>
      </c>
      <c r="E1024" s="48">
        <f>IF(Journal[[#This Row],[Pluie (mm)]]&gt;0,Journal[[#This Row],[Date]],0)</f>
        <v>0</v>
      </c>
      <c r="F1024" s="49">
        <f>IFERROR(IF(Journal[[#This Row],[DernièreAverse]]&gt;0,IF($E1023=0,MAX($F$5:F1023)+1,$F1023),0),0)</f>
        <v>0</v>
      </c>
    </row>
    <row r="1025" spans="1:6">
      <c r="A1025" s="1">
        <v>44102.041666666664</v>
      </c>
      <c r="B1025" s="51">
        <v>0</v>
      </c>
      <c r="C1025" s="48">
        <f>IFERROR(IF((Journal[[#This Row],[Pluie (mm)]]&gt;0)*($B1024=0),Journal[[#This Row],[Date]],VALUE($C1024)),0)</f>
        <v>44099.527777777774</v>
      </c>
      <c r="D1025" s="52">
        <f>IFERROR(IF((Journal[[#This Row],[DernièrePluie]]-$C1024)*1440&gt;DelaiM,MAX($D$5:$D1024)+1,IF(Journal[[#This Row],[Pluie (mm)]]&gt;0,MAX($D$5:$D1024),)),0)</f>
        <v>0</v>
      </c>
      <c r="E1025" s="48">
        <f>IF(Journal[[#This Row],[Pluie (mm)]]&gt;0,Journal[[#This Row],[Date]],0)</f>
        <v>0</v>
      </c>
      <c r="F1025" s="49">
        <f>IFERROR(IF(Journal[[#This Row],[DernièreAverse]]&gt;0,IF($E1024=0,MAX($F$5:F1024)+1,$F1024),0),0)</f>
        <v>0</v>
      </c>
    </row>
    <row r="1026" spans="1:6">
      <c r="A1026" s="1">
        <v>44102.045138888891</v>
      </c>
      <c r="B1026" s="51">
        <v>0</v>
      </c>
      <c r="C1026" s="48">
        <f>IFERROR(IF((Journal[[#This Row],[Pluie (mm)]]&gt;0)*($B1025=0),Journal[[#This Row],[Date]],VALUE($C1025)),0)</f>
        <v>44099.527777777774</v>
      </c>
      <c r="D1026" s="52">
        <f>IFERROR(IF((Journal[[#This Row],[DernièrePluie]]-$C1025)*1440&gt;DelaiM,MAX($D$5:$D1025)+1,IF(Journal[[#This Row],[Pluie (mm)]]&gt;0,MAX($D$5:$D1025),)),0)</f>
        <v>0</v>
      </c>
      <c r="E1026" s="48">
        <f>IF(Journal[[#This Row],[Pluie (mm)]]&gt;0,Journal[[#This Row],[Date]],0)</f>
        <v>0</v>
      </c>
      <c r="F1026" s="49">
        <f>IFERROR(IF(Journal[[#This Row],[DernièreAverse]]&gt;0,IF($E1025=0,MAX($F$5:F1025)+1,$F1025),0),0)</f>
        <v>0</v>
      </c>
    </row>
    <row r="1027" spans="1:6">
      <c r="A1027" s="1">
        <v>44102.048611111109</v>
      </c>
      <c r="B1027" s="51">
        <v>0</v>
      </c>
      <c r="C1027" s="48">
        <f>IFERROR(IF((Journal[[#This Row],[Pluie (mm)]]&gt;0)*($B1026=0),Journal[[#This Row],[Date]],VALUE($C1026)),0)</f>
        <v>44099.527777777774</v>
      </c>
      <c r="D1027" s="52">
        <f>IFERROR(IF((Journal[[#This Row],[DernièrePluie]]-$C1026)*1440&gt;DelaiM,MAX($D$5:$D1026)+1,IF(Journal[[#This Row],[Pluie (mm)]]&gt;0,MAX($D$5:$D1026),)),0)</f>
        <v>0</v>
      </c>
      <c r="E1027" s="48">
        <f>IF(Journal[[#This Row],[Pluie (mm)]]&gt;0,Journal[[#This Row],[Date]],0)</f>
        <v>0</v>
      </c>
      <c r="F1027" s="49">
        <f>IFERROR(IF(Journal[[#This Row],[DernièreAverse]]&gt;0,IF($E1026=0,MAX($F$5:F1026)+1,$F1026),0),0)</f>
        <v>0</v>
      </c>
    </row>
    <row r="1028" spans="1:6">
      <c r="A1028" s="1">
        <v>44102.052083333328</v>
      </c>
      <c r="B1028" s="51">
        <v>0</v>
      </c>
      <c r="C1028" s="48">
        <f>IFERROR(IF((Journal[[#This Row],[Pluie (mm)]]&gt;0)*($B1027=0),Journal[[#This Row],[Date]],VALUE($C1027)),0)</f>
        <v>44099.527777777774</v>
      </c>
      <c r="D1028" s="52">
        <f>IFERROR(IF((Journal[[#This Row],[DernièrePluie]]-$C1027)*1440&gt;DelaiM,MAX($D$5:$D1027)+1,IF(Journal[[#This Row],[Pluie (mm)]]&gt;0,MAX($D$5:$D1027),)),0)</f>
        <v>0</v>
      </c>
      <c r="E1028" s="48">
        <f>IF(Journal[[#This Row],[Pluie (mm)]]&gt;0,Journal[[#This Row],[Date]],0)</f>
        <v>0</v>
      </c>
      <c r="F1028" s="49">
        <f>IFERROR(IF(Journal[[#This Row],[DernièreAverse]]&gt;0,IF($E1027=0,MAX($F$5:F1027)+1,$F1027),0),0)</f>
        <v>0</v>
      </c>
    </row>
    <row r="1029" spans="1:6">
      <c r="A1029" s="1">
        <v>44102.055555555555</v>
      </c>
      <c r="B1029" s="51">
        <v>0</v>
      </c>
      <c r="C1029" s="48">
        <f>IFERROR(IF((Journal[[#This Row],[Pluie (mm)]]&gt;0)*($B1028=0),Journal[[#This Row],[Date]],VALUE($C1028)),0)</f>
        <v>44099.527777777774</v>
      </c>
      <c r="D1029" s="52">
        <f>IFERROR(IF((Journal[[#This Row],[DernièrePluie]]-$C1028)*1440&gt;DelaiM,MAX($D$5:$D1028)+1,IF(Journal[[#This Row],[Pluie (mm)]]&gt;0,MAX($D$5:$D1028),)),0)</f>
        <v>0</v>
      </c>
      <c r="E1029" s="48">
        <f>IF(Journal[[#This Row],[Pluie (mm)]]&gt;0,Journal[[#This Row],[Date]],0)</f>
        <v>0</v>
      </c>
      <c r="F1029" s="49">
        <f>IFERROR(IF(Journal[[#This Row],[DernièreAverse]]&gt;0,IF($E1028=0,MAX($F$5:F1028)+1,$F1028),0),0)</f>
        <v>0</v>
      </c>
    </row>
    <row r="1030" spans="1:6">
      <c r="A1030" s="1">
        <v>44102.059027777774</v>
      </c>
      <c r="B1030" s="51">
        <v>0</v>
      </c>
      <c r="C1030" s="48">
        <f>IFERROR(IF((Journal[[#This Row],[Pluie (mm)]]&gt;0)*($B1029=0),Journal[[#This Row],[Date]],VALUE($C1029)),0)</f>
        <v>44099.527777777774</v>
      </c>
      <c r="D1030" s="52">
        <f>IFERROR(IF((Journal[[#This Row],[DernièrePluie]]-$C1029)*1440&gt;DelaiM,MAX($D$5:$D1029)+1,IF(Journal[[#This Row],[Pluie (mm)]]&gt;0,MAX($D$5:$D1029),)),0)</f>
        <v>0</v>
      </c>
      <c r="E1030" s="48">
        <f>IF(Journal[[#This Row],[Pluie (mm)]]&gt;0,Journal[[#This Row],[Date]],0)</f>
        <v>0</v>
      </c>
      <c r="F1030" s="49">
        <f>IFERROR(IF(Journal[[#This Row],[DernièreAverse]]&gt;0,IF($E1029=0,MAX($F$5:F1029)+1,$F1029),0),0)</f>
        <v>0</v>
      </c>
    </row>
    <row r="1031" spans="1:6">
      <c r="A1031" s="1">
        <v>44102.0625</v>
      </c>
      <c r="B1031" s="51">
        <v>0</v>
      </c>
      <c r="C1031" s="48">
        <f>IFERROR(IF((Journal[[#This Row],[Pluie (mm)]]&gt;0)*($B1030=0),Journal[[#This Row],[Date]],VALUE($C1030)),0)</f>
        <v>44099.527777777774</v>
      </c>
      <c r="D1031" s="52">
        <f>IFERROR(IF((Journal[[#This Row],[DernièrePluie]]-$C1030)*1440&gt;DelaiM,MAX($D$5:$D1030)+1,IF(Journal[[#This Row],[Pluie (mm)]]&gt;0,MAX($D$5:$D1030),)),0)</f>
        <v>0</v>
      </c>
      <c r="E1031" s="48">
        <f>IF(Journal[[#This Row],[Pluie (mm)]]&gt;0,Journal[[#This Row],[Date]],0)</f>
        <v>0</v>
      </c>
      <c r="F1031" s="49">
        <f>IFERROR(IF(Journal[[#This Row],[DernièreAverse]]&gt;0,IF($E1030=0,MAX($F$5:F1030)+1,$F1030),0),0)</f>
        <v>0</v>
      </c>
    </row>
    <row r="1032" spans="1:6">
      <c r="A1032" s="1">
        <v>44102.065972222219</v>
      </c>
      <c r="B1032" s="51">
        <v>0</v>
      </c>
      <c r="C1032" s="48">
        <f>IFERROR(IF((Journal[[#This Row],[Pluie (mm)]]&gt;0)*($B1031=0),Journal[[#This Row],[Date]],VALUE($C1031)),0)</f>
        <v>44099.527777777774</v>
      </c>
      <c r="D1032" s="52">
        <f>IFERROR(IF((Journal[[#This Row],[DernièrePluie]]-$C1031)*1440&gt;DelaiM,MAX($D$5:$D1031)+1,IF(Journal[[#This Row],[Pluie (mm)]]&gt;0,MAX($D$5:$D1031),)),0)</f>
        <v>0</v>
      </c>
      <c r="E1032" s="48">
        <f>IF(Journal[[#This Row],[Pluie (mm)]]&gt;0,Journal[[#This Row],[Date]],0)</f>
        <v>0</v>
      </c>
      <c r="F1032" s="49">
        <f>IFERROR(IF(Journal[[#This Row],[DernièreAverse]]&gt;0,IF($E1031=0,MAX($F$5:F1031)+1,$F1031),0),0)</f>
        <v>0</v>
      </c>
    </row>
    <row r="1033" spans="1:6">
      <c r="A1033" s="1">
        <v>44102.069444444445</v>
      </c>
      <c r="B1033" s="51">
        <v>0</v>
      </c>
      <c r="C1033" s="48">
        <f>IFERROR(IF((Journal[[#This Row],[Pluie (mm)]]&gt;0)*($B1032=0),Journal[[#This Row],[Date]],VALUE($C1032)),0)</f>
        <v>44099.527777777774</v>
      </c>
      <c r="D1033" s="52">
        <f>IFERROR(IF((Journal[[#This Row],[DernièrePluie]]-$C1032)*1440&gt;DelaiM,MAX($D$5:$D1032)+1,IF(Journal[[#This Row],[Pluie (mm)]]&gt;0,MAX($D$5:$D1032),)),0)</f>
        <v>0</v>
      </c>
      <c r="E1033" s="48">
        <f>IF(Journal[[#This Row],[Pluie (mm)]]&gt;0,Journal[[#This Row],[Date]],0)</f>
        <v>0</v>
      </c>
      <c r="F1033" s="49">
        <f>IFERROR(IF(Journal[[#This Row],[DernièreAverse]]&gt;0,IF($E1032=0,MAX($F$5:F1032)+1,$F1032),0),0)</f>
        <v>0</v>
      </c>
    </row>
    <row r="1034" spans="1:6">
      <c r="A1034" s="1">
        <v>44102.072916666664</v>
      </c>
      <c r="B1034" s="51">
        <v>0</v>
      </c>
      <c r="C1034" s="48">
        <f>IFERROR(IF((Journal[[#This Row],[Pluie (mm)]]&gt;0)*($B1033=0),Journal[[#This Row],[Date]],VALUE($C1033)),0)</f>
        <v>44099.527777777774</v>
      </c>
      <c r="D1034" s="52">
        <f>IFERROR(IF((Journal[[#This Row],[DernièrePluie]]-$C1033)*1440&gt;DelaiM,MAX($D$5:$D1033)+1,IF(Journal[[#This Row],[Pluie (mm)]]&gt;0,MAX($D$5:$D1033),)),0)</f>
        <v>0</v>
      </c>
      <c r="E1034" s="48">
        <f>IF(Journal[[#This Row],[Pluie (mm)]]&gt;0,Journal[[#This Row],[Date]],0)</f>
        <v>0</v>
      </c>
      <c r="F1034" s="49">
        <f>IFERROR(IF(Journal[[#This Row],[DernièreAverse]]&gt;0,IF($E1033=0,MAX($F$5:F1033)+1,$F1033),0),0)</f>
        <v>0</v>
      </c>
    </row>
    <row r="1035" spans="1:6">
      <c r="A1035" s="1">
        <v>44102.076388888891</v>
      </c>
      <c r="B1035" s="51">
        <v>0</v>
      </c>
      <c r="C1035" s="48">
        <f>IFERROR(IF((Journal[[#This Row],[Pluie (mm)]]&gt;0)*($B1034=0),Journal[[#This Row],[Date]],VALUE($C1034)),0)</f>
        <v>44099.527777777774</v>
      </c>
      <c r="D1035" s="52">
        <f>IFERROR(IF((Journal[[#This Row],[DernièrePluie]]-$C1034)*1440&gt;DelaiM,MAX($D$5:$D1034)+1,IF(Journal[[#This Row],[Pluie (mm)]]&gt;0,MAX($D$5:$D1034),)),0)</f>
        <v>0</v>
      </c>
      <c r="E1035" s="48">
        <f>IF(Journal[[#This Row],[Pluie (mm)]]&gt;0,Journal[[#This Row],[Date]],0)</f>
        <v>0</v>
      </c>
      <c r="F1035" s="49">
        <f>IFERROR(IF(Journal[[#This Row],[DernièreAverse]]&gt;0,IF($E1034=0,MAX($F$5:F1034)+1,$F1034),0),0)</f>
        <v>0</v>
      </c>
    </row>
    <row r="1036" spans="1:6">
      <c r="A1036" s="1">
        <v>44102.079861111109</v>
      </c>
      <c r="B1036" s="51">
        <v>0</v>
      </c>
      <c r="C1036" s="48">
        <f>IFERROR(IF((Journal[[#This Row],[Pluie (mm)]]&gt;0)*($B1035=0),Journal[[#This Row],[Date]],VALUE($C1035)),0)</f>
        <v>44099.527777777774</v>
      </c>
      <c r="D1036" s="52">
        <f>IFERROR(IF((Journal[[#This Row],[DernièrePluie]]-$C1035)*1440&gt;DelaiM,MAX($D$5:$D1035)+1,IF(Journal[[#This Row],[Pluie (mm)]]&gt;0,MAX($D$5:$D1035),)),0)</f>
        <v>0</v>
      </c>
      <c r="E1036" s="48">
        <f>IF(Journal[[#This Row],[Pluie (mm)]]&gt;0,Journal[[#This Row],[Date]],0)</f>
        <v>0</v>
      </c>
      <c r="F1036" s="49">
        <f>IFERROR(IF(Journal[[#This Row],[DernièreAverse]]&gt;0,IF($E1035=0,MAX($F$5:F1035)+1,$F1035),0),0)</f>
        <v>0</v>
      </c>
    </row>
    <row r="1037" spans="1:6">
      <c r="A1037" s="1">
        <v>44102.083333333328</v>
      </c>
      <c r="B1037" s="51">
        <v>0</v>
      </c>
      <c r="C1037" s="48">
        <f>IFERROR(IF((Journal[[#This Row],[Pluie (mm)]]&gt;0)*($B1036=0),Journal[[#This Row],[Date]],VALUE($C1036)),0)</f>
        <v>44099.527777777774</v>
      </c>
      <c r="D1037" s="52">
        <f>IFERROR(IF((Journal[[#This Row],[DernièrePluie]]-$C1036)*1440&gt;DelaiM,MAX($D$5:$D1036)+1,IF(Journal[[#This Row],[Pluie (mm)]]&gt;0,MAX($D$5:$D1036),)),0)</f>
        <v>0</v>
      </c>
      <c r="E1037" s="48">
        <f>IF(Journal[[#This Row],[Pluie (mm)]]&gt;0,Journal[[#This Row],[Date]],0)</f>
        <v>0</v>
      </c>
      <c r="F1037" s="49">
        <f>IFERROR(IF(Journal[[#This Row],[DernièreAverse]]&gt;0,IF($E1036=0,MAX($F$5:F1036)+1,$F1036),0),0)</f>
        <v>0</v>
      </c>
    </row>
    <row r="1038" spans="1:6">
      <c r="A1038" s="1">
        <v>44102.086805555555</v>
      </c>
      <c r="B1038" s="51">
        <v>0</v>
      </c>
      <c r="C1038" s="48">
        <f>IFERROR(IF((Journal[[#This Row],[Pluie (mm)]]&gt;0)*($B1037=0),Journal[[#This Row],[Date]],VALUE($C1037)),0)</f>
        <v>44099.527777777774</v>
      </c>
      <c r="D1038" s="52">
        <f>IFERROR(IF((Journal[[#This Row],[DernièrePluie]]-$C1037)*1440&gt;DelaiM,MAX($D$5:$D1037)+1,IF(Journal[[#This Row],[Pluie (mm)]]&gt;0,MAX($D$5:$D1037),)),0)</f>
        <v>0</v>
      </c>
      <c r="E1038" s="48">
        <f>IF(Journal[[#This Row],[Pluie (mm)]]&gt;0,Journal[[#This Row],[Date]],0)</f>
        <v>0</v>
      </c>
      <c r="F1038" s="49">
        <f>IFERROR(IF(Journal[[#This Row],[DernièreAverse]]&gt;0,IF($E1037=0,MAX($F$5:F1037)+1,$F1037),0),0)</f>
        <v>0</v>
      </c>
    </row>
    <row r="1039" spans="1:6">
      <c r="A1039" s="1">
        <v>44102.090277777774</v>
      </c>
      <c r="B1039" s="51">
        <v>0</v>
      </c>
      <c r="C1039" s="48">
        <f>IFERROR(IF((Journal[[#This Row],[Pluie (mm)]]&gt;0)*($B1038=0),Journal[[#This Row],[Date]],VALUE($C1038)),0)</f>
        <v>44099.527777777774</v>
      </c>
      <c r="D1039" s="52">
        <f>IFERROR(IF((Journal[[#This Row],[DernièrePluie]]-$C1038)*1440&gt;DelaiM,MAX($D$5:$D1038)+1,IF(Journal[[#This Row],[Pluie (mm)]]&gt;0,MAX($D$5:$D1038),)),0)</f>
        <v>0</v>
      </c>
      <c r="E1039" s="48">
        <f>IF(Journal[[#This Row],[Pluie (mm)]]&gt;0,Journal[[#This Row],[Date]],0)</f>
        <v>0</v>
      </c>
      <c r="F1039" s="49">
        <f>IFERROR(IF(Journal[[#This Row],[DernièreAverse]]&gt;0,IF($E1038=0,MAX($F$5:F1038)+1,$F1038),0),0)</f>
        <v>0</v>
      </c>
    </row>
    <row r="1040" spans="1:6">
      <c r="A1040" s="1">
        <v>44102.09375</v>
      </c>
      <c r="B1040" s="51">
        <v>0</v>
      </c>
      <c r="C1040" s="48">
        <f>IFERROR(IF((Journal[[#This Row],[Pluie (mm)]]&gt;0)*($B1039=0),Journal[[#This Row],[Date]],VALUE($C1039)),0)</f>
        <v>44099.527777777774</v>
      </c>
      <c r="D1040" s="52">
        <f>IFERROR(IF((Journal[[#This Row],[DernièrePluie]]-$C1039)*1440&gt;DelaiM,MAX($D$5:$D1039)+1,IF(Journal[[#This Row],[Pluie (mm)]]&gt;0,MAX($D$5:$D1039),)),0)</f>
        <v>0</v>
      </c>
      <c r="E1040" s="48">
        <f>IF(Journal[[#This Row],[Pluie (mm)]]&gt;0,Journal[[#This Row],[Date]],0)</f>
        <v>0</v>
      </c>
      <c r="F1040" s="49">
        <f>IFERROR(IF(Journal[[#This Row],[DernièreAverse]]&gt;0,IF($E1039=0,MAX($F$5:F1039)+1,$F1039),0),0)</f>
        <v>0</v>
      </c>
    </row>
    <row r="1041" spans="1:6">
      <c r="A1041" s="1">
        <v>44102.097222222219</v>
      </c>
      <c r="B1041" s="51">
        <v>0</v>
      </c>
      <c r="C1041" s="48">
        <f>IFERROR(IF((Journal[[#This Row],[Pluie (mm)]]&gt;0)*($B1040=0),Journal[[#This Row],[Date]],VALUE($C1040)),0)</f>
        <v>44099.527777777774</v>
      </c>
      <c r="D1041" s="52">
        <f>IFERROR(IF((Journal[[#This Row],[DernièrePluie]]-$C1040)*1440&gt;DelaiM,MAX($D$5:$D1040)+1,IF(Journal[[#This Row],[Pluie (mm)]]&gt;0,MAX($D$5:$D1040),)),0)</f>
        <v>0</v>
      </c>
      <c r="E1041" s="48">
        <f>IF(Journal[[#This Row],[Pluie (mm)]]&gt;0,Journal[[#This Row],[Date]],0)</f>
        <v>0</v>
      </c>
      <c r="F1041" s="49">
        <f>IFERROR(IF(Journal[[#This Row],[DernièreAverse]]&gt;0,IF($E1040=0,MAX($F$5:F1040)+1,$F1040),0),0)</f>
        <v>0</v>
      </c>
    </row>
    <row r="1042" spans="1:6">
      <c r="A1042" s="1">
        <v>44102.100694444445</v>
      </c>
      <c r="B1042" s="51">
        <v>0</v>
      </c>
      <c r="C1042" s="48">
        <f>IFERROR(IF((Journal[[#This Row],[Pluie (mm)]]&gt;0)*($B1041=0),Journal[[#This Row],[Date]],VALUE($C1041)),0)</f>
        <v>44099.527777777774</v>
      </c>
      <c r="D1042" s="52">
        <f>IFERROR(IF((Journal[[#This Row],[DernièrePluie]]-$C1041)*1440&gt;DelaiM,MAX($D$5:$D1041)+1,IF(Journal[[#This Row],[Pluie (mm)]]&gt;0,MAX($D$5:$D1041),)),0)</f>
        <v>0</v>
      </c>
      <c r="E1042" s="48">
        <f>IF(Journal[[#This Row],[Pluie (mm)]]&gt;0,Journal[[#This Row],[Date]],0)</f>
        <v>0</v>
      </c>
      <c r="F1042" s="49">
        <f>IFERROR(IF(Journal[[#This Row],[DernièreAverse]]&gt;0,IF($E1041=0,MAX($F$5:F1041)+1,$F1041),0),0)</f>
        <v>0</v>
      </c>
    </row>
    <row r="1043" spans="1:6">
      <c r="A1043" s="1">
        <v>44102.104166666664</v>
      </c>
      <c r="B1043" s="51">
        <v>0</v>
      </c>
      <c r="C1043" s="48">
        <f>IFERROR(IF((Journal[[#This Row],[Pluie (mm)]]&gt;0)*($B1042=0),Journal[[#This Row],[Date]],VALUE($C1042)),0)</f>
        <v>44099.527777777774</v>
      </c>
      <c r="D1043" s="52">
        <f>IFERROR(IF((Journal[[#This Row],[DernièrePluie]]-$C1042)*1440&gt;DelaiM,MAX($D$5:$D1042)+1,IF(Journal[[#This Row],[Pluie (mm)]]&gt;0,MAX($D$5:$D1042),)),0)</f>
        <v>0</v>
      </c>
      <c r="E1043" s="48">
        <f>IF(Journal[[#This Row],[Pluie (mm)]]&gt;0,Journal[[#This Row],[Date]],0)</f>
        <v>0</v>
      </c>
      <c r="F1043" s="49">
        <f>IFERROR(IF(Journal[[#This Row],[DernièreAverse]]&gt;0,IF($E1042=0,MAX($F$5:F1042)+1,$F1042),0),0)</f>
        <v>0</v>
      </c>
    </row>
    <row r="1044" spans="1:6">
      <c r="A1044" s="1">
        <v>44102.107638888891</v>
      </c>
      <c r="B1044" s="51">
        <v>0</v>
      </c>
      <c r="C1044" s="48">
        <f>IFERROR(IF((Journal[[#This Row],[Pluie (mm)]]&gt;0)*($B1043=0),Journal[[#This Row],[Date]],VALUE($C1043)),0)</f>
        <v>44099.527777777774</v>
      </c>
      <c r="D1044" s="52">
        <f>IFERROR(IF((Journal[[#This Row],[DernièrePluie]]-$C1043)*1440&gt;DelaiM,MAX($D$5:$D1043)+1,IF(Journal[[#This Row],[Pluie (mm)]]&gt;0,MAX($D$5:$D1043),)),0)</f>
        <v>0</v>
      </c>
      <c r="E1044" s="48">
        <f>IF(Journal[[#This Row],[Pluie (mm)]]&gt;0,Journal[[#This Row],[Date]],0)</f>
        <v>0</v>
      </c>
      <c r="F1044" s="49">
        <f>IFERROR(IF(Journal[[#This Row],[DernièreAverse]]&gt;0,IF($E1043=0,MAX($F$5:F1043)+1,$F1043),0),0)</f>
        <v>0</v>
      </c>
    </row>
    <row r="1045" spans="1:6">
      <c r="A1045" s="1">
        <v>44102.111111111109</v>
      </c>
      <c r="B1045" s="51">
        <v>0</v>
      </c>
      <c r="C1045" s="48">
        <f>IFERROR(IF((Journal[[#This Row],[Pluie (mm)]]&gt;0)*($B1044=0),Journal[[#This Row],[Date]],VALUE($C1044)),0)</f>
        <v>44099.527777777774</v>
      </c>
      <c r="D1045" s="52">
        <f>IFERROR(IF((Journal[[#This Row],[DernièrePluie]]-$C1044)*1440&gt;DelaiM,MAX($D$5:$D1044)+1,IF(Journal[[#This Row],[Pluie (mm)]]&gt;0,MAX($D$5:$D1044),)),0)</f>
        <v>0</v>
      </c>
      <c r="E1045" s="48">
        <f>IF(Journal[[#This Row],[Pluie (mm)]]&gt;0,Journal[[#This Row],[Date]],0)</f>
        <v>0</v>
      </c>
      <c r="F1045" s="49">
        <f>IFERROR(IF(Journal[[#This Row],[DernièreAverse]]&gt;0,IF($E1044=0,MAX($F$5:F1044)+1,$F1044),0),0)</f>
        <v>0</v>
      </c>
    </row>
    <row r="1046" spans="1:6">
      <c r="A1046" s="1">
        <v>44102.114583333328</v>
      </c>
      <c r="B1046" s="51">
        <v>0</v>
      </c>
      <c r="C1046" s="48">
        <f>IFERROR(IF((Journal[[#This Row],[Pluie (mm)]]&gt;0)*($B1045=0),Journal[[#This Row],[Date]],VALUE($C1045)),0)</f>
        <v>44099.527777777774</v>
      </c>
      <c r="D1046" s="52">
        <f>IFERROR(IF((Journal[[#This Row],[DernièrePluie]]-$C1045)*1440&gt;DelaiM,MAX($D$5:$D1045)+1,IF(Journal[[#This Row],[Pluie (mm)]]&gt;0,MAX($D$5:$D1045),)),0)</f>
        <v>0</v>
      </c>
      <c r="E1046" s="48">
        <f>IF(Journal[[#This Row],[Pluie (mm)]]&gt;0,Journal[[#This Row],[Date]],0)</f>
        <v>0</v>
      </c>
      <c r="F1046" s="49">
        <f>IFERROR(IF(Journal[[#This Row],[DernièreAverse]]&gt;0,IF($E1045=0,MAX($F$5:F1045)+1,$F1045),0),0)</f>
        <v>0</v>
      </c>
    </row>
    <row r="1047" spans="1:6">
      <c r="A1047" s="1">
        <v>44102.118055555555</v>
      </c>
      <c r="B1047" s="51">
        <v>0</v>
      </c>
      <c r="C1047" s="48">
        <f>IFERROR(IF((Journal[[#This Row],[Pluie (mm)]]&gt;0)*($B1046=0),Journal[[#This Row],[Date]],VALUE($C1046)),0)</f>
        <v>44099.527777777774</v>
      </c>
      <c r="D1047" s="52">
        <f>IFERROR(IF((Journal[[#This Row],[DernièrePluie]]-$C1046)*1440&gt;DelaiM,MAX($D$5:$D1046)+1,IF(Journal[[#This Row],[Pluie (mm)]]&gt;0,MAX($D$5:$D1046),)),0)</f>
        <v>0</v>
      </c>
      <c r="E1047" s="48">
        <f>IF(Journal[[#This Row],[Pluie (mm)]]&gt;0,Journal[[#This Row],[Date]],0)</f>
        <v>0</v>
      </c>
      <c r="F1047" s="49">
        <f>IFERROR(IF(Journal[[#This Row],[DernièreAverse]]&gt;0,IF($E1046=0,MAX($F$5:F1046)+1,$F1046),0),0)</f>
        <v>0</v>
      </c>
    </row>
    <row r="1048" spans="1:6">
      <c r="A1048" s="1">
        <v>44102.121527777774</v>
      </c>
      <c r="B1048" s="51">
        <v>0</v>
      </c>
      <c r="C1048" s="48">
        <f>IFERROR(IF((Journal[[#This Row],[Pluie (mm)]]&gt;0)*($B1047=0),Journal[[#This Row],[Date]],VALUE($C1047)),0)</f>
        <v>44099.527777777774</v>
      </c>
      <c r="D1048" s="52">
        <f>IFERROR(IF((Journal[[#This Row],[DernièrePluie]]-$C1047)*1440&gt;DelaiM,MAX($D$5:$D1047)+1,IF(Journal[[#This Row],[Pluie (mm)]]&gt;0,MAX($D$5:$D1047),)),0)</f>
        <v>0</v>
      </c>
      <c r="E1048" s="48">
        <f>IF(Journal[[#This Row],[Pluie (mm)]]&gt;0,Journal[[#This Row],[Date]],0)</f>
        <v>0</v>
      </c>
      <c r="F1048" s="49">
        <f>IFERROR(IF(Journal[[#This Row],[DernièreAverse]]&gt;0,IF($E1047=0,MAX($F$5:F1047)+1,$F1047),0),0)</f>
        <v>0</v>
      </c>
    </row>
    <row r="1049" spans="1:6">
      <c r="A1049" s="1">
        <v>44102.125</v>
      </c>
      <c r="B1049" s="51">
        <v>0</v>
      </c>
      <c r="C1049" s="48">
        <f>IFERROR(IF((Journal[[#This Row],[Pluie (mm)]]&gt;0)*($B1048=0),Journal[[#This Row],[Date]],VALUE($C1048)),0)</f>
        <v>44099.527777777774</v>
      </c>
      <c r="D1049" s="52">
        <f>IFERROR(IF((Journal[[#This Row],[DernièrePluie]]-$C1048)*1440&gt;DelaiM,MAX($D$5:$D1048)+1,IF(Journal[[#This Row],[Pluie (mm)]]&gt;0,MAX($D$5:$D1048),)),0)</f>
        <v>0</v>
      </c>
      <c r="E1049" s="48">
        <f>IF(Journal[[#This Row],[Pluie (mm)]]&gt;0,Journal[[#This Row],[Date]],0)</f>
        <v>0</v>
      </c>
      <c r="F1049" s="49">
        <f>IFERROR(IF(Journal[[#This Row],[DernièreAverse]]&gt;0,IF($E1048=0,MAX($F$5:F1048)+1,$F1048),0),0)</f>
        <v>0</v>
      </c>
    </row>
    <row r="1050" spans="1:6">
      <c r="A1050" s="1">
        <v>44102.128472222219</v>
      </c>
      <c r="B1050" s="51">
        <v>0</v>
      </c>
      <c r="C1050" s="48">
        <f>IFERROR(IF((Journal[[#This Row],[Pluie (mm)]]&gt;0)*($B1049=0),Journal[[#This Row],[Date]],VALUE($C1049)),0)</f>
        <v>44099.527777777774</v>
      </c>
      <c r="D1050" s="52">
        <f>IFERROR(IF((Journal[[#This Row],[DernièrePluie]]-$C1049)*1440&gt;DelaiM,MAX($D$5:$D1049)+1,IF(Journal[[#This Row],[Pluie (mm)]]&gt;0,MAX($D$5:$D1049),)),0)</f>
        <v>0</v>
      </c>
      <c r="E1050" s="48">
        <f>IF(Journal[[#This Row],[Pluie (mm)]]&gt;0,Journal[[#This Row],[Date]],0)</f>
        <v>0</v>
      </c>
      <c r="F1050" s="49">
        <f>IFERROR(IF(Journal[[#This Row],[DernièreAverse]]&gt;0,IF($E1049=0,MAX($F$5:F1049)+1,$F1049),0),0)</f>
        <v>0</v>
      </c>
    </row>
    <row r="1051" spans="1:6">
      <c r="A1051" s="1">
        <v>44102.131944444445</v>
      </c>
      <c r="B1051" s="51">
        <v>0</v>
      </c>
      <c r="C1051" s="48">
        <f>IFERROR(IF((Journal[[#This Row],[Pluie (mm)]]&gt;0)*($B1050=0),Journal[[#This Row],[Date]],VALUE($C1050)),0)</f>
        <v>44099.527777777774</v>
      </c>
      <c r="D1051" s="52">
        <f>IFERROR(IF((Journal[[#This Row],[DernièrePluie]]-$C1050)*1440&gt;DelaiM,MAX($D$5:$D1050)+1,IF(Journal[[#This Row],[Pluie (mm)]]&gt;0,MAX($D$5:$D1050),)),0)</f>
        <v>0</v>
      </c>
      <c r="E1051" s="48">
        <f>IF(Journal[[#This Row],[Pluie (mm)]]&gt;0,Journal[[#This Row],[Date]],0)</f>
        <v>0</v>
      </c>
      <c r="F1051" s="49">
        <f>IFERROR(IF(Journal[[#This Row],[DernièreAverse]]&gt;0,IF($E1050=0,MAX($F$5:F1050)+1,$F1050),0),0)</f>
        <v>0</v>
      </c>
    </row>
    <row r="1052" spans="1:6">
      <c r="A1052" s="1">
        <v>44102.135416666664</v>
      </c>
      <c r="B1052" s="51">
        <v>0</v>
      </c>
      <c r="C1052" s="48">
        <f>IFERROR(IF((Journal[[#This Row],[Pluie (mm)]]&gt;0)*($B1051=0),Journal[[#This Row],[Date]],VALUE($C1051)),0)</f>
        <v>44099.527777777774</v>
      </c>
      <c r="D1052" s="52">
        <f>IFERROR(IF((Journal[[#This Row],[DernièrePluie]]-$C1051)*1440&gt;DelaiM,MAX($D$5:$D1051)+1,IF(Journal[[#This Row],[Pluie (mm)]]&gt;0,MAX($D$5:$D1051),)),0)</f>
        <v>0</v>
      </c>
      <c r="E1052" s="48">
        <f>IF(Journal[[#This Row],[Pluie (mm)]]&gt;0,Journal[[#This Row],[Date]],0)</f>
        <v>0</v>
      </c>
      <c r="F1052" s="49">
        <f>IFERROR(IF(Journal[[#This Row],[DernièreAverse]]&gt;0,IF($E1051=0,MAX($F$5:F1051)+1,$F1051),0),0)</f>
        <v>0</v>
      </c>
    </row>
    <row r="1053" spans="1:6">
      <c r="A1053" s="1">
        <v>44102.138888888891</v>
      </c>
      <c r="B1053" s="51">
        <v>0</v>
      </c>
      <c r="C1053" s="48">
        <f>IFERROR(IF((Journal[[#This Row],[Pluie (mm)]]&gt;0)*($B1052=0),Journal[[#This Row],[Date]],VALUE($C1052)),0)</f>
        <v>44099.527777777774</v>
      </c>
      <c r="D1053" s="52">
        <f>IFERROR(IF((Journal[[#This Row],[DernièrePluie]]-$C1052)*1440&gt;DelaiM,MAX($D$5:$D1052)+1,IF(Journal[[#This Row],[Pluie (mm)]]&gt;0,MAX($D$5:$D1052),)),0)</f>
        <v>0</v>
      </c>
      <c r="E1053" s="48">
        <f>IF(Journal[[#This Row],[Pluie (mm)]]&gt;0,Journal[[#This Row],[Date]],0)</f>
        <v>0</v>
      </c>
      <c r="F1053" s="49">
        <f>IFERROR(IF(Journal[[#This Row],[DernièreAverse]]&gt;0,IF($E1052=0,MAX($F$5:F1052)+1,$F1052),0),0)</f>
        <v>0</v>
      </c>
    </row>
    <row r="1054" spans="1:6">
      <c r="A1054" s="1">
        <v>44102.142361111109</v>
      </c>
      <c r="B1054" s="51">
        <v>0</v>
      </c>
      <c r="C1054" s="48">
        <f>IFERROR(IF((Journal[[#This Row],[Pluie (mm)]]&gt;0)*($B1053=0),Journal[[#This Row],[Date]],VALUE($C1053)),0)</f>
        <v>44099.527777777774</v>
      </c>
      <c r="D1054" s="52">
        <f>IFERROR(IF((Journal[[#This Row],[DernièrePluie]]-$C1053)*1440&gt;DelaiM,MAX($D$5:$D1053)+1,IF(Journal[[#This Row],[Pluie (mm)]]&gt;0,MAX($D$5:$D1053),)),0)</f>
        <v>0</v>
      </c>
      <c r="E1054" s="48">
        <f>IF(Journal[[#This Row],[Pluie (mm)]]&gt;0,Journal[[#This Row],[Date]],0)</f>
        <v>0</v>
      </c>
      <c r="F1054" s="49">
        <f>IFERROR(IF(Journal[[#This Row],[DernièreAverse]]&gt;0,IF($E1053=0,MAX($F$5:F1053)+1,$F1053),0),0)</f>
        <v>0</v>
      </c>
    </row>
    <row r="1055" spans="1:6">
      <c r="A1055" s="1">
        <v>44102.145833333328</v>
      </c>
      <c r="B1055" s="51">
        <v>0</v>
      </c>
      <c r="C1055" s="48">
        <f>IFERROR(IF((Journal[[#This Row],[Pluie (mm)]]&gt;0)*($B1054=0),Journal[[#This Row],[Date]],VALUE($C1054)),0)</f>
        <v>44099.527777777774</v>
      </c>
      <c r="D1055" s="52">
        <f>IFERROR(IF((Journal[[#This Row],[DernièrePluie]]-$C1054)*1440&gt;DelaiM,MAX($D$5:$D1054)+1,IF(Journal[[#This Row],[Pluie (mm)]]&gt;0,MAX($D$5:$D1054),)),0)</f>
        <v>0</v>
      </c>
      <c r="E1055" s="48">
        <f>IF(Journal[[#This Row],[Pluie (mm)]]&gt;0,Journal[[#This Row],[Date]],0)</f>
        <v>0</v>
      </c>
      <c r="F1055" s="49">
        <f>IFERROR(IF(Journal[[#This Row],[DernièreAverse]]&gt;0,IF($E1054=0,MAX($F$5:F1054)+1,$F1054),0),0)</f>
        <v>0</v>
      </c>
    </row>
    <row r="1056" spans="1:6">
      <c r="A1056" s="1">
        <v>44102.149305555555</v>
      </c>
      <c r="B1056" s="51">
        <v>0</v>
      </c>
      <c r="C1056" s="48">
        <f>IFERROR(IF((Journal[[#This Row],[Pluie (mm)]]&gt;0)*($B1055=0),Journal[[#This Row],[Date]],VALUE($C1055)),0)</f>
        <v>44099.527777777774</v>
      </c>
      <c r="D1056" s="52">
        <f>IFERROR(IF((Journal[[#This Row],[DernièrePluie]]-$C1055)*1440&gt;DelaiM,MAX($D$5:$D1055)+1,IF(Journal[[#This Row],[Pluie (mm)]]&gt;0,MAX($D$5:$D1055),)),0)</f>
        <v>0</v>
      </c>
      <c r="E1056" s="48">
        <f>IF(Journal[[#This Row],[Pluie (mm)]]&gt;0,Journal[[#This Row],[Date]],0)</f>
        <v>0</v>
      </c>
      <c r="F1056" s="49">
        <f>IFERROR(IF(Journal[[#This Row],[DernièreAverse]]&gt;0,IF($E1055=0,MAX($F$5:F1055)+1,$F1055),0),0)</f>
        <v>0</v>
      </c>
    </row>
    <row r="1057" spans="1:6">
      <c r="A1057" s="1">
        <v>44102.152777777774</v>
      </c>
      <c r="B1057" s="51">
        <v>0</v>
      </c>
      <c r="C1057" s="48">
        <f>IFERROR(IF((Journal[[#This Row],[Pluie (mm)]]&gt;0)*($B1056=0),Journal[[#This Row],[Date]],VALUE($C1056)),0)</f>
        <v>44099.527777777774</v>
      </c>
      <c r="D1057" s="52">
        <f>IFERROR(IF((Journal[[#This Row],[DernièrePluie]]-$C1056)*1440&gt;DelaiM,MAX($D$5:$D1056)+1,IF(Journal[[#This Row],[Pluie (mm)]]&gt;0,MAX($D$5:$D1056),)),0)</f>
        <v>0</v>
      </c>
      <c r="E1057" s="48">
        <f>IF(Journal[[#This Row],[Pluie (mm)]]&gt;0,Journal[[#This Row],[Date]],0)</f>
        <v>0</v>
      </c>
      <c r="F1057" s="49">
        <f>IFERROR(IF(Journal[[#This Row],[DernièreAverse]]&gt;0,IF($E1056=0,MAX($F$5:F1056)+1,$F1056),0),0)</f>
        <v>0</v>
      </c>
    </row>
    <row r="1058" spans="1:6">
      <c r="A1058" s="1">
        <v>44102.15625</v>
      </c>
      <c r="B1058" s="51">
        <v>0</v>
      </c>
      <c r="C1058" s="48">
        <f>IFERROR(IF((Journal[[#This Row],[Pluie (mm)]]&gt;0)*($B1057=0),Journal[[#This Row],[Date]],VALUE($C1057)),0)</f>
        <v>44099.527777777774</v>
      </c>
      <c r="D1058" s="52">
        <f>IFERROR(IF((Journal[[#This Row],[DernièrePluie]]-$C1057)*1440&gt;DelaiM,MAX($D$5:$D1057)+1,IF(Journal[[#This Row],[Pluie (mm)]]&gt;0,MAX($D$5:$D1057),)),0)</f>
        <v>0</v>
      </c>
      <c r="E1058" s="48">
        <f>IF(Journal[[#This Row],[Pluie (mm)]]&gt;0,Journal[[#This Row],[Date]],0)</f>
        <v>0</v>
      </c>
      <c r="F1058" s="49">
        <f>IFERROR(IF(Journal[[#This Row],[DernièreAverse]]&gt;0,IF($E1057=0,MAX($F$5:F1057)+1,$F1057),0),0)</f>
        <v>0</v>
      </c>
    </row>
    <row r="1059" spans="1:6">
      <c r="A1059" s="1">
        <v>44102.159722222219</v>
      </c>
      <c r="B1059" s="51">
        <v>0</v>
      </c>
      <c r="C1059" s="48">
        <f>IFERROR(IF((Journal[[#This Row],[Pluie (mm)]]&gt;0)*($B1058=0),Journal[[#This Row],[Date]],VALUE($C1058)),0)</f>
        <v>44099.527777777774</v>
      </c>
      <c r="D1059" s="52">
        <f>IFERROR(IF((Journal[[#This Row],[DernièrePluie]]-$C1058)*1440&gt;DelaiM,MAX($D$5:$D1058)+1,IF(Journal[[#This Row],[Pluie (mm)]]&gt;0,MAX($D$5:$D1058),)),0)</f>
        <v>0</v>
      </c>
      <c r="E1059" s="48">
        <f>IF(Journal[[#This Row],[Pluie (mm)]]&gt;0,Journal[[#This Row],[Date]],0)</f>
        <v>0</v>
      </c>
      <c r="F1059" s="49">
        <f>IFERROR(IF(Journal[[#This Row],[DernièreAverse]]&gt;0,IF($E1058=0,MAX($F$5:F1058)+1,$F1058),0),0)</f>
        <v>0</v>
      </c>
    </row>
    <row r="1060" spans="1:6">
      <c r="A1060" s="1">
        <v>44102.163194444445</v>
      </c>
      <c r="B1060" s="51">
        <v>0</v>
      </c>
      <c r="C1060" s="48">
        <f>IFERROR(IF((Journal[[#This Row],[Pluie (mm)]]&gt;0)*($B1059=0),Journal[[#This Row],[Date]],VALUE($C1059)),0)</f>
        <v>44099.527777777774</v>
      </c>
      <c r="D1060" s="52">
        <f>IFERROR(IF((Journal[[#This Row],[DernièrePluie]]-$C1059)*1440&gt;DelaiM,MAX($D$5:$D1059)+1,IF(Journal[[#This Row],[Pluie (mm)]]&gt;0,MAX($D$5:$D1059),)),0)</f>
        <v>0</v>
      </c>
      <c r="E1060" s="48">
        <f>IF(Journal[[#This Row],[Pluie (mm)]]&gt;0,Journal[[#This Row],[Date]],0)</f>
        <v>0</v>
      </c>
      <c r="F1060" s="49">
        <f>IFERROR(IF(Journal[[#This Row],[DernièreAverse]]&gt;0,IF($E1059=0,MAX($F$5:F1059)+1,$F1059),0),0)</f>
        <v>0</v>
      </c>
    </row>
    <row r="1061" spans="1:6">
      <c r="A1061" s="1">
        <v>44102.166666666664</v>
      </c>
      <c r="B1061" s="51">
        <v>0</v>
      </c>
      <c r="C1061" s="48">
        <f>IFERROR(IF((Journal[[#This Row],[Pluie (mm)]]&gt;0)*($B1060=0),Journal[[#This Row],[Date]],VALUE($C1060)),0)</f>
        <v>44099.527777777774</v>
      </c>
      <c r="D1061" s="52">
        <f>IFERROR(IF((Journal[[#This Row],[DernièrePluie]]-$C1060)*1440&gt;DelaiM,MAX($D$5:$D1060)+1,IF(Journal[[#This Row],[Pluie (mm)]]&gt;0,MAX($D$5:$D1060),)),0)</f>
        <v>0</v>
      </c>
      <c r="E1061" s="48">
        <f>IF(Journal[[#This Row],[Pluie (mm)]]&gt;0,Journal[[#This Row],[Date]],0)</f>
        <v>0</v>
      </c>
      <c r="F1061" s="49">
        <f>IFERROR(IF(Journal[[#This Row],[DernièreAverse]]&gt;0,IF($E1060=0,MAX($F$5:F1060)+1,$F1060),0),0)</f>
        <v>0</v>
      </c>
    </row>
    <row r="1062" spans="1:6">
      <c r="A1062" s="1">
        <v>44102.170138888891</v>
      </c>
      <c r="B1062" s="51">
        <v>0</v>
      </c>
      <c r="C1062" s="48">
        <f>IFERROR(IF((Journal[[#This Row],[Pluie (mm)]]&gt;0)*($B1061=0),Journal[[#This Row],[Date]],VALUE($C1061)),0)</f>
        <v>44099.527777777774</v>
      </c>
      <c r="D1062" s="52">
        <f>IFERROR(IF((Journal[[#This Row],[DernièrePluie]]-$C1061)*1440&gt;DelaiM,MAX($D$5:$D1061)+1,IF(Journal[[#This Row],[Pluie (mm)]]&gt;0,MAX($D$5:$D1061),)),0)</f>
        <v>0</v>
      </c>
      <c r="E1062" s="48">
        <f>IF(Journal[[#This Row],[Pluie (mm)]]&gt;0,Journal[[#This Row],[Date]],0)</f>
        <v>0</v>
      </c>
      <c r="F1062" s="49">
        <f>IFERROR(IF(Journal[[#This Row],[DernièreAverse]]&gt;0,IF($E1061=0,MAX($F$5:F1061)+1,$F1061),0),0)</f>
        <v>0</v>
      </c>
    </row>
    <row r="1063" spans="1:6">
      <c r="A1063" s="1">
        <v>44102.173611111109</v>
      </c>
      <c r="B1063" s="51">
        <v>0</v>
      </c>
      <c r="C1063" s="48">
        <f>IFERROR(IF((Journal[[#This Row],[Pluie (mm)]]&gt;0)*($B1062=0),Journal[[#This Row],[Date]],VALUE($C1062)),0)</f>
        <v>44099.527777777774</v>
      </c>
      <c r="D1063" s="52">
        <f>IFERROR(IF((Journal[[#This Row],[DernièrePluie]]-$C1062)*1440&gt;DelaiM,MAX($D$5:$D1062)+1,IF(Journal[[#This Row],[Pluie (mm)]]&gt;0,MAX($D$5:$D1062),)),0)</f>
        <v>0</v>
      </c>
      <c r="E1063" s="48">
        <f>IF(Journal[[#This Row],[Pluie (mm)]]&gt;0,Journal[[#This Row],[Date]],0)</f>
        <v>0</v>
      </c>
      <c r="F1063" s="49">
        <f>IFERROR(IF(Journal[[#This Row],[DernièreAverse]]&gt;0,IF($E1062=0,MAX($F$5:F1062)+1,$F1062),0),0)</f>
        <v>0</v>
      </c>
    </row>
    <row r="1064" spans="1:6">
      <c r="A1064" s="1">
        <v>44102.177083333328</v>
      </c>
      <c r="B1064" s="51">
        <v>0</v>
      </c>
      <c r="C1064" s="48">
        <f>IFERROR(IF((Journal[[#This Row],[Pluie (mm)]]&gt;0)*($B1063=0),Journal[[#This Row],[Date]],VALUE($C1063)),0)</f>
        <v>44099.527777777774</v>
      </c>
      <c r="D1064" s="52">
        <f>IFERROR(IF((Journal[[#This Row],[DernièrePluie]]-$C1063)*1440&gt;DelaiM,MAX($D$5:$D1063)+1,IF(Journal[[#This Row],[Pluie (mm)]]&gt;0,MAX($D$5:$D1063),)),0)</f>
        <v>0</v>
      </c>
      <c r="E1064" s="48">
        <f>IF(Journal[[#This Row],[Pluie (mm)]]&gt;0,Journal[[#This Row],[Date]],0)</f>
        <v>0</v>
      </c>
      <c r="F1064" s="49">
        <f>IFERROR(IF(Journal[[#This Row],[DernièreAverse]]&gt;0,IF($E1063=0,MAX($F$5:F1063)+1,$F1063),0),0)</f>
        <v>0</v>
      </c>
    </row>
    <row r="1065" spans="1:6">
      <c r="A1065" s="1">
        <v>44102.180555555555</v>
      </c>
      <c r="B1065" s="51">
        <v>0</v>
      </c>
      <c r="C1065" s="48">
        <f>IFERROR(IF((Journal[[#This Row],[Pluie (mm)]]&gt;0)*($B1064=0),Journal[[#This Row],[Date]],VALUE($C1064)),0)</f>
        <v>44099.527777777774</v>
      </c>
      <c r="D1065" s="52">
        <f>IFERROR(IF((Journal[[#This Row],[DernièrePluie]]-$C1064)*1440&gt;DelaiM,MAX($D$5:$D1064)+1,IF(Journal[[#This Row],[Pluie (mm)]]&gt;0,MAX($D$5:$D1064),)),0)</f>
        <v>0</v>
      </c>
      <c r="E1065" s="48">
        <f>IF(Journal[[#This Row],[Pluie (mm)]]&gt;0,Journal[[#This Row],[Date]],0)</f>
        <v>0</v>
      </c>
      <c r="F1065" s="49">
        <f>IFERROR(IF(Journal[[#This Row],[DernièreAverse]]&gt;0,IF($E1064=0,MAX($F$5:F1064)+1,$F1064),0),0)</f>
        <v>0</v>
      </c>
    </row>
    <row r="1066" spans="1:6">
      <c r="A1066" s="1">
        <v>44102.184027777774</v>
      </c>
      <c r="B1066" s="51">
        <v>0</v>
      </c>
      <c r="C1066" s="48">
        <f>IFERROR(IF((Journal[[#This Row],[Pluie (mm)]]&gt;0)*($B1065=0),Journal[[#This Row],[Date]],VALUE($C1065)),0)</f>
        <v>44099.527777777774</v>
      </c>
      <c r="D1066" s="52">
        <f>IFERROR(IF((Journal[[#This Row],[DernièrePluie]]-$C1065)*1440&gt;DelaiM,MAX($D$5:$D1065)+1,IF(Journal[[#This Row],[Pluie (mm)]]&gt;0,MAX($D$5:$D1065),)),0)</f>
        <v>0</v>
      </c>
      <c r="E1066" s="48">
        <f>IF(Journal[[#This Row],[Pluie (mm)]]&gt;0,Journal[[#This Row],[Date]],0)</f>
        <v>0</v>
      </c>
      <c r="F1066" s="49">
        <f>IFERROR(IF(Journal[[#This Row],[DernièreAverse]]&gt;0,IF($E1065=0,MAX($F$5:F1065)+1,$F1065),0),0)</f>
        <v>0</v>
      </c>
    </row>
    <row r="1067" spans="1:6">
      <c r="A1067" s="1">
        <v>44102.1875</v>
      </c>
      <c r="B1067" s="51">
        <v>0</v>
      </c>
      <c r="C1067" s="48">
        <f>IFERROR(IF((Journal[[#This Row],[Pluie (mm)]]&gt;0)*($B1066=0),Journal[[#This Row],[Date]],VALUE($C1066)),0)</f>
        <v>44099.527777777774</v>
      </c>
      <c r="D1067" s="52">
        <f>IFERROR(IF((Journal[[#This Row],[DernièrePluie]]-$C1066)*1440&gt;DelaiM,MAX($D$5:$D1066)+1,IF(Journal[[#This Row],[Pluie (mm)]]&gt;0,MAX($D$5:$D1066),)),0)</f>
        <v>0</v>
      </c>
      <c r="E1067" s="48">
        <f>IF(Journal[[#This Row],[Pluie (mm)]]&gt;0,Journal[[#This Row],[Date]],0)</f>
        <v>0</v>
      </c>
      <c r="F1067" s="49">
        <f>IFERROR(IF(Journal[[#This Row],[DernièreAverse]]&gt;0,IF($E1066=0,MAX($F$5:F1066)+1,$F1066),0),0)</f>
        <v>0</v>
      </c>
    </row>
    <row r="1068" spans="1:6">
      <c r="A1068" s="1">
        <v>44102.190972222219</v>
      </c>
      <c r="B1068" s="51">
        <v>0</v>
      </c>
      <c r="C1068" s="48">
        <f>IFERROR(IF((Journal[[#This Row],[Pluie (mm)]]&gt;0)*($B1067=0),Journal[[#This Row],[Date]],VALUE($C1067)),0)</f>
        <v>44099.527777777774</v>
      </c>
      <c r="D1068" s="52">
        <f>IFERROR(IF((Journal[[#This Row],[DernièrePluie]]-$C1067)*1440&gt;DelaiM,MAX($D$5:$D1067)+1,IF(Journal[[#This Row],[Pluie (mm)]]&gt;0,MAX($D$5:$D1067),)),0)</f>
        <v>0</v>
      </c>
      <c r="E1068" s="48">
        <f>IF(Journal[[#This Row],[Pluie (mm)]]&gt;0,Journal[[#This Row],[Date]],0)</f>
        <v>0</v>
      </c>
      <c r="F1068" s="49">
        <f>IFERROR(IF(Journal[[#This Row],[DernièreAverse]]&gt;0,IF($E1067=0,MAX($F$5:F1067)+1,$F1067),0),0)</f>
        <v>0</v>
      </c>
    </row>
    <row r="1069" spans="1:6">
      <c r="A1069" s="1">
        <v>44102.194444444445</v>
      </c>
      <c r="B1069" s="51">
        <v>0</v>
      </c>
      <c r="C1069" s="48">
        <f>IFERROR(IF((Journal[[#This Row],[Pluie (mm)]]&gt;0)*($B1068=0),Journal[[#This Row],[Date]],VALUE($C1068)),0)</f>
        <v>44099.527777777774</v>
      </c>
      <c r="D1069" s="52">
        <f>IFERROR(IF((Journal[[#This Row],[DernièrePluie]]-$C1068)*1440&gt;DelaiM,MAX($D$5:$D1068)+1,IF(Journal[[#This Row],[Pluie (mm)]]&gt;0,MAX($D$5:$D1068),)),0)</f>
        <v>0</v>
      </c>
      <c r="E1069" s="48">
        <f>IF(Journal[[#This Row],[Pluie (mm)]]&gt;0,Journal[[#This Row],[Date]],0)</f>
        <v>0</v>
      </c>
      <c r="F1069" s="49">
        <f>IFERROR(IF(Journal[[#This Row],[DernièreAverse]]&gt;0,IF($E1068=0,MAX($F$5:F1068)+1,$F1068),0),0)</f>
        <v>0</v>
      </c>
    </row>
    <row r="1070" spans="1:6">
      <c r="A1070" s="1">
        <v>44102.197916666664</v>
      </c>
      <c r="B1070" s="51">
        <v>0</v>
      </c>
      <c r="C1070" s="48">
        <f>IFERROR(IF((Journal[[#This Row],[Pluie (mm)]]&gt;0)*($B1069=0),Journal[[#This Row],[Date]],VALUE($C1069)),0)</f>
        <v>44099.527777777774</v>
      </c>
      <c r="D1070" s="52">
        <f>IFERROR(IF((Journal[[#This Row],[DernièrePluie]]-$C1069)*1440&gt;DelaiM,MAX($D$5:$D1069)+1,IF(Journal[[#This Row],[Pluie (mm)]]&gt;0,MAX($D$5:$D1069),)),0)</f>
        <v>0</v>
      </c>
      <c r="E1070" s="48">
        <f>IF(Journal[[#This Row],[Pluie (mm)]]&gt;0,Journal[[#This Row],[Date]],0)</f>
        <v>0</v>
      </c>
      <c r="F1070" s="49">
        <f>IFERROR(IF(Journal[[#This Row],[DernièreAverse]]&gt;0,IF($E1069=0,MAX($F$5:F1069)+1,$F1069),0),0)</f>
        <v>0</v>
      </c>
    </row>
    <row r="1071" spans="1:6">
      <c r="A1071" s="1">
        <v>44102.201388888891</v>
      </c>
      <c r="B1071" s="51">
        <v>0</v>
      </c>
      <c r="C1071" s="48">
        <f>IFERROR(IF((Journal[[#This Row],[Pluie (mm)]]&gt;0)*($B1070=0),Journal[[#This Row],[Date]],VALUE($C1070)),0)</f>
        <v>44099.527777777774</v>
      </c>
      <c r="D1071" s="52">
        <f>IFERROR(IF((Journal[[#This Row],[DernièrePluie]]-$C1070)*1440&gt;DelaiM,MAX($D$5:$D1070)+1,IF(Journal[[#This Row],[Pluie (mm)]]&gt;0,MAX($D$5:$D1070),)),0)</f>
        <v>0</v>
      </c>
      <c r="E1071" s="48">
        <f>IF(Journal[[#This Row],[Pluie (mm)]]&gt;0,Journal[[#This Row],[Date]],0)</f>
        <v>0</v>
      </c>
      <c r="F1071" s="49">
        <f>IFERROR(IF(Journal[[#This Row],[DernièreAverse]]&gt;0,IF($E1070=0,MAX($F$5:F1070)+1,$F1070),0),0)</f>
        <v>0</v>
      </c>
    </row>
    <row r="1072" spans="1:6">
      <c r="A1072" s="1">
        <v>44102.204861111109</v>
      </c>
      <c r="B1072" s="51">
        <v>0</v>
      </c>
      <c r="C1072" s="48">
        <f>IFERROR(IF((Journal[[#This Row],[Pluie (mm)]]&gt;0)*($B1071=0),Journal[[#This Row],[Date]],VALUE($C1071)),0)</f>
        <v>44099.527777777774</v>
      </c>
      <c r="D1072" s="52">
        <f>IFERROR(IF((Journal[[#This Row],[DernièrePluie]]-$C1071)*1440&gt;DelaiM,MAX($D$5:$D1071)+1,IF(Journal[[#This Row],[Pluie (mm)]]&gt;0,MAX($D$5:$D1071),)),0)</f>
        <v>0</v>
      </c>
      <c r="E1072" s="48">
        <f>IF(Journal[[#This Row],[Pluie (mm)]]&gt;0,Journal[[#This Row],[Date]],0)</f>
        <v>0</v>
      </c>
      <c r="F1072" s="49">
        <f>IFERROR(IF(Journal[[#This Row],[DernièreAverse]]&gt;0,IF($E1071=0,MAX($F$5:F1071)+1,$F1071),0),0)</f>
        <v>0</v>
      </c>
    </row>
    <row r="1073" spans="1:6">
      <c r="A1073" s="1">
        <v>44102.208333333328</v>
      </c>
      <c r="B1073" s="51">
        <v>0</v>
      </c>
      <c r="C1073" s="48">
        <f>IFERROR(IF((Journal[[#This Row],[Pluie (mm)]]&gt;0)*($B1072=0),Journal[[#This Row],[Date]],VALUE($C1072)),0)</f>
        <v>44099.527777777774</v>
      </c>
      <c r="D1073" s="52">
        <f>IFERROR(IF((Journal[[#This Row],[DernièrePluie]]-$C1072)*1440&gt;DelaiM,MAX($D$5:$D1072)+1,IF(Journal[[#This Row],[Pluie (mm)]]&gt;0,MAX($D$5:$D1072),)),0)</f>
        <v>0</v>
      </c>
      <c r="E1073" s="48">
        <f>IF(Journal[[#This Row],[Pluie (mm)]]&gt;0,Journal[[#This Row],[Date]],0)</f>
        <v>0</v>
      </c>
      <c r="F1073" s="49">
        <f>IFERROR(IF(Journal[[#This Row],[DernièreAverse]]&gt;0,IF($E1072=0,MAX($F$5:F1072)+1,$F1072),0),0)</f>
        <v>0</v>
      </c>
    </row>
    <row r="1074" spans="1:6">
      <c r="A1074" s="1">
        <v>44102.211805555555</v>
      </c>
      <c r="B1074" s="51">
        <v>0</v>
      </c>
      <c r="C1074" s="48">
        <f>IFERROR(IF((Journal[[#This Row],[Pluie (mm)]]&gt;0)*($B1073=0),Journal[[#This Row],[Date]],VALUE($C1073)),0)</f>
        <v>44099.527777777774</v>
      </c>
      <c r="D1074" s="52">
        <f>IFERROR(IF((Journal[[#This Row],[DernièrePluie]]-$C1073)*1440&gt;DelaiM,MAX($D$5:$D1073)+1,IF(Journal[[#This Row],[Pluie (mm)]]&gt;0,MAX($D$5:$D1073),)),0)</f>
        <v>0</v>
      </c>
      <c r="E1074" s="48">
        <f>IF(Journal[[#This Row],[Pluie (mm)]]&gt;0,Journal[[#This Row],[Date]],0)</f>
        <v>0</v>
      </c>
      <c r="F1074" s="49">
        <f>IFERROR(IF(Journal[[#This Row],[DernièreAverse]]&gt;0,IF($E1073=0,MAX($F$5:F1073)+1,$F1073),0),0)</f>
        <v>0</v>
      </c>
    </row>
    <row r="1075" spans="1:6">
      <c r="A1075" s="1">
        <v>44102.215277777774</v>
      </c>
      <c r="B1075" s="51">
        <v>0</v>
      </c>
      <c r="C1075" s="48">
        <f>IFERROR(IF((Journal[[#This Row],[Pluie (mm)]]&gt;0)*($B1074=0),Journal[[#This Row],[Date]],VALUE($C1074)),0)</f>
        <v>44099.527777777774</v>
      </c>
      <c r="D1075" s="52">
        <f>IFERROR(IF((Journal[[#This Row],[DernièrePluie]]-$C1074)*1440&gt;DelaiM,MAX($D$5:$D1074)+1,IF(Journal[[#This Row],[Pluie (mm)]]&gt;0,MAX($D$5:$D1074),)),0)</f>
        <v>0</v>
      </c>
      <c r="E1075" s="48">
        <f>IF(Journal[[#This Row],[Pluie (mm)]]&gt;0,Journal[[#This Row],[Date]],0)</f>
        <v>0</v>
      </c>
      <c r="F1075" s="49">
        <f>IFERROR(IF(Journal[[#This Row],[DernièreAverse]]&gt;0,IF($E1074=0,MAX($F$5:F1074)+1,$F1074),0),0)</f>
        <v>0</v>
      </c>
    </row>
    <row r="1076" spans="1:6">
      <c r="A1076" s="1">
        <v>44102.21875</v>
      </c>
      <c r="B1076" s="51">
        <v>0</v>
      </c>
      <c r="C1076" s="48">
        <f>IFERROR(IF((Journal[[#This Row],[Pluie (mm)]]&gt;0)*($B1075=0),Journal[[#This Row],[Date]],VALUE($C1075)),0)</f>
        <v>44099.527777777774</v>
      </c>
      <c r="D1076" s="52">
        <f>IFERROR(IF((Journal[[#This Row],[DernièrePluie]]-$C1075)*1440&gt;DelaiM,MAX($D$5:$D1075)+1,IF(Journal[[#This Row],[Pluie (mm)]]&gt;0,MAX($D$5:$D1075),)),0)</f>
        <v>0</v>
      </c>
      <c r="E1076" s="48">
        <f>IF(Journal[[#This Row],[Pluie (mm)]]&gt;0,Journal[[#This Row],[Date]],0)</f>
        <v>0</v>
      </c>
      <c r="F1076" s="49">
        <f>IFERROR(IF(Journal[[#This Row],[DernièreAverse]]&gt;0,IF($E1075=0,MAX($F$5:F1075)+1,$F1075),0),0)</f>
        <v>0</v>
      </c>
    </row>
    <row r="1077" spans="1:6">
      <c r="A1077" s="1">
        <v>44102.222222222219</v>
      </c>
      <c r="B1077" s="51">
        <v>0</v>
      </c>
      <c r="C1077" s="48">
        <f>IFERROR(IF((Journal[[#This Row],[Pluie (mm)]]&gt;0)*($B1076=0),Journal[[#This Row],[Date]],VALUE($C1076)),0)</f>
        <v>44099.527777777774</v>
      </c>
      <c r="D1077" s="52">
        <f>IFERROR(IF((Journal[[#This Row],[DernièrePluie]]-$C1076)*1440&gt;DelaiM,MAX($D$5:$D1076)+1,IF(Journal[[#This Row],[Pluie (mm)]]&gt;0,MAX($D$5:$D1076),)),0)</f>
        <v>0</v>
      </c>
      <c r="E1077" s="48">
        <f>IF(Journal[[#This Row],[Pluie (mm)]]&gt;0,Journal[[#This Row],[Date]],0)</f>
        <v>0</v>
      </c>
      <c r="F1077" s="49">
        <f>IFERROR(IF(Journal[[#This Row],[DernièreAverse]]&gt;0,IF($E1076=0,MAX($F$5:F1076)+1,$F1076),0),0)</f>
        <v>0</v>
      </c>
    </row>
    <row r="1078" spans="1:6">
      <c r="A1078" s="1">
        <v>44102.225694444445</v>
      </c>
      <c r="B1078" s="51">
        <v>0</v>
      </c>
      <c r="C1078" s="48">
        <f>IFERROR(IF((Journal[[#This Row],[Pluie (mm)]]&gt;0)*($B1077=0),Journal[[#This Row],[Date]],VALUE($C1077)),0)</f>
        <v>44099.527777777774</v>
      </c>
      <c r="D1078" s="52">
        <f>IFERROR(IF((Journal[[#This Row],[DernièrePluie]]-$C1077)*1440&gt;DelaiM,MAX($D$5:$D1077)+1,IF(Journal[[#This Row],[Pluie (mm)]]&gt;0,MAX($D$5:$D1077),)),0)</f>
        <v>0</v>
      </c>
      <c r="E1078" s="48">
        <f>IF(Journal[[#This Row],[Pluie (mm)]]&gt;0,Journal[[#This Row],[Date]],0)</f>
        <v>0</v>
      </c>
      <c r="F1078" s="49">
        <f>IFERROR(IF(Journal[[#This Row],[DernièreAverse]]&gt;0,IF($E1077=0,MAX($F$5:F1077)+1,$F1077),0),0)</f>
        <v>0</v>
      </c>
    </row>
    <row r="1079" spans="1:6">
      <c r="A1079" s="1">
        <v>44102.229166666664</v>
      </c>
      <c r="B1079" s="51">
        <v>0</v>
      </c>
      <c r="C1079" s="48">
        <f>IFERROR(IF((Journal[[#This Row],[Pluie (mm)]]&gt;0)*($B1078=0),Journal[[#This Row],[Date]],VALUE($C1078)),0)</f>
        <v>44099.527777777774</v>
      </c>
      <c r="D1079" s="52">
        <f>IFERROR(IF((Journal[[#This Row],[DernièrePluie]]-$C1078)*1440&gt;DelaiM,MAX($D$5:$D1078)+1,IF(Journal[[#This Row],[Pluie (mm)]]&gt;0,MAX($D$5:$D1078),)),0)</f>
        <v>0</v>
      </c>
      <c r="E1079" s="48">
        <f>IF(Journal[[#This Row],[Pluie (mm)]]&gt;0,Journal[[#This Row],[Date]],0)</f>
        <v>0</v>
      </c>
      <c r="F1079" s="49">
        <f>IFERROR(IF(Journal[[#This Row],[DernièreAverse]]&gt;0,IF($E1078=0,MAX($F$5:F1078)+1,$F1078),0),0)</f>
        <v>0</v>
      </c>
    </row>
    <row r="1080" spans="1:6">
      <c r="A1080" s="1">
        <v>44102.232638888891</v>
      </c>
      <c r="B1080" s="51">
        <v>0</v>
      </c>
      <c r="C1080" s="48">
        <f>IFERROR(IF((Journal[[#This Row],[Pluie (mm)]]&gt;0)*($B1079=0),Journal[[#This Row],[Date]],VALUE($C1079)),0)</f>
        <v>44099.527777777774</v>
      </c>
      <c r="D1080" s="52">
        <f>IFERROR(IF((Journal[[#This Row],[DernièrePluie]]-$C1079)*1440&gt;DelaiM,MAX($D$5:$D1079)+1,IF(Journal[[#This Row],[Pluie (mm)]]&gt;0,MAX($D$5:$D1079),)),0)</f>
        <v>0</v>
      </c>
      <c r="E1080" s="48">
        <f>IF(Journal[[#This Row],[Pluie (mm)]]&gt;0,Journal[[#This Row],[Date]],0)</f>
        <v>0</v>
      </c>
      <c r="F1080" s="49">
        <f>IFERROR(IF(Journal[[#This Row],[DernièreAverse]]&gt;0,IF($E1079=0,MAX($F$5:F1079)+1,$F1079),0),0)</f>
        <v>0</v>
      </c>
    </row>
    <row r="1081" spans="1:6">
      <c r="A1081" s="1">
        <v>44102.236111111109</v>
      </c>
      <c r="B1081" s="51">
        <v>0</v>
      </c>
      <c r="C1081" s="48">
        <f>IFERROR(IF((Journal[[#This Row],[Pluie (mm)]]&gt;0)*($B1080=0),Journal[[#This Row],[Date]],VALUE($C1080)),0)</f>
        <v>44099.527777777774</v>
      </c>
      <c r="D1081" s="52">
        <f>IFERROR(IF((Journal[[#This Row],[DernièrePluie]]-$C1080)*1440&gt;DelaiM,MAX($D$5:$D1080)+1,IF(Journal[[#This Row],[Pluie (mm)]]&gt;0,MAX($D$5:$D1080),)),0)</f>
        <v>0</v>
      </c>
      <c r="E1081" s="48">
        <f>IF(Journal[[#This Row],[Pluie (mm)]]&gt;0,Journal[[#This Row],[Date]],0)</f>
        <v>0</v>
      </c>
      <c r="F1081" s="49">
        <f>IFERROR(IF(Journal[[#This Row],[DernièreAverse]]&gt;0,IF($E1080=0,MAX($F$5:F1080)+1,$F1080),0),0)</f>
        <v>0</v>
      </c>
    </row>
    <row r="1082" spans="1:6">
      <c r="A1082" s="1">
        <v>44102.239583333328</v>
      </c>
      <c r="B1082" s="51">
        <v>0</v>
      </c>
      <c r="C1082" s="48">
        <f>IFERROR(IF((Journal[[#This Row],[Pluie (mm)]]&gt;0)*($B1081=0),Journal[[#This Row],[Date]],VALUE($C1081)),0)</f>
        <v>44099.527777777774</v>
      </c>
      <c r="D1082" s="52">
        <f>IFERROR(IF((Journal[[#This Row],[DernièrePluie]]-$C1081)*1440&gt;DelaiM,MAX($D$5:$D1081)+1,IF(Journal[[#This Row],[Pluie (mm)]]&gt;0,MAX($D$5:$D1081),)),0)</f>
        <v>0</v>
      </c>
      <c r="E1082" s="48">
        <f>IF(Journal[[#This Row],[Pluie (mm)]]&gt;0,Journal[[#This Row],[Date]],0)</f>
        <v>0</v>
      </c>
      <c r="F1082" s="49">
        <f>IFERROR(IF(Journal[[#This Row],[DernièreAverse]]&gt;0,IF($E1081=0,MAX($F$5:F1081)+1,$F1081),0),0)</f>
        <v>0</v>
      </c>
    </row>
    <row r="1083" spans="1:6">
      <c r="A1083" s="1">
        <v>44102.243055555555</v>
      </c>
      <c r="B1083" s="51">
        <v>0</v>
      </c>
      <c r="C1083" s="48">
        <f>IFERROR(IF((Journal[[#This Row],[Pluie (mm)]]&gt;0)*($B1082=0),Journal[[#This Row],[Date]],VALUE($C1082)),0)</f>
        <v>44099.527777777774</v>
      </c>
      <c r="D1083" s="52">
        <f>IFERROR(IF((Journal[[#This Row],[DernièrePluie]]-$C1082)*1440&gt;DelaiM,MAX($D$5:$D1082)+1,IF(Journal[[#This Row],[Pluie (mm)]]&gt;0,MAX($D$5:$D1082),)),0)</f>
        <v>0</v>
      </c>
      <c r="E1083" s="48">
        <f>IF(Journal[[#This Row],[Pluie (mm)]]&gt;0,Journal[[#This Row],[Date]],0)</f>
        <v>0</v>
      </c>
      <c r="F1083" s="49">
        <f>IFERROR(IF(Journal[[#This Row],[DernièreAverse]]&gt;0,IF($E1082=0,MAX($F$5:F1082)+1,$F1082),0),0)</f>
        <v>0</v>
      </c>
    </row>
    <row r="1084" spans="1:6">
      <c r="A1084" s="1">
        <v>44102.246527777774</v>
      </c>
      <c r="B1084" s="51">
        <v>0</v>
      </c>
      <c r="C1084" s="48">
        <f>IFERROR(IF((Journal[[#This Row],[Pluie (mm)]]&gt;0)*($B1083=0),Journal[[#This Row],[Date]],VALUE($C1083)),0)</f>
        <v>44099.527777777774</v>
      </c>
      <c r="D1084" s="52">
        <f>IFERROR(IF((Journal[[#This Row],[DernièrePluie]]-$C1083)*1440&gt;DelaiM,MAX($D$5:$D1083)+1,IF(Journal[[#This Row],[Pluie (mm)]]&gt;0,MAX($D$5:$D1083),)),0)</f>
        <v>0</v>
      </c>
      <c r="E1084" s="48">
        <f>IF(Journal[[#This Row],[Pluie (mm)]]&gt;0,Journal[[#This Row],[Date]],0)</f>
        <v>0</v>
      </c>
      <c r="F1084" s="49">
        <f>IFERROR(IF(Journal[[#This Row],[DernièreAverse]]&gt;0,IF($E1083=0,MAX($F$5:F1083)+1,$F1083),0),0)</f>
        <v>0</v>
      </c>
    </row>
    <row r="1085" spans="1:6">
      <c r="A1085" s="1">
        <v>44102.25</v>
      </c>
      <c r="B1085" s="51">
        <v>0</v>
      </c>
      <c r="C1085" s="48">
        <f>IFERROR(IF((Journal[[#This Row],[Pluie (mm)]]&gt;0)*($B1084=0),Journal[[#This Row],[Date]],VALUE($C1084)),0)</f>
        <v>44099.527777777774</v>
      </c>
      <c r="D1085" s="52">
        <f>IFERROR(IF((Journal[[#This Row],[DernièrePluie]]-$C1084)*1440&gt;DelaiM,MAX($D$5:$D1084)+1,IF(Journal[[#This Row],[Pluie (mm)]]&gt;0,MAX($D$5:$D1084),)),0)</f>
        <v>0</v>
      </c>
      <c r="E1085" s="48">
        <f>IF(Journal[[#This Row],[Pluie (mm)]]&gt;0,Journal[[#This Row],[Date]],0)</f>
        <v>0</v>
      </c>
      <c r="F1085" s="49">
        <f>IFERROR(IF(Journal[[#This Row],[DernièreAverse]]&gt;0,IF($E1084=0,MAX($F$5:F1084)+1,$F1084),0),0)</f>
        <v>0</v>
      </c>
    </row>
    <row r="1086" spans="1:6">
      <c r="A1086" s="1">
        <v>44102.253472222219</v>
      </c>
      <c r="B1086" s="51">
        <v>0</v>
      </c>
      <c r="C1086" s="48">
        <f>IFERROR(IF((Journal[[#This Row],[Pluie (mm)]]&gt;0)*($B1085=0),Journal[[#This Row],[Date]],VALUE($C1085)),0)</f>
        <v>44099.527777777774</v>
      </c>
      <c r="D1086" s="52">
        <f>IFERROR(IF((Journal[[#This Row],[DernièrePluie]]-$C1085)*1440&gt;DelaiM,MAX($D$5:$D1085)+1,IF(Journal[[#This Row],[Pluie (mm)]]&gt;0,MAX($D$5:$D1085),)),0)</f>
        <v>0</v>
      </c>
      <c r="E1086" s="48">
        <f>IF(Journal[[#This Row],[Pluie (mm)]]&gt;0,Journal[[#This Row],[Date]],0)</f>
        <v>0</v>
      </c>
      <c r="F1086" s="49">
        <f>IFERROR(IF(Journal[[#This Row],[DernièreAverse]]&gt;0,IF($E1085=0,MAX($F$5:F1085)+1,$F1085),0),0)</f>
        <v>0</v>
      </c>
    </row>
    <row r="1087" spans="1:6">
      <c r="A1087" s="1">
        <v>44102.256944444445</v>
      </c>
      <c r="B1087" s="51">
        <v>0</v>
      </c>
      <c r="C1087" s="48">
        <f>IFERROR(IF((Journal[[#This Row],[Pluie (mm)]]&gt;0)*($B1086=0),Journal[[#This Row],[Date]],VALUE($C1086)),0)</f>
        <v>44099.527777777774</v>
      </c>
      <c r="D1087" s="52">
        <f>IFERROR(IF((Journal[[#This Row],[DernièrePluie]]-$C1086)*1440&gt;DelaiM,MAX($D$5:$D1086)+1,IF(Journal[[#This Row],[Pluie (mm)]]&gt;0,MAX($D$5:$D1086),)),0)</f>
        <v>0</v>
      </c>
      <c r="E1087" s="48">
        <f>IF(Journal[[#This Row],[Pluie (mm)]]&gt;0,Journal[[#This Row],[Date]],0)</f>
        <v>0</v>
      </c>
      <c r="F1087" s="49">
        <f>IFERROR(IF(Journal[[#This Row],[DernièreAverse]]&gt;0,IF($E1086=0,MAX($F$5:F1086)+1,$F1086),0),0)</f>
        <v>0</v>
      </c>
    </row>
    <row r="1088" spans="1:6">
      <c r="A1088" s="1">
        <v>44102.260416666664</v>
      </c>
      <c r="B1088" s="51">
        <v>0</v>
      </c>
      <c r="C1088" s="48">
        <f>IFERROR(IF((Journal[[#This Row],[Pluie (mm)]]&gt;0)*($B1087=0),Journal[[#This Row],[Date]],VALUE($C1087)),0)</f>
        <v>44099.527777777774</v>
      </c>
      <c r="D1088" s="52">
        <f>IFERROR(IF((Journal[[#This Row],[DernièrePluie]]-$C1087)*1440&gt;DelaiM,MAX($D$5:$D1087)+1,IF(Journal[[#This Row],[Pluie (mm)]]&gt;0,MAX($D$5:$D1087),)),0)</f>
        <v>0</v>
      </c>
      <c r="E1088" s="48">
        <f>IF(Journal[[#This Row],[Pluie (mm)]]&gt;0,Journal[[#This Row],[Date]],0)</f>
        <v>0</v>
      </c>
      <c r="F1088" s="49">
        <f>IFERROR(IF(Journal[[#This Row],[DernièreAverse]]&gt;0,IF($E1087=0,MAX($F$5:F1087)+1,$F1087),0),0)</f>
        <v>0</v>
      </c>
    </row>
    <row r="1089" spans="1:6">
      <c r="A1089" s="1">
        <v>44102.263888888891</v>
      </c>
      <c r="B1089" s="51">
        <v>0</v>
      </c>
      <c r="C1089" s="48">
        <f>IFERROR(IF((Journal[[#This Row],[Pluie (mm)]]&gt;0)*($B1088=0),Journal[[#This Row],[Date]],VALUE($C1088)),0)</f>
        <v>44099.527777777774</v>
      </c>
      <c r="D1089" s="52">
        <f>IFERROR(IF((Journal[[#This Row],[DernièrePluie]]-$C1088)*1440&gt;DelaiM,MAX($D$5:$D1088)+1,IF(Journal[[#This Row],[Pluie (mm)]]&gt;0,MAX($D$5:$D1088),)),0)</f>
        <v>0</v>
      </c>
      <c r="E1089" s="48">
        <f>IF(Journal[[#This Row],[Pluie (mm)]]&gt;0,Journal[[#This Row],[Date]],0)</f>
        <v>0</v>
      </c>
      <c r="F1089" s="49">
        <f>IFERROR(IF(Journal[[#This Row],[DernièreAverse]]&gt;0,IF($E1088=0,MAX($F$5:F1088)+1,$F1088),0),0)</f>
        <v>0</v>
      </c>
    </row>
    <row r="1090" spans="1:6">
      <c r="A1090" s="1">
        <v>44102.267361111109</v>
      </c>
      <c r="B1090" s="51">
        <v>0</v>
      </c>
      <c r="C1090" s="48">
        <f>IFERROR(IF((Journal[[#This Row],[Pluie (mm)]]&gt;0)*($B1089=0),Journal[[#This Row],[Date]],VALUE($C1089)),0)</f>
        <v>44099.527777777774</v>
      </c>
      <c r="D1090" s="52">
        <f>IFERROR(IF((Journal[[#This Row],[DernièrePluie]]-$C1089)*1440&gt;DelaiM,MAX($D$5:$D1089)+1,IF(Journal[[#This Row],[Pluie (mm)]]&gt;0,MAX($D$5:$D1089),)),0)</f>
        <v>0</v>
      </c>
      <c r="E1090" s="48">
        <f>IF(Journal[[#This Row],[Pluie (mm)]]&gt;0,Journal[[#This Row],[Date]],0)</f>
        <v>0</v>
      </c>
      <c r="F1090" s="49">
        <f>IFERROR(IF(Journal[[#This Row],[DernièreAverse]]&gt;0,IF($E1089=0,MAX($F$5:F1089)+1,$F1089),0),0)</f>
        <v>0</v>
      </c>
    </row>
    <row r="1091" spans="1:6">
      <c r="A1091" s="1">
        <v>44102.270833333328</v>
      </c>
      <c r="B1091" s="51">
        <v>0</v>
      </c>
      <c r="C1091" s="48">
        <f>IFERROR(IF((Journal[[#This Row],[Pluie (mm)]]&gt;0)*($B1090=0),Journal[[#This Row],[Date]],VALUE($C1090)),0)</f>
        <v>44099.527777777774</v>
      </c>
      <c r="D1091" s="52">
        <f>IFERROR(IF((Journal[[#This Row],[DernièrePluie]]-$C1090)*1440&gt;DelaiM,MAX($D$5:$D1090)+1,IF(Journal[[#This Row],[Pluie (mm)]]&gt;0,MAX($D$5:$D1090),)),0)</f>
        <v>0</v>
      </c>
      <c r="E1091" s="48">
        <f>IF(Journal[[#This Row],[Pluie (mm)]]&gt;0,Journal[[#This Row],[Date]],0)</f>
        <v>0</v>
      </c>
      <c r="F1091" s="49">
        <f>IFERROR(IF(Journal[[#This Row],[DernièreAverse]]&gt;0,IF($E1090=0,MAX($F$5:F1090)+1,$F1090),0),0)</f>
        <v>0</v>
      </c>
    </row>
    <row r="1092" spans="1:6">
      <c r="A1092" s="1">
        <v>44102.274305555555</v>
      </c>
      <c r="B1092" s="51">
        <v>0</v>
      </c>
      <c r="C1092" s="48">
        <f>IFERROR(IF((Journal[[#This Row],[Pluie (mm)]]&gt;0)*($B1091=0),Journal[[#This Row],[Date]],VALUE($C1091)),0)</f>
        <v>44099.527777777774</v>
      </c>
      <c r="D1092" s="52">
        <f>IFERROR(IF((Journal[[#This Row],[DernièrePluie]]-$C1091)*1440&gt;DelaiM,MAX($D$5:$D1091)+1,IF(Journal[[#This Row],[Pluie (mm)]]&gt;0,MAX($D$5:$D1091),)),0)</f>
        <v>0</v>
      </c>
      <c r="E1092" s="48">
        <f>IF(Journal[[#This Row],[Pluie (mm)]]&gt;0,Journal[[#This Row],[Date]],0)</f>
        <v>0</v>
      </c>
      <c r="F1092" s="49">
        <f>IFERROR(IF(Journal[[#This Row],[DernièreAverse]]&gt;0,IF($E1091=0,MAX($F$5:F1091)+1,$F1091),0),0)</f>
        <v>0</v>
      </c>
    </row>
    <row r="1093" spans="1:6">
      <c r="A1093" s="1">
        <v>44102.277777777774</v>
      </c>
      <c r="B1093" s="51">
        <v>0</v>
      </c>
      <c r="C1093" s="48">
        <f>IFERROR(IF((Journal[[#This Row],[Pluie (mm)]]&gt;0)*($B1092=0),Journal[[#This Row],[Date]],VALUE($C1092)),0)</f>
        <v>44099.527777777774</v>
      </c>
      <c r="D1093" s="52">
        <f>IFERROR(IF((Journal[[#This Row],[DernièrePluie]]-$C1092)*1440&gt;DelaiM,MAX($D$5:$D1092)+1,IF(Journal[[#This Row],[Pluie (mm)]]&gt;0,MAX($D$5:$D1092),)),0)</f>
        <v>0</v>
      </c>
      <c r="E1093" s="48">
        <f>IF(Journal[[#This Row],[Pluie (mm)]]&gt;0,Journal[[#This Row],[Date]],0)</f>
        <v>0</v>
      </c>
      <c r="F1093" s="49">
        <f>IFERROR(IF(Journal[[#This Row],[DernièreAverse]]&gt;0,IF($E1092=0,MAX($F$5:F1092)+1,$F1092),0),0)</f>
        <v>0</v>
      </c>
    </row>
    <row r="1094" spans="1:6">
      <c r="A1094" s="1">
        <v>44102.28125</v>
      </c>
      <c r="B1094" s="51">
        <v>0</v>
      </c>
      <c r="C1094" s="48">
        <f>IFERROR(IF((Journal[[#This Row],[Pluie (mm)]]&gt;0)*($B1093=0),Journal[[#This Row],[Date]],VALUE($C1093)),0)</f>
        <v>44099.527777777774</v>
      </c>
      <c r="D1094" s="52">
        <f>IFERROR(IF((Journal[[#This Row],[DernièrePluie]]-$C1093)*1440&gt;DelaiM,MAX($D$5:$D1093)+1,IF(Journal[[#This Row],[Pluie (mm)]]&gt;0,MAX($D$5:$D1093),)),0)</f>
        <v>0</v>
      </c>
      <c r="E1094" s="48">
        <f>IF(Journal[[#This Row],[Pluie (mm)]]&gt;0,Journal[[#This Row],[Date]],0)</f>
        <v>0</v>
      </c>
      <c r="F1094" s="49">
        <f>IFERROR(IF(Journal[[#This Row],[DernièreAverse]]&gt;0,IF($E1093=0,MAX($F$5:F1093)+1,$F1093),0),0)</f>
        <v>0</v>
      </c>
    </row>
    <row r="1095" spans="1:6">
      <c r="A1095" s="1">
        <v>44102.284722222219</v>
      </c>
      <c r="B1095" s="51">
        <v>0</v>
      </c>
      <c r="C1095" s="48">
        <f>IFERROR(IF((Journal[[#This Row],[Pluie (mm)]]&gt;0)*($B1094=0),Journal[[#This Row],[Date]],VALUE($C1094)),0)</f>
        <v>44099.527777777774</v>
      </c>
      <c r="D1095" s="52">
        <f>IFERROR(IF((Journal[[#This Row],[DernièrePluie]]-$C1094)*1440&gt;DelaiM,MAX($D$5:$D1094)+1,IF(Journal[[#This Row],[Pluie (mm)]]&gt;0,MAX($D$5:$D1094),)),0)</f>
        <v>0</v>
      </c>
      <c r="E1095" s="48">
        <f>IF(Journal[[#This Row],[Pluie (mm)]]&gt;0,Journal[[#This Row],[Date]],0)</f>
        <v>0</v>
      </c>
      <c r="F1095" s="49">
        <f>IFERROR(IF(Journal[[#This Row],[DernièreAverse]]&gt;0,IF($E1094=0,MAX($F$5:F1094)+1,$F1094),0),0)</f>
        <v>0</v>
      </c>
    </row>
    <row r="1096" spans="1:6">
      <c r="A1096" s="1">
        <v>44102.288194444445</v>
      </c>
      <c r="B1096" s="51">
        <v>0</v>
      </c>
      <c r="C1096" s="48">
        <f>IFERROR(IF((Journal[[#This Row],[Pluie (mm)]]&gt;0)*($B1095=0),Journal[[#This Row],[Date]],VALUE($C1095)),0)</f>
        <v>44099.527777777774</v>
      </c>
      <c r="D1096" s="52">
        <f>IFERROR(IF((Journal[[#This Row],[DernièrePluie]]-$C1095)*1440&gt;DelaiM,MAX($D$5:$D1095)+1,IF(Journal[[#This Row],[Pluie (mm)]]&gt;0,MAX($D$5:$D1095),)),0)</f>
        <v>0</v>
      </c>
      <c r="E1096" s="48">
        <f>IF(Journal[[#This Row],[Pluie (mm)]]&gt;0,Journal[[#This Row],[Date]],0)</f>
        <v>0</v>
      </c>
      <c r="F1096" s="49">
        <f>IFERROR(IF(Journal[[#This Row],[DernièreAverse]]&gt;0,IF($E1095=0,MAX($F$5:F1095)+1,$F1095),0),0)</f>
        <v>0</v>
      </c>
    </row>
    <row r="1097" spans="1:6">
      <c r="A1097" s="1">
        <v>44102.291666666664</v>
      </c>
      <c r="B1097" s="51">
        <v>0</v>
      </c>
      <c r="C1097" s="48">
        <f>IFERROR(IF((Journal[[#This Row],[Pluie (mm)]]&gt;0)*($B1096=0),Journal[[#This Row],[Date]],VALUE($C1096)),0)</f>
        <v>44099.527777777774</v>
      </c>
      <c r="D1097" s="52">
        <f>IFERROR(IF((Journal[[#This Row],[DernièrePluie]]-$C1096)*1440&gt;DelaiM,MAX($D$5:$D1096)+1,IF(Journal[[#This Row],[Pluie (mm)]]&gt;0,MAX($D$5:$D1096),)),0)</f>
        <v>0</v>
      </c>
      <c r="E1097" s="48">
        <f>IF(Journal[[#This Row],[Pluie (mm)]]&gt;0,Journal[[#This Row],[Date]],0)</f>
        <v>0</v>
      </c>
      <c r="F1097" s="49">
        <f>IFERROR(IF(Journal[[#This Row],[DernièreAverse]]&gt;0,IF($E1096=0,MAX($F$5:F1096)+1,$F1096),0),0)</f>
        <v>0</v>
      </c>
    </row>
    <row r="1098" spans="1:6">
      <c r="A1098" s="1">
        <v>44102.295138888891</v>
      </c>
      <c r="B1098" s="51">
        <v>0</v>
      </c>
      <c r="C1098" s="48">
        <f>IFERROR(IF((Journal[[#This Row],[Pluie (mm)]]&gt;0)*($B1097=0),Journal[[#This Row],[Date]],VALUE($C1097)),0)</f>
        <v>44099.527777777774</v>
      </c>
      <c r="D1098" s="52">
        <f>IFERROR(IF((Journal[[#This Row],[DernièrePluie]]-$C1097)*1440&gt;DelaiM,MAX($D$5:$D1097)+1,IF(Journal[[#This Row],[Pluie (mm)]]&gt;0,MAX($D$5:$D1097),)),0)</f>
        <v>0</v>
      </c>
      <c r="E1098" s="48">
        <f>IF(Journal[[#This Row],[Pluie (mm)]]&gt;0,Journal[[#This Row],[Date]],0)</f>
        <v>0</v>
      </c>
      <c r="F1098" s="49">
        <f>IFERROR(IF(Journal[[#This Row],[DernièreAverse]]&gt;0,IF($E1097=0,MAX($F$5:F1097)+1,$F1097),0),0)</f>
        <v>0</v>
      </c>
    </row>
    <row r="1099" spans="1:6">
      <c r="A1099" s="1">
        <v>44102.298611111109</v>
      </c>
      <c r="B1099" s="51">
        <v>0</v>
      </c>
      <c r="C1099" s="48">
        <f>IFERROR(IF((Journal[[#This Row],[Pluie (mm)]]&gt;0)*($B1098=0),Journal[[#This Row],[Date]],VALUE($C1098)),0)</f>
        <v>44099.527777777774</v>
      </c>
      <c r="D1099" s="52">
        <f>IFERROR(IF((Journal[[#This Row],[DernièrePluie]]-$C1098)*1440&gt;DelaiM,MAX($D$5:$D1098)+1,IF(Journal[[#This Row],[Pluie (mm)]]&gt;0,MAX($D$5:$D1098),)),0)</f>
        <v>0</v>
      </c>
      <c r="E1099" s="48">
        <f>IF(Journal[[#This Row],[Pluie (mm)]]&gt;0,Journal[[#This Row],[Date]],0)</f>
        <v>0</v>
      </c>
      <c r="F1099" s="49">
        <f>IFERROR(IF(Journal[[#This Row],[DernièreAverse]]&gt;0,IF($E1098=0,MAX($F$5:F1098)+1,$F1098),0),0)</f>
        <v>0</v>
      </c>
    </row>
    <row r="1100" spans="1:6">
      <c r="A1100" s="1">
        <v>44102.302083333328</v>
      </c>
      <c r="B1100" s="51">
        <v>0</v>
      </c>
      <c r="C1100" s="48">
        <f>IFERROR(IF((Journal[[#This Row],[Pluie (mm)]]&gt;0)*($B1099=0),Journal[[#This Row],[Date]],VALUE($C1099)),0)</f>
        <v>44099.527777777774</v>
      </c>
      <c r="D1100" s="52">
        <f>IFERROR(IF((Journal[[#This Row],[DernièrePluie]]-$C1099)*1440&gt;DelaiM,MAX($D$5:$D1099)+1,IF(Journal[[#This Row],[Pluie (mm)]]&gt;0,MAX($D$5:$D1099),)),0)</f>
        <v>0</v>
      </c>
      <c r="E1100" s="48">
        <f>IF(Journal[[#This Row],[Pluie (mm)]]&gt;0,Journal[[#This Row],[Date]],0)</f>
        <v>0</v>
      </c>
      <c r="F1100" s="49">
        <f>IFERROR(IF(Journal[[#This Row],[DernièreAverse]]&gt;0,IF($E1099=0,MAX($F$5:F1099)+1,$F1099),0),0)</f>
        <v>0</v>
      </c>
    </row>
    <row r="1101" spans="1:6">
      <c r="A1101" s="1">
        <v>44102.305555555555</v>
      </c>
      <c r="B1101" s="51">
        <v>0</v>
      </c>
      <c r="C1101" s="48">
        <f>IFERROR(IF((Journal[[#This Row],[Pluie (mm)]]&gt;0)*($B1100=0),Journal[[#This Row],[Date]],VALUE($C1100)),0)</f>
        <v>44099.527777777774</v>
      </c>
      <c r="D1101" s="52">
        <f>IFERROR(IF((Journal[[#This Row],[DernièrePluie]]-$C1100)*1440&gt;DelaiM,MAX($D$5:$D1100)+1,IF(Journal[[#This Row],[Pluie (mm)]]&gt;0,MAX($D$5:$D1100),)),0)</f>
        <v>0</v>
      </c>
      <c r="E1101" s="48">
        <f>IF(Journal[[#This Row],[Pluie (mm)]]&gt;0,Journal[[#This Row],[Date]],0)</f>
        <v>0</v>
      </c>
      <c r="F1101" s="49">
        <f>IFERROR(IF(Journal[[#This Row],[DernièreAverse]]&gt;0,IF($E1100=0,MAX($F$5:F1100)+1,$F1100),0),0)</f>
        <v>0</v>
      </c>
    </row>
    <row r="1102" spans="1:6">
      <c r="A1102" s="1">
        <v>44102.309027777774</v>
      </c>
      <c r="B1102" s="51">
        <v>0</v>
      </c>
      <c r="C1102" s="48">
        <f>IFERROR(IF((Journal[[#This Row],[Pluie (mm)]]&gt;0)*($B1101=0),Journal[[#This Row],[Date]],VALUE($C1101)),0)</f>
        <v>44099.527777777774</v>
      </c>
      <c r="D1102" s="52">
        <f>IFERROR(IF((Journal[[#This Row],[DernièrePluie]]-$C1101)*1440&gt;DelaiM,MAX($D$5:$D1101)+1,IF(Journal[[#This Row],[Pluie (mm)]]&gt;0,MAX($D$5:$D1101),)),0)</f>
        <v>0</v>
      </c>
      <c r="E1102" s="48">
        <f>IF(Journal[[#This Row],[Pluie (mm)]]&gt;0,Journal[[#This Row],[Date]],0)</f>
        <v>0</v>
      </c>
      <c r="F1102" s="49">
        <f>IFERROR(IF(Journal[[#This Row],[DernièreAverse]]&gt;0,IF($E1101=0,MAX($F$5:F1101)+1,$F1101),0),0)</f>
        <v>0</v>
      </c>
    </row>
    <row r="1103" spans="1:6">
      <c r="A1103" s="1">
        <v>44102.3125</v>
      </c>
      <c r="B1103" s="51">
        <v>0</v>
      </c>
      <c r="C1103" s="48">
        <f>IFERROR(IF((Journal[[#This Row],[Pluie (mm)]]&gt;0)*($B1102=0),Journal[[#This Row],[Date]],VALUE($C1102)),0)</f>
        <v>44099.527777777774</v>
      </c>
      <c r="D1103" s="52">
        <f>IFERROR(IF((Journal[[#This Row],[DernièrePluie]]-$C1102)*1440&gt;DelaiM,MAX($D$5:$D1102)+1,IF(Journal[[#This Row],[Pluie (mm)]]&gt;0,MAX($D$5:$D1102),)),0)</f>
        <v>0</v>
      </c>
      <c r="E1103" s="48">
        <f>IF(Journal[[#This Row],[Pluie (mm)]]&gt;0,Journal[[#This Row],[Date]],0)</f>
        <v>0</v>
      </c>
      <c r="F1103" s="49">
        <f>IFERROR(IF(Journal[[#This Row],[DernièreAverse]]&gt;0,IF($E1102=0,MAX($F$5:F1102)+1,$F1102),0),0)</f>
        <v>0</v>
      </c>
    </row>
    <row r="1104" spans="1:6">
      <c r="A1104" s="1">
        <v>44102.315972222219</v>
      </c>
      <c r="B1104" s="51">
        <v>0</v>
      </c>
      <c r="C1104" s="48">
        <f>IFERROR(IF((Journal[[#This Row],[Pluie (mm)]]&gt;0)*($B1103=0),Journal[[#This Row],[Date]],VALUE($C1103)),0)</f>
        <v>44099.527777777774</v>
      </c>
      <c r="D1104" s="52">
        <f>IFERROR(IF((Journal[[#This Row],[DernièrePluie]]-$C1103)*1440&gt;DelaiM,MAX($D$5:$D1103)+1,IF(Journal[[#This Row],[Pluie (mm)]]&gt;0,MAX($D$5:$D1103),)),0)</f>
        <v>0</v>
      </c>
      <c r="E1104" s="48">
        <f>IF(Journal[[#This Row],[Pluie (mm)]]&gt;0,Journal[[#This Row],[Date]],0)</f>
        <v>0</v>
      </c>
      <c r="F1104" s="49">
        <f>IFERROR(IF(Journal[[#This Row],[DernièreAverse]]&gt;0,IF($E1103=0,MAX($F$5:F1103)+1,$F1103),0),0)</f>
        <v>0</v>
      </c>
    </row>
    <row r="1105" spans="1:6">
      <c r="A1105" s="1">
        <v>44102.319444444445</v>
      </c>
      <c r="B1105" s="51">
        <v>0</v>
      </c>
      <c r="C1105" s="48">
        <f>IFERROR(IF((Journal[[#This Row],[Pluie (mm)]]&gt;0)*($B1104=0),Journal[[#This Row],[Date]],VALUE($C1104)),0)</f>
        <v>44099.527777777774</v>
      </c>
      <c r="D1105" s="52">
        <f>IFERROR(IF((Journal[[#This Row],[DernièrePluie]]-$C1104)*1440&gt;DelaiM,MAX($D$5:$D1104)+1,IF(Journal[[#This Row],[Pluie (mm)]]&gt;0,MAX($D$5:$D1104),)),0)</f>
        <v>0</v>
      </c>
      <c r="E1105" s="48">
        <f>IF(Journal[[#This Row],[Pluie (mm)]]&gt;0,Journal[[#This Row],[Date]],0)</f>
        <v>0</v>
      </c>
      <c r="F1105" s="49">
        <f>IFERROR(IF(Journal[[#This Row],[DernièreAverse]]&gt;0,IF($E1104=0,MAX($F$5:F1104)+1,$F1104),0),0)</f>
        <v>0</v>
      </c>
    </row>
    <row r="1106" spans="1:6">
      <c r="A1106" s="1">
        <v>44102.322916666664</v>
      </c>
      <c r="B1106" s="51">
        <v>0</v>
      </c>
      <c r="C1106" s="48">
        <f>IFERROR(IF((Journal[[#This Row],[Pluie (mm)]]&gt;0)*($B1105=0),Journal[[#This Row],[Date]],VALUE($C1105)),0)</f>
        <v>44099.527777777774</v>
      </c>
      <c r="D1106" s="52">
        <f>IFERROR(IF((Journal[[#This Row],[DernièrePluie]]-$C1105)*1440&gt;DelaiM,MAX($D$5:$D1105)+1,IF(Journal[[#This Row],[Pluie (mm)]]&gt;0,MAX($D$5:$D1105),)),0)</f>
        <v>0</v>
      </c>
      <c r="E1106" s="48">
        <f>IF(Journal[[#This Row],[Pluie (mm)]]&gt;0,Journal[[#This Row],[Date]],0)</f>
        <v>0</v>
      </c>
      <c r="F1106" s="49">
        <f>IFERROR(IF(Journal[[#This Row],[DernièreAverse]]&gt;0,IF($E1105=0,MAX($F$5:F1105)+1,$F1105),0),0)</f>
        <v>0</v>
      </c>
    </row>
    <row r="1107" spans="1:6">
      <c r="A1107" s="1">
        <v>44102.326388888891</v>
      </c>
      <c r="B1107" s="51">
        <v>0</v>
      </c>
      <c r="C1107" s="48">
        <f>IFERROR(IF((Journal[[#This Row],[Pluie (mm)]]&gt;0)*($B1106=0),Journal[[#This Row],[Date]],VALUE($C1106)),0)</f>
        <v>44099.527777777774</v>
      </c>
      <c r="D1107" s="52">
        <f>IFERROR(IF((Journal[[#This Row],[DernièrePluie]]-$C1106)*1440&gt;DelaiM,MAX($D$5:$D1106)+1,IF(Journal[[#This Row],[Pluie (mm)]]&gt;0,MAX($D$5:$D1106),)),0)</f>
        <v>0</v>
      </c>
      <c r="E1107" s="48">
        <f>IF(Journal[[#This Row],[Pluie (mm)]]&gt;0,Journal[[#This Row],[Date]],0)</f>
        <v>0</v>
      </c>
      <c r="F1107" s="49">
        <f>IFERROR(IF(Journal[[#This Row],[DernièreAverse]]&gt;0,IF($E1106=0,MAX($F$5:F1106)+1,$F1106),0),0)</f>
        <v>0</v>
      </c>
    </row>
    <row r="1108" spans="1:6">
      <c r="A1108" s="1">
        <v>44102.329861111109</v>
      </c>
      <c r="B1108" s="51">
        <v>0</v>
      </c>
      <c r="C1108" s="48">
        <f>IFERROR(IF((Journal[[#This Row],[Pluie (mm)]]&gt;0)*($B1107=0),Journal[[#This Row],[Date]],VALUE($C1107)),0)</f>
        <v>44099.527777777774</v>
      </c>
      <c r="D1108" s="52">
        <f>IFERROR(IF((Journal[[#This Row],[DernièrePluie]]-$C1107)*1440&gt;DelaiM,MAX($D$5:$D1107)+1,IF(Journal[[#This Row],[Pluie (mm)]]&gt;0,MAX($D$5:$D1107),)),0)</f>
        <v>0</v>
      </c>
      <c r="E1108" s="48">
        <f>IF(Journal[[#This Row],[Pluie (mm)]]&gt;0,Journal[[#This Row],[Date]],0)</f>
        <v>0</v>
      </c>
      <c r="F1108" s="49">
        <f>IFERROR(IF(Journal[[#This Row],[DernièreAverse]]&gt;0,IF($E1107=0,MAX($F$5:F1107)+1,$F1107),0),0)</f>
        <v>0</v>
      </c>
    </row>
    <row r="1109" spans="1:6">
      <c r="A1109" s="1">
        <v>44102.333333333328</v>
      </c>
      <c r="B1109" s="51">
        <v>0</v>
      </c>
      <c r="C1109" s="48">
        <f>IFERROR(IF((Journal[[#This Row],[Pluie (mm)]]&gt;0)*($B1108=0),Journal[[#This Row],[Date]],VALUE($C1108)),0)</f>
        <v>44099.527777777774</v>
      </c>
      <c r="D1109" s="52">
        <f>IFERROR(IF((Journal[[#This Row],[DernièrePluie]]-$C1108)*1440&gt;DelaiM,MAX($D$5:$D1108)+1,IF(Journal[[#This Row],[Pluie (mm)]]&gt;0,MAX($D$5:$D1108),)),0)</f>
        <v>0</v>
      </c>
      <c r="E1109" s="48">
        <f>IF(Journal[[#This Row],[Pluie (mm)]]&gt;0,Journal[[#This Row],[Date]],0)</f>
        <v>0</v>
      </c>
      <c r="F1109" s="49">
        <f>IFERROR(IF(Journal[[#This Row],[DernièreAverse]]&gt;0,IF($E1108=0,MAX($F$5:F1108)+1,$F1108),0),0)</f>
        <v>0</v>
      </c>
    </row>
    <row r="1110" spans="1:6">
      <c r="A1110" s="1">
        <v>44102.336805555555</v>
      </c>
      <c r="B1110" s="51">
        <v>0</v>
      </c>
      <c r="C1110" s="48">
        <f>IFERROR(IF((Journal[[#This Row],[Pluie (mm)]]&gt;0)*($B1109=0),Journal[[#This Row],[Date]],VALUE($C1109)),0)</f>
        <v>44099.527777777774</v>
      </c>
      <c r="D1110" s="52">
        <f>IFERROR(IF((Journal[[#This Row],[DernièrePluie]]-$C1109)*1440&gt;DelaiM,MAX($D$5:$D1109)+1,IF(Journal[[#This Row],[Pluie (mm)]]&gt;0,MAX($D$5:$D1109),)),0)</f>
        <v>0</v>
      </c>
      <c r="E1110" s="48">
        <f>IF(Journal[[#This Row],[Pluie (mm)]]&gt;0,Journal[[#This Row],[Date]],0)</f>
        <v>0</v>
      </c>
      <c r="F1110" s="49">
        <f>IFERROR(IF(Journal[[#This Row],[DernièreAverse]]&gt;0,IF($E1109=0,MAX($F$5:F1109)+1,$F1109),0),0)</f>
        <v>0</v>
      </c>
    </row>
    <row r="1111" spans="1:6">
      <c r="A1111" s="1">
        <v>44102.340277777774</v>
      </c>
      <c r="B1111" s="51">
        <v>0</v>
      </c>
      <c r="C1111" s="48">
        <f>IFERROR(IF((Journal[[#This Row],[Pluie (mm)]]&gt;0)*($B1110=0),Journal[[#This Row],[Date]],VALUE($C1110)),0)</f>
        <v>44099.527777777774</v>
      </c>
      <c r="D1111" s="52">
        <f>IFERROR(IF((Journal[[#This Row],[DernièrePluie]]-$C1110)*1440&gt;DelaiM,MAX($D$5:$D1110)+1,IF(Journal[[#This Row],[Pluie (mm)]]&gt;0,MAX($D$5:$D1110),)),0)</f>
        <v>0</v>
      </c>
      <c r="E1111" s="48">
        <f>IF(Journal[[#This Row],[Pluie (mm)]]&gt;0,Journal[[#This Row],[Date]],0)</f>
        <v>0</v>
      </c>
      <c r="F1111" s="49">
        <f>IFERROR(IF(Journal[[#This Row],[DernièreAverse]]&gt;0,IF($E1110=0,MAX($F$5:F1110)+1,$F1110),0),0)</f>
        <v>0</v>
      </c>
    </row>
    <row r="1112" spans="1:6">
      <c r="A1112" s="1">
        <v>44102.34375</v>
      </c>
      <c r="B1112" s="51">
        <v>0</v>
      </c>
      <c r="C1112" s="48">
        <f>IFERROR(IF((Journal[[#This Row],[Pluie (mm)]]&gt;0)*($B1111=0),Journal[[#This Row],[Date]],VALUE($C1111)),0)</f>
        <v>44099.527777777774</v>
      </c>
      <c r="D1112" s="52">
        <f>IFERROR(IF((Journal[[#This Row],[DernièrePluie]]-$C1111)*1440&gt;DelaiM,MAX($D$5:$D1111)+1,IF(Journal[[#This Row],[Pluie (mm)]]&gt;0,MAX($D$5:$D1111),)),0)</f>
        <v>0</v>
      </c>
      <c r="E1112" s="48">
        <f>IF(Journal[[#This Row],[Pluie (mm)]]&gt;0,Journal[[#This Row],[Date]],0)</f>
        <v>0</v>
      </c>
      <c r="F1112" s="49">
        <f>IFERROR(IF(Journal[[#This Row],[DernièreAverse]]&gt;0,IF($E1111=0,MAX($F$5:F1111)+1,$F1111),0),0)</f>
        <v>0</v>
      </c>
    </row>
    <row r="1113" spans="1:6">
      <c r="A1113" s="1">
        <v>44102.347222222219</v>
      </c>
      <c r="B1113" s="51">
        <v>0</v>
      </c>
      <c r="C1113" s="48">
        <f>IFERROR(IF((Journal[[#This Row],[Pluie (mm)]]&gt;0)*($B1112=0),Journal[[#This Row],[Date]],VALUE($C1112)),0)</f>
        <v>44099.527777777774</v>
      </c>
      <c r="D1113" s="52">
        <f>IFERROR(IF((Journal[[#This Row],[DernièrePluie]]-$C1112)*1440&gt;DelaiM,MAX($D$5:$D1112)+1,IF(Journal[[#This Row],[Pluie (mm)]]&gt;0,MAX($D$5:$D1112),)),0)</f>
        <v>0</v>
      </c>
      <c r="E1113" s="48">
        <f>IF(Journal[[#This Row],[Pluie (mm)]]&gt;0,Journal[[#This Row],[Date]],0)</f>
        <v>0</v>
      </c>
      <c r="F1113" s="49">
        <f>IFERROR(IF(Journal[[#This Row],[DernièreAverse]]&gt;0,IF($E1112=0,MAX($F$5:F1112)+1,$F1112),0),0)</f>
        <v>0</v>
      </c>
    </row>
    <row r="1114" spans="1:6">
      <c r="A1114" s="1">
        <v>44102.350694444445</v>
      </c>
      <c r="B1114" s="51">
        <v>0</v>
      </c>
      <c r="C1114" s="48">
        <f>IFERROR(IF((Journal[[#This Row],[Pluie (mm)]]&gt;0)*($B1113=0),Journal[[#This Row],[Date]],VALUE($C1113)),0)</f>
        <v>44099.527777777774</v>
      </c>
      <c r="D1114" s="52">
        <f>IFERROR(IF((Journal[[#This Row],[DernièrePluie]]-$C1113)*1440&gt;DelaiM,MAX($D$5:$D1113)+1,IF(Journal[[#This Row],[Pluie (mm)]]&gt;0,MAX($D$5:$D1113),)),0)</f>
        <v>0</v>
      </c>
      <c r="E1114" s="48">
        <f>IF(Journal[[#This Row],[Pluie (mm)]]&gt;0,Journal[[#This Row],[Date]],0)</f>
        <v>0</v>
      </c>
      <c r="F1114" s="49">
        <f>IFERROR(IF(Journal[[#This Row],[DernièreAverse]]&gt;0,IF($E1113=0,MAX($F$5:F1113)+1,$F1113),0),0)</f>
        <v>0</v>
      </c>
    </row>
    <row r="1115" spans="1:6">
      <c r="A1115" s="1">
        <v>44102.354166666664</v>
      </c>
      <c r="B1115" s="51">
        <v>0</v>
      </c>
      <c r="C1115" s="48">
        <f>IFERROR(IF((Journal[[#This Row],[Pluie (mm)]]&gt;0)*($B1114=0),Journal[[#This Row],[Date]],VALUE($C1114)),0)</f>
        <v>44099.527777777774</v>
      </c>
      <c r="D1115" s="52">
        <f>IFERROR(IF((Journal[[#This Row],[DernièrePluie]]-$C1114)*1440&gt;DelaiM,MAX($D$5:$D1114)+1,IF(Journal[[#This Row],[Pluie (mm)]]&gt;0,MAX($D$5:$D1114),)),0)</f>
        <v>0</v>
      </c>
      <c r="E1115" s="48">
        <f>IF(Journal[[#This Row],[Pluie (mm)]]&gt;0,Journal[[#This Row],[Date]],0)</f>
        <v>0</v>
      </c>
      <c r="F1115" s="49">
        <f>IFERROR(IF(Journal[[#This Row],[DernièreAverse]]&gt;0,IF($E1114=0,MAX($F$5:F1114)+1,$F1114),0),0)</f>
        <v>0</v>
      </c>
    </row>
    <row r="1116" spans="1:6">
      <c r="A1116" s="1">
        <v>44102.357638888891</v>
      </c>
      <c r="B1116" s="51">
        <v>0</v>
      </c>
      <c r="C1116" s="48">
        <f>IFERROR(IF((Journal[[#This Row],[Pluie (mm)]]&gt;0)*($B1115=0),Journal[[#This Row],[Date]],VALUE($C1115)),0)</f>
        <v>44099.527777777774</v>
      </c>
      <c r="D1116" s="52">
        <f>IFERROR(IF((Journal[[#This Row],[DernièrePluie]]-$C1115)*1440&gt;DelaiM,MAX($D$5:$D1115)+1,IF(Journal[[#This Row],[Pluie (mm)]]&gt;0,MAX($D$5:$D1115),)),0)</f>
        <v>0</v>
      </c>
      <c r="E1116" s="48">
        <f>IF(Journal[[#This Row],[Pluie (mm)]]&gt;0,Journal[[#This Row],[Date]],0)</f>
        <v>0</v>
      </c>
      <c r="F1116" s="49">
        <f>IFERROR(IF(Journal[[#This Row],[DernièreAverse]]&gt;0,IF($E1115=0,MAX($F$5:F1115)+1,$F1115),0),0)</f>
        <v>0</v>
      </c>
    </row>
    <row r="1117" spans="1:6">
      <c r="A1117" s="1">
        <v>44102.361111111109</v>
      </c>
      <c r="B1117" s="51">
        <v>0</v>
      </c>
      <c r="C1117" s="48">
        <f>IFERROR(IF((Journal[[#This Row],[Pluie (mm)]]&gt;0)*($B1116=0),Journal[[#This Row],[Date]],VALUE($C1116)),0)</f>
        <v>44099.527777777774</v>
      </c>
      <c r="D1117" s="52">
        <f>IFERROR(IF((Journal[[#This Row],[DernièrePluie]]-$C1116)*1440&gt;DelaiM,MAX($D$5:$D1116)+1,IF(Journal[[#This Row],[Pluie (mm)]]&gt;0,MAX($D$5:$D1116),)),0)</f>
        <v>0</v>
      </c>
      <c r="E1117" s="48">
        <f>IF(Journal[[#This Row],[Pluie (mm)]]&gt;0,Journal[[#This Row],[Date]],0)</f>
        <v>0</v>
      </c>
      <c r="F1117" s="49">
        <f>IFERROR(IF(Journal[[#This Row],[DernièreAverse]]&gt;0,IF($E1116=0,MAX($F$5:F1116)+1,$F1116),0),0)</f>
        <v>0</v>
      </c>
    </row>
    <row r="1118" spans="1:6">
      <c r="A1118" s="1">
        <v>44102.364583333328</v>
      </c>
      <c r="B1118" s="51">
        <v>0</v>
      </c>
      <c r="C1118" s="48">
        <f>IFERROR(IF((Journal[[#This Row],[Pluie (mm)]]&gt;0)*($B1117=0),Journal[[#This Row],[Date]],VALUE($C1117)),0)</f>
        <v>44099.527777777774</v>
      </c>
      <c r="D1118" s="52">
        <f>IFERROR(IF((Journal[[#This Row],[DernièrePluie]]-$C1117)*1440&gt;DelaiM,MAX($D$5:$D1117)+1,IF(Journal[[#This Row],[Pluie (mm)]]&gt;0,MAX($D$5:$D1117),)),0)</f>
        <v>0</v>
      </c>
      <c r="E1118" s="48">
        <f>IF(Journal[[#This Row],[Pluie (mm)]]&gt;0,Journal[[#This Row],[Date]],0)</f>
        <v>0</v>
      </c>
      <c r="F1118" s="49">
        <f>IFERROR(IF(Journal[[#This Row],[DernièreAverse]]&gt;0,IF($E1117=0,MAX($F$5:F1117)+1,$F1117),0),0)</f>
        <v>0</v>
      </c>
    </row>
    <row r="1119" spans="1:6">
      <c r="A1119" s="1">
        <v>44102.368055555555</v>
      </c>
      <c r="B1119" s="51">
        <v>0</v>
      </c>
      <c r="C1119" s="48">
        <f>IFERROR(IF((Journal[[#This Row],[Pluie (mm)]]&gt;0)*($B1118=0),Journal[[#This Row],[Date]],VALUE($C1118)),0)</f>
        <v>44099.527777777774</v>
      </c>
      <c r="D1119" s="52">
        <f>IFERROR(IF((Journal[[#This Row],[DernièrePluie]]-$C1118)*1440&gt;DelaiM,MAX($D$5:$D1118)+1,IF(Journal[[#This Row],[Pluie (mm)]]&gt;0,MAX($D$5:$D1118),)),0)</f>
        <v>0</v>
      </c>
      <c r="E1119" s="48">
        <f>IF(Journal[[#This Row],[Pluie (mm)]]&gt;0,Journal[[#This Row],[Date]],0)</f>
        <v>0</v>
      </c>
      <c r="F1119" s="49">
        <f>IFERROR(IF(Journal[[#This Row],[DernièreAverse]]&gt;0,IF($E1118=0,MAX($F$5:F1118)+1,$F1118),0),0)</f>
        <v>0</v>
      </c>
    </row>
    <row r="1120" spans="1:6">
      <c r="A1120" s="1">
        <v>44102.371527777774</v>
      </c>
      <c r="B1120" s="51">
        <v>0</v>
      </c>
      <c r="C1120" s="48">
        <f>IFERROR(IF((Journal[[#This Row],[Pluie (mm)]]&gt;0)*($B1119=0),Journal[[#This Row],[Date]],VALUE($C1119)),0)</f>
        <v>44099.527777777774</v>
      </c>
      <c r="D1120" s="52">
        <f>IFERROR(IF((Journal[[#This Row],[DernièrePluie]]-$C1119)*1440&gt;DelaiM,MAX($D$5:$D1119)+1,IF(Journal[[#This Row],[Pluie (mm)]]&gt;0,MAX($D$5:$D1119),)),0)</f>
        <v>0</v>
      </c>
      <c r="E1120" s="48">
        <f>IF(Journal[[#This Row],[Pluie (mm)]]&gt;0,Journal[[#This Row],[Date]],0)</f>
        <v>0</v>
      </c>
      <c r="F1120" s="49">
        <f>IFERROR(IF(Journal[[#This Row],[DernièreAverse]]&gt;0,IF($E1119=0,MAX($F$5:F1119)+1,$F1119),0),0)</f>
        <v>0</v>
      </c>
    </row>
    <row r="1121" spans="1:6">
      <c r="A1121" s="1">
        <v>44102.375</v>
      </c>
      <c r="B1121" s="51">
        <v>0</v>
      </c>
      <c r="C1121" s="48">
        <f>IFERROR(IF((Journal[[#This Row],[Pluie (mm)]]&gt;0)*($B1120=0),Journal[[#This Row],[Date]],VALUE($C1120)),0)</f>
        <v>44099.527777777774</v>
      </c>
      <c r="D1121" s="52">
        <f>IFERROR(IF((Journal[[#This Row],[DernièrePluie]]-$C1120)*1440&gt;DelaiM,MAX($D$5:$D1120)+1,IF(Journal[[#This Row],[Pluie (mm)]]&gt;0,MAX($D$5:$D1120),)),0)</f>
        <v>0</v>
      </c>
      <c r="E1121" s="48">
        <f>IF(Journal[[#This Row],[Pluie (mm)]]&gt;0,Journal[[#This Row],[Date]],0)</f>
        <v>0</v>
      </c>
      <c r="F1121" s="49">
        <f>IFERROR(IF(Journal[[#This Row],[DernièreAverse]]&gt;0,IF($E1120=0,MAX($F$5:F1120)+1,$F1120),0),0)</f>
        <v>0</v>
      </c>
    </row>
    <row r="1122" spans="1:6">
      <c r="A1122" s="1">
        <v>44102.378472222219</v>
      </c>
      <c r="B1122" s="51">
        <v>0</v>
      </c>
      <c r="C1122" s="48">
        <f>IFERROR(IF((Journal[[#This Row],[Pluie (mm)]]&gt;0)*($B1121=0),Journal[[#This Row],[Date]],VALUE($C1121)),0)</f>
        <v>44099.527777777774</v>
      </c>
      <c r="D1122" s="52">
        <f>IFERROR(IF((Journal[[#This Row],[DernièrePluie]]-$C1121)*1440&gt;DelaiM,MAX($D$5:$D1121)+1,IF(Journal[[#This Row],[Pluie (mm)]]&gt;0,MAX($D$5:$D1121),)),0)</f>
        <v>0</v>
      </c>
      <c r="E1122" s="48">
        <f>IF(Journal[[#This Row],[Pluie (mm)]]&gt;0,Journal[[#This Row],[Date]],0)</f>
        <v>0</v>
      </c>
      <c r="F1122" s="49">
        <f>IFERROR(IF(Journal[[#This Row],[DernièreAverse]]&gt;0,IF($E1121=0,MAX($F$5:F1121)+1,$F1121),0),0)</f>
        <v>0</v>
      </c>
    </row>
    <row r="1123" spans="1:6">
      <c r="A1123" s="1">
        <v>44102.381944444445</v>
      </c>
      <c r="B1123" s="51">
        <v>0</v>
      </c>
      <c r="C1123" s="48">
        <f>IFERROR(IF((Journal[[#This Row],[Pluie (mm)]]&gt;0)*($B1122=0),Journal[[#This Row],[Date]],VALUE($C1122)),0)</f>
        <v>44099.527777777774</v>
      </c>
      <c r="D1123" s="52">
        <f>IFERROR(IF((Journal[[#This Row],[DernièrePluie]]-$C1122)*1440&gt;DelaiM,MAX($D$5:$D1122)+1,IF(Journal[[#This Row],[Pluie (mm)]]&gt;0,MAX($D$5:$D1122),)),0)</f>
        <v>0</v>
      </c>
      <c r="E1123" s="48">
        <f>IF(Journal[[#This Row],[Pluie (mm)]]&gt;0,Journal[[#This Row],[Date]],0)</f>
        <v>0</v>
      </c>
      <c r="F1123" s="49">
        <f>IFERROR(IF(Journal[[#This Row],[DernièreAverse]]&gt;0,IF($E1122=0,MAX($F$5:F1122)+1,$F1122),0),0)</f>
        <v>0</v>
      </c>
    </row>
    <row r="1124" spans="1:6">
      <c r="A1124" s="1">
        <v>44102.385416666664</v>
      </c>
      <c r="B1124" s="51">
        <v>0</v>
      </c>
      <c r="C1124" s="48">
        <f>IFERROR(IF((Journal[[#This Row],[Pluie (mm)]]&gt;0)*($B1123=0),Journal[[#This Row],[Date]],VALUE($C1123)),0)</f>
        <v>44099.527777777774</v>
      </c>
      <c r="D1124" s="52">
        <f>IFERROR(IF((Journal[[#This Row],[DernièrePluie]]-$C1123)*1440&gt;DelaiM,MAX($D$5:$D1123)+1,IF(Journal[[#This Row],[Pluie (mm)]]&gt;0,MAX($D$5:$D1123),)),0)</f>
        <v>0</v>
      </c>
      <c r="E1124" s="48">
        <f>IF(Journal[[#This Row],[Pluie (mm)]]&gt;0,Journal[[#This Row],[Date]],0)</f>
        <v>0</v>
      </c>
      <c r="F1124" s="49">
        <f>IFERROR(IF(Journal[[#This Row],[DernièreAverse]]&gt;0,IF($E1123=0,MAX($F$5:F1123)+1,$F1123),0),0)</f>
        <v>0</v>
      </c>
    </row>
    <row r="1125" spans="1:6">
      <c r="A1125" s="1">
        <v>44102.388888888891</v>
      </c>
      <c r="B1125" s="51">
        <v>0</v>
      </c>
      <c r="C1125" s="48">
        <f>IFERROR(IF((Journal[[#This Row],[Pluie (mm)]]&gt;0)*($B1124=0),Journal[[#This Row],[Date]],VALUE($C1124)),0)</f>
        <v>44099.527777777774</v>
      </c>
      <c r="D1125" s="52">
        <f>IFERROR(IF((Journal[[#This Row],[DernièrePluie]]-$C1124)*1440&gt;DelaiM,MAX($D$5:$D1124)+1,IF(Journal[[#This Row],[Pluie (mm)]]&gt;0,MAX($D$5:$D1124),)),0)</f>
        <v>0</v>
      </c>
      <c r="E1125" s="48">
        <f>IF(Journal[[#This Row],[Pluie (mm)]]&gt;0,Journal[[#This Row],[Date]],0)</f>
        <v>0</v>
      </c>
      <c r="F1125" s="49">
        <f>IFERROR(IF(Journal[[#This Row],[DernièreAverse]]&gt;0,IF($E1124=0,MAX($F$5:F1124)+1,$F1124),0),0)</f>
        <v>0</v>
      </c>
    </row>
    <row r="1126" spans="1:6">
      <c r="A1126" s="1">
        <v>44102.392361111109</v>
      </c>
      <c r="B1126" s="51">
        <v>0</v>
      </c>
      <c r="C1126" s="48">
        <f>IFERROR(IF((Journal[[#This Row],[Pluie (mm)]]&gt;0)*($B1125=0),Journal[[#This Row],[Date]],VALUE($C1125)),0)</f>
        <v>44099.527777777774</v>
      </c>
      <c r="D1126" s="52">
        <f>IFERROR(IF((Journal[[#This Row],[DernièrePluie]]-$C1125)*1440&gt;DelaiM,MAX($D$5:$D1125)+1,IF(Journal[[#This Row],[Pluie (mm)]]&gt;0,MAX($D$5:$D1125),)),0)</f>
        <v>0</v>
      </c>
      <c r="E1126" s="48">
        <f>IF(Journal[[#This Row],[Pluie (mm)]]&gt;0,Journal[[#This Row],[Date]],0)</f>
        <v>0</v>
      </c>
      <c r="F1126" s="49">
        <f>IFERROR(IF(Journal[[#This Row],[DernièreAverse]]&gt;0,IF($E1125=0,MAX($F$5:F1125)+1,$F1125),0),0)</f>
        <v>0</v>
      </c>
    </row>
    <row r="1127" spans="1:6">
      <c r="A1127" s="1">
        <v>44102.395833333328</v>
      </c>
      <c r="B1127" s="51">
        <v>0</v>
      </c>
      <c r="C1127" s="48">
        <f>IFERROR(IF((Journal[[#This Row],[Pluie (mm)]]&gt;0)*($B1126=0),Journal[[#This Row],[Date]],VALUE($C1126)),0)</f>
        <v>44099.527777777774</v>
      </c>
      <c r="D1127" s="52">
        <f>IFERROR(IF((Journal[[#This Row],[DernièrePluie]]-$C1126)*1440&gt;DelaiM,MAX($D$5:$D1126)+1,IF(Journal[[#This Row],[Pluie (mm)]]&gt;0,MAX($D$5:$D1126),)),0)</f>
        <v>0</v>
      </c>
      <c r="E1127" s="48">
        <f>IF(Journal[[#This Row],[Pluie (mm)]]&gt;0,Journal[[#This Row],[Date]],0)</f>
        <v>0</v>
      </c>
      <c r="F1127" s="49">
        <f>IFERROR(IF(Journal[[#This Row],[DernièreAverse]]&gt;0,IF($E1126=0,MAX($F$5:F1126)+1,$F1126),0),0)</f>
        <v>0</v>
      </c>
    </row>
    <row r="1128" spans="1:6">
      <c r="A1128" s="1">
        <v>44102.399305555555</v>
      </c>
      <c r="B1128" s="51">
        <v>0</v>
      </c>
      <c r="C1128" s="48">
        <f>IFERROR(IF((Journal[[#This Row],[Pluie (mm)]]&gt;0)*($B1127=0),Journal[[#This Row],[Date]],VALUE($C1127)),0)</f>
        <v>44099.527777777774</v>
      </c>
      <c r="D1128" s="52">
        <f>IFERROR(IF((Journal[[#This Row],[DernièrePluie]]-$C1127)*1440&gt;DelaiM,MAX($D$5:$D1127)+1,IF(Journal[[#This Row],[Pluie (mm)]]&gt;0,MAX($D$5:$D1127),)),0)</f>
        <v>0</v>
      </c>
      <c r="E1128" s="48">
        <f>IF(Journal[[#This Row],[Pluie (mm)]]&gt;0,Journal[[#This Row],[Date]],0)</f>
        <v>0</v>
      </c>
      <c r="F1128" s="49">
        <f>IFERROR(IF(Journal[[#This Row],[DernièreAverse]]&gt;0,IF($E1127=0,MAX($F$5:F1127)+1,$F1127),0),0)</f>
        <v>0</v>
      </c>
    </row>
    <row r="1129" spans="1:6">
      <c r="A1129" s="1">
        <v>44102.402777777774</v>
      </c>
      <c r="B1129" s="51">
        <v>0</v>
      </c>
      <c r="C1129" s="48">
        <f>IFERROR(IF((Journal[[#This Row],[Pluie (mm)]]&gt;0)*($B1128=0),Journal[[#This Row],[Date]],VALUE($C1128)),0)</f>
        <v>44099.527777777774</v>
      </c>
      <c r="D1129" s="52">
        <f>IFERROR(IF((Journal[[#This Row],[DernièrePluie]]-$C1128)*1440&gt;DelaiM,MAX($D$5:$D1128)+1,IF(Journal[[#This Row],[Pluie (mm)]]&gt;0,MAX($D$5:$D1128),)),0)</f>
        <v>0</v>
      </c>
      <c r="E1129" s="48">
        <f>IF(Journal[[#This Row],[Pluie (mm)]]&gt;0,Journal[[#This Row],[Date]],0)</f>
        <v>0</v>
      </c>
      <c r="F1129" s="49">
        <f>IFERROR(IF(Journal[[#This Row],[DernièreAverse]]&gt;0,IF($E1128=0,MAX($F$5:F1128)+1,$F1128),0),0)</f>
        <v>0</v>
      </c>
    </row>
    <row r="1130" spans="1:6">
      <c r="A1130" s="1">
        <v>44102.40625</v>
      </c>
      <c r="B1130" s="51">
        <v>0</v>
      </c>
      <c r="C1130" s="48">
        <f>IFERROR(IF((Journal[[#This Row],[Pluie (mm)]]&gt;0)*($B1129=0),Journal[[#This Row],[Date]],VALUE($C1129)),0)</f>
        <v>44099.527777777774</v>
      </c>
      <c r="D1130" s="52">
        <f>IFERROR(IF((Journal[[#This Row],[DernièrePluie]]-$C1129)*1440&gt;DelaiM,MAX($D$5:$D1129)+1,IF(Journal[[#This Row],[Pluie (mm)]]&gt;0,MAX($D$5:$D1129),)),0)</f>
        <v>0</v>
      </c>
      <c r="E1130" s="48">
        <f>IF(Journal[[#This Row],[Pluie (mm)]]&gt;0,Journal[[#This Row],[Date]],0)</f>
        <v>0</v>
      </c>
      <c r="F1130" s="49">
        <f>IFERROR(IF(Journal[[#This Row],[DernièreAverse]]&gt;0,IF($E1129=0,MAX($F$5:F1129)+1,$F1129),0),0)</f>
        <v>0</v>
      </c>
    </row>
    <row r="1131" spans="1:6">
      <c r="A1131" s="1">
        <v>44102.409722222219</v>
      </c>
      <c r="B1131" s="51">
        <v>0</v>
      </c>
      <c r="C1131" s="48">
        <f>IFERROR(IF((Journal[[#This Row],[Pluie (mm)]]&gt;0)*($B1130=0),Journal[[#This Row],[Date]],VALUE($C1130)),0)</f>
        <v>44099.527777777774</v>
      </c>
      <c r="D1131" s="52">
        <f>IFERROR(IF((Journal[[#This Row],[DernièrePluie]]-$C1130)*1440&gt;DelaiM,MAX($D$5:$D1130)+1,IF(Journal[[#This Row],[Pluie (mm)]]&gt;0,MAX($D$5:$D1130),)),0)</f>
        <v>0</v>
      </c>
      <c r="E1131" s="48">
        <f>IF(Journal[[#This Row],[Pluie (mm)]]&gt;0,Journal[[#This Row],[Date]],0)</f>
        <v>0</v>
      </c>
      <c r="F1131" s="49">
        <f>IFERROR(IF(Journal[[#This Row],[DernièreAverse]]&gt;0,IF($E1130=0,MAX($F$5:F1130)+1,$F1130),0),0)</f>
        <v>0</v>
      </c>
    </row>
    <row r="1132" spans="1:6">
      <c r="A1132" s="1">
        <v>44102.413194444445</v>
      </c>
      <c r="B1132" s="51">
        <v>0</v>
      </c>
      <c r="C1132" s="48">
        <f>IFERROR(IF((Journal[[#This Row],[Pluie (mm)]]&gt;0)*($B1131=0),Journal[[#This Row],[Date]],VALUE($C1131)),0)</f>
        <v>44099.527777777774</v>
      </c>
      <c r="D1132" s="52">
        <f>IFERROR(IF((Journal[[#This Row],[DernièrePluie]]-$C1131)*1440&gt;DelaiM,MAX($D$5:$D1131)+1,IF(Journal[[#This Row],[Pluie (mm)]]&gt;0,MAX($D$5:$D1131),)),0)</f>
        <v>0</v>
      </c>
      <c r="E1132" s="48">
        <f>IF(Journal[[#This Row],[Pluie (mm)]]&gt;0,Journal[[#This Row],[Date]],0)</f>
        <v>0</v>
      </c>
      <c r="F1132" s="49">
        <f>IFERROR(IF(Journal[[#This Row],[DernièreAverse]]&gt;0,IF($E1131=0,MAX($F$5:F1131)+1,$F1131),0),0)</f>
        <v>0</v>
      </c>
    </row>
    <row r="1133" spans="1:6">
      <c r="A1133" s="1">
        <v>44102.416666666664</v>
      </c>
      <c r="B1133" s="51">
        <v>0</v>
      </c>
      <c r="C1133" s="48">
        <f>IFERROR(IF((Journal[[#This Row],[Pluie (mm)]]&gt;0)*($B1132=0),Journal[[#This Row],[Date]],VALUE($C1132)),0)</f>
        <v>44099.527777777774</v>
      </c>
      <c r="D1133" s="52">
        <f>IFERROR(IF((Journal[[#This Row],[DernièrePluie]]-$C1132)*1440&gt;DelaiM,MAX($D$5:$D1132)+1,IF(Journal[[#This Row],[Pluie (mm)]]&gt;0,MAX($D$5:$D1132),)),0)</f>
        <v>0</v>
      </c>
      <c r="E1133" s="48">
        <f>IF(Journal[[#This Row],[Pluie (mm)]]&gt;0,Journal[[#This Row],[Date]],0)</f>
        <v>0</v>
      </c>
      <c r="F1133" s="49">
        <f>IFERROR(IF(Journal[[#This Row],[DernièreAverse]]&gt;0,IF($E1132=0,MAX($F$5:F1132)+1,$F1132),0),0)</f>
        <v>0</v>
      </c>
    </row>
    <row r="1134" spans="1:6">
      <c r="A1134" s="1">
        <v>44102.420138888891</v>
      </c>
      <c r="B1134" s="51">
        <v>0</v>
      </c>
      <c r="C1134" s="48">
        <f>IFERROR(IF((Journal[[#This Row],[Pluie (mm)]]&gt;0)*($B1133=0),Journal[[#This Row],[Date]],VALUE($C1133)),0)</f>
        <v>44099.527777777774</v>
      </c>
      <c r="D1134" s="52">
        <f>IFERROR(IF((Journal[[#This Row],[DernièrePluie]]-$C1133)*1440&gt;DelaiM,MAX($D$5:$D1133)+1,IF(Journal[[#This Row],[Pluie (mm)]]&gt;0,MAX($D$5:$D1133),)),0)</f>
        <v>0</v>
      </c>
      <c r="E1134" s="48">
        <f>IF(Journal[[#This Row],[Pluie (mm)]]&gt;0,Journal[[#This Row],[Date]],0)</f>
        <v>0</v>
      </c>
      <c r="F1134" s="49">
        <f>IFERROR(IF(Journal[[#This Row],[DernièreAverse]]&gt;0,IF($E1133=0,MAX($F$5:F1133)+1,$F1133),0),0)</f>
        <v>0</v>
      </c>
    </row>
    <row r="1135" spans="1:6">
      <c r="A1135" s="1">
        <v>44102.423611111109</v>
      </c>
      <c r="B1135" s="51">
        <v>0</v>
      </c>
      <c r="C1135" s="48">
        <f>IFERROR(IF((Journal[[#This Row],[Pluie (mm)]]&gt;0)*($B1134=0),Journal[[#This Row],[Date]],VALUE($C1134)),0)</f>
        <v>44099.527777777774</v>
      </c>
      <c r="D1135" s="52">
        <f>IFERROR(IF((Journal[[#This Row],[DernièrePluie]]-$C1134)*1440&gt;DelaiM,MAX($D$5:$D1134)+1,IF(Journal[[#This Row],[Pluie (mm)]]&gt;0,MAX($D$5:$D1134),)),0)</f>
        <v>0</v>
      </c>
      <c r="E1135" s="48">
        <f>IF(Journal[[#This Row],[Pluie (mm)]]&gt;0,Journal[[#This Row],[Date]],0)</f>
        <v>0</v>
      </c>
      <c r="F1135" s="49">
        <f>IFERROR(IF(Journal[[#This Row],[DernièreAverse]]&gt;0,IF($E1134=0,MAX($F$5:F1134)+1,$F1134),0),0)</f>
        <v>0</v>
      </c>
    </row>
    <row r="1136" spans="1:6">
      <c r="A1136" s="1">
        <v>44102.427083333328</v>
      </c>
      <c r="B1136" s="51">
        <v>0</v>
      </c>
      <c r="C1136" s="48">
        <f>IFERROR(IF((Journal[[#This Row],[Pluie (mm)]]&gt;0)*($B1135=0),Journal[[#This Row],[Date]],VALUE($C1135)),0)</f>
        <v>44099.527777777774</v>
      </c>
      <c r="D1136" s="52">
        <f>IFERROR(IF((Journal[[#This Row],[DernièrePluie]]-$C1135)*1440&gt;DelaiM,MAX($D$5:$D1135)+1,IF(Journal[[#This Row],[Pluie (mm)]]&gt;0,MAX($D$5:$D1135),)),0)</f>
        <v>0</v>
      </c>
      <c r="E1136" s="48">
        <f>IF(Journal[[#This Row],[Pluie (mm)]]&gt;0,Journal[[#This Row],[Date]],0)</f>
        <v>0</v>
      </c>
      <c r="F1136" s="49">
        <f>IFERROR(IF(Journal[[#This Row],[DernièreAverse]]&gt;0,IF($E1135=0,MAX($F$5:F1135)+1,$F1135),0),0)</f>
        <v>0</v>
      </c>
    </row>
    <row r="1137" spans="1:6">
      <c r="A1137" s="1">
        <v>44102.430555555555</v>
      </c>
      <c r="B1137" s="51">
        <v>0</v>
      </c>
      <c r="C1137" s="48">
        <f>IFERROR(IF((Journal[[#This Row],[Pluie (mm)]]&gt;0)*($B1136=0),Journal[[#This Row],[Date]],VALUE($C1136)),0)</f>
        <v>44099.527777777774</v>
      </c>
      <c r="D1137" s="52">
        <f>IFERROR(IF((Journal[[#This Row],[DernièrePluie]]-$C1136)*1440&gt;DelaiM,MAX($D$5:$D1136)+1,IF(Journal[[#This Row],[Pluie (mm)]]&gt;0,MAX($D$5:$D1136),)),0)</f>
        <v>0</v>
      </c>
      <c r="E1137" s="48">
        <f>IF(Journal[[#This Row],[Pluie (mm)]]&gt;0,Journal[[#This Row],[Date]],0)</f>
        <v>0</v>
      </c>
      <c r="F1137" s="49">
        <f>IFERROR(IF(Journal[[#This Row],[DernièreAverse]]&gt;0,IF($E1136=0,MAX($F$5:F1136)+1,$F1136),0),0)</f>
        <v>0</v>
      </c>
    </row>
    <row r="1138" spans="1:6">
      <c r="A1138" s="1">
        <v>44102.434027777774</v>
      </c>
      <c r="B1138" s="51">
        <v>0</v>
      </c>
      <c r="C1138" s="48">
        <f>IFERROR(IF((Journal[[#This Row],[Pluie (mm)]]&gt;0)*($B1137=0),Journal[[#This Row],[Date]],VALUE($C1137)),0)</f>
        <v>44099.527777777774</v>
      </c>
      <c r="D1138" s="52">
        <f>IFERROR(IF((Journal[[#This Row],[DernièrePluie]]-$C1137)*1440&gt;DelaiM,MAX($D$5:$D1137)+1,IF(Journal[[#This Row],[Pluie (mm)]]&gt;0,MAX($D$5:$D1137),)),0)</f>
        <v>0</v>
      </c>
      <c r="E1138" s="48">
        <f>IF(Journal[[#This Row],[Pluie (mm)]]&gt;0,Journal[[#This Row],[Date]],0)</f>
        <v>0</v>
      </c>
      <c r="F1138" s="49">
        <f>IFERROR(IF(Journal[[#This Row],[DernièreAverse]]&gt;0,IF($E1137=0,MAX($F$5:F1137)+1,$F1137),0),0)</f>
        <v>0</v>
      </c>
    </row>
    <row r="1139" spans="1:6">
      <c r="A1139" s="1">
        <v>44102.4375</v>
      </c>
      <c r="B1139" s="51">
        <v>0</v>
      </c>
      <c r="C1139" s="48">
        <f>IFERROR(IF((Journal[[#This Row],[Pluie (mm)]]&gt;0)*($B1138=0),Journal[[#This Row],[Date]],VALUE($C1138)),0)</f>
        <v>44099.527777777774</v>
      </c>
      <c r="D1139" s="52">
        <f>IFERROR(IF((Journal[[#This Row],[DernièrePluie]]-$C1138)*1440&gt;DelaiM,MAX($D$5:$D1138)+1,IF(Journal[[#This Row],[Pluie (mm)]]&gt;0,MAX($D$5:$D1138),)),0)</f>
        <v>0</v>
      </c>
      <c r="E1139" s="48">
        <f>IF(Journal[[#This Row],[Pluie (mm)]]&gt;0,Journal[[#This Row],[Date]],0)</f>
        <v>0</v>
      </c>
      <c r="F1139" s="49">
        <f>IFERROR(IF(Journal[[#This Row],[DernièreAverse]]&gt;0,IF($E1138=0,MAX($F$5:F1138)+1,$F1138),0),0)</f>
        <v>0</v>
      </c>
    </row>
    <row r="1140" spans="1:6">
      <c r="A1140" s="1">
        <v>44102.440972222219</v>
      </c>
      <c r="B1140" s="51">
        <v>0</v>
      </c>
      <c r="C1140" s="48">
        <f>IFERROR(IF((Journal[[#This Row],[Pluie (mm)]]&gt;0)*($B1139=0),Journal[[#This Row],[Date]],VALUE($C1139)),0)</f>
        <v>44099.527777777774</v>
      </c>
      <c r="D1140" s="52">
        <f>IFERROR(IF((Journal[[#This Row],[DernièrePluie]]-$C1139)*1440&gt;DelaiM,MAX($D$5:$D1139)+1,IF(Journal[[#This Row],[Pluie (mm)]]&gt;0,MAX($D$5:$D1139),)),0)</f>
        <v>0</v>
      </c>
      <c r="E1140" s="48">
        <f>IF(Journal[[#This Row],[Pluie (mm)]]&gt;0,Journal[[#This Row],[Date]],0)</f>
        <v>0</v>
      </c>
      <c r="F1140" s="49">
        <f>IFERROR(IF(Journal[[#This Row],[DernièreAverse]]&gt;0,IF($E1139=0,MAX($F$5:F1139)+1,$F1139),0),0)</f>
        <v>0</v>
      </c>
    </row>
    <row r="1141" spans="1:6">
      <c r="A1141" s="1">
        <v>44102.444444444445</v>
      </c>
      <c r="B1141" s="51">
        <v>0</v>
      </c>
      <c r="C1141" s="48">
        <f>IFERROR(IF((Journal[[#This Row],[Pluie (mm)]]&gt;0)*($B1140=0),Journal[[#This Row],[Date]],VALUE($C1140)),0)</f>
        <v>44099.527777777774</v>
      </c>
      <c r="D1141" s="52">
        <f>IFERROR(IF((Journal[[#This Row],[DernièrePluie]]-$C1140)*1440&gt;DelaiM,MAX($D$5:$D1140)+1,IF(Journal[[#This Row],[Pluie (mm)]]&gt;0,MAX($D$5:$D1140),)),0)</f>
        <v>0</v>
      </c>
      <c r="E1141" s="48">
        <f>IF(Journal[[#This Row],[Pluie (mm)]]&gt;0,Journal[[#This Row],[Date]],0)</f>
        <v>0</v>
      </c>
      <c r="F1141" s="49">
        <f>IFERROR(IF(Journal[[#This Row],[DernièreAverse]]&gt;0,IF($E1140=0,MAX($F$5:F1140)+1,$F1140),0),0)</f>
        <v>0</v>
      </c>
    </row>
    <row r="1142" spans="1:6">
      <c r="A1142" s="1">
        <v>44102.447916666664</v>
      </c>
      <c r="B1142" s="51">
        <v>0</v>
      </c>
      <c r="C1142" s="48">
        <f>IFERROR(IF((Journal[[#This Row],[Pluie (mm)]]&gt;0)*($B1141=0),Journal[[#This Row],[Date]],VALUE($C1141)),0)</f>
        <v>44099.527777777774</v>
      </c>
      <c r="D1142" s="52">
        <f>IFERROR(IF((Journal[[#This Row],[DernièrePluie]]-$C1141)*1440&gt;DelaiM,MAX($D$5:$D1141)+1,IF(Journal[[#This Row],[Pluie (mm)]]&gt;0,MAX($D$5:$D1141),)),0)</f>
        <v>0</v>
      </c>
      <c r="E1142" s="48">
        <f>IF(Journal[[#This Row],[Pluie (mm)]]&gt;0,Journal[[#This Row],[Date]],0)</f>
        <v>0</v>
      </c>
      <c r="F1142" s="49">
        <f>IFERROR(IF(Journal[[#This Row],[DernièreAverse]]&gt;0,IF($E1141=0,MAX($F$5:F1141)+1,$F1141),0),0)</f>
        <v>0</v>
      </c>
    </row>
    <row r="1143" spans="1:6">
      <c r="A1143" s="1">
        <v>44102.451388888891</v>
      </c>
      <c r="B1143" s="51">
        <v>0</v>
      </c>
      <c r="C1143" s="48">
        <f>IFERROR(IF((Journal[[#This Row],[Pluie (mm)]]&gt;0)*($B1142=0),Journal[[#This Row],[Date]],VALUE($C1142)),0)</f>
        <v>44099.527777777774</v>
      </c>
      <c r="D1143" s="52">
        <f>IFERROR(IF((Journal[[#This Row],[DernièrePluie]]-$C1142)*1440&gt;DelaiM,MAX($D$5:$D1142)+1,IF(Journal[[#This Row],[Pluie (mm)]]&gt;0,MAX($D$5:$D1142),)),0)</f>
        <v>0</v>
      </c>
      <c r="E1143" s="48">
        <f>IF(Journal[[#This Row],[Pluie (mm)]]&gt;0,Journal[[#This Row],[Date]],0)</f>
        <v>0</v>
      </c>
      <c r="F1143" s="49">
        <f>IFERROR(IF(Journal[[#This Row],[DernièreAverse]]&gt;0,IF($E1142=0,MAX($F$5:F1142)+1,$F1142),0),0)</f>
        <v>0</v>
      </c>
    </row>
    <row r="1144" spans="1:6">
      <c r="A1144" s="1">
        <v>44102.454861111109</v>
      </c>
      <c r="B1144" s="51">
        <v>0</v>
      </c>
      <c r="C1144" s="48">
        <f>IFERROR(IF((Journal[[#This Row],[Pluie (mm)]]&gt;0)*($B1143=0),Journal[[#This Row],[Date]],VALUE($C1143)),0)</f>
        <v>44099.527777777774</v>
      </c>
      <c r="D1144" s="52">
        <f>IFERROR(IF((Journal[[#This Row],[DernièrePluie]]-$C1143)*1440&gt;DelaiM,MAX($D$5:$D1143)+1,IF(Journal[[#This Row],[Pluie (mm)]]&gt;0,MAX($D$5:$D1143),)),0)</f>
        <v>0</v>
      </c>
      <c r="E1144" s="48">
        <f>IF(Journal[[#This Row],[Pluie (mm)]]&gt;0,Journal[[#This Row],[Date]],0)</f>
        <v>0</v>
      </c>
      <c r="F1144" s="49">
        <f>IFERROR(IF(Journal[[#This Row],[DernièreAverse]]&gt;0,IF($E1143=0,MAX($F$5:F1143)+1,$F1143),0),0)</f>
        <v>0</v>
      </c>
    </row>
    <row r="1145" spans="1:6">
      <c r="A1145" s="1">
        <v>44102.458333333328</v>
      </c>
      <c r="B1145" s="51">
        <v>0</v>
      </c>
      <c r="C1145" s="48">
        <f>IFERROR(IF((Journal[[#This Row],[Pluie (mm)]]&gt;0)*($B1144=0),Journal[[#This Row],[Date]],VALUE($C1144)),0)</f>
        <v>44099.527777777774</v>
      </c>
      <c r="D1145" s="52">
        <f>IFERROR(IF((Journal[[#This Row],[DernièrePluie]]-$C1144)*1440&gt;DelaiM,MAX($D$5:$D1144)+1,IF(Journal[[#This Row],[Pluie (mm)]]&gt;0,MAX($D$5:$D1144),)),0)</f>
        <v>0</v>
      </c>
      <c r="E1145" s="48">
        <f>IF(Journal[[#This Row],[Pluie (mm)]]&gt;0,Journal[[#This Row],[Date]],0)</f>
        <v>0</v>
      </c>
      <c r="F1145" s="49">
        <f>IFERROR(IF(Journal[[#This Row],[DernièreAverse]]&gt;0,IF($E1144=0,MAX($F$5:F1144)+1,$F1144),0),0)</f>
        <v>0</v>
      </c>
    </row>
    <row r="1146" spans="1:6">
      <c r="A1146" s="1">
        <v>44102.461805555555</v>
      </c>
      <c r="B1146" s="51">
        <v>0</v>
      </c>
      <c r="C1146" s="48">
        <f>IFERROR(IF((Journal[[#This Row],[Pluie (mm)]]&gt;0)*($B1145=0),Journal[[#This Row],[Date]],VALUE($C1145)),0)</f>
        <v>44099.527777777774</v>
      </c>
      <c r="D1146" s="52">
        <f>IFERROR(IF((Journal[[#This Row],[DernièrePluie]]-$C1145)*1440&gt;DelaiM,MAX($D$5:$D1145)+1,IF(Journal[[#This Row],[Pluie (mm)]]&gt;0,MAX($D$5:$D1145),)),0)</f>
        <v>0</v>
      </c>
      <c r="E1146" s="48">
        <f>IF(Journal[[#This Row],[Pluie (mm)]]&gt;0,Journal[[#This Row],[Date]],0)</f>
        <v>0</v>
      </c>
      <c r="F1146" s="49">
        <f>IFERROR(IF(Journal[[#This Row],[DernièreAverse]]&gt;0,IF($E1145=0,MAX($F$5:F1145)+1,$F1145),0),0)</f>
        <v>0</v>
      </c>
    </row>
    <row r="1147" spans="1:6">
      <c r="A1147" s="1">
        <v>44102.465277777774</v>
      </c>
      <c r="B1147" s="51">
        <v>0</v>
      </c>
      <c r="C1147" s="48">
        <f>IFERROR(IF((Journal[[#This Row],[Pluie (mm)]]&gt;0)*($B1146=0),Journal[[#This Row],[Date]],VALUE($C1146)),0)</f>
        <v>44099.527777777774</v>
      </c>
      <c r="D1147" s="52">
        <f>IFERROR(IF((Journal[[#This Row],[DernièrePluie]]-$C1146)*1440&gt;DelaiM,MAX($D$5:$D1146)+1,IF(Journal[[#This Row],[Pluie (mm)]]&gt;0,MAX($D$5:$D1146),)),0)</f>
        <v>0</v>
      </c>
      <c r="E1147" s="48">
        <f>IF(Journal[[#This Row],[Pluie (mm)]]&gt;0,Journal[[#This Row],[Date]],0)</f>
        <v>0</v>
      </c>
      <c r="F1147" s="49">
        <f>IFERROR(IF(Journal[[#This Row],[DernièreAverse]]&gt;0,IF($E1146=0,MAX($F$5:F1146)+1,$F1146),0),0)</f>
        <v>0</v>
      </c>
    </row>
    <row r="1148" spans="1:6">
      <c r="A1148" s="1">
        <v>44102.46875</v>
      </c>
      <c r="B1148" s="51">
        <v>0</v>
      </c>
      <c r="C1148" s="48">
        <f>IFERROR(IF((Journal[[#This Row],[Pluie (mm)]]&gt;0)*($B1147=0),Journal[[#This Row],[Date]],VALUE($C1147)),0)</f>
        <v>44099.527777777774</v>
      </c>
      <c r="D1148" s="52">
        <f>IFERROR(IF((Journal[[#This Row],[DernièrePluie]]-$C1147)*1440&gt;DelaiM,MAX($D$5:$D1147)+1,IF(Journal[[#This Row],[Pluie (mm)]]&gt;0,MAX($D$5:$D1147),)),0)</f>
        <v>0</v>
      </c>
      <c r="E1148" s="48">
        <f>IF(Journal[[#This Row],[Pluie (mm)]]&gt;0,Journal[[#This Row],[Date]],0)</f>
        <v>0</v>
      </c>
      <c r="F1148" s="49">
        <f>IFERROR(IF(Journal[[#This Row],[DernièreAverse]]&gt;0,IF($E1147=0,MAX($F$5:F1147)+1,$F1147),0),0)</f>
        <v>0</v>
      </c>
    </row>
    <row r="1149" spans="1:6">
      <c r="A1149" s="1">
        <v>44102.472222222219</v>
      </c>
      <c r="B1149" s="51">
        <v>0</v>
      </c>
      <c r="C1149" s="48">
        <f>IFERROR(IF((Journal[[#This Row],[Pluie (mm)]]&gt;0)*($B1148=0),Journal[[#This Row],[Date]],VALUE($C1148)),0)</f>
        <v>44099.527777777774</v>
      </c>
      <c r="D1149" s="52">
        <f>IFERROR(IF((Journal[[#This Row],[DernièrePluie]]-$C1148)*1440&gt;DelaiM,MAX($D$5:$D1148)+1,IF(Journal[[#This Row],[Pluie (mm)]]&gt;0,MAX($D$5:$D1148),)),0)</f>
        <v>0</v>
      </c>
      <c r="E1149" s="48">
        <f>IF(Journal[[#This Row],[Pluie (mm)]]&gt;0,Journal[[#This Row],[Date]],0)</f>
        <v>0</v>
      </c>
      <c r="F1149" s="49">
        <f>IFERROR(IF(Journal[[#This Row],[DernièreAverse]]&gt;0,IF($E1148=0,MAX($F$5:F1148)+1,$F1148),0),0)</f>
        <v>0</v>
      </c>
    </row>
    <row r="1150" spans="1:6">
      <c r="A1150" s="1">
        <v>44102.475694444445</v>
      </c>
      <c r="B1150" s="51">
        <v>0</v>
      </c>
      <c r="C1150" s="48">
        <f>IFERROR(IF((Journal[[#This Row],[Pluie (mm)]]&gt;0)*($B1149=0),Journal[[#This Row],[Date]],VALUE($C1149)),0)</f>
        <v>44099.527777777774</v>
      </c>
      <c r="D1150" s="52">
        <f>IFERROR(IF((Journal[[#This Row],[DernièrePluie]]-$C1149)*1440&gt;DelaiM,MAX($D$5:$D1149)+1,IF(Journal[[#This Row],[Pluie (mm)]]&gt;0,MAX($D$5:$D1149),)),0)</f>
        <v>0</v>
      </c>
      <c r="E1150" s="48">
        <f>IF(Journal[[#This Row],[Pluie (mm)]]&gt;0,Journal[[#This Row],[Date]],0)</f>
        <v>0</v>
      </c>
      <c r="F1150" s="49">
        <f>IFERROR(IF(Journal[[#This Row],[DernièreAverse]]&gt;0,IF($E1149=0,MAX($F$5:F1149)+1,$F1149),0),0)</f>
        <v>0</v>
      </c>
    </row>
    <row r="1151" spans="1:6">
      <c r="A1151" s="1">
        <v>44102.479166666664</v>
      </c>
      <c r="B1151" s="51">
        <v>0</v>
      </c>
      <c r="C1151" s="48">
        <f>IFERROR(IF((Journal[[#This Row],[Pluie (mm)]]&gt;0)*($B1150=0),Journal[[#This Row],[Date]],VALUE($C1150)),0)</f>
        <v>44099.527777777774</v>
      </c>
      <c r="D1151" s="52">
        <f>IFERROR(IF((Journal[[#This Row],[DernièrePluie]]-$C1150)*1440&gt;DelaiM,MAX($D$5:$D1150)+1,IF(Journal[[#This Row],[Pluie (mm)]]&gt;0,MAX($D$5:$D1150),)),0)</f>
        <v>0</v>
      </c>
      <c r="E1151" s="48">
        <f>IF(Journal[[#This Row],[Pluie (mm)]]&gt;0,Journal[[#This Row],[Date]],0)</f>
        <v>0</v>
      </c>
      <c r="F1151" s="49">
        <f>IFERROR(IF(Journal[[#This Row],[DernièreAverse]]&gt;0,IF($E1150=0,MAX($F$5:F1150)+1,$F1150),0),0)</f>
        <v>0</v>
      </c>
    </row>
    <row r="1152" spans="1:6">
      <c r="A1152" s="1">
        <v>44102.482638888891</v>
      </c>
      <c r="B1152" s="51">
        <v>0</v>
      </c>
      <c r="C1152" s="48">
        <f>IFERROR(IF((Journal[[#This Row],[Pluie (mm)]]&gt;0)*($B1151=0),Journal[[#This Row],[Date]],VALUE($C1151)),0)</f>
        <v>44099.527777777774</v>
      </c>
      <c r="D1152" s="52">
        <f>IFERROR(IF((Journal[[#This Row],[DernièrePluie]]-$C1151)*1440&gt;DelaiM,MAX($D$5:$D1151)+1,IF(Journal[[#This Row],[Pluie (mm)]]&gt;0,MAX($D$5:$D1151),)),0)</f>
        <v>0</v>
      </c>
      <c r="E1152" s="48">
        <f>IF(Journal[[#This Row],[Pluie (mm)]]&gt;0,Journal[[#This Row],[Date]],0)</f>
        <v>0</v>
      </c>
      <c r="F1152" s="49">
        <f>IFERROR(IF(Journal[[#This Row],[DernièreAverse]]&gt;0,IF($E1151=0,MAX($F$5:F1151)+1,$F1151),0),0)</f>
        <v>0</v>
      </c>
    </row>
    <row r="1153" spans="1:6">
      <c r="A1153" s="1">
        <v>44102.486111111109</v>
      </c>
      <c r="B1153" s="51">
        <v>0</v>
      </c>
      <c r="C1153" s="48">
        <f>IFERROR(IF((Journal[[#This Row],[Pluie (mm)]]&gt;0)*($B1152=0),Journal[[#This Row],[Date]],VALUE($C1152)),0)</f>
        <v>44099.527777777774</v>
      </c>
      <c r="D1153" s="52">
        <f>IFERROR(IF((Journal[[#This Row],[DernièrePluie]]-$C1152)*1440&gt;DelaiM,MAX($D$5:$D1152)+1,IF(Journal[[#This Row],[Pluie (mm)]]&gt;0,MAX($D$5:$D1152),)),0)</f>
        <v>0</v>
      </c>
      <c r="E1153" s="48">
        <f>IF(Journal[[#This Row],[Pluie (mm)]]&gt;0,Journal[[#This Row],[Date]],0)</f>
        <v>0</v>
      </c>
      <c r="F1153" s="49">
        <f>IFERROR(IF(Journal[[#This Row],[DernièreAverse]]&gt;0,IF($E1152=0,MAX($F$5:F1152)+1,$F1152),0),0)</f>
        <v>0</v>
      </c>
    </row>
    <row r="1154" spans="1:6">
      <c r="A1154" s="1">
        <v>44102.489583333328</v>
      </c>
      <c r="B1154" s="51">
        <v>0</v>
      </c>
      <c r="C1154" s="48">
        <f>IFERROR(IF((Journal[[#This Row],[Pluie (mm)]]&gt;0)*($B1153=0),Journal[[#This Row],[Date]],VALUE($C1153)),0)</f>
        <v>44099.527777777774</v>
      </c>
      <c r="D1154" s="52">
        <f>IFERROR(IF((Journal[[#This Row],[DernièrePluie]]-$C1153)*1440&gt;DelaiM,MAX($D$5:$D1153)+1,IF(Journal[[#This Row],[Pluie (mm)]]&gt;0,MAX($D$5:$D1153),)),0)</f>
        <v>0</v>
      </c>
      <c r="E1154" s="48">
        <f>IF(Journal[[#This Row],[Pluie (mm)]]&gt;0,Journal[[#This Row],[Date]],0)</f>
        <v>0</v>
      </c>
      <c r="F1154" s="49">
        <f>IFERROR(IF(Journal[[#This Row],[DernièreAverse]]&gt;0,IF($E1153=0,MAX($F$5:F1153)+1,$F1153),0),0)</f>
        <v>0</v>
      </c>
    </row>
    <row r="1155" spans="1:6">
      <c r="A1155" s="1">
        <v>44102.493055555555</v>
      </c>
      <c r="B1155" s="51">
        <v>0</v>
      </c>
      <c r="C1155" s="48">
        <f>IFERROR(IF((Journal[[#This Row],[Pluie (mm)]]&gt;0)*($B1154=0),Journal[[#This Row],[Date]],VALUE($C1154)),0)</f>
        <v>44099.527777777774</v>
      </c>
      <c r="D1155" s="52">
        <f>IFERROR(IF((Journal[[#This Row],[DernièrePluie]]-$C1154)*1440&gt;DelaiM,MAX($D$5:$D1154)+1,IF(Journal[[#This Row],[Pluie (mm)]]&gt;0,MAX($D$5:$D1154),)),0)</f>
        <v>0</v>
      </c>
      <c r="E1155" s="48">
        <f>IF(Journal[[#This Row],[Pluie (mm)]]&gt;0,Journal[[#This Row],[Date]],0)</f>
        <v>0</v>
      </c>
      <c r="F1155" s="49">
        <f>IFERROR(IF(Journal[[#This Row],[DernièreAverse]]&gt;0,IF($E1154=0,MAX($F$5:F1154)+1,$F1154),0),0)</f>
        <v>0</v>
      </c>
    </row>
    <row r="1156" spans="1:6">
      <c r="A1156" s="1">
        <v>44102.496527777774</v>
      </c>
      <c r="B1156" s="51">
        <v>0</v>
      </c>
      <c r="C1156" s="48">
        <f>IFERROR(IF((Journal[[#This Row],[Pluie (mm)]]&gt;0)*($B1155=0),Journal[[#This Row],[Date]],VALUE($C1155)),0)</f>
        <v>44099.527777777774</v>
      </c>
      <c r="D1156" s="52">
        <f>IFERROR(IF((Journal[[#This Row],[DernièrePluie]]-$C1155)*1440&gt;DelaiM,MAX($D$5:$D1155)+1,IF(Journal[[#This Row],[Pluie (mm)]]&gt;0,MAX($D$5:$D1155),)),0)</f>
        <v>0</v>
      </c>
      <c r="E1156" s="48">
        <f>IF(Journal[[#This Row],[Pluie (mm)]]&gt;0,Journal[[#This Row],[Date]],0)</f>
        <v>0</v>
      </c>
      <c r="F1156" s="49">
        <f>IFERROR(IF(Journal[[#This Row],[DernièreAverse]]&gt;0,IF($E1155=0,MAX($F$5:F1155)+1,$F1155),0),0)</f>
        <v>0</v>
      </c>
    </row>
    <row r="1157" spans="1:6">
      <c r="A1157" s="1">
        <v>44102.5</v>
      </c>
      <c r="B1157" s="51">
        <v>0</v>
      </c>
      <c r="C1157" s="48">
        <f>IFERROR(IF((Journal[[#This Row],[Pluie (mm)]]&gt;0)*($B1156=0),Journal[[#This Row],[Date]],VALUE($C1156)),0)</f>
        <v>44099.527777777774</v>
      </c>
      <c r="D1157" s="52">
        <f>IFERROR(IF((Journal[[#This Row],[DernièrePluie]]-$C1156)*1440&gt;DelaiM,MAX($D$5:$D1156)+1,IF(Journal[[#This Row],[Pluie (mm)]]&gt;0,MAX($D$5:$D1156),)),0)</f>
        <v>0</v>
      </c>
      <c r="E1157" s="48">
        <f>IF(Journal[[#This Row],[Pluie (mm)]]&gt;0,Journal[[#This Row],[Date]],0)</f>
        <v>0</v>
      </c>
      <c r="F1157" s="49">
        <f>IFERROR(IF(Journal[[#This Row],[DernièreAverse]]&gt;0,IF($E1156=0,MAX($F$5:F1156)+1,$F1156),0),0)</f>
        <v>0</v>
      </c>
    </row>
    <row r="1158" spans="1:6">
      <c r="A1158" s="1">
        <v>44102.503472222219</v>
      </c>
      <c r="B1158" s="51">
        <v>0</v>
      </c>
      <c r="C1158" s="48">
        <f>IFERROR(IF((Journal[[#This Row],[Pluie (mm)]]&gt;0)*($B1157=0),Journal[[#This Row],[Date]],VALUE($C1157)),0)</f>
        <v>44099.527777777774</v>
      </c>
      <c r="D1158" s="52">
        <f>IFERROR(IF((Journal[[#This Row],[DernièrePluie]]-$C1157)*1440&gt;DelaiM,MAX($D$5:$D1157)+1,IF(Journal[[#This Row],[Pluie (mm)]]&gt;0,MAX($D$5:$D1157),)),0)</f>
        <v>0</v>
      </c>
      <c r="E1158" s="48">
        <f>IF(Journal[[#This Row],[Pluie (mm)]]&gt;0,Journal[[#This Row],[Date]],0)</f>
        <v>0</v>
      </c>
      <c r="F1158" s="49">
        <f>IFERROR(IF(Journal[[#This Row],[DernièreAverse]]&gt;0,IF($E1157=0,MAX($F$5:F1157)+1,$F1157),0),0)</f>
        <v>0</v>
      </c>
    </row>
    <row r="1159" spans="1:6">
      <c r="A1159" s="1">
        <v>44102.506944444445</v>
      </c>
      <c r="B1159" s="51">
        <v>0</v>
      </c>
      <c r="C1159" s="48">
        <f>IFERROR(IF((Journal[[#This Row],[Pluie (mm)]]&gt;0)*($B1158=0),Journal[[#This Row],[Date]],VALUE($C1158)),0)</f>
        <v>44099.527777777774</v>
      </c>
      <c r="D1159" s="52">
        <f>IFERROR(IF((Journal[[#This Row],[DernièrePluie]]-$C1158)*1440&gt;DelaiM,MAX($D$5:$D1158)+1,IF(Journal[[#This Row],[Pluie (mm)]]&gt;0,MAX($D$5:$D1158),)),0)</f>
        <v>0</v>
      </c>
      <c r="E1159" s="48">
        <f>IF(Journal[[#This Row],[Pluie (mm)]]&gt;0,Journal[[#This Row],[Date]],0)</f>
        <v>0</v>
      </c>
      <c r="F1159" s="49">
        <f>IFERROR(IF(Journal[[#This Row],[DernièreAverse]]&gt;0,IF($E1158=0,MAX($F$5:F1158)+1,$F1158),0),0)</f>
        <v>0</v>
      </c>
    </row>
    <row r="1160" spans="1:6">
      <c r="A1160" s="1">
        <v>44102.510416666664</v>
      </c>
      <c r="B1160" s="51">
        <v>0</v>
      </c>
      <c r="C1160" s="48">
        <f>IFERROR(IF((Journal[[#This Row],[Pluie (mm)]]&gt;0)*($B1159=0),Journal[[#This Row],[Date]],VALUE($C1159)),0)</f>
        <v>44099.527777777774</v>
      </c>
      <c r="D1160" s="52">
        <f>IFERROR(IF((Journal[[#This Row],[DernièrePluie]]-$C1159)*1440&gt;DelaiM,MAX($D$5:$D1159)+1,IF(Journal[[#This Row],[Pluie (mm)]]&gt;0,MAX($D$5:$D1159),)),0)</f>
        <v>0</v>
      </c>
      <c r="E1160" s="48">
        <f>IF(Journal[[#This Row],[Pluie (mm)]]&gt;0,Journal[[#This Row],[Date]],0)</f>
        <v>0</v>
      </c>
      <c r="F1160" s="49">
        <f>IFERROR(IF(Journal[[#This Row],[DernièreAverse]]&gt;0,IF($E1159=0,MAX($F$5:F1159)+1,$F1159),0),0)</f>
        <v>0</v>
      </c>
    </row>
    <row r="1161" spans="1:6">
      <c r="A1161" s="1">
        <v>44102.513888888891</v>
      </c>
      <c r="B1161" s="51">
        <v>0</v>
      </c>
      <c r="C1161" s="48">
        <f>IFERROR(IF((Journal[[#This Row],[Pluie (mm)]]&gt;0)*($B1160=0),Journal[[#This Row],[Date]],VALUE($C1160)),0)</f>
        <v>44099.527777777774</v>
      </c>
      <c r="D1161" s="52">
        <f>IFERROR(IF((Journal[[#This Row],[DernièrePluie]]-$C1160)*1440&gt;DelaiM,MAX($D$5:$D1160)+1,IF(Journal[[#This Row],[Pluie (mm)]]&gt;0,MAX($D$5:$D1160),)),0)</f>
        <v>0</v>
      </c>
      <c r="E1161" s="48">
        <f>IF(Journal[[#This Row],[Pluie (mm)]]&gt;0,Journal[[#This Row],[Date]],0)</f>
        <v>0</v>
      </c>
      <c r="F1161" s="49">
        <f>IFERROR(IF(Journal[[#This Row],[DernièreAverse]]&gt;0,IF($E1160=0,MAX($F$5:F1160)+1,$F1160),0),0)</f>
        <v>0</v>
      </c>
    </row>
    <row r="1162" spans="1:6">
      <c r="A1162" s="1">
        <v>44102.517361111109</v>
      </c>
      <c r="B1162" s="51">
        <v>0</v>
      </c>
      <c r="C1162" s="48">
        <f>IFERROR(IF((Journal[[#This Row],[Pluie (mm)]]&gt;0)*($B1161=0),Journal[[#This Row],[Date]],VALUE($C1161)),0)</f>
        <v>44099.527777777774</v>
      </c>
      <c r="D1162" s="52">
        <f>IFERROR(IF((Journal[[#This Row],[DernièrePluie]]-$C1161)*1440&gt;DelaiM,MAX($D$5:$D1161)+1,IF(Journal[[#This Row],[Pluie (mm)]]&gt;0,MAX($D$5:$D1161),)),0)</f>
        <v>0</v>
      </c>
      <c r="E1162" s="48">
        <f>IF(Journal[[#This Row],[Pluie (mm)]]&gt;0,Journal[[#This Row],[Date]],0)</f>
        <v>0</v>
      </c>
      <c r="F1162" s="49">
        <f>IFERROR(IF(Journal[[#This Row],[DernièreAverse]]&gt;0,IF($E1161=0,MAX($F$5:F1161)+1,$F1161),0),0)</f>
        <v>0</v>
      </c>
    </row>
    <row r="1163" spans="1:6">
      <c r="A1163" s="1">
        <v>44102.520833333328</v>
      </c>
      <c r="B1163" s="51">
        <v>0</v>
      </c>
      <c r="C1163" s="48">
        <f>IFERROR(IF((Journal[[#This Row],[Pluie (mm)]]&gt;0)*($B1162=0),Journal[[#This Row],[Date]],VALUE($C1162)),0)</f>
        <v>44099.527777777774</v>
      </c>
      <c r="D1163" s="52">
        <f>IFERROR(IF((Journal[[#This Row],[DernièrePluie]]-$C1162)*1440&gt;DelaiM,MAX($D$5:$D1162)+1,IF(Journal[[#This Row],[Pluie (mm)]]&gt;0,MAX($D$5:$D1162),)),0)</f>
        <v>0</v>
      </c>
      <c r="E1163" s="48">
        <f>IF(Journal[[#This Row],[Pluie (mm)]]&gt;0,Journal[[#This Row],[Date]],0)</f>
        <v>0</v>
      </c>
      <c r="F1163" s="49">
        <f>IFERROR(IF(Journal[[#This Row],[DernièreAverse]]&gt;0,IF($E1162=0,MAX($F$5:F1162)+1,$F1162),0),0)</f>
        <v>0</v>
      </c>
    </row>
    <row r="1164" spans="1:6">
      <c r="A1164" s="1">
        <v>44102.524305555555</v>
      </c>
      <c r="B1164" s="51">
        <v>0</v>
      </c>
      <c r="C1164" s="48">
        <f>IFERROR(IF((Journal[[#This Row],[Pluie (mm)]]&gt;0)*($B1163=0),Journal[[#This Row],[Date]],VALUE($C1163)),0)</f>
        <v>44099.527777777774</v>
      </c>
      <c r="D1164" s="52">
        <f>IFERROR(IF((Journal[[#This Row],[DernièrePluie]]-$C1163)*1440&gt;DelaiM,MAX($D$5:$D1163)+1,IF(Journal[[#This Row],[Pluie (mm)]]&gt;0,MAX($D$5:$D1163),)),0)</f>
        <v>0</v>
      </c>
      <c r="E1164" s="48">
        <f>IF(Journal[[#This Row],[Pluie (mm)]]&gt;0,Journal[[#This Row],[Date]],0)</f>
        <v>0</v>
      </c>
      <c r="F1164" s="49">
        <f>IFERROR(IF(Journal[[#This Row],[DernièreAverse]]&gt;0,IF($E1163=0,MAX($F$5:F1163)+1,$F1163),0),0)</f>
        <v>0</v>
      </c>
    </row>
    <row r="1165" spans="1:6">
      <c r="A1165" s="1">
        <v>44102.527777777774</v>
      </c>
      <c r="B1165" s="51">
        <v>0</v>
      </c>
      <c r="C1165" s="48">
        <f>IFERROR(IF((Journal[[#This Row],[Pluie (mm)]]&gt;0)*($B1164=0),Journal[[#This Row],[Date]],VALUE($C1164)),0)</f>
        <v>44099.527777777774</v>
      </c>
      <c r="D1165" s="52">
        <f>IFERROR(IF((Journal[[#This Row],[DernièrePluie]]-$C1164)*1440&gt;DelaiM,MAX($D$5:$D1164)+1,IF(Journal[[#This Row],[Pluie (mm)]]&gt;0,MAX($D$5:$D1164),)),0)</f>
        <v>0</v>
      </c>
      <c r="E1165" s="48">
        <f>IF(Journal[[#This Row],[Pluie (mm)]]&gt;0,Journal[[#This Row],[Date]],0)</f>
        <v>0</v>
      </c>
      <c r="F1165" s="49">
        <f>IFERROR(IF(Journal[[#This Row],[DernièreAverse]]&gt;0,IF($E1164=0,MAX($F$5:F1164)+1,$F1164),0),0)</f>
        <v>0</v>
      </c>
    </row>
    <row r="1166" spans="1:6">
      <c r="A1166" s="1">
        <v>44102.53125</v>
      </c>
      <c r="B1166" s="51">
        <v>0</v>
      </c>
      <c r="C1166" s="48">
        <f>IFERROR(IF((Journal[[#This Row],[Pluie (mm)]]&gt;0)*($B1165=0),Journal[[#This Row],[Date]],VALUE($C1165)),0)</f>
        <v>44099.527777777774</v>
      </c>
      <c r="D1166" s="52">
        <f>IFERROR(IF((Journal[[#This Row],[DernièrePluie]]-$C1165)*1440&gt;DelaiM,MAX($D$5:$D1165)+1,IF(Journal[[#This Row],[Pluie (mm)]]&gt;0,MAX($D$5:$D1165),)),0)</f>
        <v>0</v>
      </c>
      <c r="E1166" s="48">
        <f>IF(Journal[[#This Row],[Pluie (mm)]]&gt;0,Journal[[#This Row],[Date]],0)</f>
        <v>0</v>
      </c>
      <c r="F1166" s="49">
        <f>IFERROR(IF(Journal[[#This Row],[DernièreAverse]]&gt;0,IF($E1165=0,MAX($F$5:F1165)+1,$F1165),0),0)</f>
        <v>0</v>
      </c>
    </row>
    <row r="1167" spans="1:6">
      <c r="A1167" s="1">
        <v>44102.534722222219</v>
      </c>
      <c r="B1167" s="51">
        <v>0</v>
      </c>
      <c r="C1167" s="48">
        <f>IFERROR(IF((Journal[[#This Row],[Pluie (mm)]]&gt;0)*($B1166=0),Journal[[#This Row],[Date]],VALUE($C1166)),0)</f>
        <v>44099.527777777774</v>
      </c>
      <c r="D1167" s="52">
        <f>IFERROR(IF((Journal[[#This Row],[DernièrePluie]]-$C1166)*1440&gt;DelaiM,MAX($D$5:$D1166)+1,IF(Journal[[#This Row],[Pluie (mm)]]&gt;0,MAX($D$5:$D1166),)),0)</f>
        <v>0</v>
      </c>
      <c r="E1167" s="48">
        <f>IF(Journal[[#This Row],[Pluie (mm)]]&gt;0,Journal[[#This Row],[Date]],0)</f>
        <v>0</v>
      </c>
      <c r="F1167" s="49">
        <f>IFERROR(IF(Journal[[#This Row],[DernièreAverse]]&gt;0,IF($E1166=0,MAX($F$5:F1166)+1,$F1166),0),0)</f>
        <v>0</v>
      </c>
    </row>
    <row r="1168" spans="1:6">
      <c r="A1168" s="1">
        <v>44102.538194444445</v>
      </c>
      <c r="B1168" s="51">
        <v>0</v>
      </c>
      <c r="C1168" s="48">
        <f>IFERROR(IF((Journal[[#This Row],[Pluie (mm)]]&gt;0)*($B1167=0),Journal[[#This Row],[Date]],VALUE($C1167)),0)</f>
        <v>44099.527777777774</v>
      </c>
      <c r="D1168" s="52">
        <f>IFERROR(IF((Journal[[#This Row],[DernièrePluie]]-$C1167)*1440&gt;DelaiM,MAX($D$5:$D1167)+1,IF(Journal[[#This Row],[Pluie (mm)]]&gt;0,MAX($D$5:$D1167),)),0)</f>
        <v>0</v>
      </c>
      <c r="E1168" s="48">
        <f>IF(Journal[[#This Row],[Pluie (mm)]]&gt;0,Journal[[#This Row],[Date]],0)</f>
        <v>0</v>
      </c>
      <c r="F1168" s="49">
        <f>IFERROR(IF(Journal[[#This Row],[DernièreAverse]]&gt;0,IF($E1167=0,MAX($F$5:F1167)+1,$F1167),0),0)</f>
        <v>0</v>
      </c>
    </row>
    <row r="1169" spans="1:6">
      <c r="A1169" s="1">
        <v>44102.541666666664</v>
      </c>
      <c r="B1169" s="51">
        <v>0</v>
      </c>
      <c r="C1169" s="48">
        <f>IFERROR(IF((Journal[[#This Row],[Pluie (mm)]]&gt;0)*($B1168=0),Journal[[#This Row],[Date]],VALUE($C1168)),0)</f>
        <v>44099.527777777774</v>
      </c>
      <c r="D1169" s="52">
        <f>IFERROR(IF((Journal[[#This Row],[DernièrePluie]]-$C1168)*1440&gt;DelaiM,MAX($D$5:$D1168)+1,IF(Journal[[#This Row],[Pluie (mm)]]&gt;0,MAX($D$5:$D1168),)),0)</f>
        <v>0</v>
      </c>
      <c r="E1169" s="48">
        <f>IF(Journal[[#This Row],[Pluie (mm)]]&gt;0,Journal[[#This Row],[Date]],0)</f>
        <v>0</v>
      </c>
      <c r="F1169" s="49">
        <f>IFERROR(IF(Journal[[#This Row],[DernièreAverse]]&gt;0,IF($E1168=0,MAX($F$5:F1168)+1,$F1168),0),0)</f>
        <v>0</v>
      </c>
    </row>
    <row r="1170" spans="1:6">
      <c r="A1170" s="1">
        <v>44102.545138888891</v>
      </c>
      <c r="B1170" s="51">
        <v>0</v>
      </c>
      <c r="C1170" s="48">
        <f>IFERROR(IF((Journal[[#This Row],[Pluie (mm)]]&gt;0)*($B1169=0),Journal[[#This Row],[Date]],VALUE($C1169)),0)</f>
        <v>44099.527777777774</v>
      </c>
      <c r="D1170" s="52">
        <f>IFERROR(IF((Journal[[#This Row],[DernièrePluie]]-$C1169)*1440&gt;DelaiM,MAX($D$5:$D1169)+1,IF(Journal[[#This Row],[Pluie (mm)]]&gt;0,MAX($D$5:$D1169),)),0)</f>
        <v>0</v>
      </c>
      <c r="E1170" s="48">
        <f>IF(Journal[[#This Row],[Pluie (mm)]]&gt;0,Journal[[#This Row],[Date]],0)</f>
        <v>0</v>
      </c>
      <c r="F1170" s="49">
        <f>IFERROR(IF(Journal[[#This Row],[DernièreAverse]]&gt;0,IF($E1169=0,MAX($F$5:F1169)+1,$F1169),0),0)</f>
        <v>0</v>
      </c>
    </row>
    <row r="1171" spans="1:6">
      <c r="A1171" s="1">
        <v>44102.548611111109</v>
      </c>
      <c r="B1171" s="51">
        <v>0</v>
      </c>
      <c r="C1171" s="48">
        <f>IFERROR(IF((Journal[[#This Row],[Pluie (mm)]]&gt;0)*($B1170=0),Journal[[#This Row],[Date]],VALUE($C1170)),0)</f>
        <v>44099.527777777774</v>
      </c>
      <c r="D1171" s="52">
        <f>IFERROR(IF((Journal[[#This Row],[DernièrePluie]]-$C1170)*1440&gt;DelaiM,MAX($D$5:$D1170)+1,IF(Journal[[#This Row],[Pluie (mm)]]&gt;0,MAX($D$5:$D1170),)),0)</f>
        <v>0</v>
      </c>
      <c r="E1171" s="48">
        <f>IF(Journal[[#This Row],[Pluie (mm)]]&gt;0,Journal[[#This Row],[Date]],0)</f>
        <v>0</v>
      </c>
      <c r="F1171" s="49">
        <f>IFERROR(IF(Journal[[#This Row],[DernièreAverse]]&gt;0,IF($E1170=0,MAX($F$5:F1170)+1,$F1170),0),0)</f>
        <v>0</v>
      </c>
    </row>
    <row r="1172" spans="1:6">
      <c r="A1172" s="1">
        <v>44102.552083333328</v>
      </c>
      <c r="B1172" s="51">
        <v>0</v>
      </c>
      <c r="C1172" s="48">
        <f>IFERROR(IF((Journal[[#This Row],[Pluie (mm)]]&gt;0)*($B1171=0),Journal[[#This Row],[Date]],VALUE($C1171)),0)</f>
        <v>44099.527777777774</v>
      </c>
      <c r="D1172" s="52">
        <f>IFERROR(IF((Journal[[#This Row],[DernièrePluie]]-$C1171)*1440&gt;DelaiM,MAX($D$5:$D1171)+1,IF(Journal[[#This Row],[Pluie (mm)]]&gt;0,MAX($D$5:$D1171),)),0)</f>
        <v>0</v>
      </c>
      <c r="E1172" s="48">
        <f>IF(Journal[[#This Row],[Pluie (mm)]]&gt;0,Journal[[#This Row],[Date]],0)</f>
        <v>0</v>
      </c>
      <c r="F1172" s="49">
        <f>IFERROR(IF(Journal[[#This Row],[DernièreAverse]]&gt;0,IF($E1171=0,MAX($F$5:F1171)+1,$F1171),0),0)</f>
        <v>0</v>
      </c>
    </row>
    <row r="1173" spans="1:6">
      <c r="A1173" s="1">
        <v>44102.555555555555</v>
      </c>
      <c r="B1173" s="51">
        <v>0</v>
      </c>
      <c r="C1173" s="48">
        <f>IFERROR(IF((Journal[[#This Row],[Pluie (mm)]]&gt;0)*($B1172=0),Journal[[#This Row],[Date]],VALUE($C1172)),0)</f>
        <v>44099.527777777774</v>
      </c>
      <c r="D1173" s="52">
        <f>IFERROR(IF((Journal[[#This Row],[DernièrePluie]]-$C1172)*1440&gt;DelaiM,MAX($D$5:$D1172)+1,IF(Journal[[#This Row],[Pluie (mm)]]&gt;0,MAX($D$5:$D1172),)),0)</f>
        <v>0</v>
      </c>
      <c r="E1173" s="48">
        <f>IF(Journal[[#This Row],[Pluie (mm)]]&gt;0,Journal[[#This Row],[Date]],0)</f>
        <v>0</v>
      </c>
      <c r="F1173" s="49">
        <f>IFERROR(IF(Journal[[#This Row],[DernièreAverse]]&gt;0,IF($E1172=0,MAX($F$5:F1172)+1,$F1172),0),0)</f>
        <v>0</v>
      </c>
    </row>
    <row r="1174" spans="1:6">
      <c r="A1174" s="1">
        <v>44102.559027777774</v>
      </c>
      <c r="B1174" s="51">
        <v>0</v>
      </c>
      <c r="C1174" s="48">
        <f>IFERROR(IF((Journal[[#This Row],[Pluie (mm)]]&gt;0)*($B1173=0),Journal[[#This Row],[Date]],VALUE($C1173)),0)</f>
        <v>44099.527777777774</v>
      </c>
      <c r="D1174" s="52">
        <f>IFERROR(IF((Journal[[#This Row],[DernièrePluie]]-$C1173)*1440&gt;DelaiM,MAX($D$5:$D1173)+1,IF(Journal[[#This Row],[Pluie (mm)]]&gt;0,MAX($D$5:$D1173),)),0)</f>
        <v>0</v>
      </c>
      <c r="E1174" s="48">
        <f>IF(Journal[[#This Row],[Pluie (mm)]]&gt;0,Journal[[#This Row],[Date]],0)</f>
        <v>0</v>
      </c>
      <c r="F1174" s="49">
        <f>IFERROR(IF(Journal[[#This Row],[DernièreAverse]]&gt;0,IF($E1173=0,MAX($F$5:F1173)+1,$F1173),0),0)</f>
        <v>0</v>
      </c>
    </row>
    <row r="1175" spans="1:6">
      <c r="A1175" s="1">
        <v>44102.5625</v>
      </c>
      <c r="B1175" s="51">
        <v>0</v>
      </c>
      <c r="C1175" s="48">
        <f>IFERROR(IF((Journal[[#This Row],[Pluie (mm)]]&gt;0)*($B1174=0),Journal[[#This Row],[Date]],VALUE($C1174)),0)</f>
        <v>44099.527777777774</v>
      </c>
      <c r="D1175" s="52">
        <f>IFERROR(IF((Journal[[#This Row],[DernièrePluie]]-$C1174)*1440&gt;DelaiM,MAX($D$5:$D1174)+1,IF(Journal[[#This Row],[Pluie (mm)]]&gt;0,MAX($D$5:$D1174),)),0)</f>
        <v>0</v>
      </c>
      <c r="E1175" s="48">
        <f>IF(Journal[[#This Row],[Pluie (mm)]]&gt;0,Journal[[#This Row],[Date]],0)</f>
        <v>0</v>
      </c>
      <c r="F1175" s="49">
        <f>IFERROR(IF(Journal[[#This Row],[DernièreAverse]]&gt;0,IF($E1174=0,MAX($F$5:F1174)+1,$F1174),0),0)</f>
        <v>0</v>
      </c>
    </row>
    <row r="1176" spans="1:6">
      <c r="A1176" s="1">
        <v>44102.565972222219</v>
      </c>
      <c r="B1176" s="51">
        <v>0</v>
      </c>
      <c r="C1176" s="48">
        <f>IFERROR(IF((Journal[[#This Row],[Pluie (mm)]]&gt;0)*($B1175=0),Journal[[#This Row],[Date]],VALUE($C1175)),0)</f>
        <v>44099.527777777774</v>
      </c>
      <c r="D1176" s="52">
        <f>IFERROR(IF((Journal[[#This Row],[DernièrePluie]]-$C1175)*1440&gt;DelaiM,MAX($D$5:$D1175)+1,IF(Journal[[#This Row],[Pluie (mm)]]&gt;0,MAX($D$5:$D1175),)),0)</f>
        <v>0</v>
      </c>
      <c r="E1176" s="48">
        <f>IF(Journal[[#This Row],[Pluie (mm)]]&gt;0,Journal[[#This Row],[Date]],0)</f>
        <v>0</v>
      </c>
      <c r="F1176" s="49">
        <f>IFERROR(IF(Journal[[#This Row],[DernièreAverse]]&gt;0,IF($E1175=0,MAX($F$5:F1175)+1,$F1175),0),0)</f>
        <v>0</v>
      </c>
    </row>
    <row r="1177" spans="1:6">
      <c r="A1177" s="1">
        <v>44102.569444444445</v>
      </c>
      <c r="B1177" s="51">
        <v>0</v>
      </c>
      <c r="C1177" s="48">
        <f>IFERROR(IF((Journal[[#This Row],[Pluie (mm)]]&gt;0)*($B1176=0),Journal[[#This Row],[Date]],VALUE($C1176)),0)</f>
        <v>44099.527777777774</v>
      </c>
      <c r="D1177" s="52">
        <f>IFERROR(IF((Journal[[#This Row],[DernièrePluie]]-$C1176)*1440&gt;DelaiM,MAX($D$5:$D1176)+1,IF(Journal[[#This Row],[Pluie (mm)]]&gt;0,MAX($D$5:$D1176),)),0)</f>
        <v>0</v>
      </c>
      <c r="E1177" s="48">
        <f>IF(Journal[[#This Row],[Pluie (mm)]]&gt;0,Journal[[#This Row],[Date]],0)</f>
        <v>0</v>
      </c>
      <c r="F1177" s="49">
        <f>IFERROR(IF(Journal[[#This Row],[DernièreAverse]]&gt;0,IF($E1176=0,MAX($F$5:F1176)+1,$F1176),0),0)</f>
        <v>0</v>
      </c>
    </row>
    <row r="1178" spans="1:6">
      <c r="A1178" s="1">
        <v>44102.572916666664</v>
      </c>
      <c r="B1178" s="51">
        <v>0</v>
      </c>
      <c r="C1178" s="48">
        <f>IFERROR(IF((Journal[[#This Row],[Pluie (mm)]]&gt;0)*($B1177=0),Journal[[#This Row],[Date]],VALUE($C1177)),0)</f>
        <v>44099.527777777774</v>
      </c>
      <c r="D1178" s="52">
        <f>IFERROR(IF((Journal[[#This Row],[DernièrePluie]]-$C1177)*1440&gt;DelaiM,MAX($D$5:$D1177)+1,IF(Journal[[#This Row],[Pluie (mm)]]&gt;0,MAX($D$5:$D1177),)),0)</f>
        <v>0</v>
      </c>
      <c r="E1178" s="48">
        <f>IF(Journal[[#This Row],[Pluie (mm)]]&gt;0,Journal[[#This Row],[Date]],0)</f>
        <v>0</v>
      </c>
      <c r="F1178" s="49">
        <f>IFERROR(IF(Journal[[#This Row],[DernièreAverse]]&gt;0,IF($E1177=0,MAX($F$5:F1177)+1,$F1177),0),0)</f>
        <v>0</v>
      </c>
    </row>
    <row r="1179" spans="1:6">
      <c r="A1179" s="1">
        <v>44102.576388888891</v>
      </c>
      <c r="B1179" s="51">
        <v>0</v>
      </c>
      <c r="C1179" s="48">
        <f>IFERROR(IF((Journal[[#This Row],[Pluie (mm)]]&gt;0)*($B1178=0),Journal[[#This Row],[Date]],VALUE($C1178)),0)</f>
        <v>44099.527777777774</v>
      </c>
      <c r="D1179" s="52">
        <f>IFERROR(IF((Journal[[#This Row],[DernièrePluie]]-$C1178)*1440&gt;DelaiM,MAX($D$5:$D1178)+1,IF(Journal[[#This Row],[Pluie (mm)]]&gt;0,MAX($D$5:$D1178),)),0)</f>
        <v>0</v>
      </c>
      <c r="E1179" s="48">
        <f>IF(Journal[[#This Row],[Pluie (mm)]]&gt;0,Journal[[#This Row],[Date]],0)</f>
        <v>0</v>
      </c>
      <c r="F1179" s="49">
        <f>IFERROR(IF(Journal[[#This Row],[DernièreAverse]]&gt;0,IF($E1178=0,MAX($F$5:F1178)+1,$F1178),0),0)</f>
        <v>0</v>
      </c>
    </row>
    <row r="1180" spans="1:6">
      <c r="A1180" s="1">
        <v>44102.579861111109</v>
      </c>
      <c r="B1180" s="51">
        <v>0</v>
      </c>
      <c r="C1180" s="48">
        <f>IFERROR(IF((Journal[[#This Row],[Pluie (mm)]]&gt;0)*($B1179=0),Journal[[#This Row],[Date]],VALUE($C1179)),0)</f>
        <v>44099.527777777774</v>
      </c>
      <c r="D1180" s="52">
        <f>IFERROR(IF((Journal[[#This Row],[DernièrePluie]]-$C1179)*1440&gt;DelaiM,MAX($D$5:$D1179)+1,IF(Journal[[#This Row],[Pluie (mm)]]&gt;0,MAX($D$5:$D1179),)),0)</f>
        <v>0</v>
      </c>
      <c r="E1180" s="48">
        <f>IF(Journal[[#This Row],[Pluie (mm)]]&gt;0,Journal[[#This Row],[Date]],0)</f>
        <v>0</v>
      </c>
      <c r="F1180" s="49">
        <f>IFERROR(IF(Journal[[#This Row],[DernièreAverse]]&gt;0,IF($E1179=0,MAX($F$5:F1179)+1,$F1179),0),0)</f>
        <v>0</v>
      </c>
    </row>
    <row r="1181" spans="1:6">
      <c r="A1181" s="1">
        <v>44102.583333333328</v>
      </c>
      <c r="B1181" s="51">
        <v>0</v>
      </c>
      <c r="C1181" s="48">
        <f>IFERROR(IF((Journal[[#This Row],[Pluie (mm)]]&gt;0)*($B1180=0),Journal[[#This Row],[Date]],VALUE($C1180)),0)</f>
        <v>44099.527777777774</v>
      </c>
      <c r="D1181" s="52">
        <f>IFERROR(IF((Journal[[#This Row],[DernièrePluie]]-$C1180)*1440&gt;DelaiM,MAX($D$5:$D1180)+1,IF(Journal[[#This Row],[Pluie (mm)]]&gt;0,MAX($D$5:$D1180),)),0)</f>
        <v>0</v>
      </c>
      <c r="E1181" s="48">
        <f>IF(Journal[[#This Row],[Pluie (mm)]]&gt;0,Journal[[#This Row],[Date]],0)</f>
        <v>0</v>
      </c>
      <c r="F1181" s="49">
        <f>IFERROR(IF(Journal[[#This Row],[DernièreAverse]]&gt;0,IF($E1180=0,MAX($F$5:F1180)+1,$F1180),0),0)</f>
        <v>0</v>
      </c>
    </row>
    <row r="1182" spans="1:6">
      <c r="A1182" s="1">
        <v>44102.586805555555</v>
      </c>
      <c r="B1182" s="51">
        <v>0</v>
      </c>
      <c r="C1182" s="48">
        <f>IFERROR(IF((Journal[[#This Row],[Pluie (mm)]]&gt;0)*($B1181=0),Journal[[#This Row],[Date]],VALUE($C1181)),0)</f>
        <v>44099.527777777774</v>
      </c>
      <c r="D1182" s="52">
        <f>IFERROR(IF((Journal[[#This Row],[DernièrePluie]]-$C1181)*1440&gt;DelaiM,MAX($D$5:$D1181)+1,IF(Journal[[#This Row],[Pluie (mm)]]&gt;0,MAX($D$5:$D1181),)),0)</f>
        <v>0</v>
      </c>
      <c r="E1182" s="48">
        <f>IF(Journal[[#This Row],[Pluie (mm)]]&gt;0,Journal[[#This Row],[Date]],0)</f>
        <v>0</v>
      </c>
      <c r="F1182" s="49">
        <f>IFERROR(IF(Journal[[#This Row],[DernièreAverse]]&gt;0,IF($E1181=0,MAX($F$5:F1181)+1,$F1181),0),0)</f>
        <v>0</v>
      </c>
    </row>
    <row r="1183" spans="1:6">
      <c r="A1183" s="1">
        <v>44102.590277777774</v>
      </c>
      <c r="B1183" s="51">
        <v>0.5</v>
      </c>
      <c r="C1183" s="48">
        <f>IFERROR(IF((Journal[[#This Row],[Pluie (mm)]]&gt;0)*($B1182=0),Journal[[#This Row],[Date]],VALUE($C1182)),0)</f>
        <v>44102.590277777774</v>
      </c>
      <c r="D1183" s="52">
        <f>IFERROR(IF((Journal[[#This Row],[DernièrePluie]]-$C1182)*1440&gt;DelaiM,MAX($D$5:$D1182)+1,IF(Journal[[#This Row],[Pluie (mm)]]&gt;0,MAX($D$5:$D1182),)),0)</f>
        <v>3</v>
      </c>
      <c r="E1183" s="48">
        <f>IF(Journal[[#This Row],[Pluie (mm)]]&gt;0,Journal[[#This Row],[Date]],0)</f>
        <v>44102.590277777774</v>
      </c>
      <c r="F1183" s="49">
        <f>IFERROR(IF(Journal[[#This Row],[DernièreAverse]]&gt;0,IF($E1182=0,MAX($F$5:F1182)+1,$F1182),0),0)</f>
        <v>14</v>
      </c>
    </row>
    <row r="1184" spans="1:6">
      <c r="A1184" s="1">
        <v>44102.59375</v>
      </c>
      <c r="B1184" s="51">
        <v>1</v>
      </c>
      <c r="C1184" s="48">
        <f>IFERROR(IF((Journal[[#This Row],[Pluie (mm)]]&gt;0)*($B1183=0),Journal[[#This Row],[Date]],VALUE($C1183)),0)</f>
        <v>44102.590277777774</v>
      </c>
      <c r="D1184" s="52">
        <f>IFERROR(IF((Journal[[#This Row],[DernièrePluie]]-$C1183)*1440&gt;DelaiM,MAX($D$5:$D1183)+1,IF(Journal[[#This Row],[Pluie (mm)]]&gt;0,MAX($D$5:$D1183),)),0)</f>
        <v>3</v>
      </c>
      <c r="E1184" s="48">
        <f>IF(Journal[[#This Row],[Pluie (mm)]]&gt;0,Journal[[#This Row],[Date]],0)</f>
        <v>44102.59375</v>
      </c>
      <c r="F1184" s="49">
        <f>IFERROR(IF(Journal[[#This Row],[DernièreAverse]]&gt;0,IF($E1183=0,MAX($F$5:F1183)+1,$F1183),0),0)</f>
        <v>14</v>
      </c>
    </row>
    <row r="1185" spans="1:6">
      <c r="A1185" s="1">
        <v>44102.597222222219</v>
      </c>
      <c r="B1185" s="51">
        <v>0</v>
      </c>
      <c r="C1185" s="48">
        <f>IFERROR(IF((Journal[[#This Row],[Pluie (mm)]]&gt;0)*($B1184=0),Journal[[#This Row],[Date]],VALUE($C1184)),0)</f>
        <v>44102.590277777774</v>
      </c>
      <c r="D1185" s="52">
        <f>IFERROR(IF((Journal[[#This Row],[DernièrePluie]]-$C1184)*1440&gt;DelaiM,MAX($D$5:$D1184)+1,IF(Journal[[#This Row],[Pluie (mm)]]&gt;0,MAX($D$5:$D1184),)),0)</f>
        <v>0</v>
      </c>
      <c r="E1185" s="48">
        <f>IF(Journal[[#This Row],[Pluie (mm)]]&gt;0,Journal[[#This Row],[Date]],0)</f>
        <v>0</v>
      </c>
      <c r="F1185" s="49">
        <f>IFERROR(IF(Journal[[#This Row],[DernièreAverse]]&gt;0,IF($E1184=0,MAX($F$5:F1184)+1,$F1184),0),0)</f>
        <v>0</v>
      </c>
    </row>
    <row r="1186" spans="1:6">
      <c r="A1186" s="1">
        <v>44102.600694444445</v>
      </c>
      <c r="B1186" s="51">
        <v>0</v>
      </c>
      <c r="C1186" s="48">
        <f>IFERROR(IF((Journal[[#This Row],[Pluie (mm)]]&gt;0)*($B1185=0),Journal[[#This Row],[Date]],VALUE($C1185)),0)</f>
        <v>44102.590277777774</v>
      </c>
      <c r="D1186" s="52">
        <f>IFERROR(IF((Journal[[#This Row],[DernièrePluie]]-$C1185)*1440&gt;DelaiM,MAX($D$5:$D1185)+1,IF(Journal[[#This Row],[Pluie (mm)]]&gt;0,MAX($D$5:$D1185),)),0)</f>
        <v>0</v>
      </c>
      <c r="E1186" s="48">
        <f>IF(Journal[[#This Row],[Pluie (mm)]]&gt;0,Journal[[#This Row],[Date]],0)</f>
        <v>0</v>
      </c>
      <c r="F1186" s="49">
        <f>IFERROR(IF(Journal[[#This Row],[DernièreAverse]]&gt;0,IF($E1185=0,MAX($F$5:F1185)+1,$F1185),0),0)</f>
        <v>0</v>
      </c>
    </row>
    <row r="1187" spans="1:6">
      <c r="A1187" s="1">
        <v>44102.604166666664</v>
      </c>
      <c r="B1187" s="51">
        <v>0.2</v>
      </c>
      <c r="C1187" s="48">
        <f>IFERROR(IF((Journal[[#This Row],[Pluie (mm)]]&gt;0)*($B1186=0),Journal[[#This Row],[Date]],VALUE($C1186)),0)</f>
        <v>44102.604166666664</v>
      </c>
      <c r="D1187" s="52">
        <f>IFERROR(IF((Journal[[#This Row],[DernièrePluie]]-$C1186)*1440&gt;DelaiM,MAX($D$5:$D1186)+1,IF(Journal[[#This Row],[Pluie (mm)]]&gt;0,MAX($D$5:$D1186),)),0)</f>
        <v>3</v>
      </c>
      <c r="E1187" s="48">
        <f>IF(Journal[[#This Row],[Pluie (mm)]]&gt;0,Journal[[#This Row],[Date]],0)</f>
        <v>44102.604166666664</v>
      </c>
      <c r="F1187" s="49">
        <f>IFERROR(IF(Journal[[#This Row],[DernièreAverse]]&gt;0,IF($E1186=0,MAX($F$5:F1186)+1,$F1186),0),0)</f>
        <v>15</v>
      </c>
    </row>
    <row r="1188" spans="1:6">
      <c r="A1188" s="1">
        <v>44102.607638888891</v>
      </c>
      <c r="B1188" s="51">
        <v>0</v>
      </c>
      <c r="C1188" s="48">
        <f>IFERROR(IF((Journal[[#This Row],[Pluie (mm)]]&gt;0)*($B1187=0),Journal[[#This Row],[Date]],VALUE($C1187)),0)</f>
        <v>44102.604166666664</v>
      </c>
      <c r="D1188" s="52">
        <f>IFERROR(IF((Journal[[#This Row],[DernièrePluie]]-$C1187)*1440&gt;DelaiM,MAX($D$5:$D1187)+1,IF(Journal[[#This Row],[Pluie (mm)]]&gt;0,MAX($D$5:$D1187),)),0)</f>
        <v>0</v>
      </c>
      <c r="E1188" s="48">
        <f>IF(Journal[[#This Row],[Pluie (mm)]]&gt;0,Journal[[#This Row],[Date]],0)</f>
        <v>0</v>
      </c>
      <c r="F1188" s="49">
        <f>IFERROR(IF(Journal[[#This Row],[DernièreAverse]]&gt;0,IF($E1187=0,MAX($F$5:F1187)+1,$F1187),0),0)</f>
        <v>0</v>
      </c>
    </row>
    <row r="1189" spans="1:6">
      <c r="A1189" s="1">
        <v>44102.611111111109</v>
      </c>
      <c r="B1189" s="51">
        <v>0</v>
      </c>
      <c r="C1189" s="48">
        <f>IFERROR(IF((Journal[[#This Row],[Pluie (mm)]]&gt;0)*($B1188=0),Journal[[#This Row],[Date]],VALUE($C1188)),0)</f>
        <v>44102.604166666664</v>
      </c>
      <c r="D1189" s="52">
        <f>IFERROR(IF((Journal[[#This Row],[DernièrePluie]]-$C1188)*1440&gt;DelaiM,MAX($D$5:$D1188)+1,IF(Journal[[#This Row],[Pluie (mm)]]&gt;0,MAX($D$5:$D1188),)),0)</f>
        <v>0</v>
      </c>
      <c r="E1189" s="48">
        <f>IF(Journal[[#This Row],[Pluie (mm)]]&gt;0,Journal[[#This Row],[Date]],0)</f>
        <v>0</v>
      </c>
      <c r="F1189" s="49">
        <f>IFERROR(IF(Journal[[#This Row],[DernièreAverse]]&gt;0,IF($E1188=0,MAX($F$5:F1188)+1,$F1188),0),0)</f>
        <v>0</v>
      </c>
    </row>
    <row r="1190" spans="1:6">
      <c r="A1190" s="1">
        <v>44102.614583333328</v>
      </c>
      <c r="B1190" s="51">
        <v>0</v>
      </c>
      <c r="C1190" s="48">
        <f>IFERROR(IF((Journal[[#This Row],[Pluie (mm)]]&gt;0)*($B1189=0),Journal[[#This Row],[Date]],VALUE($C1189)),0)</f>
        <v>44102.604166666664</v>
      </c>
      <c r="D1190" s="52">
        <f>IFERROR(IF((Journal[[#This Row],[DernièrePluie]]-$C1189)*1440&gt;DelaiM,MAX($D$5:$D1189)+1,IF(Journal[[#This Row],[Pluie (mm)]]&gt;0,MAX($D$5:$D1189),)),0)</f>
        <v>0</v>
      </c>
      <c r="E1190" s="48">
        <f>IF(Journal[[#This Row],[Pluie (mm)]]&gt;0,Journal[[#This Row],[Date]],0)</f>
        <v>0</v>
      </c>
      <c r="F1190" s="49">
        <f>IFERROR(IF(Journal[[#This Row],[DernièreAverse]]&gt;0,IF($E1189=0,MAX($F$5:F1189)+1,$F1189),0),0)</f>
        <v>0</v>
      </c>
    </row>
    <row r="1191" spans="1:6">
      <c r="A1191" s="1">
        <v>44102.618055555555</v>
      </c>
      <c r="B1191" s="51">
        <v>0</v>
      </c>
      <c r="C1191" s="48">
        <f>IFERROR(IF((Journal[[#This Row],[Pluie (mm)]]&gt;0)*($B1190=0),Journal[[#This Row],[Date]],VALUE($C1190)),0)</f>
        <v>44102.604166666664</v>
      </c>
      <c r="D1191" s="52">
        <f>IFERROR(IF((Journal[[#This Row],[DernièrePluie]]-$C1190)*1440&gt;DelaiM,MAX($D$5:$D1190)+1,IF(Journal[[#This Row],[Pluie (mm)]]&gt;0,MAX($D$5:$D1190),)),0)</f>
        <v>0</v>
      </c>
      <c r="E1191" s="48">
        <f>IF(Journal[[#This Row],[Pluie (mm)]]&gt;0,Journal[[#This Row],[Date]],0)</f>
        <v>0</v>
      </c>
      <c r="F1191" s="49">
        <f>IFERROR(IF(Journal[[#This Row],[DernièreAverse]]&gt;0,IF($E1190=0,MAX($F$5:F1190)+1,$F1190),0),0)</f>
        <v>0</v>
      </c>
    </row>
    <row r="1192" spans="1:6">
      <c r="A1192" s="1">
        <v>44102.621527777774</v>
      </c>
      <c r="B1192" s="51">
        <v>0</v>
      </c>
      <c r="C1192" s="48">
        <f>IFERROR(IF((Journal[[#This Row],[Pluie (mm)]]&gt;0)*($B1191=0),Journal[[#This Row],[Date]],VALUE($C1191)),0)</f>
        <v>44102.604166666664</v>
      </c>
      <c r="D1192" s="52">
        <f>IFERROR(IF((Journal[[#This Row],[DernièrePluie]]-$C1191)*1440&gt;DelaiM,MAX($D$5:$D1191)+1,IF(Journal[[#This Row],[Pluie (mm)]]&gt;0,MAX($D$5:$D1191),)),0)</f>
        <v>0</v>
      </c>
      <c r="E1192" s="48">
        <f>IF(Journal[[#This Row],[Pluie (mm)]]&gt;0,Journal[[#This Row],[Date]],0)</f>
        <v>0</v>
      </c>
      <c r="F1192" s="49">
        <f>IFERROR(IF(Journal[[#This Row],[DernièreAverse]]&gt;0,IF($E1191=0,MAX($F$5:F1191)+1,$F1191),0),0)</f>
        <v>0</v>
      </c>
    </row>
    <row r="1193" spans="1:6">
      <c r="A1193" s="1">
        <v>44102.625</v>
      </c>
      <c r="B1193" s="51">
        <v>0</v>
      </c>
      <c r="C1193" s="48">
        <f>IFERROR(IF((Journal[[#This Row],[Pluie (mm)]]&gt;0)*($B1192=0),Journal[[#This Row],[Date]],VALUE($C1192)),0)</f>
        <v>44102.604166666664</v>
      </c>
      <c r="D1193" s="52">
        <f>IFERROR(IF((Journal[[#This Row],[DernièrePluie]]-$C1192)*1440&gt;DelaiM,MAX($D$5:$D1192)+1,IF(Journal[[#This Row],[Pluie (mm)]]&gt;0,MAX($D$5:$D1192),)),0)</f>
        <v>0</v>
      </c>
      <c r="E1193" s="48">
        <f>IF(Journal[[#This Row],[Pluie (mm)]]&gt;0,Journal[[#This Row],[Date]],0)</f>
        <v>0</v>
      </c>
      <c r="F1193" s="49">
        <f>IFERROR(IF(Journal[[#This Row],[DernièreAverse]]&gt;0,IF($E1192=0,MAX($F$5:F1192)+1,$F1192),0),0)</f>
        <v>0</v>
      </c>
    </row>
    <row r="1194" spans="1:6">
      <c r="A1194" s="1">
        <v>44102.628472222219</v>
      </c>
      <c r="B1194" s="51">
        <v>0.30000000000000004</v>
      </c>
      <c r="C1194" s="48">
        <f>IFERROR(IF((Journal[[#This Row],[Pluie (mm)]]&gt;0)*($B1193=0),Journal[[#This Row],[Date]],VALUE($C1193)),0)</f>
        <v>44102.628472222219</v>
      </c>
      <c r="D1194" s="52">
        <f>IFERROR(IF((Journal[[#This Row],[DernièrePluie]]-$C1193)*1440&gt;DelaiM,MAX($D$5:$D1193)+1,IF(Journal[[#This Row],[Pluie (mm)]]&gt;0,MAX($D$5:$D1193),)),0)</f>
        <v>3</v>
      </c>
      <c r="E1194" s="48">
        <f>IF(Journal[[#This Row],[Pluie (mm)]]&gt;0,Journal[[#This Row],[Date]],0)</f>
        <v>44102.628472222219</v>
      </c>
      <c r="F1194" s="49">
        <f>IFERROR(IF(Journal[[#This Row],[DernièreAverse]]&gt;0,IF($E1193=0,MAX($F$5:F1193)+1,$F1193),0),0)</f>
        <v>16</v>
      </c>
    </row>
    <row r="1195" spans="1:6">
      <c r="A1195" s="1">
        <v>44102.631944444445</v>
      </c>
      <c r="B1195" s="51">
        <v>0</v>
      </c>
      <c r="C1195" s="48">
        <f>IFERROR(IF((Journal[[#This Row],[Pluie (mm)]]&gt;0)*($B1194=0),Journal[[#This Row],[Date]],VALUE($C1194)),0)</f>
        <v>44102.628472222219</v>
      </c>
      <c r="D1195" s="52">
        <f>IFERROR(IF((Journal[[#This Row],[DernièrePluie]]-$C1194)*1440&gt;DelaiM,MAX($D$5:$D1194)+1,IF(Journal[[#This Row],[Pluie (mm)]]&gt;0,MAX($D$5:$D1194),)),0)</f>
        <v>0</v>
      </c>
      <c r="E1195" s="48">
        <f>IF(Journal[[#This Row],[Pluie (mm)]]&gt;0,Journal[[#This Row],[Date]],0)</f>
        <v>0</v>
      </c>
      <c r="F1195" s="49">
        <f>IFERROR(IF(Journal[[#This Row],[DernièreAverse]]&gt;0,IF($E1194=0,MAX($F$5:F1194)+1,$F1194),0),0)</f>
        <v>0</v>
      </c>
    </row>
    <row r="1196" spans="1:6">
      <c r="A1196" s="1">
        <v>44102.635416666664</v>
      </c>
      <c r="B1196" s="51">
        <v>0</v>
      </c>
      <c r="C1196" s="48">
        <f>IFERROR(IF((Journal[[#This Row],[Pluie (mm)]]&gt;0)*($B1195=0),Journal[[#This Row],[Date]],VALUE($C1195)),0)</f>
        <v>44102.628472222219</v>
      </c>
      <c r="D1196" s="52">
        <f>IFERROR(IF((Journal[[#This Row],[DernièrePluie]]-$C1195)*1440&gt;DelaiM,MAX($D$5:$D1195)+1,IF(Journal[[#This Row],[Pluie (mm)]]&gt;0,MAX($D$5:$D1195),)),0)</f>
        <v>0</v>
      </c>
      <c r="E1196" s="48">
        <f>IF(Journal[[#This Row],[Pluie (mm)]]&gt;0,Journal[[#This Row],[Date]],0)</f>
        <v>0</v>
      </c>
      <c r="F1196" s="49">
        <f>IFERROR(IF(Journal[[#This Row],[DernièreAverse]]&gt;0,IF($E1195=0,MAX($F$5:F1195)+1,$F1195),0),0)</f>
        <v>0</v>
      </c>
    </row>
    <row r="1197" spans="1:6">
      <c r="A1197" s="1">
        <v>44102.638888888891</v>
      </c>
      <c r="B1197" s="51">
        <v>0</v>
      </c>
      <c r="C1197" s="48">
        <f>IFERROR(IF((Journal[[#This Row],[Pluie (mm)]]&gt;0)*($B1196=0),Journal[[#This Row],[Date]],VALUE($C1196)),0)</f>
        <v>44102.628472222219</v>
      </c>
      <c r="D1197" s="52">
        <f>IFERROR(IF((Journal[[#This Row],[DernièrePluie]]-$C1196)*1440&gt;DelaiM,MAX($D$5:$D1196)+1,IF(Journal[[#This Row],[Pluie (mm)]]&gt;0,MAX($D$5:$D1196),)),0)</f>
        <v>0</v>
      </c>
      <c r="E1197" s="48">
        <f>IF(Journal[[#This Row],[Pluie (mm)]]&gt;0,Journal[[#This Row],[Date]],0)</f>
        <v>0</v>
      </c>
      <c r="F1197" s="49">
        <f>IFERROR(IF(Journal[[#This Row],[DernièreAverse]]&gt;0,IF($E1196=0,MAX($F$5:F1196)+1,$F1196),0),0)</f>
        <v>0</v>
      </c>
    </row>
    <row r="1198" spans="1:6">
      <c r="A1198" s="1">
        <v>44102.642361111109</v>
      </c>
      <c r="B1198" s="51">
        <v>0</v>
      </c>
      <c r="C1198" s="48">
        <f>IFERROR(IF((Journal[[#This Row],[Pluie (mm)]]&gt;0)*($B1197=0),Journal[[#This Row],[Date]],VALUE($C1197)),0)</f>
        <v>44102.628472222219</v>
      </c>
      <c r="D1198" s="52">
        <f>IFERROR(IF((Journal[[#This Row],[DernièrePluie]]-$C1197)*1440&gt;DelaiM,MAX($D$5:$D1197)+1,IF(Journal[[#This Row],[Pluie (mm)]]&gt;0,MAX($D$5:$D1197),)),0)</f>
        <v>0</v>
      </c>
      <c r="E1198" s="48">
        <f>IF(Journal[[#This Row],[Pluie (mm)]]&gt;0,Journal[[#This Row],[Date]],0)</f>
        <v>0</v>
      </c>
      <c r="F1198" s="49">
        <f>IFERROR(IF(Journal[[#This Row],[DernièreAverse]]&gt;0,IF($E1197=0,MAX($F$5:F1197)+1,$F1197),0),0)</f>
        <v>0</v>
      </c>
    </row>
    <row r="1199" spans="1:6">
      <c r="A1199" s="1">
        <v>44102.645833333328</v>
      </c>
      <c r="B1199" s="51">
        <v>0</v>
      </c>
      <c r="C1199" s="48">
        <f>IFERROR(IF((Journal[[#This Row],[Pluie (mm)]]&gt;0)*($B1198=0),Journal[[#This Row],[Date]],VALUE($C1198)),0)</f>
        <v>44102.628472222219</v>
      </c>
      <c r="D1199" s="52">
        <f>IFERROR(IF((Journal[[#This Row],[DernièrePluie]]-$C1198)*1440&gt;DelaiM,MAX($D$5:$D1198)+1,IF(Journal[[#This Row],[Pluie (mm)]]&gt;0,MAX($D$5:$D1198),)),0)</f>
        <v>0</v>
      </c>
      <c r="E1199" s="48">
        <f>IF(Journal[[#This Row],[Pluie (mm)]]&gt;0,Journal[[#This Row],[Date]],0)</f>
        <v>0</v>
      </c>
      <c r="F1199" s="49">
        <f>IFERROR(IF(Journal[[#This Row],[DernièreAverse]]&gt;0,IF($E1198=0,MAX($F$5:F1198)+1,$F1198),0),0)</f>
        <v>0</v>
      </c>
    </row>
    <row r="1200" spans="1:6">
      <c r="A1200" s="1">
        <v>44102.649305555555</v>
      </c>
      <c r="B1200" s="51">
        <v>0</v>
      </c>
      <c r="C1200" s="48">
        <f>IFERROR(IF((Journal[[#This Row],[Pluie (mm)]]&gt;0)*($B1199=0),Journal[[#This Row],[Date]],VALUE($C1199)),0)</f>
        <v>44102.628472222219</v>
      </c>
      <c r="D1200" s="52">
        <f>IFERROR(IF((Journal[[#This Row],[DernièrePluie]]-$C1199)*1440&gt;DelaiM,MAX($D$5:$D1199)+1,IF(Journal[[#This Row],[Pluie (mm)]]&gt;0,MAX($D$5:$D1199),)),0)</f>
        <v>0</v>
      </c>
      <c r="E1200" s="48">
        <f>IF(Journal[[#This Row],[Pluie (mm)]]&gt;0,Journal[[#This Row],[Date]],0)</f>
        <v>0</v>
      </c>
      <c r="F1200" s="49">
        <f>IFERROR(IF(Journal[[#This Row],[DernièreAverse]]&gt;0,IF($E1199=0,MAX($F$5:F1199)+1,$F1199),0),0)</f>
        <v>0</v>
      </c>
    </row>
    <row r="1201" spans="1:6">
      <c r="A1201" s="1">
        <v>44102.652777777774</v>
      </c>
      <c r="B1201" s="51">
        <v>0</v>
      </c>
      <c r="C1201" s="48">
        <f>IFERROR(IF((Journal[[#This Row],[Pluie (mm)]]&gt;0)*($B1200=0),Journal[[#This Row],[Date]],VALUE($C1200)),0)</f>
        <v>44102.628472222219</v>
      </c>
      <c r="D1201" s="52">
        <f>IFERROR(IF((Journal[[#This Row],[DernièrePluie]]-$C1200)*1440&gt;DelaiM,MAX($D$5:$D1200)+1,IF(Journal[[#This Row],[Pluie (mm)]]&gt;0,MAX($D$5:$D1200),)),0)</f>
        <v>0</v>
      </c>
      <c r="E1201" s="48">
        <f>IF(Journal[[#This Row],[Pluie (mm)]]&gt;0,Journal[[#This Row],[Date]],0)</f>
        <v>0</v>
      </c>
      <c r="F1201" s="49">
        <f>IFERROR(IF(Journal[[#This Row],[DernièreAverse]]&gt;0,IF($E1200=0,MAX($F$5:F1200)+1,$F1200),0),0)</f>
        <v>0</v>
      </c>
    </row>
    <row r="1202" spans="1:6">
      <c r="A1202" s="1">
        <v>44102.65625</v>
      </c>
      <c r="B1202" s="51">
        <v>0</v>
      </c>
      <c r="C1202" s="48">
        <f>IFERROR(IF((Journal[[#This Row],[Pluie (mm)]]&gt;0)*($B1201=0),Journal[[#This Row],[Date]],VALUE($C1201)),0)</f>
        <v>44102.628472222219</v>
      </c>
      <c r="D1202" s="52">
        <f>IFERROR(IF((Journal[[#This Row],[DernièrePluie]]-$C1201)*1440&gt;DelaiM,MAX($D$5:$D1201)+1,IF(Journal[[#This Row],[Pluie (mm)]]&gt;0,MAX($D$5:$D1201),)),0)</f>
        <v>0</v>
      </c>
      <c r="E1202" s="48">
        <f>IF(Journal[[#This Row],[Pluie (mm)]]&gt;0,Journal[[#This Row],[Date]],0)</f>
        <v>0</v>
      </c>
      <c r="F1202" s="49">
        <f>IFERROR(IF(Journal[[#This Row],[DernièreAverse]]&gt;0,IF($E1201=0,MAX($F$5:F1201)+1,$F1201),0),0)</f>
        <v>0</v>
      </c>
    </row>
    <row r="1203" spans="1:6">
      <c r="A1203" s="1">
        <v>44102.659722222219</v>
      </c>
      <c r="B1203" s="51">
        <v>0</v>
      </c>
      <c r="C1203" s="48">
        <f>IFERROR(IF((Journal[[#This Row],[Pluie (mm)]]&gt;0)*($B1202=0),Journal[[#This Row],[Date]],VALUE($C1202)),0)</f>
        <v>44102.628472222219</v>
      </c>
      <c r="D1203" s="52">
        <f>IFERROR(IF((Journal[[#This Row],[DernièrePluie]]-$C1202)*1440&gt;DelaiM,MAX($D$5:$D1202)+1,IF(Journal[[#This Row],[Pluie (mm)]]&gt;0,MAX($D$5:$D1202),)),0)</f>
        <v>0</v>
      </c>
      <c r="E1203" s="48">
        <f>IF(Journal[[#This Row],[Pluie (mm)]]&gt;0,Journal[[#This Row],[Date]],0)</f>
        <v>0</v>
      </c>
      <c r="F1203" s="49">
        <f>IFERROR(IF(Journal[[#This Row],[DernièreAverse]]&gt;0,IF($E1202=0,MAX($F$5:F1202)+1,$F1202),0),0)</f>
        <v>0</v>
      </c>
    </row>
    <row r="1204" spans="1:6">
      <c r="A1204" s="1">
        <v>44102.663194444445</v>
      </c>
      <c r="B1204" s="51">
        <v>0</v>
      </c>
      <c r="C1204" s="48">
        <f>IFERROR(IF((Journal[[#This Row],[Pluie (mm)]]&gt;0)*($B1203=0),Journal[[#This Row],[Date]],VALUE($C1203)),0)</f>
        <v>44102.628472222219</v>
      </c>
      <c r="D1204" s="52">
        <f>IFERROR(IF((Journal[[#This Row],[DernièrePluie]]-$C1203)*1440&gt;DelaiM,MAX($D$5:$D1203)+1,IF(Journal[[#This Row],[Pluie (mm)]]&gt;0,MAX($D$5:$D1203),)),0)</f>
        <v>0</v>
      </c>
      <c r="E1204" s="48">
        <f>IF(Journal[[#This Row],[Pluie (mm)]]&gt;0,Journal[[#This Row],[Date]],0)</f>
        <v>0</v>
      </c>
      <c r="F1204" s="49">
        <f>IFERROR(IF(Journal[[#This Row],[DernièreAverse]]&gt;0,IF($E1203=0,MAX($F$5:F1203)+1,$F1203),0),0)</f>
        <v>0</v>
      </c>
    </row>
    <row r="1205" spans="1:6">
      <c r="A1205" s="1">
        <v>44102.666666666664</v>
      </c>
      <c r="B1205" s="51">
        <v>0</v>
      </c>
      <c r="C1205" s="48">
        <f>IFERROR(IF((Journal[[#This Row],[Pluie (mm)]]&gt;0)*($B1204=0),Journal[[#This Row],[Date]],VALUE($C1204)),0)</f>
        <v>44102.628472222219</v>
      </c>
      <c r="D1205" s="52">
        <f>IFERROR(IF((Journal[[#This Row],[DernièrePluie]]-$C1204)*1440&gt;DelaiM,MAX($D$5:$D1204)+1,IF(Journal[[#This Row],[Pluie (mm)]]&gt;0,MAX($D$5:$D1204),)),0)</f>
        <v>0</v>
      </c>
      <c r="E1205" s="48">
        <f>IF(Journal[[#This Row],[Pluie (mm)]]&gt;0,Journal[[#This Row],[Date]],0)</f>
        <v>0</v>
      </c>
      <c r="F1205" s="49">
        <f>IFERROR(IF(Journal[[#This Row],[DernièreAverse]]&gt;0,IF($E1204=0,MAX($F$5:F1204)+1,$F1204),0),0)</f>
        <v>0</v>
      </c>
    </row>
    <row r="1206" spans="1:6">
      <c r="A1206" s="1">
        <v>44102.670138888891</v>
      </c>
      <c r="B1206" s="51">
        <v>0</v>
      </c>
      <c r="C1206" s="48">
        <f>IFERROR(IF((Journal[[#This Row],[Pluie (mm)]]&gt;0)*($B1205=0),Journal[[#This Row],[Date]],VALUE($C1205)),0)</f>
        <v>44102.628472222219</v>
      </c>
      <c r="D1206" s="52">
        <f>IFERROR(IF((Journal[[#This Row],[DernièrePluie]]-$C1205)*1440&gt;DelaiM,MAX($D$5:$D1205)+1,IF(Journal[[#This Row],[Pluie (mm)]]&gt;0,MAX($D$5:$D1205),)),0)</f>
        <v>0</v>
      </c>
      <c r="E1206" s="48">
        <f>IF(Journal[[#This Row],[Pluie (mm)]]&gt;0,Journal[[#This Row],[Date]],0)</f>
        <v>0</v>
      </c>
      <c r="F1206" s="49">
        <f>IFERROR(IF(Journal[[#This Row],[DernièreAverse]]&gt;0,IF($E1205=0,MAX($F$5:F1205)+1,$F1205),0),0)</f>
        <v>0</v>
      </c>
    </row>
    <row r="1207" spans="1:6">
      <c r="A1207" s="1">
        <v>44102.673611111109</v>
      </c>
      <c r="B1207" s="51">
        <v>0</v>
      </c>
      <c r="C1207" s="48">
        <f>IFERROR(IF((Journal[[#This Row],[Pluie (mm)]]&gt;0)*($B1206=0),Journal[[#This Row],[Date]],VALUE($C1206)),0)</f>
        <v>44102.628472222219</v>
      </c>
      <c r="D1207" s="52">
        <f>IFERROR(IF((Journal[[#This Row],[DernièrePluie]]-$C1206)*1440&gt;DelaiM,MAX($D$5:$D1206)+1,IF(Journal[[#This Row],[Pluie (mm)]]&gt;0,MAX($D$5:$D1206),)),0)</f>
        <v>0</v>
      </c>
      <c r="E1207" s="48">
        <f>IF(Journal[[#This Row],[Pluie (mm)]]&gt;0,Journal[[#This Row],[Date]],0)</f>
        <v>0</v>
      </c>
      <c r="F1207" s="49">
        <f>IFERROR(IF(Journal[[#This Row],[DernièreAverse]]&gt;0,IF($E1206=0,MAX($F$5:F1206)+1,$F1206),0),0)</f>
        <v>0</v>
      </c>
    </row>
    <row r="1208" spans="1:6">
      <c r="A1208" s="1">
        <v>44102.677083333328</v>
      </c>
      <c r="B1208" s="51">
        <v>0</v>
      </c>
      <c r="C1208" s="48">
        <f>IFERROR(IF((Journal[[#This Row],[Pluie (mm)]]&gt;0)*($B1207=0),Journal[[#This Row],[Date]],VALUE($C1207)),0)</f>
        <v>44102.628472222219</v>
      </c>
      <c r="D1208" s="52">
        <f>IFERROR(IF((Journal[[#This Row],[DernièrePluie]]-$C1207)*1440&gt;DelaiM,MAX($D$5:$D1207)+1,IF(Journal[[#This Row],[Pluie (mm)]]&gt;0,MAX($D$5:$D1207),)),0)</f>
        <v>0</v>
      </c>
      <c r="E1208" s="48">
        <f>IF(Journal[[#This Row],[Pluie (mm)]]&gt;0,Journal[[#This Row],[Date]],0)</f>
        <v>0</v>
      </c>
      <c r="F1208" s="49">
        <f>IFERROR(IF(Journal[[#This Row],[DernièreAverse]]&gt;0,IF($E1207=0,MAX($F$5:F1207)+1,$F1207),0),0)</f>
        <v>0</v>
      </c>
    </row>
    <row r="1209" spans="1:6">
      <c r="A1209" s="1">
        <v>44102.680555555555</v>
      </c>
      <c r="B1209" s="51">
        <v>0</v>
      </c>
      <c r="C1209" s="48">
        <f>IFERROR(IF((Journal[[#This Row],[Pluie (mm)]]&gt;0)*($B1208=0),Journal[[#This Row],[Date]],VALUE($C1208)),0)</f>
        <v>44102.628472222219</v>
      </c>
      <c r="D1209" s="52">
        <f>IFERROR(IF((Journal[[#This Row],[DernièrePluie]]-$C1208)*1440&gt;DelaiM,MAX($D$5:$D1208)+1,IF(Journal[[#This Row],[Pluie (mm)]]&gt;0,MAX($D$5:$D1208),)),0)</f>
        <v>0</v>
      </c>
      <c r="E1209" s="48">
        <f>IF(Journal[[#This Row],[Pluie (mm)]]&gt;0,Journal[[#This Row],[Date]],0)</f>
        <v>0</v>
      </c>
      <c r="F1209" s="49">
        <f>IFERROR(IF(Journal[[#This Row],[DernièreAverse]]&gt;0,IF($E1208=0,MAX($F$5:F1208)+1,$F1208),0),0)</f>
        <v>0</v>
      </c>
    </row>
    <row r="1210" spans="1:6">
      <c r="A1210" s="1">
        <v>44102.684027777774</v>
      </c>
      <c r="B1210" s="51">
        <v>0</v>
      </c>
      <c r="C1210" s="48">
        <f>IFERROR(IF((Journal[[#This Row],[Pluie (mm)]]&gt;0)*($B1209=0),Journal[[#This Row],[Date]],VALUE($C1209)),0)</f>
        <v>44102.628472222219</v>
      </c>
      <c r="D1210" s="52">
        <f>IFERROR(IF((Journal[[#This Row],[DernièrePluie]]-$C1209)*1440&gt;DelaiM,MAX($D$5:$D1209)+1,IF(Journal[[#This Row],[Pluie (mm)]]&gt;0,MAX($D$5:$D1209),)),0)</f>
        <v>0</v>
      </c>
      <c r="E1210" s="48">
        <f>IF(Journal[[#This Row],[Pluie (mm)]]&gt;0,Journal[[#This Row],[Date]],0)</f>
        <v>0</v>
      </c>
      <c r="F1210" s="49">
        <f>IFERROR(IF(Journal[[#This Row],[DernièreAverse]]&gt;0,IF($E1209=0,MAX($F$5:F1209)+1,$F1209),0),0)</f>
        <v>0</v>
      </c>
    </row>
    <row r="1211" spans="1:6">
      <c r="A1211" s="1">
        <v>44102.6875</v>
      </c>
      <c r="B1211" s="51">
        <v>0</v>
      </c>
      <c r="C1211" s="48">
        <f>IFERROR(IF((Journal[[#This Row],[Pluie (mm)]]&gt;0)*($B1210=0),Journal[[#This Row],[Date]],VALUE($C1210)),0)</f>
        <v>44102.628472222219</v>
      </c>
      <c r="D1211" s="52">
        <f>IFERROR(IF((Journal[[#This Row],[DernièrePluie]]-$C1210)*1440&gt;DelaiM,MAX($D$5:$D1210)+1,IF(Journal[[#This Row],[Pluie (mm)]]&gt;0,MAX($D$5:$D1210),)),0)</f>
        <v>0</v>
      </c>
      <c r="E1211" s="48">
        <f>IF(Journal[[#This Row],[Pluie (mm)]]&gt;0,Journal[[#This Row],[Date]],0)</f>
        <v>0</v>
      </c>
      <c r="F1211" s="49">
        <f>IFERROR(IF(Journal[[#This Row],[DernièreAverse]]&gt;0,IF($E1210=0,MAX($F$5:F1210)+1,$F1210),0),0)</f>
        <v>0</v>
      </c>
    </row>
    <row r="1212" spans="1:6">
      <c r="A1212" s="1">
        <v>44102.690972222219</v>
      </c>
      <c r="B1212" s="51">
        <v>0</v>
      </c>
      <c r="C1212" s="48">
        <f>IFERROR(IF((Journal[[#This Row],[Pluie (mm)]]&gt;0)*($B1211=0),Journal[[#This Row],[Date]],VALUE($C1211)),0)</f>
        <v>44102.628472222219</v>
      </c>
      <c r="D1212" s="52">
        <f>IFERROR(IF((Journal[[#This Row],[DernièrePluie]]-$C1211)*1440&gt;DelaiM,MAX($D$5:$D1211)+1,IF(Journal[[#This Row],[Pluie (mm)]]&gt;0,MAX($D$5:$D1211),)),0)</f>
        <v>0</v>
      </c>
      <c r="E1212" s="48">
        <f>IF(Journal[[#This Row],[Pluie (mm)]]&gt;0,Journal[[#This Row],[Date]],0)</f>
        <v>0</v>
      </c>
      <c r="F1212" s="49">
        <f>IFERROR(IF(Journal[[#This Row],[DernièreAverse]]&gt;0,IF($E1211=0,MAX($F$5:F1211)+1,$F1211),0),0)</f>
        <v>0</v>
      </c>
    </row>
    <row r="1213" spans="1:6">
      <c r="A1213" s="1">
        <v>44102.694444444445</v>
      </c>
      <c r="B1213" s="51">
        <v>0</v>
      </c>
      <c r="C1213" s="48">
        <f>IFERROR(IF((Journal[[#This Row],[Pluie (mm)]]&gt;0)*($B1212=0),Journal[[#This Row],[Date]],VALUE($C1212)),0)</f>
        <v>44102.628472222219</v>
      </c>
      <c r="D1213" s="52">
        <f>IFERROR(IF((Journal[[#This Row],[DernièrePluie]]-$C1212)*1440&gt;DelaiM,MAX($D$5:$D1212)+1,IF(Journal[[#This Row],[Pluie (mm)]]&gt;0,MAX($D$5:$D1212),)),0)</f>
        <v>0</v>
      </c>
      <c r="E1213" s="48">
        <f>IF(Journal[[#This Row],[Pluie (mm)]]&gt;0,Journal[[#This Row],[Date]],0)</f>
        <v>0</v>
      </c>
      <c r="F1213" s="49">
        <f>IFERROR(IF(Journal[[#This Row],[DernièreAverse]]&gt;0,IF($E1212=0,MAX($F$5:F1212)+1,$F1212),0),0)</f>
        <v>0</v>
      </c>
    </row>
    <row r="1214" spans="1:6">
      <c r="A1214" s="1">
        <v>44102.697916666664</v>
      </c>
      <c r="B1214" s="51">
        <v>0</v>
      </c>
      <c r="C1214" s="48">
        <f>IFERROR(IF((Journal[[#This Row],[Pluie (mm)]]&gt;0)*($B1213=0),Journal[[#This Row],[Date]],VALUE($C1213)),0)</f>
        <v>44102.628472222219</v>
      </c>
      <c r="D1214" s="52">
        <f>IFERROR(IF((Journal[[#This Row],[DernièrePluie]]-$C1213)*1440&gt;DelaiM,MAX($D$5:$D1213)+1,IF(Journal[[#This Row],[Pluie (mm)]]&gt;0,MAX($D$5:$D1213),)),0)</f>
        <v>0</v>
      </c>
      <c r="E1214" s="48">
        <f>IF(Journal[[#This Row],[Pluie (mm)]]&gt;0,Journal[[#This Row],[Date]],0)</f>
        <v>0</v>
      </c>
      <c r="F1214" s="49">
        <f>IFERROR(IF(Journal[[#This Row],[DernièreAverse]]&gt;0,IF($E1213=0,MAX($F$5:F1213)+1,$F1213),0),0)</f>
        <v>0</v>
      </c>
    </row>
    <row r="1215" spans="1:6">
      <c r="A1215" s="1">
        <v>44102.701388888891</v>
      </c>
      <c r="B1215" s="51">
        <v>0</v>
      </c>
      <c r="C1215" s="48">
        <f>IFERROR(IF((Journal[[#This Row],[Pluie (mm)]]&gt;0)*($B1214=0),Journal[[#This Row],[Date]],VALUE($C1214)),0)</f>
        <v>44102.628472222219</v>
      </c>
      <c r="D1215" s="52">
        <f>IFERROR(IF((Journal[[#This Row],[DernièrePluie]]-$C1214)*1440&gt;DelaiM,MAX($D$5:$D1214)+1,IF(Journal[[#This Row],[Pluie (mm)]]&gt;0,MAX($D$5:$D1214),)),0)</f>
        <v>0</v>
      </c>
      <c r="E1215" s="48">
        <f>IF(Journal[[#This Row],[Pluie (mm)]]&gt;0,Journal[[#This Row],[Date]],0)</f>
        <v>0</v>
      </c>
      <c r="F1215" s="49">
        <f>IFERROR(IF(Journal[[#This Row],[DernièreAverse]]&gt;0,IF($E1214=0,MAX($F$5:F1214)+1,$F1214),0),0)</f>
        <v>0</v>
      </c>
    </row>
    <row r="1216" spans="1:6">
      <c r="A1216" s="1">
        <v>44102.704861111109</v>
      </c>
      <c r="B1216" s="51">
        <v>0</v>
      </c>
      <c r="C1216" s="48">
        <f>IFERROR(IF((Journal[[#This Row],[Pluie (mm)]]&gt;0)*($B1215=0),Journal[[#This Row],[Date]],VALUE($C1215)),0)</f>
        <v>44102.628472222219</v>
      </c>
      <c r="D1216" s="52">
        <f>IFERROR(IF((Journal[[#This Row],[DernièrePluie]]-$C1215)*1440&gt;DelaiM,MAX($D$5:$D1215)+1,IF(Journal[[#This Row],[Pluie (mm)]]&gt;0,MAX($D$5:$D1215),)),0)</f>
        <v>0</v>
      </c>
      <c r="E1216" s="48">
        <f>IF(Journal[[#This Row],[Pluie (mm)]]&gt;0,Journal[[#This Row],[Date]],0)</f>
        <v>0</v>
      </c>
      <c r="F1216" s="49">
        <f>IFERROR(IF(Journal[[#This Row],[DernièreAverse]]&gt;0,IF($E1215=0,MAX($F$5:F1215)+1,$F1215),0),0)</f>
        <v>0</v>
      </c>
    </row>
    <row r="1217" spans="1:6">
      <c r="A1217" s="1">
        <v>44102.708333333328</v>
      </c>
      <c r="B1217" s="51">
        <v>0</v>
      </c>
      <c r="C1217" s="48">
        <f>IFERROR(IF((Journal[[#This Row],[Pluie (mm)]]&gt;0)*($B1216=0),Journal[[#This Row],[Date]],VALUE($C1216)),0)</f>
        <v>44102.628472222219</v>
      </c>
      <c r="D1217" s="52">
        <f>IFERROR(IF((Journal[[#This Row],[DernièrePluie]]-$C1216)*1440&gt;DelaiM,MAX($D$5:$D1216)+1,IF(Journal[[#This Row],[Pluie (mm)]]&gt;0,MAX($D$5:$D1216),)),0)</f>
        <v>0</v>
      </c>
      <c r="E1217" s="48">
        <f>IF(Journal[[#This Row],[Pluie (mm)]]&gt;0,Journal[[#This Row],[Date]],0)</f>
        <v>0</v>
      </c>
      <c r="F1217" s="49">
        <f>IFERROR(IF(Journal[[#This Row],[DernièreAverse]]&gt;0,IF($E1216=0,MAX($F$5:F1216)+1,$F1216),0),0)</f>
        <v>0</v>
      </c>
    </row>
    <row r="1218" spans="1:6">
      <c r="A1218" s="1">
        <v>44102.711805555555</v>
      </c>
      <c r="B1218" s="51">
        <v>0</v>
      </c>
      <c r="C1218" s="48">
        <f>IFERROR(IF((Journal[[#This Row],[Pluie (mm)]]&gt;0)*($B1217=0),Journal[[#This Row],[Date]],VALUE($C1217)),0)</f>
        <v>44102.628472222219</v>
      </c>
      <c r="D1218" s="52">
        <f>IFERROR(IF((Journal[[#This Row],[DernièrePluie]]-$C1217)*1440&gt;DelaiM,MAX($D$5:$D1217)+1,IF(Journal[[#This Row],[Pluie (mm)]]&gt;0,MAX($D$5:$D1217),)),0)</f>
        <v>0</v>
      </c>
      <c r="E1218" s="48">
        <f>IF(Journal[[#This Row],[Pluie (mm)]]&gt;0,Journal[[#This Row],[Date]],0)</f>
        <v>0</v>
      </c>
      <c r="F1218" s="49">
        <f>IFERROR(IF(Journal[[#This Row],[DernièreAverse]]&gt;0,IF($E1217=0,MAX($F$5:F1217)+1,$F1217),0),0)</f>
        <v>0</v>
      </c>
    </row>
    <row r="1219" spans="1:6">
      <c r="A1219" s="1">
        <v>44102.715277777774</v>
      </c>
      <c r="B1219" s="51">
        <v>0</v>
      </c>
      <c r="C1219" s="48">
        <f>IFERROR(IF((Journal[[#This Row],[Pluie (mm)]]&gt;0)*($B1218=0),Journal[[#This Row],[Date]],VALUE($C1218)),0)</f>
        <v>44102.628472222219</v>
      </c>
      <c r="D1219" s="52">
        <f>IFERROR(IF((Journal[[#This Row],[DernièrePluie]]-$C1218)*1440&gt;DelaiM,MAX($D$5:$D1218)+1,IF(Journal[[#This Row],[Pluie (mm)]]&gt;0,MAX($D$5:$D1218),)),0)</f>
        <v>0</v>
      </c>
      <c r="E1219" s="48">
        <f>IF(Journal[[#This Row],[Pluie (mm)]]&gt;0,Journal[[#This Row],[Date]],0)</f>
        <v>0</v>
      </c>
      <c r="F1219" s="49">
        <f>IFERROR(IF(Journal[[#This Row],[DernièreAverse]]&gt;0,IF($E1218=0,MAX($F$5:F1218)+1,$F1218),0),0)</f>
        <v>0</v>
      </c>
    </row>
    <row r="1220" spans="1:6">
      <c r="A1220" s="1">
        <v>44102.71875</v>
      </c>
      <c r="B1220" s="51">
        <v>0</v>
      </c>
      <c r="C1220" s="48">
        <f>IFERROR(IF((Journal[[#This Row],[Pluie (mm)]]&gt;0)*($B1219=0),Journal[[#This Row],[Date]],VALUE($C1219)),0)</f>
        <v>44102.628472222219</v>
      </c>
      <c r="D1220" s="52">
        <f>IFERROR(IF((Journal[[#This Row],[DernièrePluie]]-$C1219)*1440&gt;DelaiM,MAX($D$5:$D1219)+1,IF(Journal[[#This Row],[Pluie (mm)]]&gt;0,MAX($D$5:$D1219),)),0)</f>
        <v>0</v>
      </c>
      <c r="E1220" s="48">
        <f>IF(Journal[[#This Row],[Pluie (mm)]]&gt;0,Journal[[#This Row],[Date]],0)</f>
        <v>0</v>
      </c>
      <c r="F1220" s="49">
        <f>IFERROR(IF(Journal[[#This Row],[DernièreAverse]]&gt;0,IF($E1219=0,MAX($F$5:F1219)+1,$F1219),0),0)</f>
        <v>0</v>
      </c>
    </row>
    <row r="1221" spans="1:6">
      <c r="A1221" s="1">
        <v>44102.722222222219</v>
      </c>
      <c r="B1221" s="51">
        <v>0</v>
      </c>
      <c r="C1221" s="48">
        <f>IFERROR(IF((Journal[[#This Row],[Pluie (mm)]]&gt;0)*($B1220=0),Journal[[#This Row],[Date]],VALUE($C1220)),0)</f>
        <v>44102.628472222219</v>
      </c>
      <c r="D1221" s="52">
        <f>IFERROR(IF((Journal[[#This Row],[DernièrePluie]]-$C1220)*1440&gt;DelaiM,MAX($D$5:$D1220)+1,IF(Journal[[#This Row],[Pluie (mm)]]&gt;0,MAX($D$5:$D1220),)),0)</f>
        <v>0</v>
      </c>
      <c r="E1221" s="48">
        <f>IF(Journal[[#This Row],[Pluie (mm)]]&gt;0,Journal[[#This Row],[Date]],0)</f>
        <v>0</v>
      </c>
      <c r="F1221" s="49">
        <f>IFERROR(IF(Journal[[#This Row],[DernièreAverse]]&gt;0,IF($E1220=0,MAX($F$5:F1220)+1,$F1220),0),0)</f>
        <v>0</v>
      </c>
    </row>
    <row r="1222" spans="1:6">
      <c r="A1222" s="1">
        <v>44102.725694444445</v>
      </c>
      <c r="B1222" s="51">
        <v>0</v>
      </c>
      <c r="C1222" s="48">
        <f>IFERROR(IF((Journal[[#This Row],[Pluie (mm)]]&gt;0)*($B1221=0),Journal[[#This Row],[Date]],VALUE($C1221)),0)</f>
        <v>44102.628472222219</v>
      </c>
      <c r="D1222" s="52">
        <f>IFERROR(IF((Journal[[#This Row],[DernièrePluie]]-$C1221)*1440&gt;DelaiM,MAX($D$5:$D1221)+1,IF(Journal[[#This Row],[Pluie (mm)]]&gt;0,MAX($D$5:$D1221),)),0)</f>
        <v>0</v>
      </c>
      <c r="E1222" s="48">
        <f>IF(Journal[[#This Row],[Pluie (mm)]]&gt;0,Journal[[#This Row],[Date]],0)</f>
        <v>0</v>
      </c>
      <c r="F1222" s="49">
        <f>IFERROR(IF(Journal[[#This Row],[DernièreAverse]]&gt;0,IF($E1221=0,MAX($F$5:F1221)+1,$F1221),0),0)</f>
        <v>0</v>
      </c>
    </row>
    <row r="1223" spans="1:6">
      <c r="A1223" s="1">
        <v>44102.729166666664</v>
      </c>
      <c r="B1223" s="51">
        <v>0</v>
      </c>
      <c r="C1223" s="48">
        <f>IFERROR(IF((Journal[[#This Row],[Pluie (mm)]]&gt;0)*($B1222=0),Journal[[#This Row],[Date]],VALUE($C1222)),0)</f>
        <v>44102.628472222219</v>
      </c>
      <c r="D1223" s="52">
        <f>IFERROR(IF((Journal[[#This Row],[DernièrePluie]]-$C1222)*1440&gt;DelaiM,MAX($D$5:$D1222)+1,IF(Journal[[#This Row],[Pluie (mm)]]&gt;0,MAX($D$5:$D1222),)),0)</f>
        <v>0</v>
      </c>
      <c r="E1223" s="48">
        <f>IF(Journal[[#This Row],[Pluie (mm)]]&gt;0,Journal[[#This Row],[Date]],0)</f>
        <v>0</v>
      </c>
      <c r="F1223" s="49">
        <f>IFERROR(IF(Journal[[#This Row],[DernièreAverse]]&gt;0,IF($E1222=0,MAX($F$5:F1222)+1,$F1222),0),0)</f>
        <v>0</v>
      </c>
    </row>
    <row r="1224" spans="1:6">
      <c r="A1224" s="1">
        <v>44102.732638888891</v>
      </c>
      <c r="B1224" s="51">
        <v>0</v>
      </c>
      <c r="C1224" s="48">
        <f>IFERROR(IF((Journal[[#This Row],[Pluie (mm)]]&gt;0)*($B1223=0),Journal[[#This Row],[Date]],VALUE($C1223)),0)</f>
        <v>44102.628472222219</v>
      </c>
      <c r="D1224" s="52">
        <f>IFERROR(IF((Journal[[#This Row],[DernièrePluie]]-$C1223)*1440&gt;DelaiM,MAX($D$5:$D1223)+1,IF(Journal[[#This Row],[Pluie (mm)]]&gt;0,MAX($D$5:$D1223),)),0)</f>
        <v>0</v>
      </c>
      <c r="E1224" s="48">
        <f>IF(Journal[[#This Row],[Pluie (mm)]]&gt;0,Journal[[#This Row],[Date]],0)</f>
        <v>0</v>
      </c>
      <c r="F1224" s="49">
        <f>IFERROR(IF(Journal[[#This Row],[DernièreAverse]]&gt;0,IF($E1223=0,MAX($F$5:F1223)+1,$F1223),0),0)</f>
        <v>0</v>
      </c>
    </row>
    <row r="1225" spans="1:6">
      <c r="A1225" s="1">
        <v>44102.736111111109</v>
      </c>
      <c r="B1225" s="51">
        <v>0</v>
      </c>
      <c r="C1225" s="48">
        <f>IFERROR(IF((Journal[[#This Row],[Pluie (mm)]]&gt;0)*($B1224=0),Journal[[#This Row],[Date]],VALUE($C1224)),0)</f>
        <v>44102.628472222219</v>
      </c>
      <c r="D1225" s="52">
        <f>IFERROR(IF((Journal[[#This Row],[DernièrePluie]]-$C1224)*1440&gt;DelaiM,MAX($D$5:$D1224)+1,IF(Journal[[#This Row],[Pluie (mm)]]&gt;0,MAX($D$5:$D1224),)),0)</f>
        <v>0</v>
      </c>
      <c r="E1225" s="48">
        <f>IF(Journal[[#This Row],[Pluie (mm)]]&gt;0,Journal[[#This Row],[Date]],0)</f>
        <v>0</v>
      </c>
      <c r="F1225" s="49">
        <f>IFERROR(IF(Journal[[#This Row],[DernièreAverse]]&gt;0,IF($E1224=0,MAX($F$5:F1224)+1,$F1224),0),0)</f>
        <v>0</v>
      </c>
    </row>
    <row r="1226" spans="1:6">
      <c r="A1226" s="1">
        <v>44102.739583333328</v>
      </c>
      <c r="B1226" s="51">
        <v>0</v>
      </c>
      <c r="C1226" s="48">
        <f>IFERROR(IF((Journal[[#This Row],[Pluie (mm)]]&gt;0)*($B1225=0),Journal[[#This Row],[Date]],VALUE($C1225)),0)</f>
        <v>44102.628472222219</v>
      </c>
      <c r="D1226" s="52">
        <f>IFERROR(IF((Journal[[#This Row],[DernièrePluie]]-$C1225)*1440&gt;DelaiM,MAX($D$5:$D1225)+1,IF(Journal[[#This Row],[Pluie (mm)]]&gt;0,MAX($D$5:$D1225),)),0)</f>
        <v>0</v>
      </c>
      <c r="E1226" s="48">
        <f>IF(Journal[[#This Row],[Pluie (mm)]]&gt;0,Journal[[#This Row],[Date]],0)</f>
        <v>0</v>
      </c>
      <c r="F1226" s="49">
        <f>IFERROR(IF(Journal[[#This Row],[DernièreAverse]]&gt;0,IF($E1225=0,MAX($F$5:F1225)+1,$F1225),0),0)</f>
        <v>0</v>
      </c>
    </row>
    <row r="1227" spans="1:6">
      <c r="A1227" s="1">
        <v>44102.743055555555</v>
      </c>
      <c r="B1227" s="51">
        <v>0</v>
      </c>
      <c r="C1227" s="48">
        <f>IFERROR(IF((Journal[[#This Row],[Pluie (mm)]]&gt;0)*($B1226=0),Journal[[#This Row],[Date]],VALUE($C1226)),0)</f>
        <v>44102.628472222219</v>
      </c>
      <c r="D1227" s="52">
        <f>IFERROR(IF((Journal[[#This Row],[DernièrePluie]]-$C1226)*1440&gt;DelaiM,MAX($D$5:$D1226)+1,IF(Journal[[#This Row],[Pluie (mm)]]&gt;0,MAX($D$5:$D1226),)),0)</f>
        <v>0</v>
      </c>
      <c r="E1227" s="48">
        <f>IF(Journal[[#This Row],[Pluie (mm)]]&gt;0,Journal[[#This Row],[Date]],0)</f>
        <v>0</v>
      </c>
      <c r="F1227" s="49">
        <f>IFERROR(IF(Journal[[#This Row],[DernièreAverse]]&gt;0,IF($E1226=0,MAX($F$5:F1226)+1,$F1226),0),0)</f>
        <v>0</v>
      </c>
    </row>
    <row r="1228" spans="1:6">
      <c r="A1228" s="1">
        <v>44102.746527777774</v>
      </c>
      <c r="B1228" s="51">
        <v>0</v>
      </c>
      <c r="C1228" s="48">
        <f>IFERROR(IF((Journal[[#This Row],[Pluie (mm)]]&gt;0)*($B1227=0),Journal[[#This Row],[Date]],VALUE($C1227)),0)</f>
        <v>44102.628472222219</v>
      </c>
      <c r="D1228" s="52">
        <f>IFERROR(IF((Journal[[#This Row],[DernièrePluie]]-$C1227)*1440&gt;DelaiM,MAX($D$5:$D1227)+1,IF(Journal[[#This Row],[Pluie (mm)]]&gt;0,MAX($D$5:$D1227),)),0)</f>
        <v>0</v>
      </c>
      <c r="E1228" s="48">
        <f>IF(Journal[[#This Row],[Pluie (mm)]]&gt;0,Journal[[#This Row],[Date]],0)</f>
        <v>0</v>
      </c>
      <c r="F1228" s="49">
        <f>IFERROR(IF(Journal[[#This Row],[DernièreAverse]]&gt;0,IF($E1227=0,MAX($F$5:F1227)+1,$F1227),0),0)</f>
        <v>0</v>
      </c>
    </row>
    <row r="1229" spans="1:6">
      <c r="A1229" s="1">
        <v>44102.75</v>
      </c>
      <c r="B1229" s="51">
        <v>0</v>
      </c>
      <c r="C1229" s="48">
        <f>IFERROR(IF((Journal[[#This Row],[Pluie (mm)]]&gt;0)*($B1228=0),Journal[[#This Row],[Date]],VALUE($C1228)),0)</f>
        <v>44102.628472222219</v>
      </c>
      <c r="D1229" s="52">
        <f>IFERROR(IF((Journal[[#This Row],[DernièrePluie]]-$C1228)*1440&gt;DelaiM,MAX($D$5:$D1228)+1,IF(Journal[[#This Row],[Pluie (mm)]]&gt;0,MAX($D$5:$D1228),)),0)</f>
        <v>0</v>
      </c>
      <c r="E1229" s="48">
        <f>IF(Journal[[#This Row],[Pluie (mm)]]&gt;0,Journal[[#This Row],[Date]],0)</f>
        <v>0</v>
      </c>
      <c r="F1229" s="49">
        <f>IFERROR(IF(Journal[[#This Row],[DernièreAverse]]&gt;0,IF($E1228=0,MAX($F$5:F1228)+1,$F1228),0),0)</f>
        <v>0</v>
      </c>
    </row>
    <row r="1230" spans="1:6">
      <c r="A1230" s="1">
        <v>44102.753472222219</v>
      </c>
      <c r="B1230" s="51">
        <v>0</v>
      </c>
      <c r="C1230" s="48">
        <f>IFERROR(IF((Journal[[#This Row],[Pluie (mm)]]&gt;0)*($B1229=0),Journal[[#This Row],[Date]],VALUE($C1229)),0)</f>
        <v>44102.628472222219</v>
      </c>
      <c r="D1230" s="52">
        <f>IFERROR(IF((Journal[[#This Row],[DernièrePluie]]-$C1229)*1440&gt;DelaiM,MAX($D$5:$D1229)+1,IF(Journal[[#This Row],[Pluie (mm)]]&gt;0,MAX($D$5:$D1229),)),0)</f>
        <v>0</v>
      </c>
      <c r="E1230" s="48">
        <f>IF(Journal[[#This Row],[Pluie (mm)]]&gt;0,Journal[[#This Row],[Date]],0)</f>
        <v>0</v>
      </c>
      <c r="F1230" s="49">
        <f>IFERROR(IF(Journal[[#This Row],[DernièreAverse]]&gt;0,IF($E1229=0,MAX($F$5:F1229)+1,$F1229),0),0)</f>
        <v>0</v>
      </c>
    </row>
    <row r="1231" spans="1:6">
      <c r="A1231" s="1">
        <v>44102.756944444445</v>
      </c>
      <c r="B1231" s="51">
        <v>0</v>
      </c>
      <c r="C1231" s="48">
        <f>IFERROR(IF((Journal[[#This Row],[Pluie (mm)]]&gt;0)*($B1230=0),Journal[[#This Row],[Date]],VALUE($C1230)),0)</f>
        <v>44102.628472222219</v>
      </c>
      <c r="D1231" s="52">
        <f>IFERROR(IF((Journal[[#This Row],[DernièrePluie]]-$C1230)*1440&gt;DelaiM,MAX($D$5:$D1230)+1,IF(Journal[[#This Row],[Pluie (mm)]]&gt;0,MAX($D$5:$D1230),)),0)</f>
        <v>0</v>
      </c>
      <c r="E1231" s="48">
        <f>IF(Journal[[#This Row],[Pluie (mm)]]&gt;0,Journal[[#This Row],[Date]],0)</f>
        <v>0</v>
      </c>
      <c r="F1231" s="49">
        <f>IFERROR(IF(Journal[[#This Row],[DernièreAverse]]&gt;0,IF($E1230=0,MAX($F$5:F1230)+1,$F1230),0),0)</f>
        <v>0</v>
      </c>
    </row>
    <row r="1232" spans="1:6">
      <c r="A1232" s="1">
        <v>44102.760416666664</v>
      </c>
      <c r="B1232" s="51">
        <v>0</v>
      </c>
      <c r="C1232" s="48">
        <f>IFERROR(IF((Journal[[#This Row],[Pluie (mm)]]&gt;0)*($B1231=0),Journal[[#This Row],[Date]],VALUE($C1231)),0)</f>
        <v>44102.628472222219</v>
      </c>
      <c r="D1232" s="52">
        <f>IFERROR(IF((Journal[[#This Row],[DernièrePluie]]-$C1231)*1440&gt;DelaiM,MAX($D$5:$D1231)+1,IF(Journal[[#This Row],[Pluie (mm)]]&gt;0,MAX($D$5:$D1231),)),0)</f>
        <v>0</v>
      </c>
      <c r="E1232" s="48">
        <f>IF(Journal[[#This Row],[Pluie (mm)]]&gt;0,Journal[[#This Row],[Date]],0)</f>
        <v>0</v>
      </c>
      <c r="F1232" s="49">
        <f>IFERROR(IF(Journal[[#This Row],[DernièreAverse]]&gt;0,IF($E1231=0,MAX($F$5:F1231)+1,$F1231),0),0)</f>
        <v>0</v>
      </c>
    </row>
    <row r="1233" spans="1:6">
      <c r="A1233" s="1">
        <v>44102.763888888891</v>
      </c>
      <c r="B1233" s="51">
        <v>0</v>
      </c>
      <c r="C1233" s="48">
        <f>IFERROR(IF((Journal[[#This Row],[Pluie (mm)]]&gt;0)*($B1232=0),Journal[[#This Row],[Date]],VALUE($C1232)),0)</f>
        <v>44102.628472222219</v>
      </c>
      <c r="D1233" s="52">
        <f>IFERROR(IF((Journal[[#This Row],[DernièrePluie]]-$C1232)*1440&gt;DelaiM,MAX($D$5:$D1232)+1,IF(Journal[[#This Row],[Pluie (mm)]]&gt;0,MAX($D$5:$D1232),)),0)</f>
        <v>0</v>
      </c>
      <c r="E1233" s="48">
        <f>IF(Journal[[#This Row],[Pluie (mm)]]&gt;0,Journal[[#This Row],[Date]],0)</f>
        <v>0</v>
      </c>
      <c r="F1233" s="49">
        <f>IFERROR(IF(Journal[[#This Row],[DernièreAverse]]&gt;0,IF($E1232=0,MAX($F$5:F1232)+1,$F1232),0),0)</f>
        <v>0</v>
      </c>
    </row>
    <row r="1234" spans="1:6">
      <c r="A1234" s="1">
        <v>44102.767361111109</v>
      </c>
      <c r="B1234" s="51">
        <v>0</v>
      </c>
      <c r="C1234" s="48">
        <f>IFERROR(IF((Journal[[#This Row],[Pluie (mm)]]&gt;0)*($B1233=0),Journal[[#This Row],[Date]],VALUE($C1233)),0)</f>
        <v>44102.628472222219</v>
      </c>
      <c r="D1234" s="52">
        <f>IFERROR(IF((Journal[[#This Row],[DernièrePluie]]-$C1233)*1440&gt;DelaiM,MAX($D$5:$D1233)+1,IF(Journal[[#This Row],[Pluie (mm)]]&gt;0,MAX($D$5:$D1233),)),0)</f>
        <v>0</v>
      </c>
      <c r="E1234" s="48">
        <f>IF(Journal[[#This Row],[Pluie (mm)]]&gt;0,Journal[[#This Row],[Date]],0)</f>
        <v>0</v>
      </c>
      <c r="F1234" s="49">
        <f>IFERROR(IF(Journal[[#This Row],[DernièreAverse]]&gt;0,IF($E1233=0,MAX($F$5:F1233)+1,$F1233),0),0)</f>
        <v>0</v>
      </c>
    </row>
    <row r="1235" spans="1:6">
      <c r="A1235" s="1">
        <v>44102.770833333328</v>
      </c>
      <c r="B1235" s="51">
        <v>0</v>
      </c>
      <c r="C1235" s="48">
        <f>IFERROR(IF((Journal[[#This Row],[Pluie (mm)]]&gt;0)*($B1234=0),Journal[[#This Row],[Date]],VALUE($C1234)),0)</f>
        <v>44102.628472222219</v>
      </c>
      <c r="D1235" s="52">
        <f>IFERROR(IF((Journal[[#This Row],[DernièrePluie]]-$C1234)*1440&gt;DelaiM,MAX($D$5:$D1234)+1,IF(Journal[[#This Row],[Pluie (mm)]]&gt;0,MAX($D$5:$D1234),)),0)</f>
        <v>0</v>
      </c>
      <c r="E1235" s="48">
        <f>IF(Journal[[#This Row],[Pluie (mm)]]&gt;0,Journal[[#This Row],[Date]],0)</f>
        <v>0</v>
      </c>
      <c r="F1235" s="49">
        <f>IFERROR(IF(Journal[[#This Row],[DernièreAverse]]&gt;0,IF($E1234=0,MAX($F$5:F1234)+1,$F1234),0),0)</f>
        <v>0</v>
      </c>
    </row>
    <row r="1236" spans="1:6">
      <c r="A1236" s="1">
        <v>44102.774305555555</v>
      </c>
      <c r="B1236" s="51">
        <v>0</v>
      </c>
      <c r="C1236" s="48">
        <f>IFERROR(IF((Journal[[#This Row],[Pluie (mm)]]&gt;0)*($B1235=0),Journal[[#This Row],[Date]],VALUE($C1235)),0)</f>
        <v>44102.628472222219</v>
      </c>
      <c r="D1236" s="52">
        <f>IFERROR(IF((Journal[[#This Row],[DernièrePluie]]-$C1235)*1440&gt;DelaiM,MAX($D$5:$D1235)+1,IF(Journal[[#This Row],[Pluie (mm)]]&gt;0,MAX($D$5:$D1235),)),0)</f>
        <v>0</v>
      </c>
      <c r="E1236" s="48">
        <f>IF(Journal[[#This Row],[Pluie (mm)]]&gt;0,Journal[[#This Row],[Date]],0)</f>
        <v>0</v>
      </c>
      <c r="F1236" s="49">
        <f>IFERROR(IF(Journal[[#This Row],[DernièreAverse]]&gt;0,IF($E1235=0,MAX($F$5:F1235)+1,$F1235),0),0)</f>
        <v>0</v>
      </c>
    </row>
    <row r="1237" spans="1:6">
      <c r="A1237" s="1">
        <v>44102.777777777774</v>
      </c>
      <c r="B1237" s="51">
        <v>0</v>
      </c>
      <c r="C1237" s="48">
        <f>IFERROR(IF((Journal[[#This Row],[Pluie (mm)]]&gt;0)*($B1236=0),Journal[[#This Row],[Date]],VALUE($C1236)),0)</f>
        <v>44102.628472222219</v>
      </c>
      <c r="D1237" s="52">
        <f>IFERROR(IF((Journal[[#This Row],[DernièrePluie]]-$C1236)*1440&gt;DelaiM,MAX($D$5:$D1236)+1,IF(Journal[[#This Row],[Pluie (mm)]]&gt;0,MAX($D$5:$D1236),)),0)</f>
        <v>0</v>
      </c>
      <c r="E1237" s="48">
        <f>IF(Journal[[#This Row],[Pluie (mm)]]&gt;0,Journal[[#This Row],[Date]],0)</f>
        <v>0</v>
      </c>
      <c r="F1237" s="49">
        <f>IFERROR(IF(Journal[[#This Row],[DernièreAverse]]&gt;0,IF($E1236=0,MAX($F$5:F1236)+1,$F1236),0),0)</f>
        <v>0</v>
      </c>
    </row>
    <row r="1238" spans="1:6">
      <c r="A1238" s="1">
        <v>44102.78125</v>
      </c>
      <c r="B1238" s="51">
        <v>0</v>
      </c>
      <c r="C1238" s="48">
        <f>IFERROR(IF((Journal[[#This Row],[Pluie (mm)]]&gt;0)*($B1237=0),Journal[[#This Row],[Date]],VALUE($C1237)),0)</f>
        <v>44102.628472222219</v>
      </c>
      <c r="D1238" s="52">
        <f>IFERROR(IF((Journal[[#This Row],[DernièrePluie]]-$C1237)*1440&gt;DelaiM,MAX($D$5:$D1237)+1,IF(Journal[[#This Row],[Pluie (mm)]]&gt;0,MAX($D$5:$D1237),)),0)</f>
        <v>0</v>
      </c>
      <c r="E1238" s="48">
        <f>IF(Journal[[#This Row],[Pluie (mm)]]&gt;0,Journal[[#This Row],[Date]],0)</f>
        <v>0</v>
      </c>
      <c r="F1238" s="49">
        <f>IFERROR(IF(Journal[[#This Row],[DernièreAverse]]&gt;0,IF($E1237=0,MAX($F$5:F1237)+1,$F1237),0),0)</f>
        <v>0</v>
      </c>
    </row>
    <row r="1239" spans="1:6">
      <c r="A1239" s="1">
        <v>44102.784722222219</v>
      </c>
      <c r="B1239" s="51">
        <v>0</v>
      </c>
      <c r="C1239" s="48">
        <f>IFERROR(IF((Journal[[#This Row],[Pluie (mm)]]&gt;0)*($B1238=0),Journal[[#This Row],[Date]],VALUE($C1238)),0)</f>
        <v>44102.628472222219</v>
      </c>
      <c r="D1239" s="52">
        <f>IFERROR(IF((Journal[[#This Row],[DernièrePluie]]-$C1238)*1440&gt;DelaiM,MAX($D$5:$D1238)+1,IF(Journal[[#This Row],[Pluie (mm)]]&gt;0,MAX($D$5:$D1238),)),0)</f>
        <v>0</v>
      </c>
      <c r="E1239" s="48">
        <f>IF(Journal[[#This Row],[Pluie (mm)]]&gt;0,Journal[[#This Row],[Date]],0)</f>
        <v>0</v>
      </c>
      <c r="F1239" s="49">
        <f>IFERROR(IF(Journal[[#This Row],[DernièreAverse]]&gt;0,IF($E1238=0,MAX($F$5:F1238)+1,$F1238),0),0)</f>
        <v>0</v>
      </c>
    </row>
    <row r="1240" spans="1:6">
      <c r="A1240" s="1">
        <v>44102.788194444445</v>
      </c>
      <c r="B1240" s="51">
        <v>0</v>
      </c>
      <c r="C1240" s="48">
        <f>IFERROR(IF((Journal[[#This Row],[Pluie (mm)]]&gt;0)*($B1239=0),Journal[[#This Row],[Date]],VALUE($C1239)),0)</f>
        <v>44102.628472222219</v>
      </c>
      <c r="D1240" s="52">
        <f>IFERROR(IF((Journal[[#This Row],[DernièrePluie]]-$C1239)*1440&gt;DelaiM,MAX($D$5:$D1239)+1,IF(Journal[[#This Row],[Pluie (mm)]]&gt;0,MAX($D$5:$D1239),)),0)</f>
        <v>0</v>
      </c>
      <c r="E1240" s="48">
        <f>IF(Journal[[#This Row],[Pluie (mm)]]&gt;0,Journal[[#This Row],[Date]],0)</f>
        <v>0</v>
      </c>
      <c r="F1240" s="49">
        <f>IFERROR(IF(Journal[[#This Row],[DernièreAverse]]&gt;0,IF($E1239=0,MAX($F$5:F1239)+1,$F1239),0),0)</f>
        <v>0</v>
      </c>
    </row>
    <row r="1241" spans="1:6">
      <c r="A1241" s="1">
        <v>44102.791666666664</v>
      </c>
      <c r="B1241" s="51">
        <v>0</v>
      </c>
      <c r="C1241" s="48">
        <f>IFERROR(IF((Journal[[#This Row],[Pluie (mm)]]&gt;0)*($B1240=0),Journal[[#This Row],[Date]],VALUE($C1240)),0)</f>
        <v>44102.628472222219</v>
      </c>
      <c r="D1241" s="52">
        <f>IFERROR(IF((Journal[[#This Row],[DernièrePluie]]-$C1240)*1440&gt;DelaiM,MAX($D$5:$D1240)+1,IF(Journal[[#This Row],[Pluie (mm)]]&gt;0,MAX($D$5:$D1240),)),0)</f>
        <v>0</v>
      </c>
      <c r="E1241" s="48">
        <f>IF(Journal[[#This Row],[Pluie (mm)]]&gt;0,Journal[[#This Row],[Date]],0)</f>
        <v>0</v>
      </c>
      <c r="F1241" s="49">
        <f>IFERROR(IF(Journal[[#This Row],[DernièreAverse]]&gt;0,IF($E1240=0,MAX($F$5:F1240)+1,$F1240),0),0)</f>
        <v>0</v>
      </c>
    </row>
    <row r="1242" spans="1:6">
      <c r="A1242" s="1">
        <v>44102.795138888891</v>
      </c>
      <c r="B1242" s="51">
        <v>0</v>
      </c>
      <c r="C1242" s="48">
        <f>IFERROR(IF((Journal[[#This Row],[Pluie (mm)]]&gt;0)*($B1241=0),Journal[[#This Row],[Date]],VALUE($C1241)),0)</f>
        <v>44102.628472222219</v>
      </c>
      <c r="D1242" s="52">
        <f>IFERROR(IF((Journal[[#This Row],[DernièrePluie]]-$C1241)*1440&gt;DelaiM,MAX($D$5:$D1241)+1,IF(Journal[[#This Row],[Pluie (mm)]]&gt;0,MAX($D$5:$D1241),)),0)</f>
        <v>0</v>
      </c>
      <c r="E1242" s="48">
        <f>IF(Journal[[#This Row],[Pluie (mm)]]&gt;0,Journal[[#This Row],[Date]],0)</f>
        <v>0</v>
      </c>
      <c r="F1242" s="49">
        <f>IFERROR(IF(Journal[[#This Row],[DernièreAverse]]&gt;0,IF($E1241=0,MAX($F$5:F1241)+1,$F1241),0),0)</f>
        <v>0</v>
      </c>
    </row>
    <row r="1243" spans="1:6">
      <c r="A1243" s="1">
        <v>44102.798611111109</v>
      </c>
      <c r="B1243" s="51">
        <v>0</v>
      </c>
      <c r="C1243" s="48">
        <f>IFERROR(IF((Journal[[#This Row],[Pluie (mm)]]&gt;0)*($B1242=0),Journal[[#This Row],[Date]],VALUE($C1242)),0)</f>
        <v>44102.628472222219</v>
      </c>
      <c r="D1243" s="52">
        <f>IFERROR(IF((Journal[[#This Row],[DernièrePluie]]-$C1242)*1440&gt;DelaiM,MAX($D$5:$D1242)+1,IF(Journal[[#This Row],[Pluie (mm)]]&gt;0,MAX($D$5:$D1242),)),0)</f>
        <v>0</v>
      </c>
      <c r="E1243" s="48">
        <f>IF(Journal[[#This Row],[Pluie (mm)]]&gt;0,Journal[[#This Row],[Date]],0)</f>
        <v>0</v>
      </c>
      <c r="F1243" s="49">
        <f>IFERROR(IF(Journal[[#This Row],[DernièreAverse]]&gt;0,IF($E1242=0,MAX($F$5:F1242)+1,$F1242),0),0)</f>
        <v>0</v>
      </c>
    </row>
    <row r="1244" spans="1:6">
      <c r="A1244" s="1">
        <v>44102.802083333328</v>
      </c>
      <c r="B1244" s="51">
        <v>0</v>
      </c>
      <c r="C1244" s="48">
        <f>IFERROR(IF((Journal[[#This Row],[Pluie (mm)]]&gt;0)*($B1243=0),Journal[[#This Row],[Date]],VALUE($C1243)),0)</f>
        <v>44102.628472222219</v>
      </c>
      <c r="D1244" s="52">
        <f>IFERROR(IF((Journal[[#This Row],[DernièrePluie]]-$C1243)*1440&gt;DelaiM,MAX($D$5:$D1243)+1,IF(Journal[[#This Row],[Pluie (mm)]]&gt;0,MAX($D$5:$D1243),)),0)</f>
        <v>0</v>
      </c>
      <c r="E1244" s="48">
        <f>IF(Journal[[#This Row],[Pluie (mm)]]&gt;0,Journal[[#This Row],[Date]],0)</f>
        <v>0</v>
      </c>
      <c r="F1244" s="49">
        <f>IFERROR(IF(Journal[[#This Row],[DernièreAverse]]&gt;0,IF($E1243=0,MAX($F$5:F1243)+1,$F1243),0),0)</f>
        <v>0</v>
      </c>
    </row>
    <row r="1245" spans="1:6">
      <c r="A1245" s="1">
        <v>44102.805555555555</v>
      </c>
      <c r="B1245" s="51">
        <v>0</v>
      </c>
      <c r="C1245" s="48">
        <f>IFERROR(IF((Journal[[#This Row],[Pluie (mm)]]&gt;0)*($B1244=0),Journal[[#This Row],[Date]],VALUE($C1244)),0)</f>
        <v>44102.628472222219</v>
      </c>
      <c r="D1245" s="52">
        <f>IFERROR(IF((Journal[[#This Row],[DernièrePluie]]-$C1244)*1440&gt;DelaiM,MAX($D$5:$D1244)+1,IF(Journal[[#This Row],[Pluie (mm)]]&gt;0,MAX($D$5:$D1244),)),0)</f>
        <v>0</v>
      </c>
      <c r="E1245" s="48">
        <f>IF(Journal[[#This Row],[Pluie (mm)]]&gt;0,Journal[[#This Row],[Date]],0)</f>
        <v>0</v>
      </c>
      <c r="F1245" s="49">
        <f>IFERROR(IF(Journal[[#This Row],[DernièreAverse]]&gt;0,IF($E1244=0,MAX($F$5:F1244)+1,$F1244),0),0)</f>
        <v>0</v>
      </c>
    </row>
    <row r="1246" spans="1:6">
      <c r="A1246" s="1">
        <v>44102.809027777774</v>
      </c>
      <c r="B1246" s="51">
        <v>0</v>
      </c>
      <c r="C1246" s="48">
        <f>IFERROR(IF((Journal[[#This Row],[Pluie (mm)]]&gt;0)*($B1245=0),Journal[[#This Row],[Date]],VALUE($C1245)),0)</f>
        <v>44102.628472222219</v>
      </c>
      <c r="D1246" s="52">
        <f>IFERROR(IF((Journal[[#This Row],[DernièrePluie]]-$C1245)*1440&gt;DelaiM,MAX($D$5:$D1245)+1,IF(Journal[[#This Row],[Pluie (mm)]]&gt;0,MAX($D$5:$D1245),)),0)</f>
        <v>0</v>
      </c>
      <c r="E1246" s="48">
        <f>IF(Journal[[#This Row],[Pluie (mm)]]&gt;0,Journal[[#This Row],[Date]],0)</f>
        <v>0</v>
      </c>
      <c r="F1246" s="49">
        <f>IFERROR(IF(Journal[[#This Row],[DernièreAverse]]&gt;0,IF($E1245=0,MAX($F$5:F1245)+1,$F1245),0),0)</f>
        <v>0</v>
      </c>
    </row>
    <row r="1247" spans="1:6">
      <c r="A1247" s="1">
        <v>44102.8125</v>
      </c>
      <c r="B1247" s="51">
        <v>0</v>
      </c>
      <c r="C1247" s="48">
        <f>IFERROR(IF((Journal[[#This Row],[Pluie (mm)]]&gt;0)*($B1246=0),Journal[[#This Row],[Date]],VALUE($C1246)),0)</f>
        <v>44102.628472222219</v>
      </c>
      <c r="D1247" s="52">
        <f>IFERROR(IF((Journal[[#This Row],[DernièrePluie]]-$C1246)*1440&gt;DelaiM,MAX($D$5:$D1246)+1,IF(Journal[[#This Row],[Pluie (mm)]]&gt;0,MAX($D$5:$D1246),)),0)</f>
        <v>0</v>
      </c>
      <c r="E1247" s="48">
        <f>IF(Journal[[#This Row],[Pluie (mm)]]&gt;0,Journal[[#This Row],[Date]],0)</f>
        <v>0</v>
      </c>
      <c r="F1247" s="49">
        <f>IFERROR(IF(Journal[[#This Row],[DernièreAverse]]&gt;0,IF($E1246=0,MAX($F$5:F1246)+1,$F1246),0),0)</f>
        <v>0</v>
      </c>
    </row>
    <row r="1248" spans="1:6">
      <c r="A1248" s="1">
        <v>44102.815972222219</v>
      </c>
      <c r="B1248" s="51">
        <v>0</v>
      </c>
      <c r="C1248" s="48">
        <f>IFERROR(IF((Journal[[#This Row],[Pluie (mm)]]&gt;0)*($B1247=0),Journal[[#This Row],[Date]],VALUE($C1247)),0)</f>
        <v>44102.628472222219</v>
      </c>
      <c r="D1248" s="52">
        <f>IFERROR(IF((Journal[[#This Row],[DernièrePluie]]-$C1247)*1440&gt;DelaiM,MAX($D$5:$D1247)+1,IF(Journal[[#This Row],[Pluie (mm)]]&gt;0,MAX($D$5:$D1247),)),0)</f>
        <v>0</v>
      </c>
      <c r="E1248" s="48">
        <f>IF(Journal[[#This Row],[Pluie (mm)]]&gt;0,Journal[[#This Row],[Date]],0)</f>
        <v>0</v>
      </c>
      <c r="F1248" s="49">
        <f>IFERROR(IF(Journal[[#This Row],[DernièreAverse]]&gt;0,IF($E1247=0,MAX($F$5:F1247)+1,$F1247),0),0)</f>
        <v>0</v>
      </c>
    </row>
    <row r="1249" spans="1:6">
      <c r="A1249" s="1">
        <v>44102.819444444445</v>
      </c>
      <c r="B1249" s="51">
        <v>0</v>
      </c>
      <c r="C1249" s="48">
        <f>IFERROR(IF((Journal[[#This Row],[Pluie (mm)]]&gt;0)*($B1248=0),Journal[[#This Row],[Date]],VALUE($C1248)),0)</f>
        <v>44102.628472222219</v>
      </c>
      <c r="D1249" s="52">
        <f>IFERROR(IF((Journal[[#This Row],[DernièrePluie]]-$C1248)*1440&gt;DelaiM,MAX($D$5:$D1248)+1,IF(Journal[[#This Row],[Pluie (mm)]]&gt;0,MAX($D$5:$D1248),)),0)</f>
        <v>0</v>
      </c>
      <c r="E1249" s="48">
        <f>IF(Journal[[#This Row],[Pluie (mm)]]&gt;0,Journal[[#This Row],[Date]],0)</f>
        <v>0</v>
      </c>
      <c r="F1249" s="49">
        <f>IFERROR(IF(Journal[[#This Row],[DernièreAverse]]&gt;0,IF($E1248=0,MAX($F$5:F1248)+1,$F1248),0),0)</f>
        <v>0</v>
      </c>
    </row>
    <row r="1250" spans="1:6">
      <c r="A1250" s="1">
        <v>44102.822916666664</v>
      </c>
      <c r="B1250" s="51">
        <v>0</v>
      </c>
      <c r="C1250" s="48">
        <f>IFERROR(IF((Journal[[#This Row],[Pluie (mm)]]&gt;0)*($B1249=0),Journal[[#This Row],[Date]],VALUE($C1249)),0)</f>
        <v>44102.628472222219</v>
      </c>
      <c r="D1250" s="52">
        <f>IFERROR(IF((Journal[[#This Row],[DernièrePluie]]-$C1249)*1440&gt;DelaiM,MAX($D$5:$D1249)+1,IF(Journal[[#This Row],[Pluie (mm)]]&gt;0,MAX($D$5:$D1249),)),0)</f>
        <v>0</v>
      </c>
      <c r="E1250" s="48">
        <f>IF(Journal[[#This Row],[Pluie (mm)]]&gt;0,Journal[[#This Row],[Date]],0)</f>
        <v>0</v>
      </c>
      <c r="F1250" s="49">
        <f>IFERROR(IF(Journal[[#This Row],[DernièreAverse]]&gt;0,IF($E1249=0,MAX($F$5:F1249)+1,$F1249),0),0)</f>
        <v>0</v>
      </c>
    </row>
    <row r="1251" spans="1:6">
      <c r="A1251" s="1">
        <v>44102.826388888891</v>
      </c>
      <c r="B1251" s="51">
        <v>0</v>
      </c>
      <c r="C1251" s="48">
        <f>IFERROR(IF((Journal[[#This Row],[Pluie (mm)]]&gt;0)*($B1250=0),Journal[[#This Row],[Date]],VALUE($C1250)),0)</f>
        <v>44102.628472222219</v>
      </c>
      <c r="D1251" s="52">
        <f>IFERROR(IF((Journal[[#This Row],[DernièrePluie]]-$C1250)*1440&gt;DelaiM,MAX($D$5:$D1250)+1,IF(Journal[[#This Row],[Pluie (mm)]]&gt;0,MAX($D$5:$D1250),)),0)</f>
        <v>0</v>
      </c>
      <c r="E1251" s="48">
        <f>IF(Journal[[#This Row],[Pluie (mm)]]&gt;0,Journal[[#This Row],[Date]],0)</f>
        <v>0</v>
      </c>
      <c r="F1251" s="49">
        <f>IFERROR(IF(Journal[[#This Row],[DernièreAverse]]&gt;0,IF($E1250=0,MAX($F$5:F1250)+1,$F1250),0),0)</f>
        <v>0</v>
      </c>
    </row>
    <row r="1252" spans="1:6">
      <c r="A1252" s="1">
        <v>44102.829861111109</v>
      </c>
      <c r="B1252" s="51">
        <v>0</v>
      </c>
      <c r="C1252" s="48">
        <f>IFERROR(IF((Journal[[#This Row],[Pluie (mm)]]&gt;0)*($B1251=0),Journal[[#This Row],[Date]],VALUE($C1251)),0)</f>
        <v>44102.628472222219</v>
      </c>
      <c r="D1252" s="52">
        <f>IFERROR(IF((Journal[[#This Row],[DernièrePluie]]-$C1251)*1440&gt;DelaiM,MAX($D$5:$D1251)+1,IF(Journal[[#This Row],[Pluie (mm)]]&gt;0,MAX($D$5:$D1251),)),0)</f>
        <v>0</v>
      </c>
      <c r="E1252" s="48">
        <f>IF(Journal[[#This Row],[Pluie (mm)]]&gt;0,Journal[[#This Row],[Date]],0)</f>
        <v>0</v>
      </c>
      <c r="F1252" s="49">
        <f>IFERROR(IF(Journal[[#This Row],[DernièreAverse]]&gt;0,IF($E1251=0,MAX($F$5:F1251)+1,$F1251),0),0)</f>
        <v>0</v>
      </c>
    </row>
    <row r="1253" spans="1:6">
      <c r="A1253" s="1">
        <v>44102.833333333328</v>
      </c>
      <c r="B1253" s="51">
        <v>0</v>
      </c>
      <c r="C1253" s="48">
        <f>IFERROR(IF((Journal[[#This Row],[Pluie (mm)]]&gt;0)*($B1252=0),Journal[[#This Row],[Date]],VALUE($C1252)),0)</f>
        <v>44102.628472222219</v>
      </c>
      <c r="D1253" s="52">
        <f>IFERROR(IF((Journal[[#This Row],[DernièrePluie]]-$C1252)*1440&gt;DelaiM,MAX($D$5:$D1252)+1,IF(Journal[[#This Row],[Pluie (mm)]]&gt;0,MAX($D$5:$D1252),)),0)</f>
        <v>0</v>
      </c>
      <c r="E1253" s="48">
        <f>IF(Journal[[#This Row],[Pluie (mm)]]&gt;0,Journal[[#This Row],[Date]],0)</f>
        <v>0</v>
      </c>
      <c r="F1253" s="49">
        <f>IFERROR(IF(Journal[[#This Row],[DernièreAverse]]&gt;0,IF($E1252=0,MAX($F$5:F1252)+1,$F1252),0),0)</f>
        <v>0</v>
      </c>
    </row>
    <row r="1254" spans="1:6">
      <c r="A1254" s="1">
        <v>44102.836805555555</v>
      </c>
      <c r="B1254" s="51">
        <v>0</v>
      </c>
      <c r="C1254" s="48">
        <f>IFERROR(IF((Journal[[#This Row],[Pluie (mm)]]&gt;0)*($B1253=0),Journal[[#This Row],[Date]],VALUE($C1253)),0)</f>
        <v>44102.628472222219</v>
      </c>
      <c r="D1254" s="52">
        <f>IFERROR(IF((Journal[[#This Row],[DernièrePluie]]-$C1253)*1440&gt;DelaiM,MAX($D$5:$D1253)+1,IF(Journal[[#This Row],[Pluie (mm)]]&gt;0,MAX($D$5:$D1253),)),0)</f>
        <v>0</v>
      </c>
      <c r="E1254" s="48">
        <f>IF(Journal[[#This Row],[Pluie (mm)]]&gt;0,Journal[[#This Row],[Date]],0)</f>
        <v>0</v>
      </c>
      <c r="F1254" s="49">
        <f>IFERROR(IF(Journal[[#This Row],[DernièreAverse]]&gt;0,IF($E1253=0,MAX($F$5:F1253)+1,$F1253),0),0)</f>
        <v>0</v>
      </c>
    </row>
    <row r="1255" spans="1:6">
      <c r="A1255" s="1">
        <v>44102.840277777774</v>
      </c>
      <c r="B1255" s="51">
        <v>0</v>
      </c>
      <c r="C1255" s="48">
        <f>IFERROR(IF((Journal[[#This Row],[Pluie (mm)]]&gt;0)*($B1254=0),Journal[[#This Row],[Date]],VALUE($C1254)),0)</f>
        <v>44102.628472222219</v>
      </c>
      <c r="D1255" s="52">
        <f>IFERROR(IF((Journal[[#This Row],[DernièrePluie]]-$C1254)*1440&gt;DelaiM,MAX($D$5:$D1254)+1,IF(Journal[[#This Row],[Pluie (mm)]]&gt;0,MAX($D$5:$D1254),)),0)</f>
        <v>0</v>
      </c>
      <c r="E1255" s="48">
        <f>IF(Journal[[#This Row],[Pluie (mm)]]&gt;0,Journal[[#This Row],[Date]],0)</f>
        <v>0</v>
      </c>
      <c r="F1255" s="49">
        <f>IFERROR(IF(Journal[[#This Row],[DernièreAverse]]&gt;0,IF($E1254=0,MAX($F$5:F1254)+1,$F1254),0),0)</f>
        <v>0</v>
      </c>
    </row>
    <row r="1256" spans="1:6">
      <c r="A1256" s="1">
        <v>44102.84375</v>
      </c>
      <c r="B1256" s="51">
        <v>0</v>
      </c>
      <c r="C1256" s="48">
        <f>IFERROR(IF((Journal[[#This Row],[Pluie (mm)]]&gt;0)*($B1255=0),Journal[[#This Row],[Date]],VALUE($C1255)),0)</f>
        <v>44102.628472222219</v>
      </c>
      <c r="D1256" s="52">
        <f>IFERROR(IF((Journal[[#This Row],[DernièrePluie]]-$C1255)*1440&gt;DelaiM,MAX($D$5:$D1255)+1,IF(Journal[[#This Row],[Pluie (mm)]]&gt;0,MAX($D$5:$D1255),)),0)</f>
        <v>0</v>
      </c>
      <c r="E1256" s="48">
        <f>IF(Journal[[#This Row],[Pluie (mm)]]&gt;0,Journal[[#This Row],[Date]],0)</f>
        <v>0</v>
      </c>
      <c r="F1256" s="49">
        <f>IFERROR(IF(Journal[[#This Row],[DernièreAverse]]&gt;0,IF($E1255=0,MAX($F$5:F1255)+1,$F1255),0),0)</f>
        <v>0</v>
      </c>
    </row>
    <row r="1257" spans="1:6">
      <c r="A1257" s="1">
        <v>44102.847222222219</v>
      </c>
      <c r="B1257" s="51">
        <v>0</v>
      </c>
      <c r="C1257" s="48">
        <f>IFERROR(IF((Journal[[#This Row],[Pluie (mm)]]&gt;0)*($B1256=0),Journal[[#This Row],[Date]],VALUE($C1256)),0)</f>
        <v>44102.628472222219</v>
      </c>
      <c r="D1257" s="52">
        <f>IFERROR(IF((Journal[[#This Row],[DernièrePluie]]-$C1256)*1440&gt;DelaiM,MAX($D$5:$D1256)+1,IF(Journal[[#This Row],[Pluie (mm)]]&gt;0,MAX($D$5:$D1256),)),0)</f>
        <v>0</v>
      </c>
      <c r="E1257" s="48">
        <f>IF(Journal[[#This Row],[Pluie (mm)]]&gt;0,Journal[[#This Row],[Date]],0)</f>
        <v>0</v>
      </c>
      <c r="F1257" s="49">
        <f>IFERROR(IF(Journal[[#This Row],[DernièreAverse]]&gt;0,IF($E1256=0,MAX($F$5:F1256)+1,$F1256),0),0)</f>
        <v>0</v>
      </c>
    </row>
    <row r="1258" spans="1:6">
      <c r="A1258" s="1">
        <v>44102.850694444445</v>
      </c>
      <c r="B1258" s="51">
        <v>0</v>
      </c>
      <c r="C1258" s="48">
        <f>IFERROR(IF((Journal[[#This Row],[Pluie (mm)]]&gt;0)*($B1257=0),Journal[[#This Row],[Date]],VALUE($C1257)),0)</f>
        <v>44102.628472222219</v>
      </c>
      <c r="D1258" s="52">
        <f>IFERROR(IF((Journal[[#This Row],[DernièrePluie]]-$C1257)*1440&gt;DelaiM,MAX($D$5:$D1257)+1,IF(Journal[[#This Row],[Pluie (mm)]]&gt;0,MAX($D$5:$D1257),)),0)</f>
        <v>0</v>
      </c>
      <c r="E1258" s="48">
        <f>IF(Journal[[#This Row],[Pluie (mm)]]&gt;0,Journal[[#This Row],[Date]],0)</f>
        <v>0</v>
      </c>
      <c r="F1258" s="49">
        <f>IFERROR(IF(Journal[[#This Row],[DernièreAverse]]&gt;0,IF($E1257=0,MAX($F$5:F1257)+1,$F1257),0),0)</f>
        <v>0</v>
      </c>
    </row>
    <row r="1259" spans="1:6">
      <c r="A1259" s="1">
        <v>44102.854166666664</v>
      </c>
      <c r="B1259" s="51">
        <v>0</v>
      </c>
      <c r="C1259" s="48">
        <f>IFERROR(IF((Journal[[#This Row],[Pluie (mm)]]&gt;0)*($B1258=0),Journal[[#This Row],[Date]],VALUE($C1258)),0)</f>
        <v>44102.628472222219</v>
      </c>
      <c r="D1259" s="52">
        <f>IFERROR(IF((Journal[[#This Row],[DernièrePluie]]-$C1258)*1440&gt;DelaiM,MAX($D$5:$D1258)+1,IF(Journal[[#This Row],[Pluie (mm)]]&gt;0,MAX($D$5:$D1258),)),0)</f>
        <v>0</v>
      </c>
      <c r="E1259" s="48">
        <f>IF(Journal[[#This Row],[Pluie (mm)]]&gt;0,Journal[[#This Row],[Date]],0)</f>
        <v>0</v>
      </c>
      <c r="F1259" s="49">
        <f>IFERROR(IF(Journal[[#This Row],[DernièreAverse]]&gt;0,IF($E1258=0,MAX($F$5:F1258)+1,$F1258),0),0)</f>
        <v>0</v>
      </c>
    </row>
    <row r="1260" spans="1:6">
      <c r="A1260" s="1">
        <v>44102.857638888891</v>
      </c>
      <c r="B1260" s="51">
        <v>0</v>
      </c>
      <c r="C1260" s="48">
        <f>IFERROR(IF((Journal[[#This Row],[Pluie (mm)]]&gt;0)*($B1259=0),Journal[[#This Row],[Date]],VALUE($C1259)),0)</f>
        <v>44102.628472222219</v>
      </c>
      <c r="D1260" s="52">
        <f>IFERROR(IF((Journal[[#This Row],[DernièrePluie]]-$C1259)*1440&gt;DelaiM,MAX($D$5:$D1259)+1,IF(Journal[[#This Row],[Pluie (mm)]]&gt;0,MAX($D$5:$D1259),)),0)</f>
        <v>0</v>
      </c>
      <c r="E1260" s="48">
        <f>IF(Journal[[#This Row],[Pluie (mm)]]&gt;0,Journal[[#This Row],[Date]],0)</f>
        <v>0</v>
      </c>
      <c r="F1260" s="49">
        <f>IFERROR(IF(Journal[[#This Row],[DernièreAverse]]&gt;0,IF($E1259=0,MAX($F$5:F1259)+1,$F1259),0),0)</f>
        <v>0</v>
      </c>
    </row>
    <row r="1261" spans="1:6">
      <c r="A1261" s="1">
        <v>44102.861111111109</v>
      </c>
      <c r="B1261" s="51">
        <v>0</v>
      </c>
      <c r="C1261" s="48">
        <f>IFERROR(IF((Journal[[#This Row],[Pluie (mm)]]&gt;0)*($B1260=0),Journal[[#This Row],[Date]],VALUE($C1260)),0)</f>
        <v>44102.628472222219</v>
      </c>
      <c r="D1261" s="52">
        <f>IFERROR(IF((Journal[[#This Row],[DernièrePluie]]-$C1260)*1440&gt;DelaiM,MAX($D$5:$D1260)+1,IF(Journal[[#This Row],[Pluie (mm)]]&gt;0,MAX($D$5:$D1260),)),0)</f>
        <v>0</v>
      </c>
      <c r="E1261" s="48">
        <f>IF(Journal[[#This Row],[Pluie (mm)]]&gt;0,Journal[[#This Row],[Date]],0)</f>
        <v>0</v>
      </c>
      <c r="F1261" s="49">
        <f>IFERROR(IF(Journal[[#This Row],[DernièreAverse]]&gt;0,IF($E1260=0,MAX($F$5:F1260)+1,$F1260),0),0)</f>
        <v>0</v>
      </c>
    </row>
    <row r="1262" spans="1:6">
      <c r="A1262" s="1">
        <v>44102.864583333328</v>
      </c>
      <c r="B1262" s="51">
        <v>0</v>
      </c>
      <c r="C1262" s="48">
        <f>IFERROR(IF((Journal[[#This Row],[Pluie (mm)]]&gt;0)*($B1261=0),Journal[[#This Row],[Date]],VALUE($C1261)),0)</f>
        <v>44102.628472222219</v>
      </c>
      <c r="D1262" s="52">
        <f>IFERROR(IF((Journal[[#This Row],[DernièrePluie]]-$C1261)*1440&gt;DelaiM,MAX($D$5:$D1261)+1,IF(Journal[[#This Row],[Pluie (mm)]]&gt;0,MAX($D$5:$D1261),)),0)</f>
        <v>0</v>
      </c>
      <c r="E1262" s="48">
        <f>IF(Journal[[#This Row],[Pluie (mm)]]&gt;0,Journal[[#This Row],[Date]],0)</f>
        <v>0</v>
      </c>
      <c r="F1262" s="49">
        <f>IFERROR(IF(Journal[[#This Row],[DernièreAverse]]&gt;0,IF($E1261=0,MAX($F$5:F1261)+1,$F1261),0),0)</f>
        <v>0</v>
      </c>
    </row>
    <row r="1263" spans="1:6">
      <c r="A1263" s="1">
        <v>44102.868055555555</v>
      </c>
      <c r="B1263" s="51">
        <v>0</v>
      </c>
      <c r="C1263" s="48">
        <f>IFERROR(IF((Journal[[#This Row],[Pluie (mm)]]&gt;0)*($B1262=0),Journal[[#This Row],[Date]],VALUE($C1262)),0)</f>
        <v>44102.628472222219</v>
      </c>
      <c r="D1263" s="52">
        <f>IFERROR(IF((Journal[[#This Row],[DernièrePluie]]-$C1262)*1440&gt;DelaiM,MAX($D$5:$D1262)+1,IF(Journal[[#This Row],[Pluie (mm)]]&gt;0,MAX($D$5:$D1262),)),0)</f>
        <v>0</v>
      </c>
      <c r="E1263" s="48">
        <f>IF(Journal[[#This Row],[Pluie (mm)]]&gt;0,Journal[[#This Row],[Date]],0)</f>
        <v>0</v>
      </c>
      <c r="F1263" s="49">
        <f>IFERROR(IF(Journal[[#This Row],[DernièreAverse]]&gt;0,IF($E1262=0,MAX($F$5:F1262)+1,$F1262),0),0)</f>
        <v>0</v>
      </c>
    </row>
    <row r="1264" spans="1:6">
      <c r="A1264" s="1">
        <v>44102.871527777774</v>
      </c>
      <c r="B1264" s="51">
        <v>0</v>
      </c>
      <c r="C1264" s="48">
        <f>IFERROR(IF((Journal[[#This Row],[Pluie (mm)]]&gt;0)*($B1263=0),Journal[[#This Row],[Date]],VALUE($C1263)),0)</f>
        <v>44102.628472222219</v>
      </c>
      <c r="D1264" s="52">
        <f>IFERROR(IF((Journal[[#This Row],[DernièrePluie]]-$C1263)*1440&gt;DelaiM,MAX($D$5:$D1263)+1,IF(Journal[[#This Row],[Pluie (mm)]]&gt;0,MAX($D$5:$D1263),)),0)</f>
        <v>0</v>
      </c>
      <c r="E1264" s="48">
        <f>IF(Journal[[#This Row],[Pluie (mm)]]&gt;0,Journal[[#This Row],[Date]],0)</f>
        <v>0</v>
      </c>
      <c r="F1264" s="49">
        <f>IFERROR(IF(Journal[[#This Row],[DernièreAverse]]&gt;0,IF($E1263=0,MAX($F$5:F1263)+1,$F1263),0),0)</f>
        <v>0</v>
      </c>
    </row>
    <row r="1265" spans="1:6">
      <c r="A1265" s="1">
        <v>44102.875</v>
      </c>
      <c r="B1265" s="51">
        <v>0</v>
      </c>
      <c r="C1265" s="48">
        <f>IFERROR(IF((Journal[[#This Row],[Pluie (mm)]]&gt;0)*($B1264=0),Journal[[#This Row],[Date]],VALUE($C1264)),0)</f>
        <v>44102.628472222219</v>
      </c>
      <c r="D1265" s="52">
        <f>IFERROR(IF((Journal[[#This Row],[DernièrePluie]]-$C1264)*1440&gt;DelaiM,MAX($D$5:$D1264)+1,IF(Journal[[#This Row],[Pluie (mm)]]&gt;0,MAX($D$5:$D1264),)),0)</f>
        <v>0</v>
      </c>
      <c r="E1265" s="48">
        <f>IF(Journal[[#This Row],[Pluie (mm)]]&gt;0,Journal[[#This Row],[Date]],0)</f>
        <v>0</v>
      </c>
      <c r="F1265" s="49">
        <f>IFERROR(IF(Journal[[#This Row],[DernièreAverse]]&gt;0,IF($E1264=0,MAX($F$5:F1264)+1,$F1264),0),0)</f>
        <v>0</v>
      </c>
    </row>
    <row r="1266" spans="1:6">
      <c r="A1266" s="1">
        <v>44102.878472222219</v>
      </c>
      <c r="B1266" s="51">
        <v>0</v>
      </c>
      <c r="C1266" s="48">
        <f>IFERROR(IF((Journal[[#This Row],[Pluie (mm)]]&gt;0)*($B1265=0),Journal[[#This Row],[Date]],VALUE($C1265)),0)</f>
        <v>44102.628472222219</v>
      </c>
      <c r="D1266" s="52">
        <f>IFERROR(IF((Journal[[#This Row],[DernièrePluie]]-$C1265)*1440&gt;DelaiM,MAX($D$5:$D1265)+1,IF(Journal[[#This Row],[Pluie (mm)]]&gt;0,MAX($D$5:$D1265),)),0)</f>
        <v>0</v>
      </c>
      <c r="E1266" s="48">
        <f>IF(Journal[[#This Row],[Pluie (mm)]]&gt;0,Journal[[#This Row],[Date]],0)</f>
        <v>0</v>
      </c>
      <c r="F1266" s="49">
        <f>IFERROR(IF(Journal[[#This Row],[DernièreAverse]]&gt;0,IF($E1265=0,MAX($F$5:F1265)+1,$F1265),0),0)</f>
        <v>0</v>
      </c>
    </row>
    <row r="1267" spans="1:6">
      <c r="A1267" s="1">
        <v>44102.881944444445</v>
      </c>
      <c r="B1267" s="51">
        <v>0</v>
      </c>
      <c r="C1267" s="48">
        <f>IFERROR(IF((Journal[[#This Row],[Pluie (mm)]]&gt;0)*($B1266=0),Journal[[#This Row],[Date]],VALUE($C1266)),0)</f>
        <v>44102.628472222219</v>
      </c>
      <c r="D1267" s="52">
        <f>IFERROR(IF((Journal[[#This Row],[DernièrePluie]]-$C1266)*1440&gt;DelaiM,MAX($D$5:$D1266)+1,IF(Journal[[#This Row],[Pluie (mm)]]&gt;0,MAX($D$5:$D1266),)),0)</f>
        <v>0</v>
      </c>
      <c r="E1267" s="48">
        <f>IF(Journal[[#This Row],[Pluie (mm)]]&gt;0,Journal[[#This Row],[Date]],0)</f>
        <v>0</v>
      </c>
      <c r="F1267" s="49">
        <f>IFERROR(IF(Journal[[#This Row],[DernièreAverse]]&gt;0,IF($E1266=0,MAX($F$5:F1266)+1,$F1266),0),0)</f>
        <v>0</v>
      </c>
    </row>
    <row r="1268" spans="1:6">
      <c r="A1268" s="1">
        <v>44102.885416666664</v>
      </c>
      <c r="B1268" s="51">
        <v>0</v>
      </c>
      <c r="C1268" s="48">
        <f>IFERROR(IF((Journal[[#This Row],[Pluie (mm)]]&gt;0)*($B1267=0),Journal[[#This Row],[Date]],VALUE($C1267)),0)</f>
        <v>44102.628472222219</v>
      </c>
      <c r="D1268" s="52">
        <f>IFERROR(IF((Journal[[#This Row],[DernièrePluie]]-$C1267)*1440&gt;DelaiM,MAX($D$5:$D1267)+1,IF(Journal[[#This Row],[Pluie (mm)]]&gt;0,MAX($D$5:$D1267),)),0)</f>
        <v>0</v>
      </c>
      <c r="E1268" s="48">
        <f>IF(Journal[[#This Row],[Pluie (mm)]]&gt;0,Journal[[#This Row],[Date]],0)</f>
        <v>0</v>
      </c>
      <c r="F1268" s="49">
        <f>IFERROR(IF(Journal[[#This Row],[DernièreAverse]]&gt;0,IF($E1267=0,MAX($F$5:F1267)+1,$F1267),0),0)</f>
        <v>0</v>
      </c>
    </row>
    <row r="1269" spans="1:6">
      <c r="A1269" s="1">
        <v>44102.888888888891</v>
      </c>
      <c r="B1269" s="51">
        <v>0</v>
      </c>
      <c r="C1269" s="48">
        <f>IFERROR(IF((Journal[[#This Row],[Pluie (mm)]]&gt;0)*($B1268=0),Journal[[#This Row],[Date]],VALUE($C1268)),0)</f>
        <v>44102.628472222219</v>
      </c>
      <c r="D1269" s="52">
        <f>IFERROR(IF((Journal[[#This Row],[DernièrePluie]]-$C1268)*1440&gt;DelaiM,MAX($D$5:$D1268)+1,IF(Journal[[#This Row],[Pluie (mm)]]&gt;0,MAX($D$5:$D1268),)),0)</f>
        <v>0</v>
      </c>
      <c r="E1269" s="48">
        <f>IF(Journal[[#This Row],[Pluie (mm)]]&gt;0,Journal[[#This Row],[Date]],0)</f>
        <v>0</v>
      </c>
      <c r="F1269" s="49">
        <f>IFERROR(IF(Journal[[#This Row],[DernièreAverse]]&gt;0,IF($E1268=0,MAX($F$5:F1268)+1,$F1268),0),0)</f>
        <v>0</v>
      </c>
    </row>
    <row r="1270" spans="1:6">
      <c r="A1270" s="1">
        <v>44102.892361111109</v>
      </c>
      <c r="B1270" s="51">
        <v>0</v>
      </c>
      <c r="C1270" s="48">
        <f>IFERROR(IF((Journal[[#This Row],[Pluie (mm)]]&gt;0)*($B1269=0),Journal[[#This Row],[Date]],VALUE($C1269)),0)</f>
        <v>44102.628472222219</v>
      </c>
      <c r="D1270" s="52">
        <f>IFERROR(IF((Journal[[#This Row],[DernièrePluie]]-$C1269)*1440&gt;DelaiM,MAX($D$5:$D1269)+1,IF(Journal[[#This Row],[Pluie (mm)]]&gt;0,MAX($D$5:$D1269),)),0)</f>
        <v>0</v>
      </c>
      <c r="E1270" s="48">
        <f>IF(Journal[[#This Row],[Pluie (mm)]]&gt;0,Journal[[#This Row],[Date]],0)</f>
        <v>0</v>
      </c>
      <c r="F1270" s="49">
        <f>IFERROR(IF(Journal[[#This Row],[DernièreAverse]]&gt;0,IF($E1269=0,MAX($F$5:F1269)+1,$F1269),0),0)</f>
        <v>0</v>
      </c>
    </row>
    <row r="1271" spans="1:6">
      <c r="A1271" s="1">
        <v>44102.895833333328</v>
      </c>
      <c r="B1271" s="51">
        <v>0</v>
      </c>
      <c r="C1271" s="48">
        <f>IFERROR(IF((Journal[[#This Row],[Pluie (mm)]]&gt;0)*($B1270=0),Journal[[#This Row],[Date]],VALUE($C1270)),0)</f>
        <v>44102.628472222219</v>
      </c>
      <c r="D1271" s="52">
        <f>IFERROR(IF((Journal[[#This Row],[DernièrePluie]]-$C1270)*1440&gt;DelaiM,MAX($D$5:$D1270)+1,IF(Journal[[#This Row],[Pluie (mm)]]&gt;0,MAX($D$5:$D1270),)),0)</f>
        <v>0</v>
      </c>
      <c r="E1271" s="48">
        <f>IF(Journal[[#This Row],[Pluie (mm)]]&gt;0,Journal[[#This Row],[Date]],0)</f>
        <v>0</v>
      </c>
      <c r="F1271" s="49">
        <f>IFERROR(IF(Journal[[#This Row],[DernièreAverse]]&gt;0,IF($E1270=0,MAX($F$5:F1270)+1,$F1270),0),0)</f>
        <v>0</v>
      </c>
    </row>
    <row r="1272" spans="1:6">
      <c r="A1272" s="1">
        <v>44102.899305555555</v>
      </c>
      <c r="B1272" s="51">
        <v>0</v>
      </c>
      <c r="C1272" s="48">
        <f>IFERROR(IF((Journal[[#This Row],[Pluie (mm)]]&gt;0)*($B1271=0),Journal[[#This Row],[Date]],VALUE($C1271)),0)</f>
        <v>44102.628472222219</v>
      </c>
      <c r="D1272" s="52">
        <f>IFERROR(IF((Journal[[#This Row],[DernièrePluie]]-$C1271)*1440&gt;DelaiM,MAX($D$5:$D1271)+1,IF(Journal[[#This Row],[Pluie (mm)]]&gt;0,MAX($D$5:$D1271),)),0)</f>
        <v>0</v>
      </c>
      <c r="E1272" s="48">
        <f>IF(Journal[[#This Row],[Pluie (mm)]]&gt;0,Journal[[#This Row],[Date]],0)</f>
        <v>0</v>
      </c>
      <c r="F1272" s="49">
        <f>IFERROR(IF(Journal[[#This Row],[DernièreAverse]]&gt;0,IF($E1271=0,MAX($F$5:F1271)+1,$F1271),0),0)</f>
        <v>0</v>
      </c>
    </row>
    <row r="1273" spans="1:6">
      <c r="A1273" s="1">
        <v>44102.902777777774</v>
      </c>
      <c r="B1273" s="51">
        <v>0</v>
      </c>
      <c r="C1273" s="48">
        <f>IFERROR(IF((Journal[[#This Row],[Pluie (mm)]]&gt;0)*($B1272=0),Journal[[#This Row],[Date]],VALUE($C1272)),0)</f>
        <v>44102.628472222219</v>
      </c>
      <c r="D1273" s="52">
        <f>IFERROR(IF((Journal[[#This Row],[DernièrePluie]]-$C1272)*1440&gt;DelaiM,MAX($D$5:$D1272)+1,IF(Journal[[#This Row],[Pluie (mm)]]&gt;0,MAX($D$5:$D1272),)),0)</f>
        <v>0</v>
      </c>
      <c r="E1273" s="48">
        <f>IF(Journal[[#This Row],[Pluie (mm)]]&gt;0,Journal[[#This Row],[Date]],0)</f>
        <v>0</v>
      </c>
      <c r="F1273" s="49">
        <f>IFERROR(IF(Journal[[#This Row],[DernièreAverse]]&gt;0,IF($E1272=0,MAX($F$5:F1272)+1,$F1272),0),0)</f>
        <v>0</v>
      </c>
    </row>
    <row r="1274" spans="1:6">
      <c r="A1274" s="1">
        <v>44102.90625</v>
      </c>
      <c r="B1274" s="51">
        <v>0</v>
      </c>
      <c r="C1274" s="48">
        <f>IFERROR(IF((Journal[[#This Row],[Pluie (mm)]]&gt;0)*($B1273=0),Journal[[#This Row],[Date]],VALUE($C1273)),0)</f>
        <v>44102.628472222219</v>
      </c>
      <c r="D1274" s="52">
        <f>IFERROR(IF((Journal[[#This Row],[DernièrePluie]]-$C1273)*1440&gt;DelaiM,MAX($D$5:$D1273)+1,IF(Journal[[#This Row],[Pluie (mm)]]&gt;0,MAX($D$5:$D1273),)),0)</f>
        <v>0</v>
      </c>
      <c r="E1274" s="48">
        <f>IF(Journal[[#This Row],[Pluie (mm)]]&gt;0,Journal[[#This Row],[Date]],0)</f>
        <v>0</v>
      </c>
      <c r="F1274" s="49">
        <f>IFERROR(IF(Journal[[#This Row],[DernièreAverse]]&gt;0,IF($E1273=0,MAX($F$5:F1273)+1,$F1273),0),0)</f>
        <v>0</v>
      </c>
    </row>
    <row r="1275" spans="1:6">
      <c r="A1275" s="1">
        <v>44102.909722222219</v>
      </c>
      <c r="B1275" s="51">
        <v>0</v>
      </c>
      <c r="C1275" s="48">
        <f>IFERROR(IF((Journal[[#This Row],[Pluie (mm)]]&gt;0)*($B1274=0),Journal[[#This Row],[Date]],VALUE($C1274)),0)</f>
        <v>44102.628472222219</v>
      </c>
      <c r="D1275" s="52">
        <f>IFERROR(IF((Journal[[#This Row],[DernièrePluie]]-$C1274)*1440&gt;DelaiM,MAX($D$5:$D1274)+1,IF(Journal[[#This Row],[Pluie (mm)]]&gt;0,MAX($D$5:$D1274),)),0)</f>
        <v>0</v>
      </c>
      <c r="E1275" s="48">
        <f>IF(Journal[[#This Row],[Pluie (mm)]]&gt;0,Journal[[#This Row],[Date]],0)</f>
        <v>0</v>
      </c>
      <c r="F1275" s="49">
        <f>IFERROR(IF(Journal[[#This Row],[DernièreAverse]]&gt;0,IF($E1274=0,MAX($F$5:F1274)+1,$F1274),0),0)</f>
        <v>0</v>
      </c>
    </row>
    <row r="1276" spans="1:6">
      <c r="A1276" s="1">
        <v>44102.913194444445</v>
      </c>
      <c r="B1276" s="51">
        <v>0</v>
      </c>
      <c r="C1276" s="48">
        <f>IFERROR(IF((Journal[[#This Row],[Pluie (mm)]]&gt;0)*($B1275=0),Journal[[#This Row],[Date]],VALUE($C1275)),0)</f>
        <v>44102.628472222219</v>
      </c>
      <c r="D1276" s="52">
        <f>IFERROR(IF((Journal[[#This Row],[DernièrePluie]]-$C1275)*1440&gt;DelaiM,MAX($D$5:$D1275)+1,IF(Journal[[#This Row],[Pluie (mm)]]&gt;0,MAX($D$5:$D1275),)),0)</f>
        <v>0</v>
      </c>
      <c r="E1276" s="48">
        <f>IF(Journal[[#This Row],[Pluie (mm)]]&gt;0,Journal[[#This Row],[Date]],0)</f>
        <v>0</v>
      </c>
      <c r="F1276" s="49">
        <f>IFERROR(IF(Journal[[#This Row],[DernièreAverse]]&gt;0,IF($E1275=0,MAX($F$5:F1275)+1,$F1275),0),0)</f>
        <v>0</v>
      </c>
    </row>
    <row r="1277" spans="1:6">
      <c r="A1277" s="1">
        <v>44102.916666666664</v>
      </c>
      <c r="B1277" s="51">
        <v>0</v>
      </c>
      <c r="C1277" s="48">
        <f>IFERROR(IF((Journal[[#This Row],[Pluie (mm)]]&gt;0)*($B1276=0),Journal[[#This Row],[Date]],VALUE($C1276)),0)</f>
        <v>44102.628472222219</v>
      </c>
      <c r="D1277" s="52">
        <f>IFERROR(IF((Journal[[#This Row],[DernièrePluie]]-$C1276)*1440&gt;DelaiM,MAX($D$5:$D1276)+1,IF(Journal[[#This Row],[Pluie (mm)]]&gt;0,MAX($D$5:$D1276),)),0)</f>
        <v>0</v>
      </c>
      <c r="E1277" s="48">
        <f>IF(Journal[[#This Row],[Pluie (mm)]]&gt;0,Journal[[#This Row],[Date]],0)</f>
        <v>0</v>
      </c>
      <c r="F1277" s="49">
        <f>IFERROR(IF(Journal[[#This Row],[DernièreAverse]]&gt;0,IF($E1276=0,MAX($F$5:F1276)+1,$F1276),0),0)</f>
        <v>0</v>
      </c>
    </row>
    <row r="1278" spans="1:6">
      <c r="A1278" s="1">
        <v>44102.920138888891</v>
      </c>
      <c r="B1278" s="51">
        <v>0</v>
      </c>
      <c r="C1278" s="48">
        <f>IFERROR(IF((Journal[[#This Row],[Pluie (mm)]]&gt;0)*($B1277=0),Journal[[#This Row],[Date]],VALUE($C1277)),0)</f>
        <v>44102.628472222219</v>
      </c>
      <c r="D1278" s="52">
        <f>IFERROR(IF((Journal[[#This Row],[DernièrePluie]]-$C1277)*1440&gt;DelaiM,MAX($D$5:$D1277)+1,IF(Journal[[#This Row],[Pluie (mm)]]&gt;0,MAX($D$5:$D1277),)),0)</f>
        <v>0</v>
      </c>
      <c r="E1278" s="48">
        <f>IF(Journal[[#This Row],[Pluie (mm)]]&gt;0,Journal[[#This Row],[Date]],0)</f>
        <v>0</v>
      </c>
      <c r="F1278" s="49">
        <f>IFERROR(IF(Journal[[#This Row],[DernièreAverse]]&gt;0,IF($E1277=0,MAX($F$5:F1277)+1,$F1277),0),0)</f>
        <v>0</v>
      </c>
    </row>
    <row r="1279" spans="1:6">
      <c r="A1279" s="1">
        <v>44102.923611111109</v>
      </c>
      <c r="B1279" s="51">
        <v>0</v>
      </c>
      <c r="C1279" s="48">
        <f>IFERROR(IF((Journal[[#This Row],[Pluie (mm)]]&gt;0)*($B1278=0),Journal[[#This Row],[Date]],VALUE($C1278)),0)</f>
        <v>44102.628472222219</v>
      </c>
      <c r="D1279" s="52">
        <f>IFERROR(IF((Journal[[#This Row],[DernièrePluie]]-$C1278)*1440&gt;DelaiM,MAX($D$5:$D1278)+1,IF(Journal[[#This Row],[Pluie (mm)]]&gt;0,MAX($D$5:$D1278),)),0)</f>
        <v>0</v>
      </c>
      <c r="E1279" s="48">
        <f>IF(Journal[[#This Row],[Pluie (mm)]]&gt;0,Journal[[#This Row],[Date]],0)</f>
        <v>0</v>
      </c>
      <c r="F1279" s="49">
        <f>IFERROR(IF(Journal[[#This Row],[DernièreAverse]]&gt;0,IF($E1278=0,MAX($F$5:F1278)+1,$F1278),0),0)</f>
        <v>0</v>
      </c>
    </row>
    <row r="1280" spans="1:6">
      <c r="A1280" s="1">
        <v>44102.927083333328</v>
      </c>
      <c r="B1280" s="51">
        <v>0</v>
      </c>
      <c r="C1280" s="48">
        <f>IFERROR(IF((Journal[[#This Row],[Pluie (mm)]]&gt;0)*($B1279=0),Journal[[#This Row],[Date]],VALUE($C1279)),0)</f>
        <v>44102.628472222219</v>
      </c>
      <c r="D1280" s="52">
        <f>IFERROR(IF((Journal[[#This Row],[DernièrePluie]]-$C1279)*1440&gt;DelaiM,MAX($D$5:$D1279)+1,IF(Journal[[#This Row],[Pluie (mm)]]&gt;0,MAX($D$5:$D1279),)),0)</f>
        <v>0</v>
      </c>
      <c r="E1280" s="48">
        <f>IF(Journal[[#This Row],[Pluie (mm)]]&gt;0,Journal[[#This Row],[Date]],0)</f>
        <v>0</v>
      </c>
      <c r="F1280" s="49">
        <f>IFERROR(IF(Journal[[#This Row],[DernièreAverse]]&gt;0,IF($E1279=0,MAX($F$5:F1279)+1,$F1279),0),0)</f>
        <v>0</v>
      </c>
    </row>
    <row r="1281" spans="1:6">
      <c r="A1281" s="1">
        <v>44102.930555555555</v>
      </c>
      <c r="B1281" s="51">
        <v>0</v>
      </c>
      <c r="C1281" s="48">
        <f>IFERROR(IF((Journal[[#This Row],[Pluie (mm)]]&gt;0)*($B1280=0),Journal[[#This Row],[Date]],VALUE($C1280)),0)</f>
        <v>44102.628472222219</v>
      </c>
      <c r="D1281" s="52">
        <f>IFERROR(IF((Journal[[#This Row],[DernièrePluie]]-$C1280)*1440&gt;DelaiM,MAX($D$5:$D1280)+1,IF(Journal[[#This Row],[Pluie (mm)]]&gt;0,MAX($D$5:$D1280),)),0)</f>
        <v>0</v>
      </c>
      <c r="E1281" s="48">
        <f>IF(Journal[[#This Row],[Pluie (mm)]]&gt;0,Journal[[#This Row],[Date]],0)</f>
        <v>0</v>
      </c>
      <c r="F1281" s="49">
        <f>IFERROR(IF(Journal[[#This Row],[DernièreAverse]]&gt;0,IF($E1280=0,MAX($F$5:F1280)+1,$F1280),0),0)</f>
        <v>0</v>
      </c>
    </row>
    <row r="1282" spans="1:6">
      <c r="A1282" s="1">
        <v>44102.934027777774</v>
      </c>
      <c r="B1282" s="51">
        <v>0</v>
      </c>
      <c r="C1282" s="48">
        <f>IFERROR(IF((Journal[[#This Row],[Pluie (mm)]]&gt;0)*($B1281=0),Journal[[#This Row],[Date]],VALUE($C1281)),0)</f>
        <v>44102.628472222219</v>
      </c>
      <c r="D1282" s="52">
        <f>IFERROR(IF((Journal[[#This Row],[DernièrePluie]]-$C1281)*1440&gt;DelaiM,MAX($D$5:$D1281)+1,IF(Journal[[#This Row],[Pluie (mm)]]&gt;0,MAX($D$5:$D1281),)),0)</f>
        <v>0</v>
      </c>
      <c r="E1282" s="48">
        <f>IF(Journal[[#This Row],[Pluie (mm)]]&gt;0,Journal[[#This Row],[Date]],0)</f>
        <v>0</v>
      </c>
      <c r="F1282" s="49">
        <f>IFERROR(IF(Journal[[#This Row],[DernièreAverse]]&gt;0,IF($E1281=0,MAX($F$5:F1281)+1,$F1281),0),0)</f>
        <v>0</v>
      </c>
    </row>
    <row r="1283" spans="1:6">
      <c r="A1283" s="1">
        <v>44102.9375</v>
      </c>
      <c r="B1283" s="51">
        <v>0</v>
      </c>
      <c r="C1283" s="48">
        <f>IFERROR(IF((Journal[[#This Row],[Pluie (mm)]]&gt;0)*($B1282=0),Journal[[#This Row],[Date]],VALUE($C1282)),0)</f>
        <v>44102.628472222219</v>
      </c>
      <c r="D1283" s="52">
        <f>IFERROR(IF((Journal[[#This Row],[DernièrePluie]]-$C1282)*1440&gt;DelaiM,MAX($D$5:$D1282)+1,IF(Journal[[#This Row],[Pluie (mm)]]&gt;0,MAX($D$5:$D1282),)),0)</f>
        <v>0</v>
      </c>
      <c r="E1283" s="48">
        <f>IF(Journal[[#This Row],[Pluie (mm)]]&gt;0,Journal[[#This Row],[Date]],0)</f>
        <v>0</v>
      </c>
      <c r="F1283" s="49">
        <f>IFERROR(IF(Journal[[#This Row],[DernièreAverse]]&gt;0,IF($E1282=0,MAX($F$5:F1282)+1,$F1282),0),0)</f>
        <v>0</v>
      </c>
    </row>
    <row r="1284" spans="1:6">
      <c r="A1284" s="1">
        <v>44102.940972222219</v>
      </c>
      <c r="B1284" s="51">
        <v>0</v>
      </c>
      <c r="C1284" s="48">
        <f>IFERROR(IF((Journal[[#This Row],[Pluie (mm)]]&gt;0)*($B1283=0),Journal[[#This Row],[Date]],VALUE($C1283)),0)</f>
        <v>44102.628472222219</v>
      </c>
      <c r="D1284" s="52">
        <f>IFERROR(IF((Journal[[#This Row],[DernièrePluie]]-$C1283)*1440&gt;DelaiM,MAX($D$5:$D1283)+1,IF(Journal[[#This Row],[Pluie (mm)]]&gt;0,MAX($D$5:$D1283),)),0)</f>
        <v>0</v>
      </c>
      <c r="E1284" s="48">
        <f>IF(Journal[[#This Row],[Pluie (mm)]]&gt;0,Journal[[#This Row],[Date]],0)</f>
        <v>0</v>
      </c>
      <c r="F1284" s="49">
        <f>IFERROR(IF(Journal[[#This Row],[DernièreAverse]]&gt;0,IF($E1283=0,MAX($F$5:F1283)+1,$F1283),0),0)</f>
        <v>0</v>
      </c>
    </row>
    <row r="1285" spans="1:6">
      <c r="A1285" s="1">
        <v>44102.944444444445</v>
      </c>
      <c r="B1285" s="51">
        <v>0</v>
      </c>
      <c r="C1285" s="48">
        <f>IFERROR(IF((Journal[[#This Row],[Pluie (mm)]]&gt;0)*($B1284=0),Journal[[#This Row],[Date]],VALUE($C1284)),0)</f>
        <v>44102.628472222219</v>
      </c>
      <c r="D1285" s="52">
        <f>IFERROR(IF((Journal[[#This Row],[DernièrePluie]]-$C1284)*1440&gt;DelaiM,MAX($D$5:$D1284)+1,IF(Journal[[#This Row],[Pluie (mm)]]&gt;0,MAX($D$5:$D1284),)),0)</f>
        <v>0</v>
      </c>
      <c r="E1285" s="48">
        <f>IF(Journal[[#This Row],[Pluie (mm)]]&gt;0,Journal[[#This Row],[Date]],0)</f>
        <v>0</v>
      </c>
      <c r="F1285" s="49">
        <f>IFERROR(IF(Journal[[#This Row],[DernièreAverse]]&gt;0,IF($E1284=0,MAX($F$5:F1284)+1,$F1284),0),0)</f>
        <v>0</v>
      </c>
    </row>
    <row r="1286" spans="1:6">
      <c r="A1286" s="1">
        <v>44102.947916666664</v>
      </c>
      <c r="B1286" s="51">
        <v>0</v>
      </c>
      <c r="C1286" s="48">
        <f>IFERROR(IF((Journal[[#This Row],[Pluie (mm)]]&gt;0)*($B1285=0),Journal[[#This Row],[Date]],VALUE($C1285)),0)</f>
        <v>44102.628472222219</v>
      </c>
      <c r="D1286" s="52">
        <f>IFERROR(IF((Journal[[#This Row],[DernièrePluie]]-$C1285)*1440&gt;DelaiM,MAX($D$5:$D1285)+1,IF(Journal[[#This Row],[Pluie (mm)]]&gt;0,MAX($D$5:$D1285),)),0)</f>
        <v>0</v>
      </c>
      <c r="E1286" s="48">
        <f>IF(Journal[[#This Row],[Pluie (mm)]]&gt;0,Journal[[#This Row],[Date]],0)</f>
        <v>0</v>
      </c>
      <c r="F1286" s="49">
        <f>IFERROR(IF(Journal[[#This Row],[DernièreAverse]]&gt;0,IF($E1285=0,MAX($F$5:F1285)+1,$F1285),0),0)</f>
        <v>0</v>
      </c>
    </row>
    <row r="1287" spans="1:6">
      <c r="A1287" s="1">
        <v>44102.951388888891</v>
      </c>
      <c r="B1287" s="51">
        <v>0</v>
      </c>
      <c r="C1287" s="48">
        <f>IFERROR(IF((Journal[[#This Row],[Pluie (mm)]]&gt;0)*($B1286=0),Journal[[#This Row],[Date]],VALUE($C1286)),0)</f>
        <v>44102.628472222219</v>
      </c>
      <c r="D1287" s="52">
        <f>IFERROR(IF((Journal[[#This Row],[DernièrePluie]]-$C1286)*1440&gt;DelaiM,MAX($D$5:$D1286)+1,IF(Journal[[#This Row],[Pluie (mm)]]&gt;0,MAX($D$5:$D1286),)),0)</f>
        <v>0</v>
      </c>
      <c r="E1287" s="48">
        <f>IF(Journal[[#This Row],[Pluie (mm)]]&gt;0,Journal[[#This Row],[Date]],0)</f>
        <v>0</v>
      </c>
      <c r="F1287" s="49">
        <f>IFERROR(IF(Journal[[#This Row],[DernièreAverse]]&gt;0,IF($E1286=0,MAX($F$5:F1286)+1,$F1286),0),0)</f>
        <v>0</v>
      </c>
    </row>
    <row r="1288" spans="1:6">
      <c r="A1288" s="1">
        <v>44102.954861111109</v>
      </c>
      <c r="B1288" s="51">
        <v>0</v>
      </c>
      <c r="C1288" s="48">
        <f>IFERROR(IF((Journal[[#This Row],[Pluie (mm)]]&gt;0)*($B1287=0),Journal[[#This Row],[Date]],VALUE($C1287)),0)</f>
        <v>44102.628472222219</v>
      </c>
      <c r="D1288" s="52">
        <f>IFERROR(IF((Journal[[#This Row],[DernièrePluie]]-$C1287)*1440&gt;DelaiM,MAX($D$5:$D1287)+1,IF(Journal[[#This Row],[Pluie (mm)]]&gt;0,MAX($D$5:$D1287),)),0)</f>
        <v>0</v>
      </c>
      <c r="E1288" s="48">
        <f>IF(Journal[[#This Row],[Pluie (mm)]]&gt;0,Journal[[#This Row],[Date]],0)</f>
        <v>0</v>
      </c>
      <c r="F1288" s="49">
        <f>IFERROR(IF(Journal[[#This Row],[DernièreAverse]]&gt;0,IF($E1287=0,MAX($F$5:F1287)+1,$F1287),0),0)</f>
        <v>0</v>
      </c>
    </row>
    <row r="1289" spans="1:6">
      <c r="A1289" s="1">
        <v>44102.958333333328</v>
      </c>
      <c r="B1289" s="51">
        <v>0</v>
      </c>
      <c r="C1289" s="48">
        <f>IFERROR(IF((Journal[[#This Row],[Pluie (mm)]]&gt;0)*($B1288=0),Journal[[#This Row],[Date]],VALUE($C1288)),0)</f>
        <v>44102.628472222219</v>
      </c>
      <c r="D1289" s="52">
        <f>IFERROR(IF((Journal[[#This Row],[DernièrePluie]]-$C1288)*1440&gt;DelaiM,MAX($D$5:$D1288)+1,IF(Journal[[#This Row],[Pluie (mm)]]&gt;0,MAX($D$5:$D1288),)),0)</f>
        <v>0</v>
      </c>
      <c r="E1289" s="48">
        <f>IF(Journal[[#This Row],[Pluie (mm)]]&gt;0,Journal[[#This Row],[Date]],0)</f>
        <v>0</v>
      </c>
      <c r="F1289" s="49">
        <f>IFERROR(IF(Journal[[#This Row],[DernièreAverse]]&gt;0,IF($E1288=0,MAX($F$5:F1288)+1,$F1288),0),0)</f>
        <v>0</v>
      </c>
    </row>
    <row r="1290" spans="1:6">
      <c r="A1290" s="1">
        <v>44102.961805555555</v>
      </c>
      <c r="B1290" s="51">
        <v>0</v>
      </c>
      <c r="C1290" s="48">
        <f>IFERROR(IF((Journal[[#This Row],[Pluie (mm)]]&gt;0)*($B1289=0),Journal[[#This Row],[Date]],VALUE($C1289)),0)</f>
        <v>44102.628472222219</v>
      </c>
      <c r="D1290" s="52">
        <f>IFERROR(IF((Journal[[#This Row],[DernièrePluie]]-$C1289)*1440&gt;DelaiM,MAX($D$5:$D1289)+1,IF(Journal[[#This Row],[Pluie (mm)]]&gt;0,MAX($D$5:$D1289),)),0)</f>
        <v>0</v>
      </c>
      <c r="E1290" s="48">
        <f>IF(Journal[[#This Row],[Pluie (mm)]]&gt;0,Journal[[#This Row],[Date]],0)</f>
        <v>0</v>
      </c>
      <c r="F1290" s="49">
        <f>IFERROR(IF(Journal[[#This Row],[DernièreAverse]]&gt;0,IF($E1289=0,MAX($F$5:F1289)+1,$F1289),0),0)</f>
        <v>0</v>
      </c>
    </row>
    <row r="1291" spans="1:6">
      <c r="A1291" s="1">
        <v>44102.965277777774</v>
      </c>
      <c r="B1291" s="51">
        <v>0</v>
      </c>
      <c r="C1291" s="48">
        <f>IFERROR(IF((Journal[[#This Row],[Pluie (mm)]]&gt;0)*($B1290=0),Journal[[#This Row],[Date]],VALUE($C1290)),0)</f>
        <v>44102.628472222219</v>
      </c>
      <c r="D1291" s="52">
        <f>IFERROR(IF((Journal[[#This Row],[DernièrePluie]]-$C1290)*1440&gt;DelaiM,MAX($D$5:$D1290)+1,IF(Journal[[#This Row],[Pluie (mm)]]&gt;0,MAX($D$5:$D1290),)),0)</f>
        <v>0</v>
      </c>
      <c r="E1291" s="48">
        <f>IF(Journal[[#This Row],[Pluie (mm)]]&gt;0,Journal[[#This Row],[Date]],0)</f>
        <v>0</v>
      </c>
      <c r="F1291" s="49">
        <f>IFERROR(IF(Journal[[#This Row],[DernièreAverse]]&gt;0,IF($E1290=0,MAX($F$5:F1290)+1,$F1290),0),0)</f>
        <v>0</v>
      </c>
    </row>
    <row r="1292" spans="1:6">
      <c r="A1292" s="1">
        <v>44102.96875</v>
      </c>
      <c r="B1292" s="51">
        <v>0</v>
      </c>
      <c r="C1292" s="48">
        <f>IFERROR(IF((Journal[[#This Row],[Pluie (mm)]]&gt;0)*($B1291=0),Journal[[#This Row],[Date]],VALUE($C1291)),0)</f>
        <v>44102.628472222219</v>
      </c>
      <c r="D1292" s="52">
        <f>IFERROR(IF((Journal[[#This Row],[DernièrePluie]]-$C1291)*1440&gt;DelaiM,MAX($D$5:$D1291)+1,IF(Journal[[#This Row],[Pluie (mm)]]&gt;0,MAX($D$5:$D1291),)),0)</f>
        <v>0</v>
      </c>
      <c r="E1292" s="48">
        <f>IF(Journal[[#This Row],[Pluie (mm)]]&gt;0,Journal[[#This Row],[Date]],0)</f>
        <v>0</v>
      </c>
      <c r="F1292" s="49">
        <f>IFERROR(IF(Journal[[#This Row],[DernièreAverse]]&gt;0,IF($E1291=0,MAX($F$5:F1291)+1,$F1291),0),0)</f>
        <v>0</v>
      </c>
    </row>
    <row r="1293" spans="1:6">
      <c r="A1293" s="1">
        <v>44102.972222222219</v>
      </c>
      <c r="B1293" s="51">
        <v>0</v>
      </c>
      <c r="C1293" s="48">
        <f>IFERROR(IF((Journal[[#This Row],[Pluie (mm)]]&gt;0)*($B1292=0),Journal[[#This Row],[Date]],VALUE($C1292)),0)</f>
        <v>44102.628472222219</v>
      </c>
      <c r="D1293" s="52">
        <f>IFERROR(IF((Journal[[#This Row],[DernièrePluie]]-$C1292)*1440&gt;DelaiM,MAX($D$5:$D1292)+1,IF(Journal[[#This Row],[Pluie (mm)]]&gt;0,MAX($D$5:$D1292),)),0)</f>
        <v>0</v>
      </c>
      <c r="E1293" s="48">
        <f>IF(Journal[[#This Row],[Pluie (mm)]]&gt;0,Journal[[#This Row],[Date]],0)</f>
        <v>0</v>
      </c>
      <c r="F1293" s="49">
        <f>IFERROR(IF(Journal[[#This Row],[DernièreAverse]]&gt;0,IF($E1292=0,MAX($F$5:F1292)+1,$F1292),0),0)</f>
        <v>0</v>
      </c>
    </row>
    <row r="1294" spans="1:6">
      <c r="A1294" s="1">
        <v>44102.975694444445</v>
      </c>
      <c r="B1294" s="51">
        <v>0</v>
      </c>
      <c r="C1294" s="48">
        <f>IFERROR(IF((Journal[[#This Row],[Pluie (mm)]]&gt;0)*($B1293=0),Journal[[#This Row],[Date]],VALUE($C1293)),0)</f>
        <v>44102.628472222219</v>
      </c>
      <c r="D1294" s="52">
        <f>IFERROR(IF((Journal[[#This Row],[DernièrePluie]]-$C1293)*1440&gt;DelaiM,MAX($D$5:$D1293)+1,IF(Journal[[#This Row],[Pluie (mm)]]&gt;0,MAX($D$5:$D1293),)),0)</f>
        <v>0</v>
      </c>
      <c r="E1294" s="48">
        <f>IF(Journal[[#This Row],[Pluie (mm)]]&gt;0,Journal[[#This Row],[Date]],0)</f>
        <v>0</v>
      </c>
      <c r="F1294" s="49">
        <f>IFERROR(IF(Journal[[#This Row],[DernièreAverse]]&gt;0,IF($E1293=0,MAX($F$5:F1293)+1,$F1293),0),0)</f>
        <v>0</v>
      </c>
    </row>
    <row r="1295" spans="1:6">
      <c r="A1295" s="1">
        <v>44102.979166666664</v>
      </c>
      <c r="B1295" s="51">
        <v>0</v>
      </c>
      <c r="C1295" s="48">
        <f>IFERROR(IF((Journal[[#This Row],[Pluie (mm)]]&gt;0)*($B1294=0),Journal[[#This Row],[Date]],VALUE($C1294)),0)</f>
        <v>44102.628472222219</v>
      </c>
      <c r="D1295" s="52">
        <f>IFERROR(IF((Journal[[#This Row],[DernièrePluie]]-$C1294)*1440&gt;DelaiM,MAX($D$5:$D1294)+1,IF(Journal[[#This Row],[Pluie (mm)]]&gt;0,MAX($D$5:$D1294),)),0)</f>
        <v>0</v>
      </c>
      <c r="E1295" s="48">
        <f>IF(Journal[[#This Row],[Pluie (mm)]]&gt;0,Journal[[#This Row],[Date]],0)</f>
        <v>0</v>
      </c>
      <c r="F1295" s="49">
        <f>IFERROR(IF(Journal[[#This Row],[DernièreAverse]]&gt;0,IF($E1294=0,MAX($F$5:F1294)+1,$F1294),0),0)</f>
        <v>0</v>
      </c>
    </row>
    <row r="1296" spans="1:6">
      <c r="A1296" s="1">
        <v>44102.982638888891</v>
      </c>
      <c r="B1296" s="51">
        <v>0</v>
      </c>
      <c r="C1296" s="48">
        <f>IFERROR(IF((Journal[[#This Row],[Pluie (mm)]]&gt;0)*($B1295=0),Journal[[#This Row],[Date]],VALUE($C1295)),0)</f>
        <v>44102.628472222219</v>
      </c>
      <c r="D1296" s="52">
        <f>IFERROR(IF((Journal[[#This Row],[DernièrePluie]]-$C1295)*1440&gt;DelaiM,MAX($D$5:$D1295)+1,IF(Journal[[#This Row],[Pluie (mm)]]&gt;0,MAX($D$5:$D1295),)),0)</f>
        <v>0</v>
      </c>
      <c r="E1296" s="48">
        <f>IF(Journal[[#This Row],[Pluie (mm)]]&gt;0,Journal[[#This Row],[Date]],0)</f>
        <v>0</v>
      </c>
      <c r="F1296" s="49">
        <f>IFERROR(IF(Journal[[#This Row],[DernièreAverse]]&gt;0,IF($E1295=0,MAX($F$5:F1295)+1,$F1295),0),0)</f>
        <v>0</v>
      </c>
    </row>
    <row r="1297" spans="1:6">
      <c r="A1297" s="1">
        <v>44102.986111111109</v>
      </c>
      <c r="B1297" s="51">
        <v>0</v>
      </c>
      <c r="C1297" s="48">
        <f>IFERROR(IF((Journal[[#This Row],[Pluie (mm)]]&gt;0)*($B1296=0),Journal[[#This Row],[Date]],VALUE($C1296)),0)</f>
        <v>44102.628472222219</v>
      </c>
      <c r="D1297" s="52">
        <f>IFERROR(IF((Journal[[#This Row],[DernièrePluie]]-$C1296)*1440&gt;DelaiM,MAX($D$5:$D1296)+1,IF(Journal[[#This Row],[Pluie (mm)]]&gt;0,MAX($D$5:$D1296),)),0)</f>
        <v>0</v>
      </c>
      <c r="E1297" s="48">
        <f>IF(Journal[[#This Row],[Pluie (mm)]]&gt;0,Journal[[#This Row],[Date]],0)</f>
        <v>0</v>
      </c>
      <c r="F1297" s="49">
        <f>IFERROR(IF(Journal[[#This Row],[DernièreAverse]]&gt;0,IF($E1296=0,MAX($F$5:F1296)+1,$F1296),0),0)</f>
        <v>0</v>
      </c>
    </row>
    <row r="1298" spans="1:6">
      <c r="A1298" s="1">
        <v>44102.989583333328</v>
      </c>
      <c r="B1298" s="51">
        <v>0</v>
      </c>
      <c r="C1298" s="48">
        <f>IFERROR(IF((Journal[[#This Row],[Pluie (mm)]]&gt;0)*($B1297=0),Journal[[#This Row],[Date]],VALUE($C1297)),0)</f>
        <v>44102.628472222219</v>
      </c>
      <c r="D1298" s="52">
        <f>IFERROR(IF((Journal[[#This Row],[DernièrePluie]]-$C1297)*1440&gt;DelaiM,MAX($D$5:$D1297)+1,IF(Journal[[#This Row],[Pluie (mm)]]&gt;0,MAX($D$5:$D1297),)),0)</f>
        <v>0</v>
      </c>
      <c r="E1298" s="48">
        <f>IF(Journal[[#This Row],[Pluie (mm)]]&gt;0,Journal[[#This Row],[Date]],0)</f>
        <v>0</v>
      </c>
      <c r="F1298" s="49">
        <f>IFERROR(IF(Journal[[#This Row],[DernièreAverse]]&gt;0,IF($E1297=0,MAX($F$5:F1297)+1,$F1297),0),0)</f>
        <v>0</v>
      </c>
    </row>
    <row r="1299" spans="1:6">
      <c r="A1299" s="1">
        <v>44102.993055555555</v>
      </c>
      <c r="B1299" s="51">
        <v>0</v>
      </c>
      <c r="C1299" s="48">
        <f>IFERROR(IF((Journal[[#This Row],[Pluie (mm)]]&gt;0)*($B1298=0),Journal[[#This Row],[Date]],VALUE($C1298)),0)</f>
        <v>44102.628472222219</v>
      </c>
      <c r="D1299" s="52">
        <f>IFERROR(IF((Journal[[#This Row],[DernièrePluie]]-$C1298)*1440&gt;DelaiM,MAX($D$5:$D1298)+1,IF(Journal[[#This Row],[Pluie (mm)]]&gt;0,MAX($D$5:$D1298),)),0)</f>
        <v>0</v>
      </c>
      <c r="E1299" s="48">
        <f>IF(Journal[[#This Row],[Pluie (mm)]]&gt;0,Journal[[#This Row],[Date]],0)</f>
        <v>0</v>
      </c>
      <c r="F1299" s="49">
        <f>IFERROR(IF(Journal[[#This Row],[DernièreAverse]]&gt;0,IF($E1298=0,MAX($F$5:F1298)+1,$F1298),0),0)</f>
        <v>0</v>
      </c>
    </row>
    <row r="1300" spans="1:6">
      <c r="A1300" s="1">
        <v>44102.996527777774</v>
      </c>
      <c r="B1300" s="51">
        <v>0</v>
      </c>
      <c r="C1300" s="48">
        <f>IFERROR(IF((Journal[[#This Row],[Pluie (mm)]]&gt;0)*($B1299=0),Journal[[#This Row],[Date]],VALUE($C1299)),0)</f>
        <v>44102.628472222219</v>
      </c>
      <c r="D1300" s="52">
        <f>IFERROR(IF((Journal[[#This Row],[DernièrePluie]]-$C1299)*1440&gt;DelaiM,MAX($D$5:$D1299)+1,IF(Journal[[#This Row],[Pluie (mm)]]&gt;0,MAX($D$5:$D1299),)),0)</f>
        <v>0</v>
      </c>
      <c r="E1300" s="48">
        <f>IF(Journal[[#This Row],[Pluie (mm)]]&gt;0,Journal[[#This Row],[Date]],0)</f>
        <v>0</v>
      </c>
      <c r="F1300" s="49">
        <f>IFERROR(IF(Journal[[#This Row],[DernièreAverse]]&gt;0,IF($E1299=0,MAX($F$5:F1299)+1,$F1299),0),0)</f>
        <v>0</v>
      </c>
    </row>
    <row r="1301" spans="1:6">
      <c r="A1301" s="1">
        <v>44103</v>
      </c>
      <c r="B1301" s="51">
        <v>0</v>
      </c>
      <c r="C1301" s="48">
        <f>IFERROR(IF((Journal[[#This Row],[Pluie (mm)]]&gt;0)*($B1300=0),Journal[[#This Row],[Date]],VALUE($C1300)),0)</f>
        <v>44102.628472222219</v>
      </c>
      <c r="D1301" s="52">
        <f>IFERROR(IF((Journal[[#This Row],[DernièrePluie]]-$C1300)*1440&gt;DelaiM,MAX($D$5:$D1300)+1,IF(Journal[[#This Row],[Pluie (mm)]]&gt;0,MAX($D$5:$D1300),)),0)</f>
        <v>0</v>
      </c>
      <c r="E1301" s="48">
        <f>IF(Journal[[#This Row],[Pluie (mm)]]&gt;0,Journal[[#This Row],[Date]],0)</f>
        <v>0</v>
      </c>
      <c r="F1301" s="49">
        <f>IFERROR(IF(Journal[[#This Row],[DernièreAverse]]&gt;0,IF($E1300=0,MAX($F$5:F1300)+1,$F1300),0),0)</f>
        <v>0</v>
      </c>
    </row>
    <row r="1302" spans="1:6">
      <c r="A1302" s="1">
        <v>44103.003472222219</v>
      </c>
      <c r="B1302" s="51">
        <v>0</v>
      </c>
      <c r="C1302" s="48">
        <f>IFERROR(IF((Journal[[#This Row],[Pluie (mm)]]&gt;0)*($B1301=0),Journal[[#This Row],[Date]],VALUE($C1301)),0)</f>
        <v>44102.628472222219</v>
      </c>
      <c r="D1302" s="52">
        <f>IFERROR(IF((Journal[[#This Row],[DernièrePluie]]-$C1301)*1440&gt;DelaiM,MAX($D$5:$D1301)+1,IF(Journal[[#This Row],[Pluie (mm)]]&gt;0,MAX($D$5:$D1301),)),0)</f>
        <v>0</v>
      </c>
      <c r="E1302" s="48">
        <f>IF(Journal[[#This Row],[Pluie (mm)]]&gt;0,Journal[[#This Row],[Date]],0)</f>
        <v>0</v>
      </c>
      <c r="F1302" s="49">
        <f>IFERROR(IF(Journal[[#This Row],[DernièreAverse]]&gt;0,IF($E1301=0,MAX($F$5:F1301)+1,$F1301),0),0)</f>
        <v>0</v>
      </c>
    </row>
    <row r="1303" spans="1:6">
      <c r="A1303" s="1">
        <v>44103.006944444445</v>
      </c>
      <c r="B1303" s="51">
        <v>0</v>
      </c>
      <c r="C1303" s="48">
        <f>IFERROR(IF((Journal[[#This Row],[Pluie (mm)]]&gt;0)*($B1302=0),Journal[[#This Row],[Date]],VALUE($C1302)),0)</f>
        <v>44102.628472222219</v>
      </c>
      <c r="D1303" s="52">
        <f>IFERROR(IF((Journal[[#This Row],[DernièrePluie]]-$C1302)*1440&gt;DelaiM,MAX($D$5:$D1302)+1,IF(Journal[[#This Row],[Pluie (mm)]]&gt;0,MAX($D$5:$D1302),)),0)</f>
        <v>0</v>
      </c>
      <c r="E1303" s="48">
        <f>IF(Journal[[#This Row],[Pluie (mm)]]&gt;0,Journal[[#This Row],[Date]],0)</f>
        <v>0</v>
      </c>
      <c r="F1303" s="49">
        <f>IFERROR(IF(Journal[[#This Row],[DernièreAverse]]&gt;0,IF($E1302=0,MAX($F$5:F1302)+1,$F1302),0),0)</f>
        <v>0</v>
      </c>
    </row>
    <row r="1304" spans="1:6">
      <c r="A1304" s="1">
        <v>44103.010416666664</v>
      </c>
      <c r="B1304" s="51">
        <v>0</v>
      </c>
      <c r="C1304" s="48">
        <f>IFERROR(IF((Journal[[#This Row],[Pluie (mm)]]&gt;0)*($B1303=0),Journal[[#This Row],[Date]],VALUE($C1303)),0)</f>
        <v>44102.628472222219</v>
      </c>
      <c r="D1304" s="52">
        <f>IFERROR(IF((Journal[[#This Row],[DernièrePluie]]-$C1303)*1440&gt;DelaiM,MAX($D$5:$D1303)+1,IF(Journal[[#This Row],[Pluie (mm)]]&gt;0,MAX($D$5:$D1303),)),0)</f>
        <v>0</v>
      </c>
      <c r="E1304" s="48">
        <f>IF(Journal[[#This Row],[Pluie (mm)]]&gt;0,Journal[[#This Row],[Date]],0)</f>
        <v>0</v>
      </c>
      <c r="F1304" s="49">
        <f>IFERROR(IF(Journal[[#This Row],[DernièreAverse]]&gt;0,IF($E1303=0,MAX($F$5:F1303)+1,$F1303),0),0)</f>
        <v>0</v>
      </c>
    </row>
    <row r="1305" spans="1:6">
      <c r="A1305" s="1">
        <v>44103.013888888891</v>
      </c>
      <c r="B1305" s="51">
        <v>0</v>
      </c>
      <c r="C1305" s="48">
        <f>IFERROR(IF((Journal[[#This Row],[Pluie (mm)]]&gt;0)*($B1304=0),Journal[[#This Row],[Date]],VALUE($C1304)),0)</f>
        <v>44102.628472222219</v>
      </c>
      <c r="D1305" s="52">
        <f>IFERROR(IF((Journal[[#This Row],[DernièrePluie]]-$C1304)*1440&gt;DelaiM,MAX($D$5:$D1304)+1,IF(Journal[[#This Row],[Pluie (mm)]]&gt;0,MAX($D$5:$D1304),)),0)</f>
        <v>0</v>
      </c>
      <c r="E1305" s="48">
        <f>IF(Journal[[#This Row],[Pluie (mm)]]&gt;0,Journal[[#This Row],[Date]],0)</f>
        <v>0</v>
      </c>
      <c r="F1305" s="49">
        <f>IFERROR(IF(Journal[[#This Row],[DernièreAverse]]&gt;0,IF($E1304=0,MAX($F$5:F1304)+1,$F1304),0),0)</f>
        <v>0</v>
      </c>
    </row>
    <row r="1306" spans="1:6">
      <c r="A1306" s="1">
        <v>44103.017361111109</v>
      </c>
      <c r="B1306" s="51">
        <v>0.2</v>
      </c>
      <c r="C1306" s="48">
        <f>IFERROR(IF((Journal[[#This Row],[Pluie (mm)]]&gt;0)*($B1305=0),Journal[[#This Row],[Date]],VALUE($C1305)),0)</f>
        <v>44103.017361111109</v>
      </c>
      <c r="D1306" s="52">
        <f>IFERROR(IF((Journal[[#This Row],[DernièrePluie]]-$C1305)*1440&gt;DelaiM,MAX($D$5:$D1305)+1,IF(Journal[[#This Row],[Pluie (mm)]]&gt;0,MAX($D$5:$D1305),)),0)</f>
        <v>4</v>
      </c>
      <c r="E1306" s="48">
        <f>IF(Journal[[#This Row],[Pluie (mm)]]&gt;0,Journal[[#This Row],[Date]],0)</f>
        <v>44103.017361111109</v>
      </c>
      <c r="F1306" s="49">
        <f>IFERROR(IF(Journal[[#This Row],[DernièreAverse]]&gt;0,IF($E1305=0,MAX($F$5:F1305)+1,$F1305),0),0)</f>
        <v>17</v>
      </c>
    </row>
    <row r="1307" spans="1:6">
      <c r="A1307" s="1">
        <v>44103.020833333328</v>
      </c>
      <c r="B1307" s="51">
        <v>0</v>
      </c>
      <c r="C1307" s="48">
        <f>IFERROR(IF((Journal[[#This Row],[Pluie (mm)]]&gt;0)*($B1306=0),Journal[[#This Row],[Date]],VALUE($C1306)),0)</f>
        <v>44103.017361111109</v>
      </c>
      <c r="D1307" s="52">
        <f>IFERROR(IF((Journal[[#This Row],[DernièrePluie]]-$C1306)*1440&gt;DelaiM,MAX($D$5:$D1306)+1,IF(Journal[[#This Row],[Pluie (mm)]]&gt;0,MAX($D$5:$D1306),)),0)</f>
        <v>0</v>
      </c>
      <c r="E1307" s="48">
        <f>IF(Journal[[#This Row],[Pluie (mm)]]&gt;0,Journal[[#This Row],[Date]],0)</f>
        <v>0</v>
      </c>
      <c r="F1307" s="49">
        <f>IFERROR(IF(Journal[[#This Row],[DernièreAverse]]&gt;0,IF($E1306=0,MAX($F$5:F1306)+1,$F1306),0),0)</f>
        <v>0</v>
      </c>
    </row>
    <row r="1308" spans="1:6">
      <c r="A1308" s="1">
        <v>44103.024305555555</v>
      </c>
      <c r="B1308" s="51">
        <v>0</v>
      </c>
      <c r="C1308" s="48">
        <f>IFERROR(IF((Journal[[#This Row],[Pluie (mm)]]&gt;0)*($B1307=0),Journal[[#This Row],[Date]],VALUE($C1307)),0)</f>
        <v>44103.017361111109</v>
      </c>
      <c r="D1308" s="52">
        <f>IFERROR(IF((Journal[[#This Row],[DernièrePluie]]-$C1307)*1440&gt;DelaiM,MAX($D$5:$D1307)+1,IF(Journal[[#This Row],[Pluie (mm)]]&gt;0,MAX($D$5:$D1307),)),0)</f>
        <v>0</v>
      </c>
      <c r="E1308" s="48">
        <f>IF(Journal[[#This Row],[Pluie (mm)]]&gt;0,Journal[[#This Row],[Date]],0)</f>
        <v>0</v>
      </c>
      <c r="F1308" s="49">
        <f>IFERROR(IF(Journal[[#This Row],[DernièreAverse]]&gt;0,IF($E1307=0,MAX($F$5:F1307)+1,$F1307),0),0)</f>
        <v>0</v>
      </c>
    </row>
    <row r="1309" spans="1:6">
      <c r="A1309" s="1">
        <v>44103.027777777774</v>
      </c>
      <c r="B1309" s="51">
        <v>0</v>
      </c>
      <c r="C1309" s="48">
        <f>IFERROR(IF((Journal[[#This Row],[Pluie (mm)]]&gt;0)*($B1308=0),Journal[[#This Row],[Date]],VALUE($C1308)),0)</f>
        <v>44103.017361111109</v>
      </c>
      <c r="D1309" s="52">
        <f>IFERROR(IF((Journal[[#This Row],[DernièrePluie]]-$C1308)*1440&gt;DelaiM,MAX($D$5:$D1308)+1,IF(Journal[[#This Row],[Pluie (mm)]]&gt;0,MAX($D$5:$D1308),)),0)</f>
        <v>0</v>
      </c>
      <c r="E1309" s="48">
        <f>IF(Journal[[#This Row],[Pluie (mm)]]&gt;0,Journal[[#This Row],[Date]],0)</f>
        <v>0</v>
      </c>
      <c r="F1309" s="49">
        <f>IFERROR(IF(Journal[[#This Row],[DernièreAverse]]&gt;0,IF($E1308=0,MAX($F$5:F1308)+1,$F1308),0),0)</f>
        <v>0</v>
      </c>
    </row>
    <row r="1310" spans="1:6">
      <c r="A1310" s="1">
        <v>44103.03125</v>
      </c>
      <c r="B1310" s="51">
        <v>0</v>
      </c>
      <c r="C1310" s="48">
        <f>IFERROR(IF((Journal[[#This Row],[Pluie (mm)]]&gt;0)*($B1309=0),Journal[[#This Row],[Date]],VALUE($C1309)),0)</f>
        <v>44103.017361111109</v>
      </c>
      <c r="D1310" s="52">
        <f>IFERROR(IF((Journal[[#This Row],[DernièrePluie]]-$C1309)*1440&gt;DelaiM,MAX($D$5:$D1309)+1,IF(Journal[[#This Row],[Pluie (mm)]]&gt;0,MAX($D$5:$D1309),)),0)</f>
        <v>0</v>
      </c>
      <c r="E1310" s="48">
        <f>IF(Journal[[#This Row],[Pluie (mm)]]&gt;0,Journal[[#This Row],[Date]],0)</f>
        <v>0</v>
      </c>
      <c r="F1310" s="49">
        <f>IFERROR(IF(Journal[[#This Row],[DernièreAverse]]&gt;0,IF($E1309=0,MAX($F$5:F1309)+1,$F1309),0),0)</f>
        <v>0</v>
      </c>
    </row>
    <row r="1311" spans="1:6">
      <c r="A1311" s="1">
        <v>44103.034722222219</v>
      </c>
      <c r="B1311" s="51">
        <v>0</v>
      </c>
      <c r="C1311" s="48">
        <f>IFERROR(IF((Journal[[#This Row],[Pluie (mm)]]&gt;0)*($B1310=0),Journal[[#This Row],[Date]],VALUE($C1310)),0)</f>
        <v>44103.017361111109</v>
      </c>
      <c r="D1311" s="52">
        <f>IFERROR(IF((Journal[[#This Row],[DernièrePluie]]-$C1310)*1440&gt;DelaiM,MAX($D$5:$D1310)+1,IF(Journal[[#This Row],[Pluie (mm)]]&gt;0,MAX($D$5:$D1310),)),0)</f>
        <v>0</v>
      </c>
      <c r="E1311" s="48">
        <f>IF(Journal[[#This Row],[Pluie (mm)]]&gt;0,Journal[[#This Row],[Date]],0)</f>
        <v>0</v>
      </c>
      <c r="F1311" s="49">
        <f>IFERROR(IF(Journal[[#This Row],[DernièreAverse]]&gt;0,IF($E1310=0,MAX($F$5:F1310)+1,$F1310),0),0)</f>
        <v>0</v>
      </c>
    </row>
    <row r="1312" spans="1:6">
      <c r="A1312" s="1">
        <v>44103.038194444445</v>
      </c>
      <c r="B1312" s="51">
        <v>0</v>
      </c>
      <c r="C1312" s="48">
        <f>IFERROR(IF((Journal[[#This Row],[Pluie (mm)]]&gt;0)*($B1311=0),Journal[[#This Row],[Date]],VALUE($C1311)),0)</f>
        <v>44103.017361111109</v>
      </c>
      <c r="D1312" s="52">
        <f>IFERROR(IF((Journal[[#This Row],[DernièrePluie]]-$C1311)*1440&gt;DelaiM,MAX($D$5:$D1311)+1,IF(Journal[[#This Row],[Pluie (mm)]]&gt;0,MAX($D$5:$D1311),)),0)</f>
        <v>0</v>
      </c>
      <c r="E1312" s="48">
        <f>IF(Journal[[#This Row],[Pluie (mm)]]&gt;0,Journal[[#This Row],[Date]],0)</f>
        <v>0</v>
      </c>
      <c r="F1312" s="49">
        <f>IFERROR(IF(Journal[[#This Row],[DernièreAverse]]&gt;0,IF($E1311=0,MAX($F$5:F1311)+1,$F1311),0),0)</f>
        <v>0</v>
      </c>
    </row>
    <row r="1313" spans="1:6">
      <c r="A1313" s="1">
        <v>44103.041666666664</v>
      </c>
      <c r="B1313" s="51">
        <v>0</v>
      </c>
      <c r="C1313" s="48">
        <f>IFERROR(IF((Journal[[#This Row],[Pluie (mm)]]&gt;0)*($B1312=0),Journal[[#This Row],[Date]],VALUE($C1312)),0)</f>
        <v>44103.017361111109</v>
      </c>
      <c r="D1313" s="52">
        <f>IFERROR(IF((Journal[[#This Row],[DernièrePluie]]-$C1312)*1440&gt;DelaiM,MAX($D$5:$D1312)+1,IF(Journal[[#This Row],[Pluie (mm)]]&gt;0,MAX($D$5:$D1312),)),0)</f>
        <v>0</v>
      </c>
      <c r="E1313" s="48">
        <f>IF(Journal[[#This Row],[Pluie (mm)]]&gt;0,Journal[[#This Row],[Date]],0)</f>
        <v>0</v>
      </c>
      <c r="F1313" s="49">
        <f>IFERROR(IF(Journal[[#This Row],[DernièreAverse]]&gt;0,IF($E1312=0,MAX($F$5:F1312)+1,$F1312),0),0)</f>
        <v>0</v>
      </c>
    </row>
    <row r="1314" spans="1:6">
      <c r="A1314" s="1">
        <v>44103.045138888891</v>
      </c>
      <c r="B1314" s="51">
        <v>0</v>
      </c>
      <c r="C1314" s="48">
        <f>IFERROR(IF((Journal[[#This Row],[Pluie (mm)]]&gt;0)*($B1313=0),Journal[[#This Row],[Date]],VALUE($C1313)),0)</f>
        <v>44103.017361111109</v>
      </c>
      <c r="D1314" s="52">
        <f>IFERROR(IF((Journal[[#This Row],[DernièrePluie]]-$C1313)*1440&gt;DelaiM,MAX($D$5:$D1313)+1,IF(Journal[[#This Row],[Pluie (mm)]]&gt;0,MAX($D$5:$D1313),)),0)</f>
        <v>0</v>
      </c>
      <c r="E1314" s="48">
        <f>IF(Journal[[#This Row],[Pluie (mm)]]&gt;0,Journal[[#This Row],[Date]],0)</f>
        <v>0</v>
      </c>
      <c r="F1314" s="49">
        <f>IFERROR(IF(Journal[[#This Row],[DernièreAverse]]&gt;0,IF($E1313=0,MAX($F$5:F1313)+1,$F1313),0),0)</f>
        <v>0</v>
      </c>
    </row>
    <row r="1315" spans="1:6">
      <c r="A1315" s="1">
        <v>44103.048611111109</v>
      </c>
      <c r="B1315" s="51">
        <v>0</v>
      </c>
      <c r="C1315" s="48">
        <f>IFERROR(IF((Journal[[#This Row],[Pluie (mm)]]&gt;0)*($B1314=0),Journal[[#This Row],[Date]],VALUE($C1314)),0)</f>
        <v>44103.017361111109</v>
      </c>
      <c r="D1315" s="52">
        <f>IFERROR(IF((Journal[[#This Row],[DernièrePluie]]-$C1314)*1440&gt;DelaiM,MAX($D$5:$D1314)+1,IF(Journal[[#This Row],[Pluie (mm)]]&gt;0,MAX($D$5:$D1314),)),0)</f>
        <v>0</v>
      </c>
      <c r="E1315" s="48">
        <f>IF(Journal[[#This Row],[Pluie (mm)]]&gt;0,Journal[[#This Row],[Date]],0)</f>
        <v>0</v>
      </c>
      <c r="F1315" s="49">
        <f>IFERROR(IF(Journal[[#This Row],[DernièreAverse]]&gt;0,IF($E1314=0,MAX($F$5:F1314)+1,$F1314),0),0)</f>
        <v>0</v>
      </c>
    </row>
    <row r="1316" spans="1:6">
      <c r="A1316" s="1">
        <v>44103.052083333328</v>
      </c>
      <c r="B1316" s="51">
        <v>0</v>
      </c>
      <c r="C1316" s="48">
        <f>IFERROR(IF((Journal[[#This Row],[Pluie (mm)]]&gt;0)*($B1315=0),Journal[[#This Row],[Date]],VALUE($C1315)),0)</f>
        <v>44103.017361111109</v>
      </c>
      <c r="D1316" s="52">
        <f>IFERROR(IF((Journal[[#This Row],[DernièrePluie]]-$C1315)*1440&gt;DelaiM,MAX($D$5:$D1315)+1,IF(Journal[[#This Row],[Pluie (mm)]]&gt;0,MAX($D$5:$D1315),)),0)</f>
        <v>0</v>
      </c>
      <c r="E1316" s="48">
        <f>IF(Journal[[#This Row],[Pluie (mm)]]&gt;0,Journal[[#This Row],[Date]],0)</f>
        <v>0</v>
      </c>
      <c r="F1316" s="49">
        <f>IFERROR(IF(Journal[[#This Row],[DernièreAverse]]&gt;0,IF($E1315=0,MAX($F$5:F1315)+1,$F1315),0),0)</f>
        <v>0</v>
      </c>
    </row>
    <row r="1317" spans="1:6">
      <c r="A1317" s="1">
        <v>44103.055555555555</v>
      </c>
      <c r="B1317" s="51">
        <v>0</v>
      </c>
      <c r="C1317" s="48">
        <f>IFERROR(IF((Journal[[#This Row],[Pluie (mm)]]&gt;0)*($B1316=0),Journal[[#This Row],[Date]],VALUE($C1316)),0)</f>
        <v>44103.017361111109</v>
      </c>
      <c r="D1317" s="52">
        <f>IFERROR(IF((Journal[[#This Row],[DernièrePluie]]-$C1316)*1440&gt;DelaiM,MAX($D$5:$D1316)+1,IF(Journal[[#This Row],[Pluie (mm)]]&gt;0,MAX($D$5:$D1316),)),0)</f>
        <v>0</v>
      </c>
      <c r="E1317" s="48">
        <f>IF(Journal[[#This Row],[Pluie (mm)]]&gt;0,Journal[[#This Row],[Date]],0)</f>
        <v>0</v>
      </c>
      <c r="F1317" s="49">
        <f>IFERROR(IF(Journal[[#This Row],[DernièreAverse]]&gt;0,IF($E1316=0,MAX($F$5:F1316)+1,$F1316),0),0)</f>
        <v>0</v>
      </c>
    </row>
    <row r="1318" spans="1:6">
      <c r="A1318" s="1">
        <v>44103.059027777774</v>
      </c>
      <c r="B1318" s="51">
        <v>0</v>
      </c>
      <c r="C1318" s="48">
        <f>IFERROR(IF((Journal[[#This Row],[Pluie (mm)]]&gt;0)*($B1317=0),Journal[[#This Row],[Date]],VALUE($C1317)),0)</f>
        <v>44103.017361111109</v>
      </c>
      <c r="D1318" s="52">
        <f>IFERROR(IF((Journal[[#This Row],[DernièrePluie]]-$C1317)*1440&gt;DelaiM,MAX($D$5:$D1317)+1,IF(Journal[[#This Row],[Pluie (mm)]]&gt;0,MAX($D$5:$D1317),)),0)</f>
        <v>0</v>
      </c>
      <c r="E1318" s="48">
        <f>IF(Journal[[#This Row],[Pluie (mm)]]&gt;0,Journal[[#This Row],[Date]],0)</f>
        <v>0</v>
      </c>
      <c r="F1318" s="49">
        <f>IFERROR(IF(Journal[[#This Row],[DernièreAverse]]&gt;0,IF($E1317=0,MAX($F$5:F1317)+1,$F1317),0),0)</f>
        <v>0</v>
      </c>
    </row>
    <row r="1319" spans="1:6">
      <c r="A1319" s="1">
        <v>44103.0625</v>
      </c>
      <c r="B1319" s="51">
        <v>0</v>
      </c>
      <c r="C1319" s="48">
        <f>IFERROR(IF((Journal[[#This Row],[Pluie (mm)]]&gt;0)*($B1318=0),Journal[[#This Row],[Date]],VALUE($C1318)),0)</f>
        <v>44103.017361111109</v>
      </c>
      <c r="D1319" s="52">
        <f>IFERROR(IF((Journal[[#This Row],[DernièrePluie]]-$C1318)*1440&gt;DelaiM,MAX($D$5:$D1318)+1,IF(Journal[[#This Row],[Pluie (mm)]]&gt;0,MAX($D$5:$D1318),)),0)</f>
        <v>0</v>
      </c>
      <c r="E1319" s="48">
        <f>IF(Journal[[#This Row],[Pluie (mm)]]&gt;0,Journal[[#This Row],[Date]],0)</f>
        <v>0</v>
      </c>
      <c r="F1319" s="49">
        <f>IFERROR(IF(Journal[[#This Row],[DernièreAverse]]&gt;0,IF($E1318=0,MAX($F$5:F1318)+1,$F1318),0),0)</f>
        <v>0</v>
      </c>
    </row>
    <row r="1320" spans="1:6">
      <c r="A1320" s="1">
        <v>44103.065972222219</v>
      </c>
      <c r="B1320" s="51">
        <v>0</v>
      </c>
      <c r="C1320" s="48">
        <f>IFERROR(IF((Journal[[#This Row],[Pluie (mm)]]&gt;0)*($B1319=0),Journal[[#This Row],[Date]],VALUE($C1319)),0)</f>
        <v>44103.017361111109</v>
      </c>
      <c r="D1320" s="52">
        <f>IFERROR(IF((Journal[[#This Row],[DernièrePluie]]-$C1319)*1440&gt;DelaiM,MAX($D$5:$D1319)+1,IF(Journal[[#This Row],[Pluie (mm)]]&gt;0,MAX($D$5:$D1319),)),0)</f>
        <v>0</v>
      </c>
      <c r="E1320" s="48">
        <f>IF(Journal[[#This Row],[Pluie (mm)]]&gt;0,Journal[[#This Row],[Date]],0)</f>
        <v>0</v>
      </c>
      <c r="F1320" s="49">
        <f>IFERROR(IF(Journal[[#This Row],[DernièreAverse]]&gt;0,IF($E1319=0,MAX($F$5:F1319)+1,$F1319),0),0)</f>
        <v>0</v>
      </c>
    </row>
    <row r="1321" spans="1:6">
      <c r="A1321" s="1">
        <v>44103.069444444445</v>
      </c>
      <c r="B1321" s="51">
        <v>0</v>
      </c>
      <c r="C1321" s="48">
        <f>IFERROR(IF((Journal[[#This Row],[Pluie (mm)]]&gt;0)*($B1320=0),Journal[[#This Row],[Date]],VALUE($C1320)),0)</f>
        <v>44103.017361111109</v>
      </c>
      <c r="D1321" s="52">
        <f>IFERROR(IF((Journal[[#This Row],[DernièrePluie]]-$C1320)*1440&gt;DelaiM,MAX($D$5:$D1320)+1,IF(Journal[[#This Row],[Pluie (mm)]]&gt;0,MAX($D$5:$D1320),)),0)</f>
        <v>0</v>
      </c>
      <c r="E1321" s="48">
        <f>IF(Journal[[#This Row],[Pluie (mm)]]&gt;0,Journal[[#This Row],[Date]],0)</f>
        <v>0</v>
      </c>
      <c r="F1321" s="49">
        <f>IFERROR(IF(Journal[[#This Row],[DernièreAverse]]&gt;0,IF($E1320=0,MAX($F$5:F1320)+1,$F1320),0),0)</f>
        <v>0</v>
      </c>
    </row>
    <row r="1322" spans="1:6">
      <c r="A1322" s="1">
        <v>44103.072916666664</v>
      </c>
      <c r="B1322" s="51">
        <v>0</v>
      </c>
      <c r="C1322" s="48">
        <f>IFERROR(IF((Journal[[#This Row],[Pluie (mm)]]&gt;0)*($B1321=0),Journal[[#This Row],[Date]],VALUE($C1321)),0)</f>
        <v>44103.017361111109</v>
      </c>
      <c r="D1322" s="52">
        <f>IFERROR(IF((Journal[[#This Row],[DernièrePluie]]-$C1321)*1440&gt;DelaiM,MAX($D$5:$D1321)+1,IF(Journal[[#This Row],[Pluie (mm)]]&gt;0,MAX($D$5:$D1321),)),0)</f>
        <v>0</v>
      </c>
      <c r="E1322" s="48">
        <f>IF(Journal[[#This Row],[Pluie (mm)]]&gt;0,Journal[[#This Row],[Date]],0)</f>
        <v>0</v>
      </c>
      <c r="F1322" s="49">
        <f>IFERROR(IF(Journal[[#This Row],[DernièreAverse]]&gt;0,IF($E1321=0,MAX($F$5:F1321)+1,$F1321),0),0)</f>
        <v>0</v>
      </c>
    </row>
    <row r="1323" spans="1:6">
      <c r="A1323" s="1">
        <v>44103.076388888891</v>
      </c>
      <c r="B1323" s="51">
        <v>0</v>
      </c>
      <c r="C1323" s="48">
        <f>IFERROR(IF((Journal[[#This Row],[Pluie (mm)]]&gt;0)*($B1322=0),Journal[[#This Row],[Date]],VALUE($C1322)),0)</f>
        <v>44103.017361111109</v>
      </c>
      <c r="D1323" s="52">
        <f>IFERROR(IF((Journal[[#This Row],[DernièrePluie]]-$C1322)*1440&gt;DelaiM,MAX($D$5:$D1322)+1,IF(Journal[[#This Row],[Pluie (mm)]]&gt;0,MAX($D$5:$D1322),)),0)</f>
        <v>0</v>
      </c>
      <c r="E1323" s="48">
        <f>IF(Journal[[#This Row],[Pluie (mm)]]&gt;0,Journal[[#This Row],[Date]],0)</f>
        <v>0</v>
      </c>
      <c r="F1323" s="49">
        <f>IFERROR(IF(Journal[[#This Row],[DernièreAverse]]&gt;0,IF($E1322=0,MAX($F$5:F1322)+1,$F1322),0),0)</f>
        <v>0</v>
      </c>
    </row>
    <row r="1324" spans="1:6">
      <c r="A1324" s="1">
        <v>44103.079861111109</v>
      </c>
      <c r="B1324" s="51">
        <v>0</v>
      </c>
      <c r="C1324" s="48">
        <f>IFERROR(IF((Journal[[#This Row],[Pluie (mm)]]&gt;0)*($B1323=0),Journal[[#This Row],[Date]],VALUE($C1323)),0)</f>
        <v>44103.017361111109</v>
      </c>
      <c r="D1324" s="52">
        <f>IFERROR(IF((Journal[[#This Row],[DernièrePluie]]-$C1323)*1440&gt;DelaiM,MAX($D$5:$D1323)+1,IF(Journal[[#This Row],[Pluie (mm)]]&gt;0,MAX($D$5:$D1323),)),0)</f>
        <v>0</v>
      </c>
      <c r="E1324" s="48">
        <f>IF(Journal[[#This Row],[Pluie (mm)]]&gt;0,Journal[[#This Row],[Date]],0)</f>
        <v>0</v>
      </c>
      <c r="F1324" s="49">
        <f>IFERROR(IF(Journal[[#This Row],[DernièreAverse]]&gt;0,IF($E1323=0,MAX($F$5:F1323)+1,$F1323),0),0)</f>
        <v>0</v>
      </c>
    </row>
    <row r="1325" spans="1:6">
      <c r="A1325" s="1">
        <v>44103.083333333328</v>
      </c>
      <c r="B1325" s="51">
        <v>0</v>
      </c>
      <c r="C1325" s="48">
        <f>IFERROR(IF((Journal[[#This Row],[Pluie (mm)]]&gt;0)*($B1324=0),Journal[[#This Row],[Date]],VALUE($C1324)),0)</f>
        <v>44103.017361111109</v>
      </c>
      <c r="D1325" s="52">
        <f>IFERROR(IF((Journal[[#This Row],[DernièrePluie]]-$C1324)*1440&gt;DelaiM,MAX($D$5:$D1324)+1,IF(Journal[[#This Row],[Pluie (mm)]]&gt;0,MAX($D$5:$D1324),)),0)</f>
        <v>0</v>
      </c>
      <c r="E1325" s="48">
        <f>IF(Journal[[#This Row],[Pluie (mm)]]&gt;0,Journal[[#This Row],[Date]],0)</f>
        <v>0</v>
      </c>
      <c r="F1325" s="49">
        <f>IFERROR(IF(Journal[[#This Row],[DernièreAverse]]&gt;0,IF($E1324=0,MAX($F$5:F1324)+1,$F1324),0),0)</f>
        <v>0</v>
      </c>
    </row>
    <row r="1326" spans="1:6">
      <c r="A1326" s="1">
        <v>44103.086805555555</v>
      </c>
      <c r="B1326" s="51">
        <v>0</v>
      </c>
      <c r="C1326" s="48">
        <f>IFERROR(IF((Journal[[#This Row],[Pluie (mm)]]&gt;0)*($B1325=0),Journal[[#This Row],[Date]],VALUE($C1325)),0)</f>
        <v>44103.017361111109</v>
      </c>
      <c r="D1326" s="52">
        <f>IFERROR(IF((Journal[[#This Row],[DernièrePluie]]-$C1325)*1440&gt;DelaiM,MAX($D$5:$D1325)+1,IF(Journal[[#This Row],[Pluie (mm)]]&gt;0,MAX($D$5:$D1325),)),0)</f>
        <v>0</v>
      </c>
      <c r="E1326" s="48">
        <f>IF(Journal[[#This Row],[Pluie (mm)]]&gt;0,Journal[[#This Row],[Date]],0)</f>
        <v>0</v>
      </c>
      <c r="F1326" s="49">
        <f>IFERROR(IF(Journal[[#This Row],[DernièreAverse]]&gt;0,IF($E1325=0,MAX($F$5:F1325)+1,$F1325),0),0)</f>
        <v>0</v>
      </c>
    </row>
    <row r="1327" spans="1:6">
      <c r="A1327" s="1">
        <v>44103.090277777774</v>
      </c>
      <c r="B1327" s="51">
        <v>0</v>
      </c>
      <c r="C1327" s="48">
        <f>IFERROR(IF((Journal[[#This Row],[Pluie (mm)]]&gt;0)*($B1326=0),Journal[[#This Row],[Date]],VALUE($C1326)),0)</f>
        <v>44103.017361111109</v>
      </c>
      <c r="D1327" s="52">
        <f>IFERROR(IF((Journal[[#This Row],[DernièrePluie]]-$C1326)*1440&gt;DelaiM,MAX($D$5:$D1326)+1,IF(Journal[[#This Row],[Pluie (mm)]]&gt;0,MAX($D$5:$D1326),)),0)</f>
        <v>0</v>
      </c>
      <c r="E1327" s="48">
        <f>IF(Journal[[#This Row],[Pluie (mm)]]&gt;0,Journal[[#This Row],[Date]],0)</f>
        <v>0</v>
      </c>
      <c r="F1327" s="49">
        <f>IFERROR(IF(Journal[[#This Row],[DernièreAverse]]&gt;0,IF($E1326=0,MAX($F$5:F1326)+1,$F1326),0),0)</f>
        <v>0</v>
      </c>
    </row>
    <row r="1328" spans="1:6">
      <c r="A1328" s="1">
        <v>44103.09375</v>
      </c>
      <c r="B1328" s="51">
        <v>0</v>
      </c>
      <c r="C1328" s="48">
        <f>IFERROR(IF((Journal[[#This Row],[Pluie (mm)]]&gt;0)*($B1327=0),Journal[[#This Row],[Date]],VALUE($C1327)),0)</f>
        <v>44103.017361111109</v>
      </c>
      <c r="D1328" s="52">
        <f>IFERROR(IF((Journal[[#This Row],[DernièrePluie]]-$C1327)*1440&gt;DelaiM,MAX($D$5:$D1327)+1,IF(Journal[[#This Row],[Pluie (mm)]]&gt;0,MAX($D$5:$D1327),)),0)</f>
        <v>0</v>
      </c>
      <c r="E1328" s="48">
        <f>IF(Journal[[#This Row],[Pluie (mm)]]&gt;0,Journal[[#This Row],[Date]],0)</f>
        <v>0</v>
      </c>
      <c r="F1328" s="49">
        <f>IFERROR(IF(Journal[[#This Row],[DernièreAverse]]&gt;0,IF($E1327=0,MAX($F$5:F1327)+1,$F1327),0),0)</f>
        <v>0</v>
      </c>
    </row>
    <row r="1329" spans="1:6">
      <c r="A1329" s="1">
        <v>44103.097222222219</v>
      </c>
      <c r="B1329" s="51">
        <v>0</v>
      </c>
      <c r="C1329" s="48">
        <f>IFERROR(IF((Journal[[#This Row],[Pluie (mm)]]&gt;0)*($B1328=0),Journal[[#This Row],[Date]],VALUE($C1328)),0)</f>
        <v>44103.017361111109</v>
      </c>
      <c r="D1329" s="52">
        <f>IFERROR(IF((Journal[[#This Row],[DernièrePluie]]-$C1328)*1440&gt;DelaiM,MAX($D$5:$D1328)+1,IF(Journal[[#This Row],[Pluie (mm)]]&gt;0,MAX($D$5:$D1328),)),0)</f>
        <v>0</v>
      </c>
      <c r="E1329" s="48">
        <f>IF(Journal[[#This Row],[Pluie (mm)]]&gt;0,Journal[[#This Row],[Date]],0)</f>
        <v>0</v>
      </c>
      <c r="F1329" s="49">
        <f>IFERROR(IF(Journal[[#This Row],[DernièreAverse]]&gt;0,IF($E1328=0,MAX($F$5:F1328)+1,$F1328),0),0)</f>
        <v>0</v>
      </c>
    </row>
    <row r="1330" spans="1:6">
      <c r="A1330" s="1">
        <v>44103.100694444445</v>
      </c>
      <c r="B1330" s="51">
        <v>0</v>
      </c>
      <c r="C1330" s="48">
        <f>IFERROR(IF((Journal[[#This Row],[Pluie (mm)]]&gt;0)*($B1329=0),Journal[[#This Row],[Date]],VALUE($C1329)),0)</f>
        <v>44103.017361111109</v>
      </c>
      <c r="D1330" s="52">
        <f>IFERROR(IF((Journal[[#This Row],[DernièrePluie]]-$C1329)*1440&gt;DelaiM,MAX($D$5:$D1329)+1,IF(Journal[[#This Row],[Pluie (mm)]]&gt;0,MAX($D$5:$D1329),)),0)</f>
        <v>0</v>
      </c>
      <c r="E1330" s="48">
        <f>IF(Journal[[#This Row],[Pluie (mm)]]&gt;0,Journal[[#This Row],[Date]],0)</f>
        <v>0</v>
      </c>
      <c r="F1330" s="49">
        <f>IFERROR(IF(Journal[[#This Row],[DernièreAverse]]&gt;0,IF($E1329=0,MAX($F$5:F1329)+1,$F1329),0),0)</f>
        <v>0</v>
      </c>
    </row>
    <row r="1331" spans="1:6">
      <c r="A1331" s="1">
        <v>44103.104166666664</v>
      </c>
      <c r="B1331" s="51">
        <v>0</v>
      </c>
      <c r="C1331" s="48">
        <f>IFERROR(IF((Journal[[#This Row],[Pluie (mm)]]&gt;0)*($B1330=0),Journal[[#This Row],[Date]],VALUE($C1330)),0)</f>
        <v>44103.017361111109</v>
      </c>
      <c r="D1331" s="52">
        <f>IFERROR(IF((Journal[[#This Row],[DernièrePluie]]-$C1330)*1440&gt;DelaiM,MAX($D$5:$D1330)+1,IF(Journal[[#This Row],[Pluie (mm)]]&gt;0,MAX($D$5:$D1330),)),0)</f>
        <v>0</v>
      </c>
      <c r="E1331" s="48">
        <f>IF(Journal[[#This Row],[Pluie (mm)]]&gt;0,Journal[[#This Row],[Date]],0)</f>
        <v>0</v>
      </c>
      <c r="F1331" s="49">
        <f>IFERROR(IF(Journal[[#This Row],[DernièreAverse]]&gt;0,IF($E1330=0,MAX($F$5:F1330)+1,$F1330),0),0)</f>
        <v>0</v>
      </c>
    </row>
    <row r="1332" spans="1:6">
      <c r="A1332" s="1">
        <v>44103.107638888891</v>
      </c>
      <c r="B1332" s="51">
        <v>0</v>
      </c>
      <c r="C1332" s="48">
        <f>IFERROR(IF((Journal[[#This Row],[Pluie (mm)]]&gt;0)*($B1331=0),Journal[[#This Row],[Date]],VALUE($C1331)),0)</f>
        <v>44103.017361111109</v>
      </c>
      <c r="D1332" s="52">
        <f>IFERROR(IF((Journal[[#This Row],[DernièrePluie]]-$C1331)*1440&gt;DelaiM,MAX($D$5:$D1331)+1,IF(Journal[[#This Row],[Pluie (mm)]]&gt;0,MAX($D$5:$D1331),)),0)</f>
        <v>0</v>
      </c>
      <c r="E1332" s="48">
        <f>IF(Journal[[#This Row],[Pluie (mm)]]&gt;0,Journal[[#This Row],[Date]],0)</f>
        <v>0</v>
      </c>
      <c r="F1332" s="49">
        <f>IFERROR(IF(Journal[[#This Row],[DernièreAverse]]&gt;0,IF($E1331=0,MAX($F$5:F1331)+1,$F1331),0),0)</f>
        <v>0</v>
      </c>
    </row>
    <row r="1333" spans="1:6">
      <c r="A1333" s="1">
        <v>44103.111111111109</v>
      </c>
      <c r="B1333" s="51">
        <v>0</v>
      </c>
      <c r="C1333" s="48">
        <f>IFERROR(IF((Journal[[#This Row],[Pluie (mm)]]&gt;0)*($B1332=0),Journal[[#This Row],[Date]],VALUE($C1332)),0)</f>
        <v>44103.017361111109</v>
      </c>
      <c r="D1333" s="52">
        <f>IFERROR(IF((Journal[[#This Row],[DernièrePluie]]-$C1332)*1440&gt;DelaiM,MAX($D$5:$D1332)+1,IF(Journal[[#This Row],[Pluie (mm)]]&gt;0,MAX($D$5:$D1332),)),0)</f>
        <v>0</v>
      </c>
      <c r="E1333" s="48">
        <f>IF(Journal[[#This Row],[Pluie (mm)]]&gt;0,Journal[[#This Row],[Date]],0)</f>
        <v>0</v>
      </c>
      <c r="F1333" s="49">
        <f>IFERROR(IF(Journal[[#This Row],[DernièreAverse]]&gt;0,IF($E1332=0,MAX($F$5:F1332)+1,$F1332),0),0)</f>
        <v>0</v>
      </c>
    </row>
    <row r="1334" spans="1:6">
      <c r="A1334" s="1">
        <v>44103.114583333328</v>
      </c>
      <c r="B1334" s="51">
        <v>0</v>
      </c>
      <c r="C1334" s="48">
        <f>IFERROR(IF((Journal[[#This Row],[Pluie (mm)]]&gt;0)*($B1333=0),Journal[[#This Row],[Date]],VALUE($C1333)),0)</f>
        <v>44103.017361111109</v>
      </c>
      <c r="D1334" s="52">
        <f>IFERROR(IF((Journal[[#This Row],[DernièrePluie]]-$C1333)*1440&gt;DelaiM,MAX($D$5:$D1333)+1,IF(Journal[[#This Row],[Pluie (mm)]]&gt;0,MAX($D$5:$D1333),)),0)</f>
        <v>0</v>
      </c>
      <c r="E1334" s="48">
        <f>IF(Journal[[#This Row],[Pluie (mm)]]&gt;0,Journal[[#This Row],[Date]],0)</f>
        <v>0</v>
      </c>
      <c r="F1334" s="49">
        <f>IFERROR(IF(Journal[[#This Row],[DernièreAverse]]&gt;0,IF($E1333=0,MAX($F$5:F1333)+1,$F1333),0),0)</f>
        <v>0</v>
      </c>
    </row>
    <row r="1335" spans="1:6">
      <c r="A1335" s="1">
        <v>44103.118055555555</v>
      </c>
      <c r="B1335" s="51">
        <v>0</v>
      </c>
      <c r="C1335" s="48">
        <f>IFERROR(IF((Journal[[#This Row],[Pluie (mm)]]&gt;0)*($B1334=0),Journal[[#This Row],[Date]],VALUE($C1334)),0)</f>
        <v>44103.017361111109</v>
      </c>
      <c r="D1335" s="52">
        <f>IFERROR(IF((Journal[[#This Row],[DernièrePluie]]-$C1334)*1440&gt;DelaiM,MAX($D$5:$D1334)+1,IF(Journal[[#This Row],[Pluie (mm)]]&gt;0,MAX($D$5:$D1334),)),0)</f>
        <v>0</v>
      </c>
      <c r="E1335" s="48">
        <f>IF(Journal[[#This Row],[Pluie (mm)]]&gt;0,Journal[[#This Row],[Date]],0)</f>
        <v>0</v>
      </c>
      <c r="F1335" s="49">
        <f>IFERROR(IF(Journal[[#This Row],[DernièreAverse]]&gt;0,IF($E1334=0,MAX($F$5:F1334)+1,$F1334),0),0)</f>
        <v>0</v>
      </c>
    </row>
    <row r="1336" spans="1:6">
      <c r="A1336" s="1">
        <v>44103.121527777774</v>
      </c>
      <c r="B1336" s="51">
        <v>0</v>
      </c>
      <c r="C1336" s="48">
        <f>IFERROR(IF((Journal[[#This Row],[Pluie (mm)]]&gt;0)*($B1335=0),Journal[[#This Row],[Date]],VALUE($C1335)),0)</f>
        <v>44103.017361111109</v>
      </c>
      <c r="D1336" s="52">
        <f>IFERROR(IF((Journal[[#This Row],[DernièrePluie]]-$C1335)*1440&gt;DelaiM,MAX($D$5:$D1335)+1,IF(Journal[[#This Row],[Pluie (mm)]]&gt;0,MAX($D$5:$D1335),)),0)</f>
        <v>0</v>
      </c>
      <c r="E1336" s="48">
        <f>IF(Journal[[#This Row],[Pluie (mm)]]&gt;0,Journal[[#This Row],[Date]],0)</f>
        <v>0</v>
      </c>
      <c r="F1336" s="49">
        <f>IFERROR(IF(Journal[[#This Row],[DernièreAverse]]&gt;0,IF($E1335=0,MAX($F$5:F1335)+1,$F1335),0),0)</f>
        <v>0</v>
      </c>
    </row>
    <row r="1337" spans="1:6">
      <c r="A1337" s="1">
        <v>44103.125</v>
      </c>
      <c r="B1337" s="51">
        <v>0</v>
      </c>
      <c r="C1337" s="48">
        <f>IFERROR(IF((Journal[[#This Row],[Pluie (mm)]]&gt;0)*($B1336=0),Journal[[#This Row],[Date]],VALUE($C1336)),0)</f>
        <v>44103.017361111109</v>
      </c>
      <c r="D1337" s="52">
        <f>IFERROR(IF((Journal[[#This Row],[DernièrePluie]]-$C1336)*1440&gt;DelaiM,MAX($D$5:$D1336)+1,IF(Journal[[#This Row],[Pluie (mm)]]&gt;0,MAX($D$5:$D1336),)),0)</f>
        <v>0</v>
      </c>
      <c r="E1337" s="48">
        <f>IF(Journal[[#This Row],[Pluie (mm)]]&gt;0,Journal[[#This Row],[Date]],0)</f>
        <v>0</v>
      </c>
      <c r="F1337" s="49">
        <f>IFERROR(IF(Journal[[#This Row],[DernièreAverse]]&gt;0,IF($E1336=0,MAX($F$5:F1336)+1,$F1336),0),0)</f>
        <v>0</v>
      </c>
    </row>
    <row r="1338" spans="1:6">
      <c r="A1338" s="1">
        <v>44103.128472222219</v>
      </c>
      <c r="B1338" s="51">
        <v>0</v>
      </c>
      <c r="C1338" s="48">
        <f>IFERROR(IF((Journal[[#This Row],[Pluie (mm)]]&gt;0)*($B1337=0),Journal[[#This Row],[Date]],VALUE($C1337)),0)</f>
        <v>44103.017361111109</v>
      </c>
      <c r="D1338" s="52">
        <f>IFERROR(IF((Journal[[#This Row],[DernièrePluie]]-$C1337)*1440&gt;DelaiM,MAX($D$5:$D1337)+1,IF(Journal[[#This Row],[Pluie (mm)]]&gt;0,MAX($D$5:$D1337),)),0)</f>
        <v>0</v>
      </c>
      <c r="E1338" s="48">
        <f>IF(Journal[[#This Row],[Pluie (mm)]]&gt;0,Journal[[#This Row],[Date]],0)</f>
        <v>0</v>
      </c>
      <c r="F1338" s="49">
        <f>IFERROR(IF(Journal[[#This Row],[DernièreAverse]]&gt;0,IF($E1337=0,MAX($F$5:F1337)+1,$F1337),0),0)</f>
        <v>0</v>
      </c>
    </row>
    <row r="1339" spans="1:6">
      <c r="A1339" s="1">
        <v>44103.131944444445</v>
      </c>
      <c r="B1339" s="51">
        <v>0</v>
      </c>
      <c r="C1339" s="48">
        <f>IFERROR(IF((Journal[[#This Row],[Pluie (mm)]]&gt;0)*($B1338=0),Journal[[#This Row],[Date]],VALUE($C1338)),0)</f>
        <v>44103.017361111109</v>
      </c>
      <c r="D1339" s="52">
        <f>IFERROR(IF((Journal[[#This Row],[DernièrePluie]]-$C1338)*1440&gt;DelaiM,MAX($D$5:$D1338)+1,IF(Journal[[#This Row],[Pluie (mm)]]&gt;0,MAX($D$5:$D1338),)),0)</f>
        <v>0</v>
      </c>
      <c r="E1339" s="48">
        <f>IF(Journal[[#This Row],[Pluie (mm)]]&gt;0,Journal[[#This Row],[Date]],0)</f>
        <v>0</v>
      </c>
      <c r="F1339" s="49">
        <f>IFERROR(IF(Journal[[#This Row],[DernièreAverse]]&gt;0,IF($E1338=0,MAX($F$5:F1338)+1,$F1338),0),0)</f>
        <v>0</v>
      </c>
    </row>
    <row r="1340" spans="1:6">
      <c r="A1340" s="1">
        <v>44103.135416666664</v>
      </c>
      <c r="B1340" s="51">
        <v>0</v>
      </c>
      <c r="C1340" s="48">
        <f>IFERROR(IF((Journal[[#This Row],[Pluie (mm)]]&gt;0)*($B1339=0),Journal[[#This Row],[Date]],VALUE($C1339)),0)</f>
        <v>44103.017361111109</v>
      </c>
      <c r="D1340" s="52">
        <f>IFERROR(IF((Journal[[#This Row],[DernièrePluie]]-$C1339)*1440&gt;DelaiM,MAX($D$5:$D1339)+1,IF(Journal[[#This Row],[Pluie (mm)]]&gt;0,MAX($D$5:$D1339),)),0)</f>
        <v>0</v>
      </c>
      <c r="E1340" s="48">
        <f>IF(Journal[[#This Row],[Pluie (mm)]]&gt;0,Journal[[#This Row],[Date]],0)</f>
        <v>0</v>
      </c>
      <c r="F1340" s="49">
        <f>IFERROR(IF(Journal[[#This Row],[DernièreAverse]]&gt;0,IF($E1339=0,MAX($F$5:F1339)+1,$F1339),0),0)</f>
        <v>0</v>
      </c>
    </row>
    <row r="1341" spans="1:6">
      <c r="A1341" s="1">
        <v>44103.138888888891</v>
      </c>
      <c r="B1341" s="51">
        <v>0</v>
      </c>
      <c r="C1341" s="48">
        <f>IFERROR(IF((Journal[[#This Row],[Pluie (mm)]]&gt;0)*($B1340=0),Journal[[#This Row],[Date]],VALUE($C1340)),0)</f>
        <v>44103.017361111109</v>
      </c>
      <c r="D1341" s="52">
        <f>IFERROR(IF((Journal[[#This Row],[DernièrePluie]]-$C1340)*1440&gt;DelaiM,MAX($D$5:$D1340)+1,IF(Journal[[#This Row],[Pluie (mm)]]&gt;0,MAX($D$5:$D1340),)),0)</f>
        <v>0</v>
      </c>
      <c r="E1341" s="48">
        <f>IF(Journal[[#This Row],[Pluie (mm)]]&gt;0,Journal[[#This Row],[Date]],0)</f>
        <v>0</v>
      </c>
      <c r="F1341" s="49">
        <f>IFERROR(IF(Journal[[#This Row],[DernièreAverse]]&gt;0,IF($E1340=0,MAX($F$5:F1340)+1,$F1340),0),0)</f>
        <v>0</v>
      </c>
    </row>
    <row r="1342" spans="1:6">
      <c r="A1342" s="1">
        <v>44103.142361111109</v>
      </c>
      <c r="B1342" s="51">
        <v>0</v>
      </c>
      <c r="C1342" s="48">
        <f>IFERROR(IF((Journal[[#This Row],[Pluie (mm)]]&gt;0)*($B1341=0),Journal[[#This Row],[Date]],VALUE($C1341)),0)</f>
        <v>44103.017361111109</v>
      </c>
      <c r="D1342" s="52">
        <f>IFERROR(IF((Journal[[#This Row],[DernièrePluie]]-$C1341)*1440&gt;DelaiM,MAX($D$5:$D1341)+1,IF(Journal[[#This Row],[Pluie (mm)]]&gt;0,MAX($D$5:$D1341),)),0)</f>
        <v>0</v>
      </c>
      <c r="E1342" s="48">
        <f>IF(Journal[[#This Row],[Pluie (mm)]]&gt;0,Journal[[#This Row],[Date]],0)</f>
        <v>0</v>
      </c>
      <c r="F1342" s="49">
        <f>IFERROR(IF(Journal[[#This Row],[DernièreAverse]]&gt;0,IF($E1341=0,MAX($F$5:F1341)+1,$F1341),0),0)</f>
        <v>0</v>
      </c>
    </row>
    <row r="1343" spans="1:6">
      <c r="A1343" s="1">
        <v>44103.145833333328</v>
      </c>
      <c r="B1343" s="51">
        <v>0</v>
      </c>
      <c r="C1343" s="48">
        <f>IFERROR(IF((Journal[[#This Row],[Pluie (mm)]]&gt;0)*($B1342=0),Journal[[#This Row],[Date]],VALUE($C1342)),0)</f>
        <v>44103.017361111109</v>
      </c>
      <c r="D1343" s="52">
        <f>IFERROR(IF((Journal[[#This Row],[DernièrePluie]]-$C1342)*1440&gt;DelaiM,MAX($D$5:$D1342)+1,IF(Journal[[#This Row],[Pluie (mm)]]&gt;0,MAX($D$5:$D1342),)),0)</f>
        <v>0</v>
      </c>
      <c r="E1343" s="48">
        <f>IF(Journal[[#This Row],[Pluie (mm)]]&gt;0,Journal[[#This Row],[Date]],0)</f>
        <v>0</v>
      </c>
      <c r="F1343" s="49">
        <f>IFERROR(IF(Journal[[#This Row],[DernièreAverse]]&gt;0,IF($E1342=0,MAX($F$5:F1342)+1,$F1342),0),0)</f>
        <v>0</v>
      </c>
    </row>
    <row r="1344" spans="1:6">
      <c r="A1344" s="1">
        <v>44103.149305555555</v>
      </c>
      <c r="B1344" s="51">
        <v>0</v>
      </c>
      <c r="C1344" s="48">
        <f>IFERROR(IF((Journal[[#This Row],[Pluie (mm)]]&gt;0)*($B1343=0),Journal[[#This Row],[Date]],VALUE($C1343)),0)</f>
        <v>44103.017361111109</v>
      </c>
      <c r="D1344" s="52">
        <f>IFERROR(IF((Journal[[#This Row],[DernièrePluie]]-$C1343)*1440&gt;DelaiM,MAX($D$5:$D1343)+1,IF(Journal[[#This Row],[Pluie (mm)]]&gt;0,MAX($D$5:$D1343),)),0)</f>
        <v>0</v>
      </c>
      <c r="E1344" s="48">
        <f>IF(Journal[[#This Row],[Pluie (mm)]]&gt;0,Journal[[#This Row],[Date]],0)</f>
        <v>0</v>
      </c>
      <c r="F1344" s="49">
        <f>IFERROR(IF(Journal[[#This Row],[DernièreAverse]]&gt;0,IF($E1343=0,MAX($F$5:F1343)+1,$F1343),0),0)</f>
        <v>0</v>
      </c>
    </row>
    <row r="1345" spans="1:6">
      <c r="A1345" s="1">
        <v>44103.152777777774</v>
      </c>
      <c r="B1345" s="51">
        <v>0</v>
      </c>
      <c r="C1345" s="48">
        <f>IFERROR(IF((Journal[[#This Row],[Pluie (mm)]]&gt;0)*($B1344=0),Journal[[#This Row],[Date]],VALUE($C1344)),0)</f>
        <v>44103.017361111109</v>
      </c>
      <c r="D1345" s="52">
        <f>IFERROR(IF((Journal[[#This Row],[DernièrePluie]]-$C1344)*1440&gt;DelaiM,MAX($D$5:$D1344)+1,IF(Journal[[#This Row],[Pluie (mm)]]&gt;0,MAX($D$5:$D1344),)),0)</f>
        <v>0</v>
      </c>
      <c r="E1345" s="48">
        <f>IF(Journal[[#This Row],[Pluie (mm)]]&gt;0,Journal[[#This Row],[Date]],0)</f>
        <v>0</v>
      </c>
      <c r="F1345" s="49">
        <f>IFERROR(IF(Journal[[#This Row],[DernièreAverse]]&gt;0,IF($E1344=0,MAX($F$5:F1344)+1,$F1344),0),0)</f>
        <v>0</v>
      </c>
    </row>
    <row r="1346" spans="1:6">
      <c r="A1346" s="1">
        <v>44103.15625</v>
      </c>
      <c r="B1346" s="51">
        <v>0</v>
      </c>
      <c r="C1346" s="48">
        <f>IFERROR(IF((Journal[[#This Row],[Pluie (mm)]]&gt;0)*($B1345=0),Journal[[#This Row],[Date]],VALUE($C1345)),0)</f>
        <v>44103.017361111109</v>
      </c>
      <c r="D1346" s="52">
        <f>IFERROR(IF((Journal[[#This Row],[DernièrePluie]]-$C1345)*1440&gt;DelaiM,MAX($D$5:$D1345)+1,IF(Journal[[#This Row],[Pluie (mm)]]&gt;0,MAX($D$5:$D1345),)),0)</f>
        <v>0</v>
      </c>
      <c r="E1346" s="48">
        <f>IF(Journal[[#This Row],[Pluie (mm)]]&gt;0,Journal[[#This Row],[Date]],0)</f>
        <v>0</v>
      </c>
      <c r="F1346" s="49">
        <f>IFERROR(IF(Journal[[#This Row],[DernièreAverse]]&gt;0,IF($E1345=0,MAX($F$5:F1345)+1,$F1345),0),0)</f>
        <v>0</v>
      </c>
    </row>
    <row r="1347" spans="1:6">
      <c r="A1347" s="1">
        <v>44103.159722222219</v>
      </c>
      <c r="B1347" s="51">
        <v>0</v>
      </c>
      <c r="C1347" s="48">
        <f>IFERROR(IF((Journal[[#This Row],[Pluie (mm)]]&gt;0)*($B1346=0),Journal[[#This Row],[Date]],VALUE($C1346)),0)</f>
        <v>44103.017361111109</v>
      </c>
      <c r="D1347" s="52">
        <f>IFERROR(IF((Journal[[#This Row],[DernièrePluie]]-$C1346)*1440&gt;DelaiM,MAX($D$5:$D1346)+1,IF(Journal[[#This Row],[Pluie (mm)]]&gt;0,MAX($D$5:$D1346),)),0)</f>
        <v>0</v>
      </c>
      <c r="E1347" s="48">
        <f>IF(Journal[[#This Row],[Pluie (mm)]]&gt;0,Journal[[#This Row],[Date]],0)</f>
        <v>0</v>
      </c>
      <c r="F1347" s="49">
        <f>IFERROR(IF(Journal[[#This Row],[DernièreAverse]]&gt;0,IF($E1346=0,MAX($F$5:F1346)+1,$F1346),0),0)</f>
        <v>0</v>
      </c>
    </row>
    <row r="1348" spans="1:6">
      <c r="A1348" s="1">
        <v>44103.163194444445</v>
      </c>
      <c r="B1348" s="51">
        <v>0</v>
      </c>
      <c r="C1348" s="48">
        <f>IFERROR(IF((Journal[[#This Row],[Pluie (mm)]]&gt;0)*($B1347=0),Journal[[#This Row],[Date]],VALUE($C1347)),0)</f>
        <v>44103.017361111109</v>
      </c>
      <c r="D1348" s="52">
        <f>IFERROR(IF((Journal[[#This Row],[DernièrePluie]]-$C1347)*1440&gt;DelaiM,MAX($D$5:$D1347)+1,IF(Journal[[#This Row],[Pluie (mm)]]&gt;0,MAX($D$5:$D1347),)),0)</f>
        <v>0</v>
      </c>
      <c r="E1348" s="48">
        <f>IF(Journal[[#This Row],[Pluie (mm)]]&gt;0,Journal[[#This Row],[Date]],0)</f>
        <v>0</v>
      </c>
      <c r="F1348" s="49">
        <f>IFERROR(IF(Journal[[#This Row],[DernièreAverse]]&gt;0,IF($E1347=0,MAX($F$5:F1347)+1,$F1347),0),0)</f>
        <v>0</v>
      </c>
    </row>
    <row r="1349" spans="1:6">
      <c r="A1349" s="1">
        <v>44103.166666666664</v>
      </c>
      <c r="B1349" s="51">
        <v>0</v>
      </c>
      <c r="C1349" s="48">
        <f>IFERROR(IF((Journal[[#This Row],[Pluie (mm)]]&gt;0)*($B1348=0),Journal[[#This Row],[Date]],VALUE($C1348)),0)</f>
        <v>44103.017361111109</v>
      </c>
      <c r="D1349" s="52">
        <f>IFERROR(IF((Journal[[#This Row],[DernièrePluie]]-$C1348)*1440&gt;DelaiM,MAX($D$5:$D1348)+1,IF(Journal[[#This Row],[Pluie (mm)]]&gt;0,MAX($D$5:$D1348),)),0)</f>
        <v>0</v>
      </c>
      <c r="E1349" s="48">
        <f>IF(Journal[[#This Row],[Pluie (mm)]]&gt;0,Journal[[#This Row],[Date]],0)</f>
        <v>0</v>
      </c>
      <c r="F1349" s="49">
        <f>IFERROR(IF(Journal[[#This Row],[DernièreAverse]]&gt;0,IF($E1348=0,MAX($F$5:F1348)+1,$F1348),0),0)</f>
        <v>0</v>
      </c>
    </row>
    <row r="1350" spans="1:6">
      <c r="A1350" s="1">
        <v>44103.170138888891</v>
      </c>
      <c r="B1350" s="51">
        <v>0</v>
      </c>
      <c r="C1350" s="48">
        <f>IFERROR(IF((Journal[[#This Row],[Pluie (mm)]]&gt;0)*($B1349=0),Journal[[#This Row],[Date]],VALUE($C1349)),0)</f>
        <v>44103.017361111109</v>
      </c>
      <c r="D1350" s="52">
        <f>IFERROR(IF((Journal[[#This Row],[DernièrePluie]]-$C1349)*1440&gt;DelaiM,MAX($D$5:$D1349)+1,IF(Journal[[#This Row],[Pluie (mm)]]&gt;0,MAX($D$5:$D1349),)),0)</f>
        <v>0</v>
      </c>
      <c r="E1350" s="48">
        <f>IF(Journal[[#This Row],[Pluie (mm)]]&gt;0,Journal[[#This Row],[Date]],0)</f>
        <v>0</v>
      </c>
      <c r="F1350" s="49">
        <f>IFERROR(IF(Journal[[#This Row],[DernièreAverse]]&gt;0,IF($E1349=0,MAX($F$5:F1349)+1,$F1349),0),0)</f>
        <v>0</v>
      </c>
    </row>
    <row r="1351" spans="1:6">
      <c r="A1351" s="1">
        <v>44103.173611111109</v>
      </c>
      <c r="B1351" s="51">
        <v>0</v>
      </c>
      <c r="C1351" s="48">
        <f>IFERROR(IF((Journal[[#This Row],[Pluie (mm)]]&gt;0)*($B1350=0),Journal[[#This Row],[Date]],VALUE($C1350)),0)</f>
        <v>44103.017361111109</v>
      </c>
      <c r="D1351" s="52">
        <f>IFERROR(IF((Journal[[#This Row],[DernièrePluie]]-$C1350)*1440&gt;DelaiM,MAX($D$5:$D1350)+1,IF(Journal[[#This Row],[Pluie (mm)]]&gt;0,MAX($D$5:$D1350),)),0)</f>
        <v>0</v>
      </c>
      <c r="E1351" s="48">
        <f>IF(Journal[[#This Row],[Pluie (mm)]]&gt;0,Journal[[#This Row],[Date]],0)</f>
        <v>0</v>
      </c>
      <c r="F1351" s="49">
        <f>IFERROR(IF(Journal[[#This Row],[DernièreAverse]]&gt;0,IF($E1350=0,MAX($F$5:F1350)+1,$F1350),0),0)</f>
        <v>0</v>
      </c>
    </row>
    <row r="1352" spans="1:6">
      <c r="A1352" s="1">
        <v>44103.177083333328</v>
      </c>
      <c r="B1352" s="51">
        <v>0</v>
      </c>
      <c r="C1352" s="48">
        <f>IFERROR(IF((Journal[[#This Row],[Pluie (mm)]]&gt;0)*($B1351=0),Journal[[#This Row],[Date]],VALUE($C1351)),0)</f>
        <v>44103.017361111109</v>
      </c>
      <c r="D1352" s="52">
        <f>IFERROR(IF((Journal[[#This Row],[DernièrePluie]]-$C1351)*1440&gt;DelaiM,MAX($D$5:$D1351)+1,IF(Journal[[#This Row],[Pluie (mm)]]&gt;0,MAX($D$5:$D1351),)),0)</f>
        <v>0</v>
      </c>
      <c r="E1352" s="48">
        <f>IF(Journal[[#This Row],[Pluie (mm)]]&gt;0,Journal[[#This Row],[Date]],0)</f>
        <v>0</v>
      </c>
      <c r="F1352" s="49">
        <f>IFERROR(IF(Journal[[#This Row],[DernièreAverse]]&gt;0,IF($E1351=0,MAX($F$5:F1351)+1,$F1351),0),0)</f>
        <v>0</v>
      </c>
    </row>
    <row r="1353" spans="1:6">
      <c r="A1353" s="1">
        <v>44103.180555555555</v>
      </c>
      <c r="B1353" s="51">
        <v>0</v>
      </c>
      <c r="C1353" s="48">
        <f>IFERROR(IF((Journal[[#This Row],[Pluie (mm)]]&gt;0)*($B1352=0),Journal[[#This Row],[Date]],VALUE($C1352)),0)</f>
        <v>44103.017361111109</v>
      </c>
      <c r="D1353" s="52">
        <f>IFERROR(IF((Journal[[#This Row],[DernièrePluie]]-$C1352)*1440&gt;DelaiM,MAX($D$5:$D1352)+1,IF(Journal[[#This Row],[Pluie (mm)]]&gt;0,MAX($D$5:$D1352),)),0)</f>
        <v>0</v>
      </c>
      <c r="E1353" s="48">
        <f>IF(Journal[[#This Row],[Pluie (mm)]]&gt;0,Journal[[#This Row],[Date]],0)</f>
        <v>0</v>
      </c>
      <c r="F1353" s="49">
        <f>IFERROR(IF(Journal[[#This Row],[DernièreAverse]]&gt;0,IF($E1352=0,MAX($F$5:F1352)+1,$F1352),0),0)</f>
        <v>0</v>
      </c>
    </row>
    <row r="1354" spans="1:6">
      <c r="A1354" s="1">
        <v>44103.184027777774</v>
      </c>
      <c r="B1354" s="51">
        <v>0</v>
      </c>
      <c r="C1354" s="48">
        <f>IFERROR(IF((Journal[[#This Row],[Pluie (mm)]]&gt;0)*($B1353=0),Journal[[#This Row],[Date]],VALUE($C1353)),0)</f>
        <v>44103.017361111109</v>
      </c>
      <c r="D1354" s="52">
        <f>IFERROR(IF((Journal[[#This Row],[DernièrePluie]]-$C1353)*1440&gt;DelaiM,MAX($D$5:$D1353)+1,IF(Journal[[#This Row],[Pluie (mm)]]&gt;0,MAX($D$5:$D1353),)),0)</f>
        <v>0</v>
      </c>
      <c r="E1354" s="48">
        <f>IF(Journal[[#This Row],[Pluie (mm)]]&gt;0,Journal[[#This Row],[Date]],0)</f>
        <v>0</v>
      </c>
      <c r="F1354" s="49">
        <f>IFERROR(IF(Journal[[#This Row],[DernièreAverse]]&gt;0,IF($E1353=0,MAX($F$5:F1353)+1,$F1353),0),0)</f>
        <v>0</v>
      </c>
    </row>
    <row r="1355" spans="1:6">
      <c r="A1355" s="1">
        <v>44103.1875</v>
      </c>
      <c r="B1355" s="51">
        <v>0</v>
      </c>
      <c r="C1355" s="48">
        <f>IFERROR(IF((Journal[[#This Row],[Pluie (mm)]]&gt;0)*($B1354=0),Journal[[#This Row],[Date]],VALUE($C1354)),0)</f>
        <v>44103.017361111109</v>
      </c>
      <c r="D1355" s="52">
        <f>IFERROR(IF((Journal[[#This Row],[DernièrePluie]]-$C1354)*1440&gt;DelaiM,MAX($D$5:$D1354)+1,IF(Journal[[#This Row],[Pluie (mm)]]&gt;0,MAX($D$5:$D1354),)),0)</f>
        <v>0</v>
      </c>
      <c r="E1355" s="48">
        <f>IF(Journal[[#This Row],[Pluie (mm)]]&gt;0,Journal[[#This Row],[Date]],0)</f>
        <v>0</v>
      </c>
      <c r="F1355" s="49">
        <f>IFERROR(IF(Journal[[#This Row],[DernièreAverse]]&gt;0,IF($E1354=0,MAX($F$5:F1354)+1,$F1354),0),0)</f>
        <v>0</v>
      </c>
    </row>
    <row r="1356" spans="1:6">
      <c r="A1356" s="1">
        <v>44103.190972222219</v>
      </c>
      <c r="B1356" s="51">
        <v>0</v>
      </c>
      <c r="C1356" s="48">
        <f>IFERROR(IF((Journal[[#This Row],[Pluie (mm)]]&gt;0)*($B1355=0),Journal[[#This Row],[Date]],VALUE($C1355)),0)</f>
        <v>44103.017361111109</v>
      </c>
      <c r="D1356" s="52">
        <f>IFERROR(IF((Journal[[#This Row],[DernièrePluie]]-$C1355)*1440&gt;DelaiM,MAX($D$5:$D1355)+1,IF(Journal[[#This Row],[Pluie (mm)]]&gt;0,MAX($D$5:$D1355),)),0)</f>
        <v>0</v>
      </c>
      <c r="E1356" s="48">
        <f>IF(Journal[[#This Row],[Pluie (mm)]]&gt;0,Journal[[#This Row],[Date]],0)</f>
        <v>0</v>
      </c>
      <c r="F1356" s="49">
        <f>IFERROR(IF(Journal[[#This Row],[DernièreAverse]]&gt;0,IF($E1355=0,MAX($F$5:F1355)+1,$F1355),0),0)</f>
        <v>0</v>
      </c>
    </row>
    <row r="1357" spans="1:6">
      <c r="A1357" s="1">
        <v>44103.194444444445</v>
      </c>
      <c r="B1357" s="51">
        <v>0</v>
      </c>
      <c r="C1357" s="48">
        <f>IFERROR(IF((Journal[[#This Row],[Pluie (mm)]]&gt;0)*($B1356=0),Journal[[#This Row],[Date]],VALUE($C1356)),0)</f>
        <v>44103.017361111109</v>
      </c>
      <c r="D1357" s="52">
        <f>IFERROR(IF((Journal[[#This Row],[DernièrePluie]]-$C1356)*1440&gt;DelaiM,MAX($D$5:$D1356)+1,IF(Journal[[#This Row],[Pluie (mm)]]&gt;0,MAX($D$5:$D1356),)),0)</f>
        <v>0</v>
      </c>
      <c r="E1357" s="48">
        <f>IF(Journal[[#This Row],[Pluie (mm)]]&gt;0,Journal[[#This Row],[Date]],0)</f>
        <v>0</v>
      </c>
      <c r="F1357" s="49">
        <f>IFERROR(IF(Journal[[#This Row],[DernièreAverse]]&gt;0,IF($E1356=0,MAX($F$5:F1356)+1,$F1356),0),0)</f>
        <v>0</v>
      </c>
    </row>
    <row r="1358" spans="1:6">
      <c r="A1358" s="1">
        <v>44103.197916666664</v>
      </c>
      <c r="B1358" s="51">
        <v>0</v>
      </c>
      <c r="C1358" s="48">
        <f>IFERROR(IF((Journal[[#This Row],[Pluie (mm)]]&gt;0)*($B1357=0),Journal[[#This Row],[Date]],VALUE($C1357)),0)</f>
        <v>44103.017361111109</v>
      </c>
      <c r="D1358" s="52">
        <f>IFERROR(IF((Journal[[#This Row],[DernièrePluie]]-$C1357)*1440&gt;DelaiM,MAX($D$5:$D1357)+1,IF(Journal[[#This Row],[Pluie (mm)]]&gt;0,MAX($D$5:$D1357),)),0)</f>
        <v>0</v>
      </c>
      <c r="E1358" s="48">
        <f>IF(Journal[[#This Row],[Pluie (mm)]]&gt;0,Journal[[#This Row],[Date]],0)</f>
        <v>0</v>
      </c>
      <c r="F1358" s="49">
        <f>IFERROR(IF(Journal[[#This Row],[DernièreAverse]]&gt;0,IF($E1357=0,MAX($F$5:F1357)+1,$F1357),0),0)</f>
        <v>0</v>
      </c>
    </row>
    <row r="1359" spans="1:6">
      <c r="A1359" s="1">
        <v>44103.201388888891</v>
      </c>
      <c r="B1359" s="51">
        <v>0</v>
      </c>
      <c r="C1359" s="48">
        <f>IFERROR(IF((Journal[[#This Row],[Pluie (mm)]]&gt;0)*($B1358=0),Journal[[#This Row],[Date]],VALUE($C1358)),0)</f>
        <v>44103.017361111109</v>
      </c>
      <c r="D1359" s="52">
        <f>IFERROR(IF((Journal[[#This Row],[DernièrePluie]]-$C1358)*1440&gt;DelaiM,MAX($D$5:$D1358)+1,IF(Journal[[#This Row],[Pluie (mm)]]&gt;0,MAX($D$5:$D1358),)),0)</f>
        <v>0</v>
      </c>
      <c r="E1359" s="48">
        <f>IF(Journal[[#This Row],[Pluie (mm)]]&gt;0,Journal[[#This Row],[Date]],0)</f>
        <v>0</v>
      </c>
      <c r="F1359" s="49">
        <f>IFERROR(IF(Journal[[#This Row],[DernièreAverse]]&gt;0,IF($E1358=0,MAX($F$5:F1358)+1,$F1358),0),0)</f>
        <v>0</v>
      </c>
    </row>
    <row r="1360" spans="1:6">
      <c r="A1360" s="1">
        <v>44103.204861111109</v>
      </c>
      <c r="B1360" s="51">
        <v>0</v>
      </c>
      <c r="C1360" s="48">
        <f>IFERROR(IF((Journal[[#This Row],[Pluie (mm)]]&gt;0)*($B1359=0),Journal[[#This Row],[Date]],VALUE($C1359)),0)</f>
        <v>44103.017361111109</v>
      </c>
      <c r="D1360" s="52">
        <f>IFERROR(IF((Journal[[#This Row],[DernièrePluie]]-$C1359)*1440&gt;DelaiM,MAX($D$5:$D1359)+1,IF(Journal[[#This Row],[Pluie (mm)]]&gt;0,MAX($D$5:$D1359),)),0)</f>
        <v>0</v>
      </c>
      <c r="E1360" s="48">
        <f>IF(Journal[[#This Row],[Pluie (mm)]]&gt;0,Journal[[#This Row],[Date]],0)</f>
        <v>0</v>
      </c>
      <c r="F1360" s="49">
        <f>IFERROR(IF(Journal[[#This Row],[DernièreAverse]]&gt;0,IF($E1359=0,MAX($F$5:F1359)+1,$F1359),0),0)</f>
        <v>0</v>
      </c>
    </row>
    <row r="1361" spans="1:6">
      <c r="A1361" s="1">
        <v>44103.208333333328</v>
      </c>
      <c r="B1361" s="51">
        <v>0</v>
      </c>
      <c r="C1361" s="48">
        <f>IFERROR(IF((Journal[[#This Row],[Pluie (mm)]]&gt;0)*($B1360=0),Journal[[#This Row],[Date]],VALUE($C1360)),0)</f>
        <v>44103.017361111109</v>
      </c>
      <c r="D1361" s="52">
        <f>IFERROR(IF((Journal[[#This Row],[DernièrePluie]]-$C1360)*1440&gt;DelaiM,MAX($D$5:$D1360)+1,IF(Journal[[#This Row],[Pluie (mm)]]&gt;0,MAX($D$5:$D1360),)),0)</f>
        <v>0</v>
      </c>
      <c r="E1361" s="48">
        <f>IF(Journal[[#This Row],[Pluie (mm)]]&gt;0,Journal[[#This Row],[Date]],0)</f>
        <v>0</v>
      </c>
      <c r="F1361" s="49">
        <f>IFERROR(IF(Journal[[#This Row],[DernièreAverse]]&gt;0,IF($E1360=0,MAX($F$5:F1360)+1,$F1360),0),0)</f>
        <v>0</v>
      </c>
    </row>
    <row r="1362" spans="1:6">
      <c r="A1362" s="1">
        <v>44103.211805555555</v>
      </c>
      <c r="B1362" s="51">
        <v>0</v>
      </c>
      <c r="C1362" s="48">
        <f>IFERROR(IF((Journal[[#This Row],[Pluie (mm)]]&gt;0)*($B1361=0),Journal[[#This Row],[Date]],VALUE($C1361)),0)</f>
        <v>44103.017361111109</v>
      </c>
      <c r="D1362" s="52">
        <f>IFERROR(IF((Journal[[#This Row],[DernièrePluie]]-$C1361)*1440&gt;DelaiM,MAX($D$5:$D1361)+1,IF(Journal[[#This Row],[Pluie (mm)]]&gt;0,MAX($D$5:$D1361),)),0)</f>
        <v>0</v>
      </c>
      <c r="E1362" s="48">
        <f>IF(Journal[[#This Row],[Pluie (mm)]]&gt;0,Journal[[#This Row],[Date]],0)</f>
        <v>0</v>
      </c>
      <c r="F1362" s="49">
        <f>IFERROR(IF(Journal[[#This Row],[DernièreAverse]]&gt;0,IF($E1361=0,MAX($F$5:F1361)+1,$F1361),0),0)</f>
        <v>0</v>
      </c>
    </row>
    <row r="1363" spans="1:6">
      <c r="A1363" s="1">
        <v>44103.215277777774</v>
      </c>
      <c r="B1363" s="51">
        <v>0</v>
      </c>
      <c r="C1363" s="48">
        <f>IFERROR(IF((Journal[[#This Row],[Pluie (mm)]]&gt;0)*($B1362=0),Journal[[#This Row],[Date]],VALUE($C1362)),0)</f>
        <v>44103.017361111109</v>
      </c>
      <c r="D1363" s="52">
        <f>IFERROR(IF((Journal[[#This Row],[DernièrePluie]]-$C1362)*1440&gt;DelaiM,MAX($D$5:$D1362)+1,IF(Journal[[#This Row],[Pluie (mm)]]&gt;0,MAX($D$5:$D1362),)),0)</f>
        <v>0</v>
      </c>
      <c r="E1363" s="48">
        <f>IF(Journal[[#This Row],[Pluie (mm)]]&gt;0,Journal[[#This Row],[Date]],0)</f>
        <v>0</v>
      </c>
      <c r="F1363" s="49">
        <f>IFERROR(IF(Journal[[#This Row],[DernièreAverse]]&gt;0,IF($E1362=0,MAX($F$5:F1362)+1,$F1362),0),0)</f>
        <v>0</v>
      </c>
    </row>
    <row r="1364" spans="1:6">
      <c r="A1364" s="1">
        <v>44103.21875</v>
      </c>
      <c r="B1364" s="51">
        <v>0</v>
      </c>
      <c r="C1364" s="48">
        <f>IFERROR(IF((Journal[[#This Row],[Pluie (mm)]]&gt;0)*($B1363=0),Journal[[#This Row],[Date]],VALUE($C1363)),0)</f>
        <v>44103.017361111109</v>
      </c>
      <c r="D1364" s="52">
        <f>IFERROR(IF((Journal[[#This Row],[DernièrePluie]]-$C1363)*1440&gt;DelaiM,MAX($D$5:$D1363)+1,IF(Journal[[#This Row],[Pluie (mm)]]&gt;0,MAX($D$5:$D1363),)),0)</f>
        <v>0</v>
      </c>
      <c r="E1364" s="48">
        <f>IF(Journal[[#This Row],[Pluie (mm)]]&gt;0,Journal[[#This Row],[Date]],0)</f>
        <v>0</v>
      </c>
      <c r="F1364" s="49">
        <f>IFERROR(IF(Journal[[#This Row],[DernièreAverse]]&gt;0,IF($E1363=0,MAX($F$5:F1363)+1,$F1363),0),0)</f>
        <v>0</v>
      </c>
    </row>
    <row r="1365" spans="1:6">
      <c r="A1365" s="1">
        <v>44103.222222222219</v>
      </c>
      <c r="B1365" s="51">
        <v>0</v>
      </c>
      <c r="C1365" s="48">
        <f>IFERROR(IF((Journal[[#This Row],[Pluie (mm)]]&gt;0)*($B1364=0),Journal[[#This Row],[Date]],VALUE($C1364)),0)</f>
        <v>44103.017361111109</v>
      </c>
      <c r="D1365" s="52">
        <f>IFERROR(IF((Journal[[#This Row],[DernièrePluie]]-$C1364)*1440&gt;DelaiM,MAX($D$5:$D1364)+1,IF(Journal[[#This Row],[Pluie (mm)]]&gt;0,MAX($D$5:$D1364),)),0)</f>
        <v>0</v>
      </c>
      <c r="E1365" s="48">
        <f>IF(Journal[[#This Row],[Pluie (mm)]]&gt;0,Journal[[#This Row],[Date]],0)</f>
        <v>0</v>
      </c>
      <c r="F1365" s="49">
        <f>IFERROR(IF(Journal[[#This Row],[DernièreAverse]]&gt;0,IF($E1364=0,MAX($F$5:F1364)+1,$F1364),0),0)</f>
        <v>0</v>
      </c>
    </row>
    <row r="1366" spans="1:6">
      <c r="A1366" s="1">
        <v>44103.225694444445</v>
      </c>
      <c r="B1366" s="51">
        <v>0</v>
      </c>
      <c r="C1366" s="48">
        <f>IFERROR(IF((Journal[[#This Row],[Pluie (mm)]]&gt;0)*($B1365=0),Journal[[#This Row],[Date]],VALUE($C1365)),0)</f>
        <v>44103.017361111109</v>
      </c>
      <c r="D1366" s="52">
        <f>IFERROR(IF((Journal[[#This Row],[DernièrePluie]]-$C1365)*1440&gt;DelaiM,MAX($D$5:$D1365)+1,IF(Journal[[#This Row],[Pluie (mm)]]&gt;0,MAX($D$5:$D1365),)),0)</f>
        <v>0</v>
      </c>
      <c r="E1366" s="48">
        <f>IF(Journal[[#This Row],[Pluie (mm)]]&gt;0,Journal[[#This Row],[Date]],0)</f>
        <v>0</v>
      </c>
      <c r="F1366" s="49">
        <f>IFERROR(IF(Journal[[#This Row],[DernièreAverse]]&gt;0,IF($E1365=0,MAX($F$5:F1365)+1,$F1365),0),0)</f>
        <v>0</v>
      </c>
    </row>
    <row r="1367" spans="1:6">
      <c r="A1367" s="1">
        <v>44103.229166666664</v>
      </c>
      <c r="B1367" s="51">
        <v>0</v>
      </c>
      <c r="C1367" s="48">
        <f>IFERROR(IF((Journal[[#This Row],[Pluie (mm)]]&gt;0)*($B1366=0),Journal[[#This Row],[Date]],VALUE($C1366)),0)</f>
        <v>44103.017361111109</v>
      </c>
      <c r="D1367" s="52">
        <f>IFERROR(IF((Journal[[#This Row],[DernièrePluie]]-$C1366)*1440&gt;DelaiM,MAX($D$5:$D1366)+1,IF(Journal[[#This Row],[Pluie (mm)]]&gt;0,MAX($D$5:$D1366),)),0)</f>
        <v>0</v>
      </c>
      <c r="E1367" s="48">
        <f>IF(Journal[[#This Row],[Pluie (mm)]]&gt;0,Journal[[#This Row],[Date]],0)</f>
        <v>0</v>
      </c>
      <c r="F1367" s="49">
        <f>IFERROR(IF(Journal[[#This Row],[DernièreAverse]]&gt;0,IF($E1366=0,MAX($F$5:F1366)+1,$F1366),0),0)</f>
        <v>0</v>
      </c>
    </row>
    <row r="1368" spans="1:6">
      <c r="A1368" s="1">
        <v>44103.232638888891</v>
      </c>
      <c r="B1368" s="51">
        <v>0</v>
      </c>
      <c r="C1368" s="48">
        <f>IFERROR(IF((Journal[[#This Row],[Pluie (mm)]]&gt;0)*($B1367=0),Journal[[#This Row],[Date]],VALUE($C1367)),0)</f>
        <v>44103.017361111109</v>
      </c>
      <c r="D1368" s="52">
        <f>IFERROR(IF((Journal[[#This Row],[DernièrePluie]]-$C1367)*1440&gt;DelaiM,MAX($D$5:$D1367)+1,IF(Journal[[#This Row],[Pluie (mm)]]&gt;0,MAX($D$5:$D1367),)),0)</f>
        <v>0</v>
      </c>
      <c r="E1368" s="48">
        <f>IF(Journal[[#This Row],[Pluie (mm)]]&gt;0,Journal[[#This Row],[Date]],0)</f>
        <v>0</v>
      </c>
      <c r="F1368" s="49">
        <f>IFERROR(IF(Journal[[#This Row],[DernièreAverse]]&gt;0,IF($E1367=0,MAX($F$5:F1367)+1,$F1367),0),0)</f>
        <v>0</v>
      </c>
    </row>
    <row r="1369" spans="1:6">
      <c r="A1369" s="1">
        <v>44103.236111111109</v>
      </c>
      <c r="B1369" s="51">
        <v>0</v>
      </c>
      <c r="C1369" s="48">
        <f>IFERROR(IF((Journal[[#This Row],[Pluie (mm)]]&gt;0)*($B1368=0),Journal[[#This Row],[Date]],VALUE($C1368)),0)</f>
        <v>44103.017361111109</v>
      </c>
      <c r="D1369" s="52">
        <f>IFERROR(IF((Journal[[#This Row],[DernièrePluie]]-$C1368)*1440&gt;DelaiM,MAX($D$5:$D1368)+1,IF(Journal[[#This Row],[Pluie (mm)]]&gt;0,MAX($D$5:$D1368),)),0)</f>
        <v>0</v>
      </c>
      <c r="E1369" s="48">
        <f>IF(Journal[[#This Row],[Pluie (mm)]]&gt;0,Journal[[#This Row],[Date]],0)</f>
        <v>0</v>
      </c>
      <c r="F1369" s="49">
        <f>IFERROR(IF(Journal[[#This Row],[DernièreAverse]]&gt;0,IF($E1368=0,MAX($F$5:F1368)+1,$F1368),0),0)</f>
        <v>0</v>
      </c>
    </row>
    <row r="1370" spans="1:6">
      <c r="A1370" s="1">
        <v>44103.239583333328</v>
      </c>
      <c r="B1370" s="51">
        <v>0</v>
      </c>
      <c r="C1370" s="48">
        <f>IFERROR(IF((Journal[[#This Row],[Pluie (mm)]]&gt;0)*($B1369=0),Journal[[#This Row],[Date]],VALUE($C1369)),0)</f>
        <v>44103.017361111109</v>
      </c>
      <c r="D1370" s="52">
        <f>IFERROR(IF((Journal[[#This Row],[DernièrePluie]]-$C1369)*1440&gt;DelaiM,MAX($D$5:$D1369)+1,IF(Journal[[#This Row],[Pluie (mm)]]&gt;0,MAX($D$5:$D1369),)),0)</f>
        <v>0</v>
      </c>
      <c r="E1370" s="48">
        <f>IF(Journal[[#This Row],[Pluie (mm)]]&gt;0,Journal[[#This Row],[Date]],0)</f>
        <v>0</v>
      </c>
      <c r="F1370" s="49">
        <f>IFERROR(IF(Journal[[#This Row],[DernièreAverse]]&gt;0,IF($E1369=0,MAX($F$5:F1369)+1,$F1369),0),0)</f>
        <v>0</v>
      </c>
    </row>
    <row r="1371" spans="1:6">
      <c r="A1371" s="1">
        <v>44103.243055555555</v>
      </c>
      <c r="B1371" s="51">
        <v>0</v>
      </c>
      <c r="C1371" s="48">
        <f>IFERROR(IF((Journal[[#This Row],[Pluie (mm)]]&gt;0)*($B1370=0),Journal[[#This Row],[Date]],VALUE($C1370)),0)</f>
        <v>44103.017361111109</v>
      </c>
      <c r="D1371" s="52">
        <f>IFERROR(IF((Journal[[#This Row],[DernièrePluie]]-$C1370)*1440&gt;DelaiM,MAX($D$5:$D1370)+1,IF(Journal[[#This Row],[Pluie (mm)]]&gt;0,MAX($D$5:$D1370),)),0)</f>
        <v>0</v>
      </c>
      <c r="E1371" s="48">
        <f>IF(Journal[[#This Row],[Pluie (mm)]]&gt;0,Journal[[#This Row],[Date]],0)</f>
        <v>0</v>
      </c>
      <c r="F1371" s="49">
        <f>IFERROR(IF(Journal[[#This Row],[DernièreAverse]]&gt;0,IF($E1370=0,MAX($F$5:F1370)+1,$F1370),0),0)</f>
        <v>0</v>
      </c>
    </row>
    <row r="1372" spans="1:6">
      <c r="A1372" s="1">
        <v>44103.246527777774</v>
      </c>
      <c r="B1372" s="51">
        <v>0</v>
      </c>
      <c r="C1372" s="48">
        <f>IFERROR(IF((Journal[[#This Row],[Pluie (mm)]]&gt;0)*($B1371=0),Journal[[#This Row],[Date]],VALUE($C1371)),0)</f>
        <v>44103.017361111109</v>
      </c>
      <c r="D1372" s="52">
        <f>IFERROR(IF((Journal[[#This Row],[DernièrePluie]]-$C1371)*1440&gt;DelaiM,MAX($D$5:$D1371)+1,IF(Journal[[#This Row],[Pluie (mm)]]&gt;0,MAX($D$5:$D1371),)),0)</f>
        <v>0</v>
      </c>
      <c r="E1372" s="48">
        <f>IF(Journal[[#This Row],[Pluie (mm)]]&gt;0,Journal[[#This Row],[Date]],0)</f>
        <v>0</v>
      </c>
      <c r="F1372" s="49">
        <f>IFERROR(IF(Journal[[#This Row],[DernièreAverse]]&gt;0,IF($E1371=0,MAX($F$5:F1371)+1,$F1371),0),0)</f>
        <v>0</v>
      </c>
    </row>
    <row r="1373" spans="1:6">
      <c r="A1373" s="1">
        <v>44103.25</v>
      </c>
      <c r="B1373" s="51">
        <v>0</v>
      </c>
      <c r="C1373" s="48">
        <f>IFERROR(IF((Journal[[#This Row],[Pluie (mm)]]&gt;0)*($B1372=0),Journal[[#This Row],[Date]],VALUE($C1372)),0)</f>
        <v>44103.017361111109</v>
      </c>
      <c r="D1373" s="52">
        <f>IFERROR(IF((Journal[[#This Row],[DernièrePluie]]-$C1372)*1440&gt;DelaiM,MAX($D$5:$D1372)+1,IF(Journal[[#This Row],[Pluie (mm)]]&gt;0,MAX($D$5:$D1372),)),0)</f>
        <v>0</v>
      </c>
      <c r="E1373" s="48">
        <f>IF(Journal[[#This Row],[Pluie (mm)]]&gt;0,Journal[[#This Row],[Date]],0)</f>
        <v>0</v>
      </c>
      <c r="F1373" s="49">
        <f>IFERROR(IF(Journal[[#This Row],[DernièreAverse]]&gt;0,IF($E1372=0,MAX($F$5:F1372)+1,$F1372),0),0)</f>
        <v>0</v>
      </c>
    </row>
    <row r="1374" spans="1:6">
      <c r="A1374" s="1">
        <v>44103.253472222219</v>
      </c>
      <c r="B1374" s="51">
        <v>0</v>
      </c>
      <c r="C1374" s="48">
        <f>IFERROR(IF((Journal[[#This Row],[Pluie (mm)]]&gt;0)*($B1373=0),Journal[[#This Row],[Date]],VALUE($C1373)),0)</f>
        <v>44103.017361111109</v>
      </c>
      <c r="D1374" s="52">
        <f>IFERROR(IF((Journal[[#This Row],[DernièrePluie]]-$C1373)*1440&gt;DelaiM,MAX($D$5:$D1373)+1,IF(Journal[[#This Row],[Pluie (mm)]]&gt;0,MAX($D$5:$D1373),)),0)</f>
        <v>0</v>
      </c>
      <c r="E1374" s="48">
        <f>IF(Journal[[#This Row],[Pluie (mm)]]&gt;0,Journal[[#This Row],[Date]],0)</f>
        <v>0</v>
      </c>
      <c r="F1374" s="49">
        <f>IFERROR(IF(Journal[[#This Row],[DernièreAverse]]&gt;0,IF($E1373=0,MAX($F$5:F1373)+1,$F1373),0),0)</f>
        <v>0</v>
      </c>
    </row>
    <row r="1375" spans="1:6">
      <c r="A1375" s="1">
        <v>44103.256944444445</v>
      </c>
      <c r="B1375" s="51">
        <v>0</v>
      </c>
      <c r="C1375" s="48">
        <f>IFERROR(IF((Journal[[#This Row],[Pluie (mm)]]&gt;0)*($B1374=0),Journal[[#This Row],[Date]],VALUE($C1374)),0)</f>
        <v>44103.017361111109</v>
      </c>
      <c r="D1375" s="52">
        <f>IFERROR(IF((Journal[[#This Row],[DernièrePluie]]-$C1374)*1440&gt;DelaiM,MAX($D$5:$D1374)+1,IF(Journal[[#This Row],[Pluie (mm)]]&gt;0,MAX($D$5:$D1374),)),0)</f>
        <v>0</v>
      </c>
      <c r="E1375" s="48">
        <f>IF(Journal[[#This Row],[Pluie (mm)]]&gt;0,Journal[[#This Row],[Date]],0)</f>
        <v>0</v>
      </c>
      <c r="F1375" s="49">
        <f>IFERROR(IF(Journal[[#This Row],[DernièreAverse]]&gt;0,IF($E1374=0,MAX($F$5:F1374)+1,$F1374),0),0)</f>
        <v>0</v>
      </c>
    </row>
    <row r="1376" spans="1:6">
      <c r="A1376" s="1">
        <v>44103.260416666664</v>
      </c>
      <c r="B1376" s="51">
        <v>0</v>
      </c>
      <c r="C1376" s="48">
        <f>IFERROR(IF((Journal[[#This Row],[Pluie (mm)]]&gt;0)*($B1375=0),Journal[[#This Row],[Date]],VALUE($C1375)),0)</f>
        <v>44103.017361111109</v>
      </c>
      <c r="D1376" s="52">
        <f>IFERROR(IF((Journal[[#This Row],[DernièrePluie]]-$C1375)*1440&gt;DelaiM,MAX($D$5:$D1375)+1,IF(Journal[[#This Row],[Pluie (mm)]]&gt;0,MAX($D$5:$D1375),)),0)</f>
        <v>0</v>
      </c>
      <c r="E1376" s="48">
        <f>IF(Journal[[#This Row],[Pluie (mm)]]&gt;0,Journal[[#This Row],[Date]],0)</f>
        <v>0</v>
      </c>
      <c r="F1376" s="49">
        <f>IFERROR(IF(Journal[[#This Row],[DernièreAverse]]&gt;0,IF($E1375=0,MAX($F$5:F1375)+1,$F1375),0),0)</f>
        <v>0</v>
      </c>
    </row>
    <row r="1377" spans="1:6">
      <c r="A1377" s="1">
        <v>44103.263888888891</v>
      </c>
      <c r="B1377" s="51">
        <v>0</v>
      </c>
      <c r="C1377" s="48">
        <f>IFERROR(IF((Journal[[#This Row],[Pluie (mm)]]&gt;0)*($B1376=0),Journal[[#This Row],[Date]],VALUE($C1376)),0)</f>
        <v>44103.017361111109</v>
      </c>
      <c r="D1377" s="52">
        <f>IFERROR(IF((Journal[[#This Row],[DernièrePluie]]-$C1376)*1440&gt;DelaiM,MAX($D$5:$D1376)+1,IF(Journal[[#This Row],[Pluie (mm)]]&gt;0,MAX($D$5:$D1376),)),0)</f>
        <v>0</v>
      </c>
      <c r="E1377" s="48">
        <f>IF(Journal[[#This Row],[Pluie (mm)]]&gt;0,Journal[[#This Row],[Date]],0)</f>
        <v>0</v>
      </c>
      <c r="F1377" s="49">
        <f>IFERROR(IF(Journal[[#This Row],[DernièreAverse]]&gt;0,IF($E1376=0,MAX($F$5:F1376)+1,$F1376),0),0)</f>
        <v>0</v>
      </c>
    </row>
    <row r="1378" spans="1:6">
      <c r="A1378" s="1">
        <v>44103.267361111109</v>
      </c>
      <c r="B1378" s="51">
        <v>0</v>
      </c>
      <c r="C1378" s="48">
        <f>IFERROR(IF((Journal[[#This Row],[Pluie (mm)]]&gt;0)*($B1377=0),Journal[[#This Row],[Date]],VALUE($C1377)),0)</f>
        <v>44103.017361111109</v>
      </c>
      <c r="D1378" s="52">
        <f>IFERROR(IF((Journal[[#This Row],[DernièrePluie]]-$C1377)*1440&gt;DelaiM,MAX($D$5:$D1377)+1,IF(Journal[[#This Row],[Pluie (mm)]]&gt;0,MAX($D$5:$D1377),)),0)</f>
        <v>0</v>
      </c>
      <c r="E1378" s="48">
        <f>IF(Journal[[#This Row],[Pluie (mm)]]&gt;0,Journal[[#This Row],[Date]],0)</f>
        <v>0</v>
      </c>
      <c r="F1378" s="49">
        <f>IFERROR(IF(Journal[[#This Row],[DernièreAverse]]&gt;0,IF($E1377=0,MAX($F$5:F1377)+1,$F1377),0),0)</f>
        <v>0</v>
      </c>
    </row>
    <row r="1379" spans="1:6">
      <c r="A1379" s="1">
        <v>44103.270833333328</v>
      </c>
      <c r="B1379" s="51">
        <v>0</v>
      </c>
      <c r="C1379" s="48">
        <f>IFERROR(IF((Journal[[#This Row],[Pluie (mm)]]&gt;0)*($B1378=0),Journal[[#This Row],[Date]],VALUE($C1378)),0)</f>
        <v>44103.017361111109</v>
      </c>
      <c r="D1379" s="52">
        <f>IFERROR(IF((Journal[[#This Row],[DernièrePluie]]-$C1378)*1440&gt;DelaiM,MAX($D$5:$D1378)+1,IF(Journal[[#This Row],[Pluie (mm)]]&gt;0,MAX($D$5:$D1378),)),0)</f>
        <v>0</v>
      </c>
      <c r="E1379" s="48">
        <f>IF(Journal[[#This Row],[Pluie (mm)]]&gt;0,Journal[[#This Row],[Date]],0)</f>
        <v>0</v>
      </c>
      <c r="F1379" s="49">
        <f>IFERROR(IF(Journal[[#This Row],[DernièreAverse]]&gt;0,IF($E1378=0,MAX($F$5:F1378)+1,$F1378),0),0)</f>
        <v>0</v>
      </c>
    </row>
    <row r="1380" spans="1:6">
      <c r="A1380" s="1">
        <v>44103.274305555555</v>
      </c>
      <c r="B1380" s="51">
        <v>0.30000000000000004</v>
      </c>
      <c r="C1380" s="48">
        <f>IFERROR(IF((Journal[[#This Row],[Pluie (mm)]]&gt;0)*($B1379=0),Journal[[#This Row],[Date]],VALUE($C1379)),0)</f>
        <v>44103.274305555555</v>
      </c>
      <c r="D1380" s="52">
        <f>IFERROR(IF((Journal[[#This Row],[DernièrePluie]]-$C1379)*1440&gt;DelaiM,MAX($D$5:$D1379)+1,IF(Journal[[#This Row],[Pluie (mm)]]&gt;0,MAX($D$5:$D1379),)),0)</f>
        <v>5</v>
      </c>
      <c r="E1380" s="48">
        <f>IF(Journal[[#This Row],[Pluie (mm)]]&gt;0,Journal[[#This Row],[Date]],0)</f>
        <v>44103.274305555555</v>
      </c>
      <c r="F1380" s="49">
        <f>IFERROR(IF(Journal[[#This Row],[DernièreAverse]]&gt;0,IF($E1379=0,MAX($F$5:F1379)+1,$F1379),0),0)</f>
        <v>18</v>
      </c>
    </row>
    <row r="1381" spans="1:6">
      <c r="A1381" s="1">
        <v>44103.277777777774</v>
      </c>
      <c r="B1381" s="51">
        <v>0</v>
      </c>
      <c r="C1381" s="48">
        <f>IFERROR(IF((Journal[[#This Row],[Pluie (mm)]]&gt;0)*($B1380=0),Journal[[#This Row],[Date]],VALUE($C1380)),0)</f>
        <v>44103.274305555555</v>
      </c>
      <c r="D1381" s="52">
        <f>IFERROR(IF((Journal[[#This Row],[DernièrePluie]]-$C1380)*1440&gt;DelaiM,MAX($D$5:$D1380)+1,IF(Journal[[#This Row],[Pluie (mm)]]&gt;0,MAX($D$5:$D1380),)),0)</f>
        <v>0</v>
      </c>
      <c r="E1381" s="48">
        <f>IF(Journal[[#This Row],[Pluie (mm)]]&gt;0,Journal[[#This Row],[Date]],0)</f>
        <v>0</v>
      </c>
      <c r="F1381" s="49">
        <f>IFERROR(IF(Journal[[#This Row],[DernièreAverse]]&gt;0,IF($E1380=0,MAX($F$5:F1380)+1,$F1380),0),0)</f>
        <v>0</v>
      </c>
    </row>
    <row r="1382" spans="1:6">
      <c r="A1382" s="1">
        <v>44103.28125</v>
      </c>
      <c r="B1382" s="51">
        <v>0</v>
      </c>
      <c r="C1382" s="48">
        <f>IFERROR(IF((Journal[[#This Row],[Pluie (mm)]]&gt;0)*($B1381=0),Journal[[#This Row],[Date]],VALUE($C1381)),0)</f>
        <v>44103.274305555555</v>
      </c>
      <c r="D1382" s="52">
        <f>IFERROR(IF((Journal[[#This Row],[DernièrePluie]]-$C1381)*1440&gt;DelaiM,MAX($D$5:$D1381)+1,IF(Journal[[#This Row],[Pluie (mm)]]&gt;0,MAX($D$5:$D1381),)),0)</f>
        <v>0</v>
      </c>
      <c r="E1382" s="48">
        <f>IF(Journal[[#This Row],[Pluie (mm)]]&gt;0,Journal[[#This Row],[Date]],0)</f>
        <v>0</v>
      </c>
      <c r="F1382" s="49">
        <f>IFERROR(IF(Journal[[#This Row],[DernièreAverse]]&gt;0,IF($E1381=0,MAX($F$5:F1381)+1,$F1381),0),0)</f>
        <v>0</v>
      </c>
    </row>
    <row r="1383" spans="1:6">
      <c r="A1383" s="1">
        <v>44103.284722222219</v>
      </c>
      <c r="B1383" s="51">
        <v>0</v>
      </c>
      <c r="C1383" s="48">
        <f>IFERROR(IF((Journal[[#This Row],[Pluie (mm)]]&gt;0)*($B1382=0),Journal[[#This Row],[Date]],VALUE($C1382)),0)</f>
        <v>44103.274305555555</v>
      </c>
      <c r="D1383" s="52">
        <f>IFERROR(IF((Journal[[#This Row],[DernièrePluie]]-$C1382)*1440&gt;DelaiM,MAX($D$5:$D1382)+1,IF(Journal[[#This Row],[Pluie (mm)]]&gt;0,MAX($D$5:$D1382),)),0)</f>
        <v>0</v>
      </c>
      <c r="E1383" s="48">
        <f>IF(Journal[[#This Row],[Pluie (mm)]]&gt;0,Journal[[#This Row],[Date]],0)</f>
        <v>0</v>
      </c>
      <c r="F1383" s="49">
        <f>IFERROR(IF(Journal[[#This Row],[DernièreAverse]]&gt;0,IF($E1382=0,MAX($F$5:F1382)+1,$F1382),0),0)</f>
        <v>0</v>
      </c>
    </row>
    <row r="1384" spans="1:6">
      <c r="A1384" s="1">
        <v>44103.288194444445</v>
      </c>
      <c r="B1384" s="51">
        <v>0</v>
      </c>
      <c r="C1384" s="48">
        <f>IFERROR(IF((Journal[[#This Row],[Pluie (mm)]]&gt;0)*($B1383=0),Journal[[#This Row],[Date]],VALUE($C1383)),0)</f>
        <v>44103.274305555555</v>
      </c>
      <c r="D1384" s="52">
        <f>IFERROR(IF((Journal[[#This Row],[DernièrePluie]]-$C1383)*1440&gt;DelaiM,MAX($D$5:$D1383)+1,IF(Journal[[#This Row],[Pluie (mm)]]&gt;0,MAX($D$5:$D1383),)),0)</f>
        <v>0</v>
      </c>
      <c r="E1384" s="48">
        <f>IF(Journal[[#This Row],[Pluie (mm)]]&gt;0,Journal[[#This Row],[Date]],0)</f>
        <v>0</v>
      </c>
      <c r="F1384" s="49">
        <f>IFERROR(IF(Journal[[#This Row],[DernièreAverse]]&gt;0,IF($E1383=0,MAX($F$5:F1383)+1,$F1383),0),0)</f>
        <v>0</v>
      </c>
    </row>
    <row r="1385" spans="1:6">
      <c r="A1385" s="1">
        <v>44103.291666666664</v>
      </c>
      <c r="B1385" s="51">
        <v>0</v>
      </c>
      <c r="C1385" s="48">
        <f>IFERROR(IF((Journal[[#This Row],[Pluie (mm)]]&gt;0)*($B1384=0),Journal[[#This Row],[Date]],VALUE($C1384)),0)</f>
        <v>44103.274305555555</v>
      </c>
      <c r="D1385" s="52">
        <f>IFERROR(IF((Journal[[#This Row],[DernièrePluie]]-$C1384)*1440&gt;DelaiM,MAX($D$5:$D1384)+1,IF(Journal[[#This Row],[Pluie (mm)]]&gt;0,MAX($D$5:$D1384),)),0)</f>
        <v>0</v>
      </c>
      <c r="E1385" s="48">
        <f>IF(Journal[[#This Row],[Pluie (mm)]]&gt;0,Journal[[#This Row],[Date]],0)</f>
        <v>0</v>
      </c>
      <c r="F1385" s="49">
        <f>IFERROR(IF(Journal[[#This Row],[DernièreAverse]]&gt;0,IF($E1384=0,MAX($F$5:F1384)+1,$F1384),0),0)</f>
        <v>0</v>
      </c>
    </row>
    <row r="1386" spans="1:6">
      <c r="A1386" s="1">
        <v>44103.295138888891</v>
      </c>
      <c r="B1386" s="51">
        <v>0</v>
      </c>
      <c r="C1386" s="48">
        <f>IFERROR(IF((Journal[[#This Row],[Pluie (mm)]]&gt;0)*($B1385=0),Journal[[#This Row],[Date]],VALUE($C1385)),0)</f>
        <v>44103.274305555555</v>
      </c>
      <c r="D1386" s="52">
        <f>IFERROR(IF((Journal[[#This Row],[DernièrePluie]]-$C1385)*1440&gt;DelaiM,MAX($D$5:$D1385)+1,IF(Journal[[#This Row],[Pluie (mm)]]&gt;0,MAX($D$5:$D1385),)),0)</f>
        <v>0</v>
      </c>
      <c r="E1386" s="48">
        <f>IF(Journal[[#This Row],[Pluie (mm)]]&gt;0,Journal[[#This Row],[Date]],0)</f>
        <v>0</v>
      </c>
      <c r="F1386" s="49">
        <f>IFERROR(IF(Journal[[#This Row],[DernièreAverse]]&gt;0,IF($E1385=0,MAX($F$5:F1385)+1,$F1385),0),0)</f>
        <v>0</v>
      </c>
    </row>
    <row r="1387" spans="1:6">
      <c r="A1387" s="1">
        <v>44103.298611111109</v>
      </c>
      <c r="B1387" s="51">
        <v>0</v>
      </c>
      <c r="C1387" s="48">
        <f>IFERROR(IF((Journal[[#This Row],[Pluie (mm)]]&gt;0)*($B1386=0),Journal[[#This Row],[Date]],VALUE($C1386)),0)</f>
        <v>44103.274305555555</v>
      </c>
      <c r="D1387" s="52">
        <f>IFERROR(IF((Journal[[#This Row],[DernièrePluie]]-$C1386)*1440&gt;DelaiM,MAX($D$5:$D1386)+1,IF(Journal[[#This Row],[Pluie (mm)]]&gt;0,MAX($D$5:$D1386),)),0)</f>
        <v>0</v>
      </c>
      <c r="E1387" s="48">
        <f>IF(Journal[[#This Row],[Pluie (mm)]]&gt;0,Journal[[#This Row],[Date]],0)</f>
        <v>0</v>
      </c>
      <c r="F1387" s="49">
        <f>IFERROR(IF(Journal[[#This Row],[DernièreAverse]]&gt;0,IF($E1386=0,MAX($F$5:F1386)+1,$F1386),0),0)</f>
        <v>0</v>
      </c>
    </row>
    <row r="1388" spans="1:6">
      <c r="A1388" s="1">
        <v>44103.302083333328</v>
      </c>
      <c r="B1388" s="51">
        <v>0</v>
      </c>
      <c r="C1388" s="48">
        <f>IFERROR(IF((Journal[[#This Row],[Pluie (mm)]]&gt;0)*($B1387=0),Journal[[#This Row],[Date]],VALUE($C1387)),0)</f>
        <v>44103.274305555555</v>
      </c>
      <c r="D1388" s="52">
        <f>IFERROR(IF((Journal[[#This Row],[DernièrePluie]]-$C1387)*1440&gt;DelaiM,MAX($D$5:$D1387)+1,IF(Journal[[#This Row],[Pluie (mm)]]&gt;0,MAX($D$5:$D1387),)),0)</f>
        <v>0</v>
      </c>
      <c r="E1388" s="48">
        <f>IF(Journal[[#This Row],[Pluie (mm)]]&gt;0,Journal[[#This Row],[Date]],0)</f>
        <v>0</v>
      </c>
      <c r="F1388" s="49">
        <f>IFERROR(IF(Journal[[#This Row],[DernièreAverse]]&gt;0,IF($E1387=0,MAX($F$5:F1387)+1,$F1387),0),0)</f>
        <v>0</v>
      </c>
    </row>
    <row r="1389" spans="1:6">
      <c r="A1389" s="1">
        <v>44103.305555555555</v>
      </c>
      <c r="B1389" s="51">
        <v>0</v>
      </c>
      <c r="C1389" s="48">
        <f>IFERROR(IF((Journal[[#This Row],[Pluie (mm)]]&gt;0)*($B1388=0),Journal[[#This Row],[Date]],VALUE($C1388)),0)</f>
        <v>44103.274305555555</v>
      </c>
      <c r="D1389" s="52">
        <f>IFERROR(IF((Journal[[#This Row],[DernièrePluie]]-$C1388)*1440&gt;DelaiM,MAX($D$5:$D1388)+1,IF(Journal[[#This Row],[Pluie (mm)]]&gt;0,MAX($D$5:$D1388),)),0)</f>
        <v>0</v>
      </c>
      <c r="E1389" s="48">
        <f>IF(Journal[[#This Row],[Pluie (mm)]]&gt;0,Journal[[#This Row],[Date]],0)</f>
        <v>0</v>
      </c>
      <c r="F1389" s="49">
        <f>IFERROR(IF(Journal[[#This Row],[DernièreAverse]]&gt;0,IF($E1388=0,MAX($F$5:F1388)+1,$F1388),0),0)</f>
        <v>0</v>
      </c>
    </row>
    <row r="1390" spans="1:6">
      <c r="A1390" s="1">
        <v>44103.309027777774</v>
      </c>
      <c r="B1390" s="51">
        <v>0</v>
      </c>
      <c r="C1390" s="48">
        <f>IFERROR(IF((Journal[[#This Row],[Pluie (mm)]]&gt;0)*($B1389=0),Journal[[#This Row],[Date]],VALUE($C1389)),0)</f>
        <v>44103.274305555555</v>
      </c>
      <c r="D1390" s="52">
        <f>IFERROR(IF((Journal[[#This Row],[DernièrePluie]]-$C1389)*1440&gt;DelaiM,MAX($D$5:$D1389)+1,IF(Journal[[#This Row],[Pluie (mm)]]&gt;0,MAX($D$5:$D1389),)),0)</f>
        <v>0</v>
      </c>
      <c r="E1390" s="48">
        <f>IF(Journal[[#This Row],[Pluie (mm)]]&gt;0,Journal[[#This Row],[Date]],0)</f>
        <v>0</v>
      </c>
      <c r="F1390" s="49">
        <f>IFERROR(IF(Journal[[#This Row],[DernièreAverse]]&gt;0,IF($E1389=0,MAX($F$5:F1389)+1,$F1389),0),0)</f>
        <v>0</v>
      </c>
    </row>
    <row r="1391" spans="1:6">
      <c r="A1391" s="1">
        <v>44103.3125</v>
      </c>
      <c r="B1391" s="51">
        <v>0</v>
      </c>
      <c r="C1391" s="48">
        <f>IFERROR(IF((Journal[[#This Row],[Pluie (mm)]]&gt;0)*($B1390=0),Journal[[#This Row],[Date]],VALUE($C1390)),0)</f>
        <v>44103.274305555555</v>
      </c>
      <c r="D1391" s="52">
        <f>IFERROR(IF((Journal[[#This Row],[DernièrePluie]]-$C1390)*1440&gt;DelaiM,MAX($D$5:$D1390)+1,IF(Journal[[#This Row],[Pluie (mm)]]&gt;0,MAX($D$5:$D1390),)),0)</f>
        <v>0</v>
      </c>
      <c r="E1391" s="48">
        <f>IF(Journal[[#This Row],[Pluie (mm)]]&gt;0,Journal[[#This Row],[Date]],0)</f>
        <v>0</v>
      </c>
      <c r="F1391" s="49">
        <f>IFERROR(IF(Journal[[#This Row],[DernièreAverse]]&gt;0,IF($E1390=0,MAX($F$5:F1390)+1,$F1390),0),0)</f>
        <v>0</v>
      </c>
    </row>
    <row r="1392" spans="1:6">
      <c r="A1392" s="1">
        <v>44103.315972222219</v>
      </c>
      <c r="B1392" s="51">
        <v>0</v>
      </c>
      <c r="C1392" s="48">
        <f>IFERROR(IF((Journal[[#This Row],[Pluie (mm)]]&gt;0)*($B1391=0),Journal[[#This Row],[Date]],VALUE($C1391)),0)</f>
        <v>44103.274305555555</v>
      </c>
      <c r="D1392" s="52">
        <f>IFERROR(IF((Journal[[#This Row],[DernièrePluie]]-$C1391)*1440&gt;DelaiM,MAX($D$5:$D1391)+1,IF(Journal[[#This Row],[Pluie (mm)]]&gt;0,MAX($D$5:$D1391),)),0)</f>
        <v>0</v>
      </c>
      <c r="E1392" s="48">
        <f>IF(Journal[[#This Row],[Pluie (mm)]]&gt;0,Journal[[#This Row],[Date]],0)</f>
        <v>0</v>
      </c>
      <c r="F1392" s="49">
        <f>IFERROR(IF(Journal[[#This Row],[DernièreAverse]]&gt;0,IF($E1391=0,MAX($F$5:F1391)+1,$F1391),0),0)</f>
        <v>0</v>
      </c>
    </row>
    <row r="1393" spans="1:6">
      <c r="A1393" s="1">
        <v>44103.319444444445</v>
      </c>
      <c r="B1393" s="51">
        <v>0</v>
      </c>
      <c r="C1393" s="48">
        <f>IFERROR(IF((Journal[[#This Row],[Pluie (mm)]]&gt;0)*($B1392=0),Journal[[#This Row],[Date]],VALUE($C1392)),0)</f>
        <v>44103.274305555555</v>
      </c>
      <c r="D1393" s="52">
        <f>IFERROR(IF((Journal[[#This Row],[DernièrePluie]]-$C1392)*1440&gt;DelaiM,MAX($D$5:$D1392)+1,IF(Journal[[#This Row],[Pluie (mm)]]&gt;0,MAX($D$5:$D1392),)),0)</f>
        <v>0</v>
      </c>
      <c r="E1393" s="48">
        <f>IF(Journal[[#This Row],[Pluie (mm)]]&gt;0,Journal[[#This Row],[Date]],0)</f>
        <v>0</v>
      </c>
      <c r="F1393" s="49">
        <f>IFERROR(IF(Journal[[#This Row],[DernièreAverse]]&gt;0,IF($E1392=0,MAX($F$5:F1392)+1,$F1392),0),0)</f>
        <v>0</v>
      </c>
    </row>
    <row r="1394" spans="1:6">
      <c r="A1394" s="1">
        <v>44103.322916666664</v>
      </c>
      <c r="B1394" s="51">
        <v>0</v>
      </c>
      <c r="C1394" s="48">
        <f>IFERROR(IF((Journal[[#This Row],[Pluie (mm)]]&gt;0)*($B1393=0),Journal[[#This Row],[Date]],VALUE($C1393)),0)</f>
        <v>44103.274305555555</v>
      </c>
      <c r="D1394" s="52">
        <f>IFERROR(IF((Journal[[#This Row],[DernièrePluie]]-$C1393)*1440&gt;DelaiM,MAX($D$5:$D1393)+1,IF(Journal[[#This Row],[Pluie (mm)]]&gt;0,MAX($D$5:$D1393),)),0)</f>
        <v>0</v>
      </c>
      <c r="E1394" s="48">
        <f>IF(Journal[[#This Row],[Pluie (mm)]]&gt;0,Journal[[#This Row],[Date]],0)</f>
        <v>0</v>
      </c>
      <c r="F1394" s="49">
        <f>IFERROR(IF(Journal[[#This Row],[DernièreAverse]]&gt;0,IF($E1393=0,MAX($F$5:F1393)+1,$F1393),0),0)</f>
        <v>0</v>
      </c>
    </row>
    <row r="1395" spans="1:6">
      <c r="A1395" s="1">
        <v>44103.326388888891</v>
      </c>
      <c r="B1395" s="51">
        <v>0</v>
      </c>
      <c r="C1395" s="48">
        <f>IFERROR(IF((Journal[[#This Row],[Pluie (mm)]]&gt;0)*($B1394=0),Journal[[#This Row],[Date]],VALUE($C1394)),0)</f>
        <v>44103.274305555555</v>
      </c>
      <c r="D1395" s="52">
        <f>IFERROR(IF((Journal[[#This Row],[DernièrePluie]]-$C1394)*1440&gt;DelaiM,MAX($D$5:$D1394)+1,IF(Journal[[#This Row],[Pluie (mm)]]&gt;0,MAX($D$5:$D1394),)),0)</f>
        <v>0</v>
      </c>
      <c r="E1395" s="48">
        <f>IF(Journal[[#This Row],[Pluie (mm)]]&gt;0,Journal[[#This Row],[Date]],0)</f>
        <v>0</v>
      </c>
      <c r="F1395" s="49">
        <f>IFERROR(IF(Journal[[#This Row],[DernièreAverse]]&gt;0,IF($E1394=0,MAX($F$5:F1394)+1,$F1394),0),0)</f>
        <v>0</v>
      </c>
    </row>
    <row r="1396" spans="1:6">
      <c r="A1396" s="1">
        <v>44103.329861111109</v>
      </c>
      <c r="B1396" s="51">
        <v>0</v>
      </c>
      <c r="C1396" s="48">
        <f>IFERROR(IF((Journal[[#This Row],[Pluie (mm)]]&gt;0)*($B1395=0),Journal[[#This Row],[Date]],VALUE($C1395)),0)</f>
        <v>44103.274305555555</v>
      </c>
      <c r="D1396" s="52">
        <f>IFERROR(IF((Journal[[#This Row],[DernièrePluie]]-$C1395)*1440&gt;DelaiM,MAX($D$5:$D1395)+1,IF(Journal[[#This Row],[Pluie (mm)]]&gt;0,MAX($D$5:$D1395),)),0)</f>
        <v>0</v>
      </c>
      <c r="E1396" s="48">
        <f>IF(Journal[[#This Row],[Pluie (mm)]]&gt;0,Journal[[#This Row],[Date]],0)</f>
        <v>0</v>
      </c>
      <c r="F1396" s="49">
        <f>IFERROR(IF(Journal[[#This Row],[DernièreAverse]]&gt;0,IF($E1395=0,MAX($F$5:F1395)+1,$F1395),0),0)</f>
        <v>0</v>
      </c>
    </row>
    <row r="1397" spans="1:6">
      <c r="A1397" s="1">
        <v>44103.333333333328</v>
      </c>
      <c r="B1397" s="51">
        <v>0</v>
      </c>
      <c r="C1397" s="48">
        <f>IFERROR(IF((Journal[[#This Row],[Pluie (mm)]]&gt;0)*($B1396=0),Journal[[#This Row],[Date]],VALUE($C1396)),0)</f>
        <v>44103.274305555555</v>
      </c>
      <c r="D1397" s="52">
        <f>IFERROR(IF((Journal[[#This Row],[DernièrePluie]]-$C1396)*1440&gt;DelaiM,MAX($D$5:$D1396)+1,IF(Journal[[#This Row],[Pluie (mm)]]&gt;0,MAX($D$5:$D1396),)),0)</f>
        <v>0</v>
      </c>
      <c r="E1397" s="48">
        <f>IF(Journal[[#This Row],[Pluie (mm)]]&gt;0,Journal[[#This Row],[Date]],0)</f>
        <v>0</v>
      </c>
      <c r="F1397" s="49">
        <f>IFERROR(IF(Journal[[#This Row],[DernièreAverse]]&gt;0,IF($E1396=0,MAX($F$5:F1396)+1,$F1396),0),0)</f>
        <v>0</v>
      </c>
    </row>
    <row r="1398" spans="1:6">
      <c r="A1398" s="1">
        <v>44103.336805555555</v>
      </c>
      <c r="B1398" s="51">
        <v>0</v>
      </c>
      <c r="C1398" s="48">
        <f>IFERROR(IF((Journal[[#This Row],[Pluie (mm)]]&gt;0)*($B1397=0),Journal[[#This Row],[Date]],VALUE($C1397)),0)</f>
        <v>44103.274305555555</v>
      </c>
      <c r="D1398" s="52">
        <f>IFERROR(IF((Journal[[#This Row],[DernièrePluie]]-$C1397)*1440&gt;DelaiM,MAX($D$5:$D1397)+1,IF(Journal[[#This Row],[Pluie (mm)]]&gt;0,MAX($D$5:$D1397),)),0)</f>
        <v>0</v>
      </c>
      <c r="E1398" s="48">
        <f>IF(Journal[[#This Row],[Pluie (mm)]]&gt;0,Journal[[#This Row],[Date]],0)</f>
        <v>0</v>
      </c>
      <c r="F1398" s="49">
        <f>IFERROR(IF(Journal[[#This Row],[DernièreAverse]]&gt;0,IF($E1397=0,MAX($F$5:F1397)+1,$F1397),0),0)</f>
        <v>0</v>
      </c>
    </row>
    <row r="1399" spans="1:6">
      <c r="A1399" s="1">
        <v>44103.340277777774</v>
      </c>
      <c r="B1399" s="51">
        <v>0</v>
      </c>
      <c r="C1399" s="48">
        <f>IFERROR(IF((Journal[[#This Row],[Pluie (mm)]]&gt;0)*($B1398=0),Journal[[#This Row],[Date]],VALUE($C1398)),0)</f>
        <v>44103.274305555555</v>
      </c>
      <c r="D1399" s="52">
        <f>IFERROR(IF((Journal[[#This Row],[DernièrePluie]]-$C1398)*1440&gt;DelaiM,MAX($D$5:$D1398)+1,IF(Journal[[#This Row],[Pluie (mm)]]&gt;0,MAX($D$5:$D1398),)),0)</f>
        <v>0</v>
      </c>
      <c r="E1399" s="48">
        <f>IF(Journal[[#This Row],[Pluie (mm)]]&gt;0,Journal[[#This Row],[Date]],0)</f>
        <v>0</v>
      </c>
      <c r="F1399" s="49">
        <f>IFERROR(IF(Journal[[#This Row],[DernièreAverse]]&gt;0,IF($E1398=0,MAX($F$5:F1398)+1,$F1398),0),0)</f>
        <v>0</v>
      </c>
    </row>
    <row r="1400" spans="1:6">
      <c r="A1400" s="1">
        <v>44103.34375</v>
      </c>
      <c r="B1400" s="51">
        <v>0</v>
      </c>
      <c r="C1400" s="48">
        <f>IFERROR(IF((Journal[[#This Row],[Pluie (mm)]]&gt;0)*($B1399=0),Journal[[#This Row],[Date]],VALUE($C1399)),0)</f>
        <v>44103.274305555555</v>
      </c>
      <c r="D1400" s="52">
        <f>IFERROR(IF((Journal[[#This Row],[DernièrePluie]]-$C1399)*1440&gt;DelaiM,MAX($D$5:$D1399)+1,IF(Journal[[#This Row],[Pluie (mm)]]&gt;0,MAX($D$5:$D1399),)),0)</f>
        <v>0</v>
      </c>
      <c r="E1400" s="48">
        <f>IF(Journal[[#This Row],[Pluie (mm)]]&gt;0,Journal[[#This Row],[Date]],0)</f>
        <v>0</v>
      </c>
      <c r="F1400" s="49">
        <f>IFERROR(IF(Journal[[#This Row],[DernièreAverse]]&gt;0,IF($E1399=0,MAX($F$5:F1399)+1,$F1399),0),0)</f>
        <v>0</v>
      </c>
    </row>
    <row r="1401" spans="1:6">
      <c r="A1401" s="1">
        <v>44103.347222222219</v>
      </c>
      <c r="B1401" s="51">
        <v>0</v>
      </c>
      <c r="C1401" s="48">
        <f>IFERROR(IF((Journal[[#This Row],[Pluie (mm)]]&gt;0)*($B1400=0),Journal[[#This Row],[Date]],VALUE($C1400)),0)</f>
        <v>44103.274305555555</v>
      </c>
      <c r="D1401" s="52">
        <f>IFERROR(IF((Journal[[#This Row],[DernièrePluie]]-$C1400)*1440&gt;DelaiM,MAX($D$5:$D1400)+1,IF(Journal[[#This Row],[Pluie (mm)]]&gt;0,MAX($D$5:$D1400),)),0)</f>
        <v>0</v>
      </c>
      <c r="E1401" s="48">
        <f>IF(Journal[[#This Row],[Pluie (mm)]]&gt;0,Journal[[#This Row],[Date]],0)</f>
        <v>0</v>
      </c>
      <c r="F1401" s="49">
        <f>IFERROR(IF(Journal[[#This Row],[DernièreAverse]]&gt;0,IF($E1400=0,MAX($F$5:F1400)+1,$F1400),0),0)</f>
        <v>0</v>
      </c>
    </row>
    <row r="1402" spans="1:6">
      <c r="A1402" s="1">
        <v>44103.350694444445</v>
      </c>
      <c r="B1402" s="51">
        <v>0</v>
      </c>
      <c r="C1402" s="48">
        <f>IFERROR(IF((Journal[[#This Row],[Pluie (mm)]]&gt;0)*($B1401=0),Journal[[#This Row],[Date]],VALUE($C1401)),0)</f>
        <v>44103.274305555555</v>
      </c>
      <c r="D1402" s="52">
        <f>IFERROR(IF((Journal[[#This Row],[DernièrePluie]]-$C1401)*1440&gt;DelaiM,MAX($D$5:$D1401)+1,IF(Journal[[#This Row],[Pluie (mm)]]&gt;0,MAX($D$5:$D1401),)),0)</f>
        <v>0</v>
      </c>
      <c r="E1402" s="48">
        <f>IF(Journal[[#This Row],[Pluie (mm)]]&gt;0,Journal[[#This Row],[Date]],0)</f>
        <v>0</v>
      </c>
      <c r="F1402" s="49">
        <f>IFERROR(IF(Journal[[#This Row],[DernièreAverse]]&gt;0,IF($E1401=0,MAX($F$5:F1401)+1,$F1401),0),0)</f>
        <v>0</v>
      </c>
    </row>
    <row r="1403" spans="1:6">
      <c r="A1403" s="1">
        <v>44103.354166666664</v>
      </c>
      <c r="B1403" s="51">
        <v>0</v>
      </c>
      <c r="C1403" s="48">
        <f>IFERROR(IF((Journal[[#This Row],[Pluie (mm)]]&gt;0)*($B1402=0),Journal[[#This Row],[Date]],VALUE($C1402)),0)</f>
        <v>44103.274305555555</v>
      </c>
      <c r="D1403" s="52">
        <f>IFERROR(IF((Journal[[#This Row],[DernièrePluie]]-$C1402)*1440&gt;DelaiM,MAX($D$5:$D1402)+1,IF(Journal[[#This Row],[Pluie (mm)]]&gt;0,MAX($D$5:$D1402),)),0)</f>
        <v>0</v>
      </c>
      <c r="E1403" s="48">
        <f>IF(Journal[[#This Row],[Pluie (mm)]]&gt;0,Journal[[#This Row],[Date]],0)</f>
        <v>0</v>
      </c>
      <c r="F1403" s="49">
        <f>IFERROR(IF(Journal[[#This Row],[DernièreAverse]]&gt;0,IF($E1402=0,MAX($F$5:F1402)+1,$F1402),0),0)</f>
        <v>0</v>
      </c>
    </row>
    <row r="1404" spans="1:6">
      <c r="A1404" s="1">
        <v>44103.357638888891</v>
      </c>
      <c r="B1404" s="51">
        <v>0</v>
      </c>
      <c r="C1404" s="48">
        <f>IFERROR(IF((Journal[[#This Row],[Pluie (mm)]]&gt;0)*($B1403=0),Journal[[#This Row],[Date]],VALUE($C1403)),0)</f>
        <v>44103.274305555555</v>
      </c>
      <c r="D1404" s="52">
        <f>IFERROR(IF((Journal[[#This Row],[DernièrePluie]]-$C1403)*1440&gt;DelaiM,MAX($D$5:$D1403)+1,IF(Journal[[#This Row],[Pluie (mm)]]&gt;0,MAX($D$5:$D1403),)),0)</f>
        <v>0</v>
      </c>
      <c r="E1404" s="48">
        <f>IF(Journal[[#This Row],[Pluie (mm)]]&gt;0,Journal[[#This Row],[Date]],0)</f>
        <v>0</v>
      </c>
      <c r="F1404" s="49">
        <f>IFERROR(IF(Journal[[#This Row],[DernièreAverse]]&gt;0,IF($E1403=0,MAX($F$5:F1403)+1,$F1403),0),0)</f>
        <v>0</v>
      </c>
    </row>
    <row r="1405" spans="1:6">
      <c r="A1405" s="1">
        <v>44103.361111111109</v>
      </c>
      <c r="B1405" s="51">
        <v>0</v>
      </c>
      <c r="C1405" s="48">
        <f>IFERROR(IF((Journal[[#This Row],[Pluie (mm)]]&gt;0)*($B1404=0),Journal[[#This Row],[Date]],VALUE($C1404)),0)</f>
        <v>44103.274305555555</v>
      </c>
      <c r="D1405" s="52">
        <f>IFERROR(IF((Journal[[#This Row],[DernièrePluie]]-$C1404)*1440&gt;DelaiM,MAX($D$5:$D1404)+1,IF(Journal[[#This Row],[Pluie (mm)]]&gt;0,MAX($D$5:$D1404),)),0)</f>
        <v>0</v>
      </c>
      <c r="E1405" s="48">
        <f>IF(Journal[[#This Row],[Pluie (mm)]]&gt;0,Journal[[#This Row],[Date]],0)</f>
        <v>0</v>
      </c>
      <c r="F1405" s="49">
        <f>IFERROR(IF(Journal[[#This Row],[DernièreAverse]]&gt;0,IF($E1404=0,MAX($F$5:F1404)+1,$F1404),0),0)</f>
        <v>0</v>
      </c>
    </row>
    <row r="1406" spans="1:6">
      <c r="A1406" s="1">
        <v>44103.364583333328</v>
      </c>
      <c r="B1406" s="51">
        <v>0</v>
      </c>
      <c r="C1406" s="48">
        <f>IFERROR(IF((Journal[[#This Row],[Pluie (mm)]]&gt;0)*($B1405=0),Journal[[#This Row],[Date]],VALUE($C1405)),0)</f>
        <v>44103.274305555555</v>
      </c>
      <c r="D1406" s="52">
        <f>IFERROR(IF((Journal[[#This Row],[DernièrePluie]]-$C1405)*1440&gt;DelaiM,MAX($D$5:$D1405)+1,IF(Journal[[#This Row],[Pluie (mm)]]&gt;0,MAX($D$5:$D1405),)),0)</f>
        <v>0</v>
      </c>
      <c r="E1406" s="48">
        <f>IF(Journal[[#This Row],[Pluie (mm)]]&gt;0,Journal[[#This Row],[Date]],0)</f>
        <v>0</v>
      </c>
      <c r="F1406" s="49">
        <f>IFERROR(IF(Journal[[#This Row],[DernièreAverse]]&gt;0,IF($E1405=0,MAX($F$5:F1405)+1,$F1405),0),0)</f>
        <v>0</v>
      </c>
    </row>
    <row r="1407" spans="1:6">
      <c r="A1407" s="1">
        <v>44103.368055555555</v>
      </c>
      <c r="B1407" s="51">
        <v>0</v>
      </c>
      <c r="C1407" s="48">
        <f>IFERROR(IF((Journal[[#This Row],[Pluie (mm)]]&gt;0)*($B1406=0),Journal[[#This Row],[Date]],VALUE($C1406)),0)</f>
        <v>44103.274305555555</v>
      </c>
      <c r="D1407" s="52">
        <f>IFERROR(IF((Journal[[#This Row],[DernièrePluie]]-$C1406)*1440&gt;DelaiM,MAX($D$5:$D1406)+1,IF(Journal[[#This Row],[Pluie (mm)]]&gt;0,MAX($D$5:$D1406),)),0)</f>
        <v>0</v>
      </c>
      <c r="E1407" s="48">
        <f>IF(Journal[[#This Row],[Pluie (mm)]]&gt;0,Journal[[#This Row],[Date]],0)</f>
        <v>0</v>
      </c>
      <c r="F1407" s="49">
        <f>IFERROR(IF(Journal[[#This Row],[DernièreAverse]]&gt;0,IF($E1406=0,MAX($F$5:F1406)+1,$F1406),0),0)</f>
        <v>0</v>
      </c>
    </row>
    <row r="1408" spans="1:6">
      <c r="A1408" s="1">
        <v>44103.371527777774</v>
      </c>
      <c r="B1408" s="51">
        <v>0</v>
      </c>
      <c r="C1408" s="48">
        <f>IFERROR(IF((Journal[[#This Row],[Pluie (mm)]]&gt;0)*($B1407=0),Journal[[#This Row],[Date]],VALUE($C1407)),0)</f>
        <v>44103.274305555555</v>
      </c>
      <c r="D1408" s="52">
        <f>IFERROR(IF((Journal[[#This Row],[DernièrePluie]]-$C1407)*1440&gt;DelaiM,MAX($D$5:$D1407)+1,IF(Journal[[#This Row],[Pluie (mm)]]&gt;0,MAX($D$5:$D1407),)),0)</f>
        <v>0</v>
      </c>
      <c r="E1408" s="48">
        <f>IF(Journal[[#This Row],[Pluie (mm)]]&gt;0,Journal[[#This Row],[Date]],0)</f>
        <v>0</v>
      </c>
      <c r="F1408" s="49">
        <f>IFERROR(IF(Journal[[#This Row],[DernièreAverse]]&gt;0,IF($E1407=0,MAX($F$5:F1407)+1,$F1407),0),0)</f>
        <v>0</v>
      </c>
    </row>
    <row r="1409" spans="1:6">
      <c r="A1409" s="1">
        <v>44103.375</v>
      </c>
      <c r="B1409" s="51">
        <v>0</v>
      </c>
      <c r="C1409" s="48">
        <f>IFERROR(IF((Journal[[#This Row],[Pluie (mm)]]&gt;0)*($B1408=0),Journal[[#This Row],[Date]],VALUE($C1408)),0)</f>
        <v>44103.274305555555</v>
      </c>
      <c r="D1409" s="52">
        <f>IFERROR(IF((Journal[[#This Row],[DernièrePluie]]-$C1408)*1440&gt;DelaiM,MAX($D$5:$D1408)+1,IF(Journal[[#This Row],[Pluie (mm)]]&gt;0,MAX($D$5:$D1408),)),0)</f>
        <v>0</v>
      </c>
      <c r="E1409" s="48">
        <f>IF(Journal[[#This Row],[Pluie (mm)]]&gt;0,Journal[[#This Row],[Date]],0)</f>
        <v>0</v>
      </c>
      <c r="F1409" s="49">
        <f>IFERROR(IF(Journal[[#This Row],[DernièreAverse]]&gt;0,IF($E1408=0,MAX($F$5:F1408)+1,$F1408),0),0)</f>
        <v>0</v>
      </c>
    </row>
    <row r="1410" spans="1:6">
      <c r="A1410" s="1">
        <v>44103.378472222219</v>
      </c>
      <c r="B1410" s="51">
        <v>0</v>
      </c>
      <c r="C1410" s="48">
        <f>IFERROR(IF((Journal[[#This Row],[Pluie (mm)]]&gt;0)*($B1409=0),Journal[[#This Row],[Date]],VALUE($C1409)),0)</f>
        <v>44103.274305555555</v>
      </c>
      <c r="D1410" s="52">
        <f>IFERROR(IF((Journal[[#This Row],[DernièrePluie]]-$C1409)*1440&gt;DelaiM,MAX($D$5:$D1409)+1,IF(Journal[[#This Row],[Pluie (mm)]]&gt;0,MAX($D$5:$D1409),)),0)</f>
        <v>0</v>
      </c>
      <c r="E1410" s="48">
        <f>IF(Journal[[#This Row],[Pluie (mm)]]&gt;0,Journal[[#This Row],[Date]],0)</f>
        <v>0</v>
      </c>
      <c r="F1410" s="49">
        <f>IFERROR(IF(Journal[[#This Row],[DernièreAverse]]&gt;0,IF($E1409=0,MAX($F$5:F1409)+1,$F1409),0),0)</f>
        <v>0</v>
      </c>
    </row>
    <row r="1411" spans="1:6">
      <c r="A1411" s="1">
        <v>44103.381944444445</v>
      </c>
      <c r="B1411" s="51">
        <v>0</v>
      </c>
      <c r="C1411" s="48">
        <f>IFERROR(IF((Journal[[#This Row],[Pluie (mm)]]&gt;0)*($B1410=0),Journal[[#This Row],[Date]],VALUE($C1410)),0)</f>
        <v>44103.274305555555</v>
      </c>
      <c r="D1411" s="52">
        <f>IFERROR(IF((Journal[[#This Row],[DernièrePluie]]-$C1410)*1440&gt;DelaiM,MAX($D$5:$D1410)+1,IF(Journal[[#This Row],[Pluie (mm)]]&gt;0,MAX($D$5:$D1410),)),0)</f>
        <v>0</v>
      </c>
      <c r="E1411" s="48">
        <f>IF(Journal[[#This Row],[Pluie (mm)]]&gt;0,Journal[[#This Row],[Date]],0)</f>
        <v>0</v>
      </c>
      <c r="F1411" s="49">
        <f>IFERROR(IF(Journal[[#This Row],[DernièreAverse]]&gt;0,IF($E1410=0,MAX($F$5:F1410)+1,$F1410),0),0)</f>
        <v>0</v>
      </c>
    </row>
    <row r="1412" spans="1:6">
      <c r="A1412" s="1">
        <v>44103.385416666664</v>
      </c>
      <c r="B1412" s="51">
        <v>0</v>
      </c>
      <c r="C1412" s="48">
        <f>IFERROR(IF((Journal[[#This Row],[Pluie (mm)]]&gt;0)*($B1411=0),Journal[[#This Row],[Date]],VALUE($C1411)),0)</f>
        <v>44103.274305555555</v>
      </c>
      <c r="D1412" s="52">
        <f>IFERROR(IF((Journal[[#This Row],[DernièrePluie]]-$C1411)*1440&gt;DelaiM,MAX($D$5:$D1411)+1,IF(Journal[[#This Row],[Pluie (mm)]]&gt;0,MAX($D$5:$D1411),)),0)</f>
        <v>0</v>
      </c>
      <c r="E1412" s="48">
        <f>IF(Journal[[#This Row],[Pluie (mm)]]&gt;0,Journal[[#This Row],[Date]],0)</f>
        <v>0</v>
      </c>
      <c r="F1412" s="49">
        <f>IFERROR(IF(Journal[[#This Row],[DernièreAverse]]&gt;0,IF($E1411=0,MAX($F$5:F1411)+1,$F1411),0),0)</f>
        <v>0</v>
      </c>
    </row>
    <row r="1413" spans="1:6">
      <c r="A1413" s="1">
        <v>44103.388888888891</v>
      </c>
      <c r="B1413" s="51">
        <v>0</v>
      </c>
      <c r="C1413" s="48">
        <f>IFERROR(IF((Journal[[#This Row],[Pluie (mm)]]&gt;0)*($B1412=0),Journal[[#This Row],[Date]],VALUE($C1412)),0)</f>
        <v>44103.274305555555</v>
      </c>
      <c r="D1413" s="52">
        <f>IFERROR(IF((Journal[[#This Row],[DernièrePluie]]-$C1412)*1440&gt;DelaiM,MAX($D$5:$D1412)+1,IF(Journal[[#This Row],[Pluie (mm)]]&gt;0,MAX($D$5:$D1412),)),0)</f>
        <v>0</v>
      </c>
      <c r="E1413" s="48">
        <f>IF(Journal[[#This Row],[Pluie (mm)]]&gt;0,Journal[[#This Row],[Date]],0)</f>
        <v>0</v>
      </c>
      <c r="F1413" s="49">
        <f>IFERROR(IF(Journal[[#This Row],[DernièreAverse]]&gt;0,IF($E1412=0,MAX($F$5:F1412)+1,$F1412),0),0)</f>
        <v>0</v>
      </c>
    </row>
    <row r="1414" spans="1:6">
      <c r="A1414" s="1">
        <v>44103.392361111109</v>
      </c>
      <c r="B1414" s="51">
        <v>0</v>
      </c>
      <c r="C1414" s="48">
        <f>IFERROR(IF((Journal[[#This Row],[Pluie (mm)]]&gt;0)*($B1413=0),Journal[[#This Row],[Date]],VALUE($C1413)),0)</f>
        <v>44103.274305555555</v>
      </c>
      <c r="D1414" s="52">
        <f>IFERROR(IF((Journal[[#This Row],[DernièrePluie]]-$C1413)*1440&gt;DelaiM,MAX($D$5:$D1413)+1,IF(Journal[[#This Row],[Pluie (mm)]]&gt;0,MAX($D$5:$D1413),)),0)</f>
        <v>0</v>
      </c>
      <c r="E1414" s="48">
        <f>IF(Journal[[#This Row],[Pluie (mm)]]&gt;0,Journal[[#This Row],[Date]],0)</f>
        <v>0</v>
      </c>
      <c r="F1414" s="49">
        <f>IFERROR(IF(Journal[[#This Row],[DernièreAverse]]&gt;0,IF($E1413=0,MAX($F$5:F1413)+1,$F1413),0),0)</f>
        <v>0</v>
      </c>
    </row>
    <row r="1415" spans="1:6">
      <c r="A1415" s="1">
        <v>44103.395833333328</v>
      </c>
      <c r="B1415" s="51">
        <v>0</v>
      </c>
      <c r="C1415" s="48">
        <f>IFERROR(IF((Journal[[#This Row],[Pluie (mm)]]&gt;0)*($B1414=0),Journal[[#This Row],[Date]],VALUE($C1414)),0)</f>
        <v>44103.274305555555</v>
      </c>
      <c r="D1415" s="52">
        <f>IFERROR(IF((Journal[[#This Row],[DernièrePluie]]-$C1414)*1440&gt;DelaiM,MAX($D$5:$D1414)+1,IF(Journal[[#This Row],[Pluie (mm)]]&gt;0,MAX($D$5:$D1414),)),0)</f>
        <v>0</v>
      </c>
      <c r="E1415" s="48">
        <f>IF(Journal[[#This Row],[Pluie (mm)]]&gt;0,Journal[[#This Row],[Date]],0)</f>
        <v>0</v>
      </c>
      <c r="F1415" s="49">
        <f>IFERROR(IF(Journal[[#This Row],[DernièreAverse]]&gt;0,IF($E1414=0,MAX($F$5:F1414)+1,$F1414),0),0)</f>
        <v>0</v>
      </c>
    </row>
    <row r="1416" spans="1:6">
      <c r="A1416" s="1">
        <v>44103.399305555555</v>
      </c>
      <c r="B1416" s="51">
        <v>0</v>
      </c>
      <c r="C1416" s="48">
        <f>IFERROR(IF((Journal[[#This Row],[Pluie (mm)]]&gt;0)*($B1415=0),Journal[[#This Row],[Date]],VALUE($C1415)),0)</f>
        <v>44103.274305555555</v>
      </c>
      <c r="D1416" s="52">
        <f>IFERROR(IF((Journal[[#This Row],[DernièrePluie]]-$C1415)*1440&gt;DelaiM,MAX($D$5:$D1415)+1,IF(Journal[[#This Row],[Pluie (mm)]]&gt;0,MAX($D$5:$D1415),)),0)</f>
        <v>0</v>
      </c>
      <c r="E1416" s="48">
        <f>IF(Journal[[#This Row],[Pluie (mm)]]&gt;0,Journal[[#This Row],[Date]],0)</f>
        <v>0</v>
      </c>
      <c r="F1416" s="49">
        <f>IFERROR(IF(Journal[[#This Row],[DernièreAverse]]&gt;0,IF($E1415=0,MAX($F$5:F1415)+1,$F1415),0),0)</f>
        <v>0</v>
      </c>
    </row>
    <row r="1417" spans="1:6">
      <c r="A1417" s="1">
        <v>44103.402777777774</v>
      </c>
      <c r="B1417" s="51">
        <v>0</v>
      </c>
      <c r="C1417" s="48">
        <f>IFERROR(IF((Journal[[#This Row],[Pluie (mm)]]&gt;0)*($B1416=0),Journal[[#This Row],[Date]],VALUE($C1416)),0)</f>
        <v>44103.274305555555</v>
      </c>
      <c r="D1417" s="52">
        <f>IFERROR(IF((Journal[[#This Row],[DernièrePluie]]-$C1416)*1440&gt;DelaiM,MAX($D$5:$D1416)+1,IF(Journal[[#This Row],[Pluie (mm)]]&gt;0,MAX($D$5:$D1416),)),0)</f>
        <v>0</v>
      </c>
      <c r="E1417" s="48">
        <f>IF(Journal[[#This Row],[Pluie (mm)]]&gt;0,Journal[[#This Row],[Date]],0)</f>
        <v>0</v>
      </c>
      <c r="F1417" s="49">
        <f>IFERROR(IF(Journal[[#This Row],[DernièreAverse]]&gt;0,IF($E1416=0,MAX($F$5:F1416)+1,$F1416),0),0)</f>
        <v>0</v>
      </c>
    </row>
    <row r="1418" spans="1:6">
      <c r="A1418" s="1">
        <v>44103.40625</v>
      </c>
      <c r="B1418" s="51">
        <v>0</v>
      </c>
      <c r="C1418" s="48">
        <f>IFERROR(IF((Journal[[#This Row],[Pluie (mm)]]&gt;0)*($B1417=0),Journal[[#This Row],[Date]],VALUE($C1417)),0)</f>
        <v>44103.274305555555</v>
      </c>
      <c r="D1418" s="52">
        <f>IFERROR(IF((Journal[[#This Row],[DernièrePluie]]-$C1417)*1440&gt;DelaiM,MAX($D$5:$D1417)+1,IF(Journal[[#This Row],[Pluie (mm)]]&gt;0,MAX($D$5:$D1417),)),0)</f>
        <v>0</v>
      </c>
      <c r="E1418" s="48">
        <f>IF(Journal[[#This Row],[Pluie (mm)]]&gt;0,Journal[[#This Row],[Date]],0)</f>
        <v>0</v>
      </c>
      <c r="F1418" s="49">
        <f>IFERROR(IF(Journal[[#This Row],[DernièreAverse]]&gt;0,IF($E1417=0,MAX($F$5:F1417)+1,$F1417),0),0)</f>
        <v>0</v>
      </c>
    </row>
    <row r="1419" spans="1:6">
      <c r="A1419" s="1">
        <v>44103.409722222219</v>
      </c>
      <c r="B1419" s="51">
        <v>0</v>
      </c>
      <c r="C1419" s="48">
        <f>IFERROR(IF((Journal[[#This Row],[Pluie (mm)]]&gt;0)*($B1418=0),Journal[[#This Row],[Date]],VALUE($C1418)),0)</f>
        <v>44103.274305555555</v>
      </c>
      <c r="D1419" s="52">
        <f>IFERROR(IF((Journal[[#This Row],[DernièrePluie]]-$C1418)*1440&gt;DelaiM,MAX($D$5:$D1418)+1,IF(Journal[[#This Row],[Pluie (mm)]]&gt;0,MAX($D$5:$D1418),)),0)</f>
        <v>0</v>
      </c>
      <c r="E1419" s="48">
        <f>IF(Journal[[#This Row],[Pluie (mm)]]&gt;0,Journal[[#This Row],[Date]],0)</f>
        <v>0</v>
      </c>
      <c r="F1419" s="49">
        <f>IFERROR(IF(Journal[[#This Row],[DernièreAverse]]&gt;0,IF($E1418=0,MAX($F$5:F1418)+1,$F1418),0),0)</f>
        <v>0</v>
      </c>
    </row>
    <row r="1420" spans="1:6">
      <c r="A1420" s="1">
        <v>44103.413194444445</v>
      </c>
      <c r="B1420" s="51">
        <v>0</v>
      </c>
      <c r="C1420" s="48">
        <f>IFERROR(IF((Journal[[#This Row],[Pluie (mm)]]&gt;0)*($B1419=0),Journal[[#This Row],[Date]],VALUE($C1419)),0)</f>
        <v>44103.274305555555</v>
      </c>
      <c r="D1420" s="52">
        <f>IFERROR(IF((Journal[[#This Row],[DernièrePluie]]-$C1419)*1440&gt;DelaiM,MAX($D$5:$D1419)+1,IF(Journal[[#This Row],[Pluie (mm)]]&gt;0,MAX($D$5:$D1419),)),0)</f>
        <v>0</v>
      </c>
      <c r="E1420" s="48">
        <f>IF(Journal[[#This Row],[Pluie (mm)]]&gt;0,Journal[[#This Row],[Date]],0)</f>
        <v>0</v>
      </c>
      <c r="F1420" s="49">
        <f>IFERROR(IF(Journal[[#This Row],[DernièreAverse]]&gt;0,IF($E1419=0,MAX($F$5:F1419)+1,$F1419),0),0)</f>
        <v>0</v>
      </c>
    </row>
    <row r="1421" spans="1:6">
      <c r="A1421" s="1">
        <v>44103.416666666664</v>
      </c>
      <c r="B1421" s="51">
        <v>0</v>
      </c>
      <c r="C1421" s="48">
        <f>IFERROR(IF((Journal[[#This Row],[Pluie (mm)]]&gt;0)*($B1420=0),Journal[[#This Row],[Date]],VALUE($C1420)),0)</f>
        <v>44103.274305555555</v>
      </c>
      <c r="D1421" s="52">
        <f>IFERROR(IF((Journal[[#This Row],[DernièrePluie]]-$C1420)*1440&gt;DelaiM,MAX($D$5:$D1420)+1,IF(Journal[[#This Row],[Pluie (mm)]]&gt;0,MAX($D$5:$D1420),)),0)</f>
        <v>0</v>
      </c>
      <c r="E1421" s="48">
        <f>IF(Journal[[#This Row],[Pluie (mm)]]&gt;0,Journal[[#This Row],[Date]],0)</f>
        <v>0</v>
      </c>
      <c r="F1421" s="49">
        <f>IFERROR(IF(Journal[[#This Row],[DernièreAverse]]&gt;0,IF($E1420=0,MAX($F$5:F1420)+1,$F1420),0),0)</f>
        <v>0</v>
      </c>
    </row>
    <row r="1422" spans="1:6">
      <c r="A1422" s="1">
        <v>44103.420138888891</v>
      </c>
      <c r="B1422" s="51">
        <v>0</v>
      </c>
      <c r="C1422" s="48">
        <f>IFERROR(IF((Journal[[#This Row],[Pluie (mm)]]&gt;0)*($B1421=0),Journal[[#This Row],[Date]],VALUE($C1421)),0)</f>
        <v>44103.274305555555</v>
      </c>
      <c r="D1422" s="52">
        <f>IFERROR(IF((Journal[[#This Row],[DernièrePluie]]-$C1421)*1440&gt;DelaiM,MAX($D$5:$D1421)+1,IF(Journal[[#This Row],[Pluie (mm)]]&gt;0,MAX($D$5:$D1421),)),0)</f>
        <v>0</v>
      </c>
      <c r="E1422" s="48">
        <f>IF(Journal[[#This Row],[Pluie (mm)]]&gt;0,Journal[[#This Row],[Date]],0)</f>
        <v>0</v>
      </c>
      <c r="F1422" s="49">
        <f>IFERROR(IF(Journal[[#This Row],[DernièreAverse]]&gt;0,IF($E1421=0,MAX($F$5:F1421)+1,$F1421),0),0)</f>
        <v>0</v>
      </c>
    </row>
    <row r="1423" spans="1:6">
      <c r="A1423" s="1">
        <v>44103.423611111109</v>
      </c>
      <c r="B1423" s="51">
        <v>0</v>
      </c>
      <c r="C1423" s="48">
        <f>IFERROR(IF((Journal[[#This Row],[Pluie (mm)]]&gt;0)*($B1422=0),Journal[[#This Row],[Date]],VALUE($C1422)),0)</f>
        <v>44103.274305555555</v>
      </c>
      <c r="D1423" s="52">
        <f>IFERROR(IF((Journal[[#This Row],[DernièrePluie]]-$C1422)*1440&gt;DelaiM,MAX($D$5:$D1422)+1,IF(Journal[[#This Row],[Pluie (mm)]]&gt;0,MAX($D$5:$D1422),)),0)</f>
        <v>0</v>
      </c>
      <c r="E1423" s="48">
        <f>IF(Journal[[#This Row],[Pluie (mm)]]&gt;0,Journal[[#This Row],[Date]],0)</f>
        <v>0</v>
      </c>
      <c r="F1423" s="49">
        <f>IFERROR(IF(Journal[[#This Row],[DernièreAverse]]&gt;0,IF($E1422=0,MAX($F$5:F1422)+1,$F1422),0),0)</f>
        <v>0</v>
      </c>
    </row>
    <row r="1424" spans="1:6">
      <c r="A1424" s="1">
        <v>44103.427083333328</v>
      </c>
      <c r="B1424" s="51">
        <v>0</v>
      </c>
      <c r="C1424" s="48">
        <f>IFERROR(IF((Journal[[#This Row],[Pluie (mm)]]&gt;0)*($B1423=0),Journal[[#This Row],[Date]],VALUE($C1423)),0)</f>
        <v>44103.274305555555</v>
      </c>
      <c r="D1424" s="52">
        <f>IFERROR(IF((Journal[[#This Row],[DernièrePluie]]-$C1423)*1440&gt;DelaiM,MAX($D$5:$D1423)+1,IF(Journal[[#This Row],[Pluie (mm)]]&gt;0,MAX($D$5:$D1423),)),0)</f>
        <v>0</v>
      </c>
      <c r="E1424" s="48">
        <f>IF(Journal[[#This Row],[Pluie (mm)]]&gt;0,Journal[[#This Row],[Date]],0)</f>
        <v>0</v>
      </c>
      <c r="F1424" s="49">
        <f>IFERROR(IF(Journal[[#This Row],[DernièreAverse]]&gt;0,IF($E1423=0,MAX($F$5:F1423)+1,$F1423),0),0)</f>
        <v>0</v>
      </c>
    </row>
    <row r="1425" spans="1:6">
      <c r="A1425" s="1">
        <v>44103.430555555555</v>
      </c>
      <c r="B1425" s="51">
        <v>0</v>
      </c>
      <c r="C1425" s="48">
        <f>IFERROR(IF((Journal[[#This Row],[Pluie (mm)]]&gt;0)*($B1424=0),Journal[[#This Row],[Date]],VALUE($C1424)),0)</f>
        <v>44103.274305555555</v>
      </c>
      <c r="D1425" s="52">
        <f>IFERROR(IF((Journal[[#This Row],[DernièrePluie]]-$C1424)*1440&gt;DelaiM,MAX($D$5:$D1424)+1,IF(Journal[[#This Row],[Pluie (mm)]]&gt;0,MAX($D$5:$D1424),)),0)</f>
        <v>0</v>
      </c>
      <c r="E1425" s="48">
        <f>IF(Journal[[#This Row],[Pluie (mm)]]&gt;0,Journal[[#This Row],[Date]],0)</f>
        <v>0</v>
      </c>
      <c r="F1425" s="49">
        <f>IFERROR(IF(Journal[[#This Row],[DernièreAverse]]&gt;0,IF($E1424=0,MAX($F$5:F1424)+1,$F1424),0),0)</f>
        <v>0</v>
      </c>
    </row>
    <row r="1426" spans="1:6">
      <c r="A1426" s="1">
        <v>44103.434027777774</v>
      </c>
      <c r="B1426" s="51">
        <v>0</v>
      </c>
      <c r="C1426" s="48">
        <f>IFERROR(IF((Journal[[#This Row],[Pluie (mm)]]&gt;0)*($B1425=0),Journal[[#This Row],[Date]],VALUE($C1425)),0)</f>
        <v>44103.274305555555</v>
      </c>
      <c r="D1426" s="52">
        <f>IFERROR(IF((Journal[[#This Row],[DernièrePluie]]-$C1425)*1440&gt;DelaiM,MAX($D$5:$D1425)+1,IF(Journal[[#This Row],[Pluie (mm)]]&gt;0,MAX($D$5:$D1425),)),0)</f>
        <v>0</v>
      </c>
      <c r="E1426" s="48">
        <f>IF(Journal[[#This Row],[Pluie (mm)]]&gt;0,Journal[[#This Row],[Date]],0)</f>
        <v>0</v>
      </c>
      <c r="F1426" s="49">
        <f>IFERROR(IF(Journal[[#This Row],[DernièreAverse]]&gt;0,IF($E1425=0,MAX($F$5:F1425)+1,$F1425),0),0)</f>
        <v>0</v>
      </c>
    </row>
    <row r="1427" spans="1:6">
      <c r="A1427" s="1">
        <v>44103.4375</v>
      </c>
      <c r="B1427" s="51">
        <v>0</v>
      </c>
      <c r="C1427" s="48">
        <f>IFERROR(IF((Journal[[#This Row],[Pluie (mm)]]&gt;0)*($B1426=0),Journal[[#This Row],[Date]],VALUE($C1426)),0)</f>
        <v>44103.274305555555</v>
      </c>
      <c r="D1427" s="52">
        <f>IFERROR(IF((Journal[[#This Row],[DernièrePluie]]-$C1426)*1440&gt;DelaiM,MAX($D$5:$D1426)+1,IF(Journal[[#This Row],[Pluie (mm)]]&gt;0,MAX($D$5:$D1426),)),0)</f>
        <v>0</v>
      </c>
      <c r="E1427" s="48">
        <f>IF(Journal[[#This Row],[Pluie (mm)]]&gt;0,Journal[[#This Row],[Date]],0)</f>
        <v>0</v>
      </c>
      <c r="F1427" s="49">
        <f>IFERROR(IF(Journal[[#This Row],[DernièreAverse]]&gt;0,IF($E1426=0,MAX($F$5:F1426)+1,$F1426),0),0)</f>
        <v>0</v>
      </c>
    </row>
    <row r="1428" spans="1:6">
      <c r="A1428" s="1">
        <v>44103.440972222219</v>
      </c>
      <c r="B1428" s="51">
        <v>0</v>
      </c>
      <c r="C1428" s="48">
        <f>IFERROR(IF((Journal[[#This Row],[Pluie (mm)]]&gt;0)*($B1427=0),Journal[[#This Row],[Date]],VALUE($C1427)),0)</f>
        <v>44103.274305555555</v>
      </c>
      <c r="D1428" s="52">
        <f>IFERROR(IF((Journal[[#This Row],[DernièrePluie]]-$C1427)*1440&gt;DelaiM,MAX($D$5:$D1427)+1,IF(Journal[[#This Row],[Pluie (mm)]]&gt;0,MAX($D$5:$D1427),)),0)</f>
        <v>0</v>
      </c>
      <c r="E1428" s="48">
        <f>IF(Journal[[#This Row],[Pluie (mm)]]&gt;0,Journal[[#This Row],[Date]],0)</f>
        <v>0</v>
      </c>
      <c r="F1428" s="49">
        <f>IFERROR(IF(Journal[[#This Row],[DernièreAverse]]&gt;0,IF($E1427=0,MAX($F$5:F1427)+1,$F1427),0),0)</f>
        <v>0</v>
      </c>
    </row>
    <row r="1429" spans="1:6">
      <c r="A1429" s="1">
        <v>44103.444444444445</v>
      </c>
      <c r="B1429" s="51">
        <v>0</v>
      </c>
      <c r="C1429" s="48">
        <f>IFERROR(IF((Journal[[#This Row],[Pluie (mm)]]&gt;0)*($B1428=0),Journal[[#This Row],[Date]],VALUE($C1428)),0)</f>
        <v>44103.274305555555</v>
      </c>
      <c r="D1429" s="52">
        <f>IFERROR(IF((Journal[[#This Row],[DernièrePluie]]-$C1428)*1440&gt;DelaiM,MAX($D$5:$D1428)+1,IF(Journal[[#This Row],[Pluie (mm)]]&gt;0,MAX($D$5:$D1428),)),0)</f>
        <v>0</v>
      </c>
      <c r="E1429" s="48">
        <f>IF(Journal[[#This Row],[Pluie (mm)]]&gt;0,Journal[[#This Row],[Date]],0)</f>
        <v>0</v>
      </c>
      <c r="F1429" s="49">
        <f>IFERROR(IF(Journal[[#This Row],[DernièreAverse]]&gt;0,IF($E1428=0,MAX($F$5:F1428)+1,$F1428),0),0)</f>
        <v>0</v>
      </c>
    </row>
    <row r="1430" spans="1:6">
      <c r="A1430" s="1">
        <v>44103.447916666664</v>
      </c>
      <c r="B1430" s="51">
        <v>0</v>
      </c>
      <c r="C1430" s="48">
        <f>IFERROR(IF((Journal[[#This Row],[Pluie (mm)]]&gt;0)*($B1429=0),Journal[[#This Row],[Date]],VALUE($C1429)),0)</f>
        <v>44103.274305555555</v>
      </c>
      <c r="D1430" s="52">
        <f>IFERROR(IF((Journal[[#This Row],[DernièrePluie]]-$C1429)*1440&gt;DelaiM,MAX($D$5:$D1429)+1,IF(Journal[[#This Row],[Pluie (mm)]]&gt;0,MAX($D$5:$D1429),)),0)</f>
        <v>0</v>
      </c>
      <c r="E1430" s="48">
        <f>IF(Journal[[#This Row],[Pluie (mm)]]&gt;0,Journal[[#This Row],[Date]],0)</f>
        <v>0</v>
      </c>
      <c r="F1430" s="49">
        <f>IFERROR(IF(Journal[[#This Row],[DernièreAverse]]&gt;0,IF($E1429=0,MAX($F$5:F1429)+1,$F1429),0),0)</f>
        <v>0</v>
      </c>
    </row>
    <row r="1431" spans="1:6">
      <c r="A1431" s="1">
        <v>44103.451388888891</v>
      </c>
      <c r="B1431" s="51">
        <v>0</v>
      </c>
      <c r="C1431" s="48">
        <f>IFERROR(IF((Journal[[#This Row],[Pluie (mm)]]&gt;0)*($B1430=0),Journal[[#This Row],[Date]],VALUE($C1430)),0)</f>
        <v>44103.274305555555</v>
      </c>
      <c r="D1431" s="52">
        <f>IFERROR(IF((Journal[[#This Row],[DernièrePluie]]-$C1430)*1440&gt;DelaiM,MAX($D$5:$D1430)+1,IF(Journal[[#This Row],[Pluie (mm)]]&gt;0,MAX($D$5:$D1430),)),0)</f>
        <v>0</v>
      </c>
      <c r="E1431" s="48">
        <f>IF(Journal[[#This Row],[Pluie (mm)]]&gt;0,Journal[[#This Row],[Date]],0)</f>
        <v>0</v>
      </c>
      <c r="F1431" s="49">
        <f>IFERROR(IF(Journal[[#This Row],[DernièreAverse]]&gt;0,IF($E1430=0,MAX($F$5:F1430)+1,$F1430),0),0)</f>
        <v>0</v>
      </c>
    </row>
    <row r="1432" spans="1:6">
      <c r="A1432" s="1">
        <v>44103.454861111109</v>
      </c>
      <c r="B1432" s="51">
        <v>0</v>
      </c>
      <c r="C1432" s="48">
        <f>IFERROR(IF((Journal[[#This Row],[Pluie (mm)]]&gt;0)*($B1431=0),Journal[[#This Row],[Date]],VALUE($C1431)),0)</f>
        <v>44103.274305555555</v>
      </c>
      <c r="D1432" s="52">
        <f>IFERROR(IF((Journal[[#This Row],[DernièrePluie]]-$C1431)*1440&gt;DelaiM,MAX($D$5:$D1431)+1,IF(Journal[[#This Row],[Pluie (mm)]]&gt;0,MAX($D$5:$D1431),)),0)</f>
        <v>0</v>
      </c>
      <c r="E1432" s="48">
        <f>IF(Journal[[#This Row],[Pluie (mm)]]&gt;0,Journal[[#This Row],[Date]],0)</f>
        <v>0</v>
      </c>
      <c r="F1432" s="49">
        <f>IFERROR(IF(Journal[[#This Row],[DernièreAverse]]&gt;0,IF($E1431=0,MAX($F$5:F1431)+1,$F1431),0),0)</f>
        <v>0</v>
      </c>
    </row>
    <row r="1433" spans="1:6">
      <c r="A1433" s="1">
        <v>44103.458333333328</v>
      </c>
      <c r="B1433" s="51">
        <v>0</v>
      </c>
      <c r="C1433" s="48">
        <f>IFERROR(IF((Journal[[#This Row],[Pluie (mm)]]&gt;0)*($B1432=0),Journal[[#This Row],[Date]],VALUE($C1432)),0)</f>
        <v>44103.274305555555</v>
      </c>
      <c r="D1433" s="52">
        <f>IFERROR(IF((Journal[[#This Row],[DernièrePluie]]-$C1432)*1440&gt;DelaiM,MAX($D$5:$D1432)+1,IF(Journal[[#This Row],[Pluie (mm)]]&gt;0,MAX($D$5:$D1432),)),0)</f>
        <v>0</v>
      </c>
      <c r="E1433" s="48">
        <f>IF(Journal[[#This Row],[Pluie (mm)]]&gt;0,Journal[[#This Row],[Date]],0)</f>
        <v>0</v>
      </c>
      <c r="F1433" s="49">
        <f>IFERROR(IF(Journal[[#This Row],[DernièreAverse]]&gt;0,IF($E1432=0,MAX($F$5:F1432)+1,$F1432),0),0)</f>
        <v>0</v>
      </c>
    </row>
    <row r="1434" spans="1:6">
      <c r="A1434" s="1">
        <v>44103.461805555555</v>
      </c>
      <c r="B1434" s="51">
        <v>0</v>
      </c>
      <c r="C1434" s="48">
        <f>IFERROR(IF((Journal[[#This Row],[Pluie (mm)]]&gt;0)*($B1433=0),Journal[[#This Row],[Date]],VALUE($C1433)),0)</f>
        <v>44103.274305555555</v>
      </c>
      <c r="D1434" s="52">
        <f>IFERROR(IF((Journal[[#This Row],[DernièrePluie]]-$C1433)*1440&gt;DelaiM,MAX($D$5:$D1433)+1,IF(Journal[[#This Row],[Pluie (mm)]]&gt;0,MAX($D$5:$D1433),)),0)</f>
        <v>0</v>
      </c>
      <c r="E1434" s="48">
        <f>IF(Journal[[#This Row],[Pluie (mm)]]&gt;0,Journal[[#This Row],[Date]],0)</f>
        <v>0</v>
      </c>
      <c r="F1434" s="49">
        <f>IFERROR(IF(Journal[[#This Row],[DernièreAverse]]&gt;0,IF($E1433=0,MAX($F$5:F1433)+1,$F1433),0),0)</f>
        <v>0</v>
      </c>
    </row>
    <row r="1435" spans="1:6">
      <c r="A1435" s="1">
        <v>44103.465277777774</v>
      </c>
      <c r="B1435" s="51">
        <v>0</v>
      </c>
      <c r="C1435" s="48">
        <f>IFERROR(IF((Journal[[#This Row],[Pluie (mm)]]&gt;0)*($B1434=0),Journal[[#This Row],[Date]],VALUE($C1434)),0)</f>
        <v>44103.274305555555</v>
      </c>
      <c r="D1435" s="52">
        <f>IFERROR(IF((Journal[[#This Row],[DernièrePluie]]-$C1434)*1440&gt;DelaiM,MAX($D$5:$D1434)+1,IF(Journal[[#This Row],[Pluie (mm)]]&gt;0,MAX($D$5:$D1434),)),0)</f>
        <v>0</v>
      </c>
      <c r="E1435" s="48">
        <f>IF(Journal[[#This Row],[Pluie (mm)]]&gt;0,Journal[[#This Row],[Date]],0)</f>
        <v>0</v>
      </c>
      <c r="F1435" s="49">
        <f>IFERROR(IF(Journal[[#This Row],[DernièreAverse]]&gt;0,IF($E1434=0,MAX($F$5:F1434)+1,$F1434),0),0)</f>
        <v>0</v>
      </c>
    </row>
    <row r="1436" spans="1:6">
      <c r="A1436" s="1">
        <v>44103.46875</v>
      </c>
      <c r="B1436" s="51">
        <v>0</v>
      </c>
      <c r="C1436" s="48">
        <f>IFERROR(IF((Journal[[#This Row],[Pluie (mm)]]&gt;0)*($B1435=0),Journal[[#This Row],[Date]],VALUE($C1435)),0)</f>
        <v>44103.274305555555</v>
      </c>
      <c r="D1436" s="52">
        <f>IFERROR(IF((Journal[[#This Row],[DernièrePluie]]-$C1435)*1440&gt;DelaiM,MAX($D$5:$D1435)+1,IF(Journal[[#This Row],[Pluie (mm)]]&gt;0,MAX($D$5:$D1435),)),0)</f>
        <v>0</v>
      </c>
      <c r="E1436" s="48">
        <f>IF(Journal[[#This Row],[Pluie (mm)]]&gt;0,Journal[[#This Row],[Date]],0)</f>
        <v>0</v>
      </c>
      <c r="F1436" s="49">
        <f>IFERROR(IF(Journal[[#This Row],[DernièreAverse]]&gt;0,IF($E1435=0,MAX($F$5:F1435)+1,$F1435),0),0)</f>
        <v>0</v>
      </c>
    </row>
    <row r="1437" spans="1:6">
      <c r="A1437" s="1">
        <v>44103.472222222219</v>
      </c>
      <c r="B1437" s="51">
        <v>0</v>
      </c>
      <c r="C1437" s="48">
        <f>IFERROR(IF((Journal[[#This Row],[Pluie (mm)]]&gt;0)*($B1436=0),Journal[[#This Row],[Date]],VALUE($C1436)),0)</f>
        <v>44103.274305555555</v>
      </c>
      <c r="D1437" s="52">
        <f>IFERROR(IF((Journal[[#This Row],[DernièrePluie]]-$C1436)*1440&gt;DelaiM,MAX($D$5:$D1436)+1,IF(Journal[[#This Row],[Pluie (mm)]]&gt;0,MAX($D$5:$D1436),)),0)</f>
        <v>0</v>
      </c>
      <c r="E1437" s="48">
        <f>IF(Journal[[#This Row],[Pluie (mm)]]&gt;0,Journal[[#This Row],[Date]],0)</f>
        <v>0</v>
      </c>
      <c r="F1437" s="49">
        <f>IFERROR(IF(Journal[[#This Row],[DernièreAverse]]&gt;0,IF($E1436=0,MAX($F$5:F1436)+1,$F1436),0),0)</f>
        <v>0</v>
      </c>
    </row>
    <row r="1438" spans="1:6">
      <c r="A1438" s="1">
        <v>44103.475694444445</v>
      </c>
      <c r="B1438" s="51">
        <v>0</v>
      </c>
      <c r="C1438" s="48">
        <f>IFERROR(IF((Journal[[#This Row],[Pluie (mm)]]&gt;0)*($B1437=0),Journal[[#This Row],[Date]],VALUE($C1437)),0)</f>
        <v>44103.274305555555</v>
      </c>
      <c r="D1438" s="52">
        <f>IFERROR(IF((Journal[[#This Row],[DernièrePluie]]-$C1437)*1440&gt;DelaiM,MAX($D$5:$D1437)+1,IF(Journal[[#This Row],[Pluie (mm)]]&gt;0,MAX($D$5:$D1437),)),0)</f>
        <v>0</v>
      </c>
      <c r="E1438" s="48">
        <f>IF(Journal[[#This Row],[Pluie (mm)]]&gt;0,Journal[[#This Row],[Date]],0)</f>
        <v>0</v>
      </c>
      <c r="F1438" s="49">
        <f>IFERROR(IF(Journal[[#This Row],[DernièreAverse]]&gt;0,IF($E1437=0,MAX($F$5:F1437)+1,$F1437),0),0)</f>
        <v>0</v>
      </c>
    </row>
    <row r="1439" spans="1:6">
      <c r="A1439" s="1">
        <v>44103.479166666664</v>
      </c>
      <c r="B1439" s="51">
        <v>0</v>
      </c>
      <c r="C1439" s="48">
        <f>IFERROR(IF((Journal[[#This Row],[Pluie (mm)]]&gt;0)*($B1438=0),Journal[[#This Row],[Date]],VALUE($C1438)),0)</f>
        <v>44103.274305555555</v>
      </c>
      <c r="D1439" s="52">
        <f>IFERROR(IF((Journal[[#This Row],[DernièrePluie]]-$C1438)*1440&gt;DelaiM,MAX($D$5:$D1438)+1,IF(Journal[[#This Row],[Pluie (mm)]]&gt;0,MAX($D$5:$D1438),)),0)</f>
        <v>0</v>
      </c>
      <c r="E1439" s="48">
        <f>IF(Journal[[#This Row],[Pluie (mm)]]&gt;0,Journal[[#This Row],[Date]],0)</f>
        <v>0</v>
      </c>
      <c r="F1439" s="49">
        <f>IFERROR(IF(Journal[[#This Row],[DernièreAverse]]&gt;0,IF($E1438=0,MAX($F$5:F1438)+1,$F1438),0),0)</f>
        <v>0</v>
      </c>
    </row>
    <row r="1440" spans="1:6">
      <c r="A1440" s="1">
        <v>44103.482638888891</v>
      </c>
      <c r="B1440" s="51">
        <v>0</v>
      </c>
      <c r="C1440" s="48">
        <f>IFERROR(IF((Journal[[#This Row],[Pluie (mm)]]&gt;0)*($B1439=0),Journal[[#This Row],[Date]],VALUE($C1439)),0)</f>
        <v>44103.274305555555</v>
      </c>
      <c r="D1440" s="52">
        <f>IFERROR(IF((Journal[[#This Row],[DernièrePluie]]-$C1439)*1440&gt;DelaiM,MAX($D$5:$D1439)+1,IF(Journal[[#This Row],[Pluie (mm)]]&gt;0,MAX($D$5:$D1439),)),0)</f>
        <v>0</v>
      </c>
      <c r="E1440" s="48">
        <f>IF(Journal[[#This Row],[Pluie (mm)]]&gt;0,Journal[[#This Row],[Date]],0)</f>
        <v>0</v>
      </c>
      <c r="F1440" s="49">
        <f>IFERROR(IF(Journal[[#This Row],[DernièreAverse]]&gt;0,IF($E1439=0,MAX($F$5:F1439)+1,$F1439),0),0)</f>
        <v>0</v>
      </c>
    </row>
    <row r="1441" spans="1:6">
      <c r="A1441" s="1">
        <v>44103.486111111109</v>
      </c>
      <c r="B1441" s="51">
        <v>0</v>
      </c>
      <c r="C1441" s="48">
        <f>IFERROR(IF((Journal[[#This Row],[Pluie (mm)]]&gt;0)*($B1440=0),Journal[[#This Row],[Date]],VALUE($C1440)),0)</f>
        <v>44103.274305555555</v>
      </c>
      <c r="D1441" s="52">
        <f>IFERROR(IF((Journal[[#This Row],[DernièrePluie]]-$C1440)*1440&gt;DelaiM,MAX($D$5:$D1440)+1,IF(Journal[[#This Row],[Pluie (mm)]]&gt;0,MAX($D$5:$D1440),)),0)</f>
        <v>0</v>
      </c>
      <c r="E1441" s="48">
        <f>IF(Journal[[#This Row],[Pluie (mm)]]&gt;0,Journal[[#This Row],[Date]],0)</f>
        <v>0</v>
      </c>
      <c r="F1441" s="49">
        <f>IFERROR(IF(Journal[[#This Row],[DernièreAverse]]&gt;0,IF($E1440=0,MAX($F$5:F1440)+1,$F1440),0),0)</f>
        <v>0</v>
      </c>
    </row>
    <row r="1442" spans="1:6">
      <c r="A1442" s="1">
        <v>44103.489583333328</v>
      </c>
      <c r="B1442" s="51">
        <v>0</v>
      </c>
      <c r="C1442" s="48">
        <f>IFERROR(IF((Journal[[#This Row],[Pluie (mm)]]&gt;0)*($B1441=0),Journal[[#This Row],[Date]],VALUE($C1441)),0)</f>
        <v>44103.274305555555</v>
      </c>
      <c r="D1442" s="52">
        <f>IFERROR(IF((Journal[[#This Row],[DernièrePluie]]-$C1441)*1440&gt;DelaiM,MAX($D$5:$D1441)+1,IF(Journal[[#This Row],[Pluie (mm)]]&gt;0,MAX($D$5:$D1441),)),0)</f>
        <v>0</v>
      </c>
      <c r="E1442" s="48">
        <f>IF(Journal[[#This Row],[Pluie (mm)]]&gt;0,Journal[[#This Row],[Date]],0)</f>
        <v>0</v>
      </c>
      <c r="F1442" s="49">
        <f>IFERROR(IF(Journal[[#This Row],[DernièreAverse]]&gt;0,IF($E1441=0,MAX($F$5:F1441)+1,$F1441),0),0)</f>
        <v>0</v>
      </c>
    </row>
    <row r="1443" spans="1:6">
      <c r="A1443" s="1">
        <v>44103.493055555555</v>
      </c>
      <c r="B1443" s="51">
        <v>0</v>
      </c>
      <c r="C1443" s="48">
        <f>IFERROR(IF((Journal[[#This Row],[Pluie (mm)]]&gt;0)*($B1442=0),Journal[[#This Row],[Date]],VALUE($C1442)),0)</f>
        <v>44103.274305555555</v>
      </c>
      <c r="D1443" s="52">
        <f>IFERROR(IF((Journal[[#This Row],[DernièrePluie]]-$C1442)*1440&gt;DelaiM,MAX($D$5:$D1442)+1,IF(Journal[[#This Row],[Pluie (mm)]]&gt;0,MAX($D$5:$D1442),)),0)</f>
        <v>0</v>
      </c>
      <c r="E1443" s="48">
        <f>IF(Journal[[#This Row],[Pluie (mm)]]&gt;0,Journal[[#This Row],[Date]],0)</f>
        <v>0</v>
      </c>
      <c r="F1443" s="49">
        <f>IFERROR(IF(Journal[[#This Row],[DernièreAverse]]&gt;0,IF($E1442=0,MAX($F$5:F1442)+1,$F1442),0),0)</f>
        <v>0</v>
      </c>
    </row>
    <row r="1444" spans="1:6">
      <c r="A1444" s="1">
        <v>44103.496527777774</v>
      </c>
      <c r="B1444" s="51">
        <v>0</v>
      </c>
      <c r="C1444" s="48">
        <f>IFERROR(IF((Journal[[#This Row],[Pluie (mm)]]&gt;0)*($B1443=0),Journal[[#This Row],[Date]],VALUE($C1443)),0)</f>
        <v>44103.274305555555</v>
      </c>
      <c r="D1444" s="52">
        <f>IFERROR(IF((Journal[[#This Row],[DernièrePluie]]-$C1443)*1440&gt;DelaiM,MAX($D$5:$D1443)+1,IF(Journal[[#This Row],[Pluie (mm)]]&gt;0,MAX($D$5:$D1443),)),0)</f>
        <v>0</v>
      </c>
      <c r="E1444" s="48">
        <f>IF(Journal[[#This Row],[Pluie (mm)]]&gt;0,Journal[[#This Row],[Date]],0)</f>
        <v>0</v>
      </c>
      <c r="F1444" s="49">
        <f>IFERROR(IF(Journal[[#This Row],[DernièreAverse]]&gt;0,IF($E1443=0,MAX($F$5:F1443)+1,$F1443),0),0)</f>
        <v>0</v>
      </c>
    </row>
    <row r="1445" spans="1:6">
      <c r="A1445" s="1">
        <v>44103.5</v>
      </c>
      <c r="B1445" s="51">
        <v>0</v>
      </c>
      <c r="C1445" s="48">
        <f>IFERROR(IF((Journal[[#This Row],[Pluie (mm)]]&gt;0)*($B1444=0),Journal[[#This Row],[Date]],VALUE($C1444)),0)</f>
        <v>44103.274305555555</v>
      </c>
      <c r="D1445" s="52">
        <f>IFERROR(IF((Journal[[#This Row],[DernièrePluie]]-$C1444)*1440&gt;DelaiM,MAX($D$5:$D1444)+1,IF(Journal[[#This Row],[Pluie (mm)]]&gt;0,MAX($D$5:$D1444),)),0)</f>
        <v>0</v>
      </c>
      <c r="E1445" s="48">
        <f>IF(Journal[[#This Row],[Pluie (mm)]]&gt;0,Journal[[#This Row],[Date]],0)</f>
        <v>0</v>
      </c>
      <c r="F1445" s="49">
        <f>IFERROR(IF(Journal[[#This Row],[DernièreAverse]]&gt;0,IF($E1444=0,MAX($F$5:F1444)+1,$F1444),0),0)</f>
        <v>0</v>
      </c>
    </row>
    <row r="1446" spans="1:6">
      <c r="A1446" s="1">
        <v>44103.503472222219</v>
      </c>
      <c r="B1446" s="51">
        <v>0</v>
      </c>
      <c r="C1446" s="48">
        <f>IFERROR(IF((Journal[[#This Row],[Pluie (mm)]]&gt;0)*($B1445=0),Journal[[#This Row],[Date]],VALUE($C1445)),0)</f>
        <v>44103.274305555555</v>
      </c>
      <c r="D1446" s="52">
        <f>IFERROR(IF((Journal[[#This Row],[DernièrePluie]]-$C1445)*1440&gt;DelaiM,MAX($D$5:$D1445)+1,IF(Journal[[#This Row],[Pluie (mm)]]&gt;0,MAX($D$5:$D1445),)),0)</f>
        <v>0</v>
      </c>
      <c r="E1446" s="48">
        <f>IF(Journal[[#This Row],[Pluie (mm)]]&gt;0,Journal[[#This Row],[Date]],0)</f>
        <v>0</v>
      </c>
      <c r="F1446" s="49">
        <f>IFERROR(IF(Journal[[#This Row],[DernièreAverse]]&gt;0,IF($E1445=0,MAX($F$5:F1445)+1,$F1445),0),0)</f>
        <v>0</v>
      </c>
    </row>
    <row r="1447" spans="1:6">
      <c r="A1447" s="1">
        <v>44103.506944444445</v>
      </c>
      <c r="B1447" s="51">
        <v>0</v>
      </c>
      <c r="C1447" s="48">
        <f>IFERROR(IF((Journal[[#This Row],[Pluie (mm)]]&gt;0)*($B1446=0),Journal[[#This Row],[Date]],VALUE($C1446)),0)</f>
        <v>44103.274305555555</v>
      </c>
      <c r="D1447" s="52">
        <f>IFERROR(IF((Journal[[#This Row],[DernièrePluie]]-$C1446)*1440&gt;DelaiM,MAX($D$5:$D1446)+1,IF(Journal[[#This Row],[Pluie (mm)]]&gt;0,MAX($D$5:$D1446),)),0)</f>
        <v>0</v>
      </c>
      <c r="E1447" s="48">
        <f>IF(Journal[[#This Row],[Pluie (mm)]]&gt;0,Journal[[#This Row],[Date]],0)</f>
        <v>0</v>
      </c>
      <c r="F1447" s="49">
        <f>IFERROR(IF(Journal[[#This Row],[DernièreAverse]]&gt;0,IF($E1446=0,MAX($F$5:F1446)+1,$F1446),0),0)</f>
        <v>0</v>
      </c>
    </row>
    <row r="1448" spans="1:6">
      <c r="A1448" s="1">
        <v>44103.510416666664</v>
      </c>
      <c r="B1448" s="51">
        <v>0</v>
      </c>
      <c r="C1448" s="48">
        <f>IFERROR(IF((Journal[[#This Row],[Pluie (mm)]]&gt;0)*($B1447=0),Journal[[#This Row],[Date]],VALUE($C1447)),0)</f>
        <v>44103.274305555555</v>
      </c>
      <c r="D1448" s="52">
        <f>IFERROR(IF((Journal[[#This Row],[DernièrePluie]]-$C1447)*1440&gt;DelaiM,MAX($D$5:$D1447)+1,IF(Journal[[#This Row],[Pluie (mm)]]&gt;0,MAX($D$5:$D1447),)),0)</f>
        <v>0</v>
      </c>
      <c r="E1448" s="48">
        <f>IF(Journal[[#This Row],[Pluie (mm)]]&gt;0,Journal[[#This Row],[Date]],0)</f>
        <v>0</v>
      </c>
      <c r="F1448" s="49">
        <f>IFERROR(IF(Journal[[#This Row],[DernièreAverse]]&gt;0,IF($E1447=0,MAX($F$5:F1447)+1,$F1447),0),0)</f>
        <v>0</v>
      </c>
    </row>
    <row r="1449" spans="1:6">
      <c r="A1449" s="1">
        <v>44103.513888888891</v>
      </c>
      <c r="B1449" s="51">
        <v>0</v>
      </c>
      <c r="C1449" s="48">
        <f>IFERROR(IF((Journal[[#This Row],[Pluie (mm)]]&gt;0)*($B1448=0),Journal[[#This Row],[Date]],VALUE($C1448)),0)</f>
        <v>44103.274305555555</v>
      </c>
      <c r="D1449" s="52">
        <f>IFERROR(IF((Journal[[#This Row],[DernièrePluie]]-$C1448)*1440&gt;DelaiM,MAX($D$5:$D1448)+1,IF(Journal[[#This Row],[Pluie (mm)]]&gt;0,MAX($D$5:$D1448),)),0)</f>
        <v>0</v>
      </c>
      <c r="E1449" s="48">
        <f>IF(Journal[[#This Row],[Pluie (mm)]]&gt;0,Journal[[#This Row],[Date]],0)</f>
        <v>0</v>
      </c>
      <c r="F1449" s="49">
        <f>IFERROR(IF(Journal[[#This Row],[DernièreAverse]]&gt;0,IF($E1448=0,MAX($F$5:F1448)+1,$F1448),0),0)</f>
        <v>0</v>
      </c>
    </row>
    <row r="1450" spans="1:6">
      <c r="A1450" s="1">
        <v>44103.517361111109</v>
      </c>
      <c r="B1450" s="51">
        <v>0</v>
      </c>
      <c r="C1450" s="48">
        <f>IFERROR(IF((Journal[[#This Row],[Pluie (mm)]]&gt;0)*($B1449=0),Journal[[#This Row],[Date]],VALUE($C1449)),0)</f>
        <v>44103.274305555555</v>
      </c>
      <c r="D1450" s="52">
        <f>IFERROR(IF((Journal[[#This Row],[DernièrePluie]]-$C1449)*1440&gt;DelaiM,MAX($D$5:$D1449)+1,IF(Journal[[#This Row],[Pluie (mm)]]&gt;0,MAX($D$5:$D1449),)),0)</f>
        <v>0</v>
      </c>
      <c r="E1450" s="48">
        <f>IF(Journal[[#This Row],[Pluie (mm)]]&gt;0,Journal[[#This Row],[Date]],0)</f>
        <v>0</v>
      </c>
      <c r="F1450" s="49">
        <f>IFERROR(IF(Journal[[#This Row],[DernièreAverse]]&gt;0,IF($E1449=0,MAX($F$5:F1449)+1,$F1449),0),0)</f>
        <v>0</v>
      </c>
    </row>
    <row r="1451" spans="1:6">
      <c r="A1451" s="1">
        <v>44103.520833333328</v>
      </c>
      <c r="B1451" s="51">
        <v>0</v>
      </c>
      <c r="C1451" s="48">
        <f>IFERROR(IF((Journal[[#This Row],[Pluie (mm)]]&gt;0)*($B1450=0),Journal[[#This Row],[Date]],VALUE($C1450)),0)</f>
        <v>44103.274305555555</v>
      </c>
      <c r="D1451" s="52">
        <f>IFERROR(IF((Journal[[#This Row],[DernièrePluie]]-$C1450)*1440&gt;DelaiM,MAX($D$5:$D1450)+1,IF(Journal[[#This Row],[Pluie (mm)]]&gt;0,MAX($D$5:$D1450),)),0)</f>
        <v>0</v>
      </c>
      <c r="E1451" s="48">
        <f>IF(Journal[[#This Row],[Pluie (mm)]]&gt;0,Journal[[#This Row],[Date]],0)</f>
        <v>0</v>
      </c>
      <c r="F1451" s="49">
        <f>IFERROR(IF(Journal[[#This Row],[DernièreAverse]]&gt;0,IF($E1450=0,MAX($F$5:F1450)+1,$F1450),0),0)</f>
        <v>0</v>
      </c>
    </row>
    <row r="1452" spans="1:6">
      <c r="A1452" s="1">
        <v>44103.524305555555</v>
      </c>
      <c r="B1452" s="51">
        <v>0</v>
      </c>
      <c r="C1452" s="48">
        <f>IFERROR(IF((Journal[[#This Row],[Pluie (mm)]]&gt;0)*($B1451=0),Journal[[#This Row],[Date]],VALUE($C1451)),0)</f>
        <v>44103.274305555555</v>
      </c>
      <c r="D1452" s="52">
        <f>IFERROR(IF((Journal[[#This Row],[DernièrePluie]]-$C1451)*1440&gt;DelaiM,MAX($D$5:$D1451)+1,IF(Journal[[#This Row],[Pluie (mm)]]&gt;0,MAX($D$5:$D1451),)),0)</f>
        <v>0</v>
      </c>
      <c r="E1452" s="48">
        <f>IF(Journal[[#This Row],[Pluie (mm)]]&gt;0,Journal[[#This Row],[Date]],0)</f>
        <v>0</v>
      </c>
      <c r="F1452" s="49">
        <f>IFERROR(IF(Journal[[#This Row],[DernièreAverse]]&gt;0,IF($E1451=0,MAX($F$5:F1451)+1,$F1451),0),0)</f>
        <v>0</v>
      </c>
    </row>
    <row r="1453" spans="1:6">
      <c r="A1453" s="1">
        <v>44103.527777777774</v>
      </c>
      <c r="B1453" s="51">
        <v>0</v>
      </c>
      <c r="C1453" s="48">
        <f>IFERROR(IF((Journal[[#This Row],[Pluie (mm)]]&gt;0)*($B1452=0),Journal[[#This Row],[Date]],VALUE($C1452)),0)</f>
        <v>44103.274305555555</v>
      </c>
      <c r="D1453" s="52">
        <f>IFERROR(IF((Journal[[#This Row],[DernièrePluie]]-$C1452)*1440&gt;DelaiM,MAX($D$5:$D1452)+1,IF(Journal[[#This Row],[Pluie (mm)]]&gt;0,MAX($D$5:$D1452),)),0)</f>
        <v>0</v>
      </c>
      <c r="E1453" s="48">
        <f>IF(Journal[[#This Row],[Pluie (mm)]]&gt;0,Journal[[#This Row],[Date]],0)</f>
        <v>0</v>
      </c>
      <c r="F1453" s="49">
        <f>IFERROR(IF(Journal[[#This Row],[DernièreAverse]]&gt;0,IF($E1452=0,MAX($F$5:F1452)+1,$F1452),0),0)</f>
        <v>0</v>
      </c>
    </row>
    <row r="1454" spans="1:6">
      <c r="A1454" s="1">
        <v>44103.53125</v>
      </c>
      <c r="B1454" s="51">
        <v>0</v>
      </c>
      <c r="C1454" s="48">
        <f>IFERROR(IF((Journal[[#This Row],[Pluie (mm)]]&gt;0)*($B1453=0),Journal[[#This Row],[Date]],VALUE($C1453)),0)</f>
        <v>44103.274305555555</v>
      </c>
      <c r="D1454" s="52">
        <f>IFERROR(IF((Journal[[#This Row],[DernièrePluie]]-$C1453)*1440&gt;DelaiM,MAX($D$5:$D1453)+1,IF(Journal[[#This Row],[Pluie (mm)]]&gt;0,MAX($D$5:$D1453),)),0)</f>
        <v>0</v>
      </c>
      <c r="E1454" s="48">
        <f>IF(Journal[[#This Row],[Pluie (mm)]]&gt;0,Journal[[#This Row],[Date]],0)</f>
        <v>0</v>
      </c>
      <c r="F1454" s="49">
        <f>IFERROR(IF(Journal[[#This Row],[DernièreAverse]]&gt;0,IF($E1453=0,MAX($F$5:F1453)+1,$F1453),0),0)</f>
        <v>0</v>
      </c>
    </row>
    <row r="1455" spans="1:6">
      <c r="A1455" s="1">
        <v>44103.534722222219</v>
      </c>
      <c r="B1455" s="51">
        <v>0</v>
      </c>
      <c r="C1455" s="48">
        <f>IFERROR(IF((Journal[[#This Row],[Pluie (mm)]]&gt;0)*($B1454=0),Journal[[#This Row],[Date]],VALUE($C1454)),0)</f>
        <v>44103.274305555555</v>
      </c>
      <c r="D1455" s="52">
        <f>IFERROR(IF((Journal[[#This Row],[DernièrePluie]]-$C1454)*1440&gt;DelaiM,MAX($D$5:$D1454)+1,IF(Journal[[#This Row],[Pluie (mm)]]&gt;0,MAX($D$5:$D1454),)),0)</f>
        <v>0</v>
      </c>
      <c r="E1455" s="48">
        <f>IF(Journal[[#This Row],[Pluie (mm)]]&gt;0,Journal[[#This Row],[Date]],0)</f>
        <v>0</v>
      </c>
      <c r="F1455" s="49">
        <f>IFERROR(IF(Journal[[#This Row],[DernièreAverse]]&gt;0,IF($E1454=0,MAX($F$5:F1454)+1,$F1454),0),0)</f>
        <v>0</v>
      </c>
    </row>
    <row r="1456" spans="1:6">
      <c r="A1456" s="1">
        <v>44103.538194444445</v>
      </c>
      <c r="B1456" s="51">
        <v>0</v>
      </c>
      <c r="C1456" s="48">
        <f>IFERROR(IF((Journal[[#This Row],[Pluie (mm)]]&gt;0)*($B1455=0),Journal[[#This Row],[Date]],VALUE($C1455)),0)</f>
        <v>44103.274305555555</v>
      </c>
      <c r="D1456" s="52">
        <f>IFERROR(IF((Journal[[#This Row],[DernièrePluie]]-$C1455)*1440&gt;DelaiM,MAX($D$5:$D1455)+1,IF(Journal[[#This Row],[Pluie (mm)]]&gt;0,MAX($D$5:$D1455),)),0)</f>
        <v>0</v>
      </c>
      <c r="E1456" s="48">
        <f>IF(Journal[[#This Row],[Pluie (mm)]]&gt;0,Journal[[#This Row],[Date]],0)</f>
        <v>0</v>
      </c>
      <c r="F1456" s="49">
        <f>IFERROR(IF(Journal[[#This Row],[DernièreAverse]]&gt;0,IF($E1455=0,MAX($F$5:F1455)+1,$F1455),0),0)</f>
        <v>0</v>
      </c>
    </row>
    <row r="1457" spans="1:6">
      <c r="A1457" s="1">
        <v>44103.541666666664</v>
      </c>
      <c r="B1457" s="51">
        <v>0</v>
      </c>
      <c r="C1457" s="48">
        <f>IFERROR(IF((Journal[[#This Row],[Pluie (mm)]]&gt;0)*($B1456=0),Journal[[#This Row],[Date]],VALUE($C1456)),0)</f>
        <v>44103.274305555555</v>
      </c>
      <c r="D1457" s="52">
        <f>IFERROR(IF((Journal[[#This Row],[DernièrePluie]]-$C1456)*1440&gt;DelaiM,MAX($D$5:$D1456)+1,IF(Journal[[#This Row],[Pluie (mm)]]&gt;0,MAX($D$5:$D1456),)),0)</f>
        <v>0</v>
      </c>
      <c r="E1457" s="48">
        <f>IF(Journal[[#This Row],[Pluie (mm)]]&gt;0,Journal[[#This Row],[Date]],0)</f>
        <v>0</v>
      </c>
      <c r="F1457" s="49">
        <f>IFERROR(IF(Journal[[#This Row],[DernièreAverse]]&gt;0,IF($E1456=0,MAX($F$5:F1456)+1,$F1456),0),0)</f>
        <v>0</v>
      </c>
    </row>
    <row r="1458" spans="1:6">
      <c r="A1458" s="1">
        <v>44103.545138888891</v>
      </c>
      <c r="B1458" s="51">
        <v>0</v>
      </c>
      <c r="C1458" s="48">
        <f>IFERROR(IF((Journal[[#This Row],[Pluie (mm)]]&gt;0)*($B1457=0),Journal[[#This Row],[Date]],VALUE($C1457)),0)</f>
        <v>44103.274305555555</v>
      </c>
      <c r="D1458" s="52">
        <f>IFERROR(IF((Journal[[#This Row],[DernièrePluie]]-$C1457)*1440&gt;DelaiM,MAX($D$5:$D1457)+1,IF(Journal[[#This Row],[Pluie (mm)]]&gt;0,MAX($D$5:$D1457),)),0)</f>
        <v>0</v>
      </c>
      <c r="E1458" s="48">
        <f>IF(Journal[[#This Row],[Pluie (mm)]]&gt;0,Journal[[#This Row],[Date]],0)</f>
        <v>0</v>
      </c>
      <c r="F1458" s="49">
        <f>IFERROR(IF(Journal[[#This Row],[DernièreAverse]]&gt;0,IF($E1457=0,MAX($F$5:F1457)+1,$F1457),0),0)</f>
        <v>0</v>
      </c>
    </row>
    <row r="1459" spans="1:6">
      <c r="A1459" s="1">
        <v>44103.548611111109</v>
      </c>
      <c r="B1459" s="51">
        <v>0</v>
      </c>
      <c r="C1459" s="48">
        <f>IFERROR(IF((Journal[[#This Row],[Pluie (mm)]]&gt;0)*($B1458=0),Journal[[#This Row],[Date]],VALUE($C1458)),0)</f>
        <v>44103.274305555555</v>
      </c>
      <c r="D1459" s="52">
        <f>IFERROR(IF((Journal[[#This Row],[DernièrePluie]]-$C1458)*1440&gt;DelaiM,MAX($D$5:$D1458)+1,IF(Journal[[#This Row],[Pluie (mm)]]&gt;0,MAX($D$5:$D1458),)),0)</f>
        <v>0</v>
      </c>
      <c r="E1459" s="48">
        <f>IF(Journal[[#This Row],[Pluie (mm)]]&gt;0,Journal[[#This Row],[Date]],0)</f>
        <v>0</v>
      </c>
      <c r="F1459" s="49">
        <f>IFERROR(IF(Journal[[#This Row],[DernièreAverse]]&gt;0,IF($E1458=0,MAX($F$5:F1458)+1,$F1458),0),0)</f>
        <v>0</v>
      </c>
    </row>
    <row r="1460" spans="1:6">
      <c r="A1460" s="1">
        <v>44103.552083333328</v>
      </c>
      <c r="B1460" s="51">
        <v>0</v>
      </c>
      <c r="C1460" s="48">
        <f>IFERROR(IF((Journal[[#This Row],[Pluie (mm)]]&gt;0)*($B1459=0),Journal[[#This Row],[Date]],VALUE($C1459)),0)</f>
        <v>44103.274305555555</v>
      </c>
      <c r="D1460" s="52">
        <f>IFERROR(IF((Journal[[#This Row],[DernièrePluie]]-$C1459)*1440&gt;DelaiM,MAX($D$5:$D1459)+1,IF(Journal[[#This Row],[Pluie (mm)]]&gt;0,MAX($D$5:$D1459),)),0)</f>
        <v>0</v>
      </c>
      <c r="E1460" s="48">
        <f>IF(Journal[[#This Row],[Pluie (mm)]]&gt;0,Journal[[#This Row],[Date]],0)</f>
        <v>0</v>
      </c>
      <c r="F1460" s="49">
        <f>IFERROR(IF(Journal[[#This Row],[DernièreAverse]]&gt;0,IF($E1459=0,MAX($F$5:F1459)+1,$F1459),0),0)</f>
        <v>0</v>
      </c>
    </row>
    <row r="1461" spans="1:6">
      <c r="A1461" s="1">
        <v>44103.555555555555</v>
      </c>
      <c r="B1461" s="51">
        <v>0</v>
      </c>
      <c r="C1461" s="48">
        <f>IFERROR(IF((Journal[[#This Row],[Pluie (mm)]]&gt;0)*($B1460=0),Journal[[#This Row],[Date]],VALUE($C1460)),0)</f>
        <v>44103.274305555555</v>
      </c>
      <c r="D1461" s="52">
        <f>IFERROR(IF((Journal[[#This Row],[DernièrePluie]]-$C1460)*1440&gt;DelaiM,MAX($D$5:$D1460)+1,IF(Journal[[#This Row],[Pluie (mm)]]&gt;0,MAX($D$5:$D1460),)),0)</f>
        <v>0</v>
      </c>
      <c r="E1461" s="48">
        <f>IF(Journal[[#This Row],[Pluie (mm)]]&gt;0,Journal[[#This Row],[Date]],0)</f>
        <v>0</v>
      </c>
      <c r="F1461" s="49">
        <f>IFERROR(IF(Journal[[#This Row],[DernièreAverse]]&gt;0,IF($E1460=0,MAX($F$5:F1460)+1,$F1460),0),0)</f>
        <v>0</v>
      </c>
    </row>
    <row r="1462" spans="1:6">
      <c r="A1462" s="1">
        <v>44103.559027777774</v>
      </c>
      <c r="B1462" s="51">
        <v>0</v>
      </c>
      <c r="C1462" s="48">
        <f>IFERROR(IF((Journal[[#This Row],[Pluie (mm)]]&gt;0)*($B1461=0),Journal[[#This Row],[Date]],VALUE($C1461)),0)</f>
        <v>44103.274305555555</v>
      </c>
      <c r="D1462" s="52">
        <f>IFERROR(IF((Journal[[#This Row],[DernièrePluie]]-$C1461)*1440&gt;DelaiM,MAX($D$5:$D1461)+1,IF(Journal[[#This Row],[Pluie (mm)]]&gt;0,MAX($D$5:$D1461),)),0)</f>
        <v>0</v>
      </c>
      <c r="E1462" s="48">
        <f>IF(Journal[[#This Row],[Pluie (mm)]]&gt;0,Journal[[#This Row],[Date]],0)</f>
        <v>0</v>
      </c>
      <c r="F1462" s="49">
        <f>IFERROR(IF(Journal[[#This Row],[DernièreAverse]]&gt;0,IF($E1461=0,MAX($F$5:F1461)+1,$F1461),0),0)</f>
        <v>0</v>
      </c>
    </row>
    <row r="1463" spans="1:6">
      <c r="A1463" s="1">
        <v>44103.5625</v>
      </c>
      <c r="B1463" s="51">
        <v>0</v>
      </c>
      <c r="C1463" s="48">
        <f>IFERROR(IF((Journal[[#This Row],[Pluie (mm)]]&gt;0)*($B1462=0),Journal[[#This Row],[Date]],VALUE($C1462)),0)</f>
        <v>44103.274305555555</v>
      </c>
      <c r="D1463" s="52">
        <f>IFERROR(IF((Journal[[#This Row],[DernièrePluie]]-$C1462)*1440&gt;DelaiM,MAX($D$5:$D1462)+1,IF(Journal[[#This Row],[Pluie (mm)]]&gt;0,MAX($D$5:$D1462),)),0)</f>
        <v>0</v>
      </c>
      <c r="E1463" s="48">
        <f>IF(Journal[[#This Row],[Pluie (mm)]]&gt;0,Journal[[#This Row],[Date]],0)</f>
        <v>0</v>
      </c>
      <c r="F1463" s="49">
        <f>IFERROR(IF(Journal[[#This Row],[DernièreAverse]]&gt;0,IF($E1462=0,MAX($F$5:F1462)+1,$F1462),0),0)</f>
        <v>0</v>
      </c>
    </row>
    <row r="1464" spans="1:6">
      <c r="A1464" s="1">
        <v>44103.565972222219</v>
      </c>
      <c r="B1464" s="51">
        <v>0</v>
      </c>
      <c r="C1464" s="48">
        <f>IFERROR(IF((Journal[[#This Row],[Pluie (mm)]]&gt;0)*($B1463=0),Journal[[#This Row],[Date]],VALUE($C1463)),0)</f>
        <v>44103.274305555555</v>
      </c>
      <c r="D1464" s="52">
        <f>IFERROR(IF((Journal[[#This Row],[DernièrePluie]]-$C1463)*1440&gt;DelaiM,MAX($D$5:$D1463)+1,IF(Journal[[#This Row],[Pluie (mm)]]&gt;0,MAX($D$5:$D1463),)),0)</f>
        <v>0</v>
      </c>
      <c r="E1464" s="48">
        <f>IF(Journal[[#This Row],[Pluie (mm)]]&gt;0,Journal[[#This Row],[Date]],0)</f>
        <v>0</v>
      </c>
      <c r="F1464" s="49">
        <f>IFERROR(IF(Journal[[#This Row],[DernièreAverse]]&gt;0,IF($E1463=0,MAX($F$5:F1463)+1,$F1463),0),0)</f>
        <v>0</v>
      </c>
    </row>
    <row r="1465" spans="1:6">
      <c r="A1465" s="1">
        <v>44103.569444444445</v>
      </c>
      <c r="B1465" s="51">
        <v>0</v>
      </c>
      <c r="C1465" s="48">
        <f>IFERROR(IF((Journal[[#This Row],[Pluie (mm)]]&gt;0)*($B1464=0),Journal[[#This Row],[Date]],VALUE($C1464)),0)</f>
        <v>44103.274305555555</v>
      </c>
      <c r="D1465" s="52">
        <f>IFERROR(IF((Journal[[#This Row],[DernièrePluie]]-$C1464)*1440&gt;DelaiM,MAX($D$5:$D1464)+1,IF(Journal[[#This Row],[Pluie (mm)]]&gt;0,MAX($D$5:$D1464),)),0)</f>
        <v>0</v>
      </c>
      <c r="E1465" s="48">
        <f>IF(Journal[[#This Row],[Pluie (mm)]]&gt;0,Journal[[#This Row],[Date]],0)</f>
        <v>0</v>
      </c>
      <c r="F1465" s="49">
        <f>IFERROR(IF(Journal[[#This Row],[DernièreAverse]]&gt;0,IF($E1464=0,MAX($F$5:F1464)+1,$F1464),0),0)</f>
        <v>0</v>
      </c>
    </row>
    <row r="1466" spans="1:6">
      <c r="A1466" s="1">
        <v>44103.572916666664</v>
      </c>
      <c r="B1466" s="51">
        <v>0</v>
      </c>
      <c r="C1466" s="48">
        <f>IFERROR(IF((Journal[[#This Row],[Pluie (mm)]]&gt;0)*($B1465=0),Journal[[#This Row],[Date]],VALUE($C1465)),0)</f>
        <v>44103.274305555555</v>
      </c>
      <c r="D1466" s="52">
        <f>IFERROR(IF((Journal[[#This Row],[DernièrePluie]]-$C1465)*1440&gt;DelaiM,MAX($D$5:$D1465)+1,IF(Journal[[#This Row],[Pluie (mm)]]&gt;0,MAX($D$5:$D1465),)),0)</f>
        <v>0</v>
      </c>
      <c r="E1466" s="48">
        <f>IF(Journal[[#This Row],[Pluie (mm)]]&gt;0,Journal[[#This Row],[Date]],0)</f>
        <v>0</v>
      </c>
      <c r="F1466" s="49">
        <f>IFERROR(IF(Journal[[#This Row],[DernièreAverse]]&gt;0,IF($E1465=0,MAX($F$5:F1465)+1,$F1465),0),0)</f>
        <v>0</v>
      </c>
    </row>
    <row r="1467" spans="1:6">
      <c r="A1467" s="1">
        <v>44103.576388888891</v>
      </c>
      <c r="B1467" s="51">
        <v>0</v>
      </c>
      <c r="C1467" s="48">
        <f>IFERROR(IF((Journal[[#This Row],[Pluie (mm)]]&gt;0)*($B1466=0),Journal[[#This Row],[Date]],VALUE($C1466)),0)</f>
        <v>44103.274305555555</v>
      </c>
      <c r="D1467" s="52">
        <f>IFERROR(IF((Journal[[#This Row],[DernièrePluie]]-$C1466)*1440&gt;DelaiM,MAX($D$5:$D1466)+1,IF(Journal[[#This Row],[Pluie (mm)]]&gt;0,MAX($D$5:$D1466),)),0)</f>
        <v>0</v>
      </c>
      <c r="E1467" s="48">
        <f>IF(Journal[[#This Row],[Pluie (mm)]]&gt;0,Journal[[#This Row],[Date]],0)</f>
        <v>0</v>
      </c>
      <c r="F1467" s="49">
        <f>IFERROR(IF(Journal[[#This Row],[DernièreAverse]]&gt;0,IF($E1466=0,MAX($F$5:F1466)+1,$F1466),0),0)</f>
        <v>0</v>
      </c>
    </row>
    <row r="1468" spans="1:6">
      <c r="A1468" s="1">
        <v>44103.579861111109</v>
      </c>
      <c r="B1468" s="51">
        <v>0</v>
      </c>
      <c r="C1468" s="48">
        <f>IFERROR(IF((Journal[[#This Row],[Pluie (mm)]]&gt;0)*($B1467=0),Journal[[#This Row],[Date]],VALUE($C1467)),0)</f>
        <v>44103.274305555555</v>
      </c>
      <c r="D1468" s="52">
        <f>IFERROR(IF((Journal[[#This Row],[DernièrePluie]]-$C1467)*1440&gt;DelaiM,MAX($D$5:$D1467)+1,IF(Journal[[#This Row],[Pluie (mm)]]&gt;0,MAX($D$5:$D1467),)),0)</f>
        <v>0</v>
      </c>
      <c r="E1468" s="48">
        <f>IF(Journal[[#This Row],[Pluie (mm)]]&gt;0,Journal[[#This Row],[Date]],0)</f>
        <v>0</v>
      </c>
      <c r="F1468" s="49">
        <f>IFERROR(IF(Journal[[#This Row],[DernièreAverse]]&gt;0,IF($E1467=0,MAX($F$5:F1467)+1,$F1467),0),0)</f>
        <v>0</v>
      </c>
    </row>
    <row r="1469" spans="1:6">
      <c r="A1469" s="1">
        <v>44103.583333333328</v>
      </c>
      <c r="B1469" s="51">
        <v>0</v>
      </c>
      <c r="C1469" s="48">
        <f>IFERROR(IF((Journal[[#This Row],[Pluie (mm)]]&gt;0)*($B1468=0),Journal[[#This Row],[Date]],VALUE($C1468)),0)</f>
        <v>44103.274305555555</v>
      </c>
      <c r="D1469" s="52">
        <f>IFERROR(IF((Journal[[#This Row],[DernièrePluie]]-$C1468)*1440&gt;DelaiM,MAX($D$5:$D1468)+1,IF(Journal[[#This Row],[Pluie (mm)]]&gt;0,MAX($D$5:$D1468),)),0)</f>
        <v>0</v>
      </c>
      <c r="E1469" s="48">
        <f>IF(Journal[[#This Row],[Pluie (mm)]]&gt;0,Journal[[#This Row],[Date]],0)</f>
        <v>0</v>
      </c>
      <c r="F1469" s="49">
        <f>IFERROR(IF(Journal[[#This Row],[DernièreAverse]]&gt;0,IF($E1468=0,MAX($F$5:F1468)+1,$F1468),0),0)</f>
        <v>0</v>
      </c>
    </row>
    <row r="1470" spans="1:6">
      <c r="A1470" s="1">
        <v>44103.586805555555</v>
      </c>
      <c r="B1470" s="51">
        <v>0</v>
      </c>
      <c r="C1470" s="48">
        <f>IFERROR(IF((Journal[[#This Row],[Pluie (mm)]]&gt;0)*($B1469=0),Journal[[#This Row],[Date]],VALUE($C1469)),0)</f>
        <v>44103.274305555555</v>
      </c>
      <c r="D1470" s="52">
        <f>IFERROR(IF((Journal[[#This Row],[DernièrePluie]]-$C1469)*1440&gt;DelaiM,MAX($D$5:$D1469)+1,IF(Journal[[#This Row],[Pluie (mm)]]&gt;0,MAX($D$5:$D1469),)),0)</f>
        <v>0</v>
      </c>
      <c r="E1470" s="48">
        <f>IF(Journal[[#This Row],[Pluie (mm)]]&gt;0,Journal[[#This Row],[Date]],0)</f>
        <v>0</v>
      </c>
      <c r="F1470" s="49">
        <f>IFERROR(IF(Journal[[#This Row],[DernièreAverse]]&gt;0,IF($E1469=0,MAX($F$5:F1469)+1,$F1469),0),0)</f>
        <v>0</v>
      </c>
    </row>
    <row r="1471" spans="1:6">
      <c r="A1471" s="1">
        <v>44103.590277777774</v>
      </c>
      <c r="B1471" s="51">
        <v>0</v>
      </c>
      <c r="C1471" s="48">
        <f>IFERROR(IF((Journal[[#This Row],[Pluie (mm)]]&gt;0)*($B1470=0),Journal[[#This Row],[Date]],VALUE($C1470)),0)</f>
        <v>44103.274305555555</v>
      </c>
      <c r="D1471" s="52">
        <f>IFERROR(IF((Journal[[#This Row],[DernièrePluie]]-$C1470)*1440&gt;DelaiM,MAX($D$5:$D1470)+1,IF(Journal[[#This Row],[Pluie (mm)]]&gt;0,MAX($D$5:$D1470),)),0)</f>
        <v>0</v>
      </c>
      <c r="E1471" s="48">
        <f>IF(Journal[[#This Row],[Pluie (mm)]]&gt;0,Journal[[#This Row],[Date]],0)</f>
        <v>0</v>
      </c>
      <c r="F1471" s="49">
        <f>IFERROR(IF(Journal[[#This Row],[DernièreAverse]]&gt;0,IF($E1470=0,MAX($F$5:F1470)+1,$F1470),0),0)</f>
        <v>0</v>
      </c>
    </row>
    <row r="1472" spans="1:6">
      <c r="A1472" s="1">
        <v>44103.59375</v>
      </c>
      <c r="B1472" s="51">
        <v>0</v>
      </c>
      <c r="C1472" s="48">
        <f>IFERROR(IF((Journal[[#This Row],[Pluie (mm)]]&gt;0)*($B1471=0),Journal[[#This Row],[Date]],VALUE($C1471)),0)</f>
        <v>44103.274305555555</v>
      </c>
      <c r="D1472" s="52">
        <f>IFERROR(IF((Journal[[#This Row],[DernièrePluie]]-$C1471)*1440&gt;DelaiM,MAX($D$5:$D1471)+1,IF(Journal[[#This Row],[Pluie (mm)]]&gt;0,MAX($D$5:$D1471),)),0)</f>
        <v>0</v>
      </c>
      <c r="E1472" s="48">
        <f>IF(Journal[[#This Row],[Pluie (mm)]]&gt;0,Journal[[#This Row],[Date]],0)</f>
        <v>0</v>
      </c>
      <c r="F1472" s="49">
        <f>IFERROR(IF(Journal[[#This Row],[DernièreAverse]]&gt;0,IF($E1471=0,MAX($F$5:F1471)+1,$F1471),0),0)</f>
        <v>0</v>
      </c>
    </row>
    <row r="1473" spans="1:6">
      <c r="A1473" s="1">
        <v>44103.597222222219</v>
      </c>
      <c r="B1473" s="51">
        <v>0</v>
      </c>
      <c r="C1473" s="48">
        <f>IFERROR(IF((Journal[[#This Row],[Pluie (mm)]]&gt;0)*($B1472=0),Journal[[#This Row],[Date]],VALUE($C1472)),0)</f>
        <v>44103.274305555555</v>
      </c>
      <c r="D1473" s="52">
        <f>IFERROR(IF((Journal[[#This Row],[DernièrePluie]]-$C1472)*1440&gt;DelaiM,MAX($D$5:$D1472)+1,IF(Journal[[#This Row],[Pluie (mm)]]&gt;0,MAX($D$5:$D1472),)),0)</f>
        <v>0</v>
      </c>
      <c r="E1473" s="48">
        <f>IF(Journal[[#This Row],[Pluie (mm)]]&gt;0,Journal[[#This Row],[Date]],0)</f>
        <v>0</v>
      </c>
      <c r="F1473" s="49">
        <f>IFERROR(IF(Journal[[#This Row],[DernièreAverse]]&gt;0,IF($E1472=0,MAX($F$5:F1472)+1,$F1472),0),0)</f>
        <v>0</v>
      </c>
    </row>
    <row r="1474" spans="1:6">
      <c r="A1474" s="1">
        <v>44103.600694444445</v>
      </c>
      <c r="B1474" s="51">
        <v>0</v>
      </c>
      <c r="C1474" s="48">
        <f>IFERROR(IF((Journal[[#This Row],[Pluie (mm)]]&gt;0)*($B1473=0),Journal[[#This Row],[Date]],VALUE($C1473)),0)</f>
        <v>44103.274305555555</v>
      </c>
      <c r="D1474" s="52">
        <f>IFERROR(IF((Journal[[#This Row],[DernièrePluie]]-$C1473)*1440&gt;DelaiM,MAX($D$5:$D1473)+1,IF(Journal[[#This Row],[Pluie (mm)]]&gt;0,MAX($D$5:$D1473),)),0)</f>
        <v>0</v>
      </c>
      <c r="E1474" s="48">
        <f>IF(Journal[[#This Row],[Pluie (mm)]]&gt;0,Journal[[#This Row],[Date]],0)</f>
        <v>0</v>
      </c>
      <c r="F1474" s="49">
        <f>IFERROR(IF(Journal[[#This Row],[DernièreAverse]]&gt;0,IF($E1473=0,MAX($F$5:F1473)+1,$F1473),0),0)</f>
        <v>0</v>
      </c>
    </row>
    <row r="1475" spans="1:6">
      <c r="A1475" s="1">
        <v>44103.604166666664</v>
      </c>
      <c r="B1475" s="51">
        <v>0</v>
      </c>
      <c r="C1475" s="48">
        <f>IFERROR(IF((Journal[[#This Row],[Pluie (mm)]]&gt;0)*($B1474=0),Journal[[#This Row],[Date]],VALUE($C1474)),0)</f>
        <v>44103.274305555555</v>
      </c>
      <c r="D1475" s="52">
        <f>IFERROR(IF((Journal[[#This Row],[DernièrePluie]]-$C1474)*1440&gt;DelaiM,MAX($D$5:$D1474)+1,IF(Journal[[#This Row],[Pluie (mm)]]&gt;0,MAX($D$5:$D1474),)),0)</f>
        <v>0</v>
      </c>
      <c r="E1475" s="48">
        <f>IF(Journal[[#This Row],[Pluie (mm)]]&gt;0,Journal[[#This Row],[Date]],0)</f>
        <v>0</v>
      </c>
      <c r="F1475" s="49">
        <f>IFERROR(IF(Journal[[#This Row],[DernièreAverse]]&gt;0,IF($E1474=0,MAX($F$5:F1474)+1,$F1474),0),0)</f>
        <v>0</v>
      </c>
    </row>
    <row r="1476" spans="1:6">
      <c r="A1476" s="1">
        <v>44103.607638888891</v>
      </c>
      <c r="B1476" s="51">
        <v>0</v>
      </c>
      <c r="C1476" s="48">
        <f>IFERROR(IF((Journal[[#This Row],[Pluie (mm)]]&gt;0)*($B1475=0),Journal[[#This Row],[Date]],VALUE($C1475)),0)</f>
        <v>44103.274305555555</v>
      </c>
      <c r="D1476" s="52">
        <f>IFERROR(IF((Journal[[#This Row],[DernièrePluie]]-$C1475)*1440&gt;DelaiM,MAX($D$5:$D1475)+1,IF(Journal[[#This Row],[Pluie (mm)]]&gt;0,MAX($D$5:$D1475),)),0)</f>
        <v>0</v>
      </c>
      <c r="E1476" s="48">
        <f>IF(Journal[[#This Row],[Pluie (mm)]]&gt;0,Journal[[#This Row],[Date]],0)</f>
        <v>0</v>
      </c>
      <c r="F1476" s="49">
        <f>IFERROR(IF(Journal[[#This Row],[DernièreAverse]]&gt;0,IF($E1475=0,MAX($F$5:F1475)+1,$F1475),0),0)</f>
        <v>0</v>
      </c>
    </row>
    <row r="1477" spans="1:6">
      <c r="A1477" s="1">
        <v>44103.611111111109</v>
      </c>
      <c r="B1477" s="51">
        <v>0</v>
      </c>
      <c r="C1477" s="48">
        <f>IFERROR(IF((Journal[[#This Row],[Pluie (mm)]]&gt;0)*($B1476=0),Journal[[#This Row],[Date]],VALUE($C1476)),0)</f>
        <v>44103.274305555555</v>
      </c>
      <c r="D1477" s="52">
        <f>IFERROR(IF((Journal[[#This Row],[DernièrePluie]]-$C1476)*1440&gt;DelaiM,MAX($D$5:$D1476)+1,IF(Journal[[#This Row],[Pluie (mm)]]&gt;0,MAX($D$5:$D1476),)),0)</f>
        <v>0</v>
      </c>
      <c r="E1477" s="48">
        <f>IF(Journal[[#This Row],[Pluie (mm)]]&gt;0,Journal[[#This Row],[Date]],0)</f>
        <v>0</v>
      </c>
      <c r="F1477" s="49">
        <f>IFERROR(IF(Journal[[#This Row],[DernièreAverse]]&gt;0,IF($E1476=0,MAX($F$5:F1476)+1,$F1476),0),0)</f>
        <v>0</v>
      </c>
    </row>
    <row r="1478" spans="1:6">
      <c r="A1478" s="1">
        <v>44103.614583333328</v>
      </c>
      <c r="B1478" s="51">
        <v>0</v>
      </c>
      <c r="C1478" s="48">
        <f>IFERROR(IF((Journal[[#This Row],[Pluie (mm)]]&gt;0)*($B1477=0),Journal[[#This Row],[Date]],VALUE($C1477)),0)</f>
        <v>44103.274305555555</v>
      </c>
      <c r="D1478" s="52">
        <f>IFERROR(IF((Journal[[#This Row],[DernièrePluie]]-$C1477)*1440&gt;DelaiM,MAX($D$5:$D1477)+1,IF(Journal[[#This Row],[Pluie (mm)]]&gt;0,MAX($D$5:$D1477),)),0)</f>
        <v>0</v>
      </c>
      <c r="E1478" s="48">
        <f>IF(Journal[[#This Row],[Pluie (mm)]]&gt;0,Journal[[#This Row],[Date]],0)</f>
        <v>0</v>
      </c>
      <c r="F1478" s="49">
        <f>IFERROR(IF(Journal[[#This Row],[DernièreAverse]]&gt;0,IF($E1477=0,MAX($F$5:F1477)+1,$F1477),0),0)</f>
        <v>0</v>
      </c>
    </row>
    <row r="1479" spans="1:6">
      <c r="A1479" s="1">
        <v>44103.618055555555</v>
      </c>
      <c r="B1479" s="51">
        <v>0</v>
      </c>
      <c r="C1479" s="48">
        <f>IFERROR(IF((Journal[[#This Row],[Pluie (mm)]]&gt;0)*($B1478=0),Journal[[#This Row],[Date]],VALUE($C1478)),0)</f>
        <v>44103.274305555555</v>
      </c>
      <c r="D1479" s="52">
        <f>IFERROR(IF((Journal[[#This Row],[DernièrePluie]]-$C1478)*1440&gt;DelaiM,MAX($D$5:$D1478)+1,IF(Journal[[#This Row],[Pluie (mm)]]&gt;0,MAX($D$5:$D1478),)),0)</f>
        <v>0</v>
      </c>
      <c r="E1479" s="48">
        <f>IF(Journal[[#This Row],[Pluie (mm)]]&gt;0,Journal[[#This Row],[Date]],0)</f>
        <v>0</v>
      </c>
      <c r="F1479" s="49">
        <f>IFERROR(IF(Journal[[#This Row],[DernièreAverse]]&gt;0,IF($E1478=0,MAX($F$5:F1478)+1,$F1478),0),0)</f>
        <v>0</v>
      </c>
    </row>
    <row r="1480" spans="1:6">
      <c r="A1480" s="1">
        <v>44103.621527777774</v>
      </c>
      <c r="B1480" s="51">
        <v>0</v>
      </c>
      <c r="C1480" s="48">
        <f>IFERROR(IF((Journal[[#This Row],[Pluie (mm)]]&gt;0)*($B1479=0),Journal[[#This Row],[Date]],VALUE($C1479)),0)</f>
        <v>44103.274305555555</v>
      </c>
      <c r="D1480" s="52">
        <f>IFERROR(IF((Journal[[#This Row],[DernièrePluie]]-$C1479)*1440&gt;DelaiM,MAX($D$5:$D1479)+1,IF(Journal[[#This Row],[Pluie (mm)]]&gt;0,MAX($D$5:$D1479),)),0)</f>
        <v>0</v>
      </c>
      <c r="E1480" s="48">
        <f>IF(Journal[[#This Row],[Pluie (mm)]]&gt;0,Journal[[#This Row],[Date]],0)</f>
        <v>0</v>
      </c>
      <c r="F1480" s="49">
        <f>IFERROR(IF(Journal[[#This Row],[DernièreAverse]]&gt;0,IF($E1479=0,MAX($F$5:F1479)+1,$F1479),0),0)</f>
        <v>0</v>
      </c>
    </row>
    <row r="1481" spans="1:6">
      <c r="A1481" s="1">
        <v>44103.625</v>
      </c>
      <c r="B1481" s="51">
        <v>0</v>
      </c>
      <c r="C1481" s="48">
        <f>IFERROR(IF((Journal[[#This Row],[Pluie (mm)]]&gt;0)*($B1480=0),Journal[[#This Row],[Date]],VALUE($C1480)),0)</f>
        <v>44103.274305555555</v>
      </c>
      <c r="D1481" s="52">
        <f>IFERROR(IF((Journal[[#This Row],[DernièrePluie]]-$C1480)*1440&gt;DelaiM,MAX($D$5:$D1480)+1,IF(Journal[[#This Row],[Pluie (mm)]]&gt;0,MAX($D$5:$D1480),)),0)</f>
        <v>0</v>
      </c>
      <c r="E1481" s="48">
        <f>IF(Journal[[#This Row],[Pluie (mm)]]&gt;0,Journal[[#This Row],[Date]],0)</f>
        <v>0</v>
      </c>
      <c r="F1481" s="49">
        <f>IFERROR(IF(Journal[[#This Row],[DernièreAverse]]&gt;0,IF($E1480=0,MAX($F$5:F1480)+1,$F1480),0),0)</f>
        <v>0</v>
      </c>
    </row>
    <row r="1482" spans="1:6">
      <c r="A1482" s="1">
        <v>44103.628472222219</v>
      </c>
      <c r="B1482" s="51">
        <v>0</v>
      </c>
      <c r="C1482" s="48">
        <f>IFERROR(IF((Journal[[#This Row],[Pluie (mm)]]&gt;0)*($B1481=0),Journal[[#This Row],[Date]],VALUE($C1481)),0)</f>
        <v>44103.274305555555</v>
      </c>
      <c r="D1482" s="52">
        <f>IFERROR(IF((Journal[[#This Row],[DernièrePluie]]-$C1481)*1440&gt;DelaiM,MAX($D$5:$D1481)+1,IF(Journal[[#This Row],[Pluie (mm)]]&gt;0,MAX($D$5:$D1481),)),0)</f>
        <v>0</v>
      </c>
      <c r="E1482" s="48">
        <f>IF(Journal[[#This Row],[Pluie (mm)]]&gt;0,Journal[[#This Row],[Date]],0)</f>
        <v>0</v>
      </c>
      <c r="F1482" s="49">
        <f>IFERROR(IF(Journal[[#This Row],[DernièreAverse]]&gt;0,IF($E1481=0,MAX($F$5:F1481)+1,$F1481),0),0)</f>
        <v>0</v>
      </c>
    </row>
    <row r="1483" spans="1:6">
      <c r="A1483" s="1">
        <v>44103.631944444445</v>
      </c>
      <c r="B1483" s="51">
        <v>0</v>
      </c>
      <c r="C1483" s="48">
        <f>IFERROR(IF((Journal[[#This Row],[Pluie (mm)]]&gt;0)*($B1482=0),Journal[[#This Row],[Date]],VALUE($C1482)),0)</f>
        <v>44103.274305555555</v>
      </c>
      <c r="D1483" s="52">
        <f>IFERROR(IF((Journal[[#This Row],[DernièrePluie]]-$C1482)*1440&gt;DelaiM,MAX($D$5:$D1482)+1,IF(Journal[[#This Row],[Pluie (mm)]]&gt;0,MAX($D$5:$D1482),)),0)</f>
        <v>0</v>
      </c>
      <c r="E1483" s="48">
        <f>IF(Journal[[#This Row],[Pluie (mm)]]&gt;0,Journal[[#This Row],[Date]],0)</f>
        <v>0</v>
      </c>
      <c r="F1483" s="49">
        <f>IFERROR(IF(Journal[[#This Row],[DernièreAverse]]&gt;0,IF($E1482=0,MAX($F$5:F1482)+1,$F1482),0),0)</f>
        <v>0</v>
      </c>
    </row>
    <row r="1484" spans="1:6">
      <c r="A1484" s="1">
        <v>44103.635416666664</v>
      </c>
      <c r="B1484" s="51">
        <v>0</v>
      </c>
      <c r="C1484" s="48">
        <f>IFERROR(IF((Journal[[#This Row],[Pluie (mm)]]&gt;0)*($B1483=0),Journal[[#This Row],[Date]],VALUE($C1483)),0)</f>
        <v>44103.274305555555</v>
      </c>
      <c r="D1484" s="52">
        <f>IFERROR(IF((Journal[[#This Row],[DernièrePluie]]-$C1483)*1440&gt;DelaiM,MAX($D$5:$D1483)+1,IF(Journal[[#This Row],[Pluie (mm)]]&gt;0,MAX($D$5:$D1483),)),0)</f>
        <v>0</v>
      </c>
      <c r="E1484" s="48">
        <f>IF(Journal[[#This Row],[Pluie (mm)]]&gt;0,Journal[[#This Row],[Date]],0)</f>
        <v>0</v>
      </c>
      <c r="F1484" s="49">
        <f>IFERROR(IF(Journal[[#This Row],[DernièreAverse]]&gt;0,IF($E1483=0,MAX($F$5:F1483)+1,$F1483),0),0)</f>
        <v>0</v>
      </c>
    </row>
    <row r="1485" spans="1:6">
      <c r="A1485" s="1">
        <v>44103.638888888891</v>
      </c>
      <c r="B1485" s="51">
        <v>0</v>
      </c>
      <c r="C1485" s="48">
        <f>IFERROR(IF((Journal[[#This Row],[Pluie (mm)]]&gt;0)*($B1484=0),Journal[[#This Row],[Date]],VALUE($C1484)),0)</f>
        <v>44103.274305555555</v>
      </c>
      <c r="D1485" s="52">
        <f>IFERROR(IF((Journal[[#This Row],[DernièrePluie]]-$C1484)*1440&gt;DelaiM,MAX($D$5:$D1484)+1,IF(Journal[[#This Row],[Pluie (mm)]]&gt;0,MAX($D$5:$D1484),)),0)</f>
        <v>0</v>
      </c>
      <c r="E1485" s="48">
        <f>IF(Journal[[#This Row],[Pluie (mm)]]&gt;0,Journal[[#This Row],[Date]],0)</f>
        <v>0</v>
      </c>
      <c r="F1485" s="49">
        <f>IFERROR(IF(Journal[[#This Row],[DernièreAverse]]&gt;0,IF($E1484=0,MAX($F$5:F1484)+1,$F1484),0),0)</f>
        <v>0</v>
      </c>
    </row>
    <row r="1486" spans="1:6">
      <c r="A1486" s="1">
        <v>44103.642361111109</v>
      </c>
      <c r="B1486" s="51">
        <v>0</v>
      </c>
      <c r="C1486" s="48">
        <f>IFERROR(IF((Journal[[#This Row],[Pluie (mm)]]&gt;0)*($B1485=0),Journal[[#This Row],[Date]],VALUE($C1485)),0)</f>
        <v>44103.274305555555</v>
      </c>
      <c r="D1486" s="52">
        <f>IFERROR(IF((Journal[[#This Row],[DernièrePluie]]-$C1485)*1440&gt;DelaiM,MAX($D$5:$D1485)+1,IF(Journal[[#This Row],[Pluie (mm)]]&gt;0,MAX($D$5:$D1485),)),0)</f>
        <v>0</v>
      </c>
      <c r="E1486" s="48">
        <f>IF(Journal[[#This Row],[Pluie (mm)]]&gt;0,Journal[[#This Row],[Date]],0)</f>
        <v>0</v>
      </c>
      <c r="F1486" s="49">
        <f>IFERROR(IF(Journal[[#This Row],[DernièreAverse]]&gt;0,IF($E1485=0,MAX($F$5:F1485)+1,$F1485),0),0)</f>
        <v>0</v>
      </c>
    </row>
    <row r="1487" spans="1:6">
      <c r="A1487" s="1">
        <v>44103.645833333328</v>
      </c>
      <c r="B1487" s="51">
        <v>0</v>
      </c>
      <c r="C1487" s="48">
        <f>IFERROR(IF((Journal[[#This Row],[Pluie (mm)]]&gt;0)*($B1486=0),Journal[[#This Row],[Date]],VALUE($C1486)),0)</f>
        <v>44103.274305555555</v>
      </c>
      <c r="D1487" s="52">
        <f>IFERROR(IF((Journal[[#This Row],[DernièrePluie]]-$C1486)*1440&gt;DelaiM,MAX($D$5:$D1486)+1,IF(Journal[[#This Row],[Pluie (mm)]]&gt;0,MAX($D$5:$D1486),)),0)</f>
        <v>0</v>
      </c>
      <c r="E1487" s="48">
        <f>IF(Journal[[#This Row],[Pluie (mm)]]&gt;0,Journal[[#This Row],[Date]],0)</f>
        <v>0</v>
      </c>
      <c r="F1487" s="49">
        <f>IFERROR(IF(Journal[[#This Row],[DernièreAverse]]&gt;0,IF($E1486=0,MAX($F$5:F1486)+1,$F1486),0),0)</f>
        <v>0</v>
      </c>
    </row>
    <row r="1488" spans="1:6">
      <c r="A1488" s="1">
        <v>44103.649305555555</v>
      </c>
      <c r="B1488" s="51">
        <v>0</v>
      </c>
      <c r="C1488" s="48">
        <f>IFERROR(IF((Journal[[#This Row],[Pluie (mm)]]&gt;0)*($B1487=0),Journal[[#This Row],[Date]],VALUE($C1487)),0)</f>
        <v>44103.274305555555</v>
      </c>
      <c r="D1488" s="52">
        <f>IFERROR(IF((Journal[[#This Row],[DernièrePluie]]-$C1487)*1440&gt;DelaiM,MAX($D$5:$D1487)+1,IF(Journal[[#This Row],[Pluie (mm)]]&gt;0,MAX($D$5:$D1487),)),0)</f>
        <v>0</v>
      </c>
      <c r="E1488" s="48">
        <f>IF(Journal[[#This Row],[Pluie (mm)]]&gt;0,Journal[[#This Row],[Date]],0)</f>
        <v>0</v>
      </c>
      <c r="F1488" s="49">
        <f>IFERROR(IF(Journal[[#This Row],[DernièreAverse]]&gt;0,IF($E1487=0,MAX($F$5:F1487)+1,$F1487),0),0)</f>
        <v>0</v>
      </c>
    </row>
    <row r="1489" spans="1:6">
      <c r="A1489" s="1">
        <v>44103.652777777774</v>
      </c>
      <c r="B1489" s="51">
        <v>0</v>
      </c>
      <c r="C1489" s="48">
        <f>IFERROR(IF((Journal[[#This Row],[Pluie (mm)]]&gt;0)*($B1488=0),Journal[[#This Row],[Date]],VALUE($C1488)),0)</f>
        <v>44103.274305555555</v>
      </c>
      <c r="D1489" s="52">
        <f>IFERROR(IF((Journal[[#This Row],[DernièrePluie]]-$C1488)*1440&gt;DelaiM,MAX($D$5:$D1488)+1,IF(Journal[[#This Row],[Pluie (mm)]]&gt;0,MAX($D$5:$D1488),)),0)</f>
        <v>0</v>
      </c>
      <c r="E1489" s="48">
        <f>IF(Journal[[#This Row],[Pluie (mm)]]&gt;0,Journal[[#This Row],[Date]],0)</f>
        <v>0</v>
      </c>
      <c r="F1489" s="49">
        <f>IFERROR(IF(Journal[[#This Row],[DernièreAverse]]&gt;0,IF($E1488=0,MAX($F$5:F1488)+1,$F1488),0),0)</f>
        <v>0</v>
      </c>
    </row>
    <row r="1490" spans="1:6">
      <c r="A1490" s="1">
        <v>44103.65625</v>
      </c>
      <c r="B1490" s="51">
        <v>0</v>
      </c>
      <c r="C1490" s="48">
        <f>IFERROR(IF((Journal[[#This Row],[Pluie (mm)]]&gt;0)*($B1489=0),Journal[[#This Row],[Date]],VALUE($C1489)),0)</f>
        <v>44103.274305555555</v>
      </c>
      <c r="D1490" s="52">
        <f>IFERROR(IF((Journal[[#This Row],[DernièrePluie]]-$C1489)*1440&gt;DelaiM,MAX($D$5:$D1489)+1,IF(Journal[[#This Row],[Pluie (mm)]]&gt;0,MAX($D$5:$D1489),)),0)</f>
        <v>0</v>
      </c>
      <c r="E1490" s="48">
        <f>IF(Journal[[#This Row],[Pluie (mm)]]&gt;0,Journal[[#This Row],[Date]],0)</f>
        <v>0</v>
      </c>
      <c r="F1490" s="49">
        <f>IFERROR(IF(Journal[[#This Row],[DernièreAverse]]&gt;0,IF($E1489=0,MAX($F$5:F1489)+1,$F1489),0),0)</f>
        <v>0</v>
      </c>
    </row>
    <row r="1491" spans="1:6">
      <c r="A1491" s="1">
        <v>44103.659722222219</v>
      </c>
      <c r="B1491" s="51">
        <v>0</v>
      </c>
      <c r="C1491" s="48">
        <f>IFERROR(IF((Journal[[#This Row],[Pluie (mm)]]&gt;0)*($B1490=0),Journal[[#This Row],[Date]],VALUE($C1490)),0)</f>
        <v>44103.274305555555</v>
      </c>
      <c r="D1491" s="52">
        <f>IFERROR(IF((Journal[[#This Row],[DernièrePluie]]-$C1490)*1440&gt;DelaiM,MAX($D$5:$D1490)+1,IF(Journal[[#This Row],[Pluie (mm)]]&gt;0,MAX($D$5:$D1490),)),0)</f>
        <v>0</v>
      </c>
      <c r="E1491" s="48">
        <f>IF(Journal[[#This Row],[Pluie (mm)]]&gt;0,Journal[[#This Row],[Date]],0)</f>
        <v>0</v>
      </c>
      <c r="F1491" s="49">
        <f>IFERROR(IF(Journal[[#This Row],[DernièreAverse]]&gt;0,IF($E1490=0,MAX($F$5:F1490)+1,$F1490),0),0)</f>
        <v>0</v>
      </c>
    </row>
    <row r="1492" spans="1:6">
      <c r="A1492" s="1">
        <v>44103.663194444445</v>
      </c>
      <c r="B1492" s="51">
        <v>0</v>
      </c>
      <c r="C1492" s="48">
        <f>IFERROR(IF((Journal[[#This Row],[Pluie (mm)]]&gt;0)*($B1491=0),Journal[[#This Row],[Date]],VALUE($C1491)),0)</f>
        <v>44103.274305555555</v>
      </c>
      <c r="D1492" s="52">
        <f>IFERROR(IF((Journal[[#This Row],[DernièrePluie]]-$C1491)*1440&gt;DelaiM,MAX($D$5:$D1491)+1,IF(Journal[[#This Row],[Pluie (mm)]]&gt;0,MAX($D$5:$D1491),)),0)</f>
        <v>0</v>
      </c>
      <c r="E1492" s="48">
        <f>IF(Journal[[#This Row],[Pluie (mm)]]&gt;0,Journal[[#This Row],[Date]],0)</f>
        <v>0</v>
      </c>
      <c r="F1492" s="49">
        <f>IFERROR(IF(Journal[[#This Row],[DernièreAverse]]&gt;0,IF($E1491=0,MAX($F$5:F1491)+1,$F1491),0),0)</f>
        <v>0</v>
      </c>
    </row>
    <row r="1493" spans="1:6">
      <c r="A1493" s="1">
        <v>44103.666666666664</v>
      </c>
      <c r="B1493" s="51">
        <v>0</v>
      </c>
      <c r="C1493" s="48">
        <f>IFERROR(IF((Journal[[#This Row],[Pluie (mm)]]&gt;0)*($B1492=0),Journal[[#This Row],[Date]],VALUE($C1492)),0)</f>
        <v>44103.274305555555</v>
      </c>
      <c r="D1493" s="52">
        <f>IFERROR(IF((Journal[[#This Row],[DernièrePluie]]-$C1492)*1440&gt;DelaiM,MAX($D$5:$D1492)+1,IF(Journal[[#This Row],[Pluie (mm)]]&gt;0,MAX($D$5:$D1492),)),0)</f>
        <v>0</v>
      </c>
      <c r="E1493" s="48">
        <f>IF(Journal[[#This Row],[Pluie (mm)]]&gt;0,Journal[[#This Row],[Date]],0)</f>
        <v>0</v>
      </c>
      <c r="F1493" s="49">
        <f>IFERROR(IF(Journal[[#This Row],[DernièreAverse]]&gt;0,IF($E1492=0,MAX($F$5:F1492)+1,$F1492),0),0)</f>
        <v>0</v>
      </c>
    </row>
    <row r="1494" spans="1:6">
      <c r="A1494" s="1">
        <v>44103.670138888891</v>
      </c>
      <c r="B1494" s="51">
        <v>0</v>
      </c>
      <c r="C1494" s="48">
        <f>IFERROR(IF((Journal[[#This Row],[Pluie (mm)]]&gt;0)*($B1493=0),Journal[[#This Row],[Date]],VALUE($C1493)),0)</f>
        <v>44103.274305555555</v>
      </c>
      <c r="D1494" s="52">
        <f>IFERROR(IF((Journal[[#This Row],[DernièrePluie]]-$C1493)*1440&gt;DelaiM,MAX($D$5:$D1493)+1,IF(Journal[[#This Row],[Pluie (mm)]]&gt;0,MAX($D$5:$D1493),)),0)</f>
        <v>0</v>
      </c>
      <c r="E1494" s="48">
        <f>IF(Journal[[#This Row],[Pluie (mm)]]&gt;0,Journal[[#This Row],[Date]],0)</f>
        <v>0</v>
      </c>
      <c r="F1494" s="49">
        <f>IFERROR(IF(Journal[[#This Row],[DernièreAverse]]&gt;0,IF($E1493=0,MAX($F$5:F1493)+1,$F1493),0),0)</f>
        <v>0</v>
      </c>
    </row>
    <row r="1495" spans="1:6">
      <c r="A1495" s="1">
        <v>44103.673611111109</v>
      </c>
      <c r="B1495" s="51">
        <v>0</v>
      </c>
      <c r="C1495" s="48">
        <f>IFERROR(IF((Journal[[#This Row],[Pluie (mm)]]&gt;0)*($B1494=0),Journal[[#This Row],[Date]],VALUE($C1494)),0)</f>
        <v>44103.274305555555</v>
      </c>
      <c r="D1495" s="52">
        <f>IFERROR(IF((Journal[[#This Row],[DernièrePluie]]-$C1494)*1440&gt;DelaiM,MAX($D$5:$D1494)+1,IF(Journal[[#This Row],[Pluie (mm)]]&gt;0,MAX($D$5:$D1494),)),0)</f>
        <v>0</v>
      </c>
      <c r="E1495" s="48">
        <f>IF(Journal[[#This Row],[Pluie (mm)]]&gt;0,Journal[[#This Row],[Date]],0)</f>
        <v>0</v>
      </c>
      <c r="F1495" s="49">
        <f>IFERROR(IF(Journal[[#This Row],[DernièreAverse]]&gt;0,IF($E1494=0,MAX($F$5:F1494)+1,$F1494),0),0)</f>
        <v>0</v>
      </c>
    </row>
    <row r="1496" spans="1:6">
      <c r="A1496" s="1">
        <v>44103.677083333328</v>
      </c>
      <c r="B1496" s="51">
        <v>0</v>
      </c>
      <c r="C1496" s="48">
        <f>IFERROR(IF((Journal[[#This Row],[Pluie (mm)]]&gt;0)*($B1495=0),Journal[[#This Row],[Date]],VALUE($C1495)),0)</f>
        <v>44103.274305555555</v>
      </c>
      <c r="D1496" s="52">
        <f>IFERROR(IF((Journal[[#This Row],[DernièrePluie]]-$C1495)*1440&gt;DelaiM,MAX($D$5:$D1495)+1,IF(Journal[[#This Row],[Pluie (mm)]]&gt;0,MAX($D$5:$D1495),)),0)</f>
        <v>0</v>
      </c>
      <c r="E1496" s="48">
        <f>IF(Journal[[#This Row],[Pluie (mm)]]&gt;0,Journal[[#This Row],[Date]],0)</f>
        <v>0</v>
      </c>
      <c r="F1496" s="49">
        <f>IFERROR(IF(Journal[[#This Row],[DernièreAverse]]&gt;0,IF($E1495=0,MAX($F$5:F1495)+1,$F1495),0),0)</f>
        <v>0</v>
      </c>
    </row>
    <row r="1497" spans="1:6">
      <c r="A1497" s="1">
        <v>44103.680555555555</v>
      </c>
      <c r="B1497" s="51">
        <v>0</v>
      </c>
      <c r="C1497" s="48">
        <f>IFERROR(IF((Journal[[#This Row],[Pluie (mm)]]&gt;0)*($B1496=0),Journal[[#This Row],[Date]],VALUE($C1496)),0)</f>
        <v>44103.274305555555</v>
      </c>
      <c r="D1497" s="52">
        <f>IFERROR(IF((Journal[[#This Row],[DernièrePluie]]-$C1496)*1440&gt;DelaiM,MAX($D$5:$D1496)+1,IF(Journal[[#This Row],[Pluie (mm)]]&gt;0,MAX($D$5:$D1496),)),0)</f>
        <v>0</v>
      </c>
      <c r="E1497" s="48">
        <f>IF(Journal[[#This Row],[Pluie (mm)]]&gt;0,Journal[[#This Row],[Date]],0)</f>
        <v>0</v>
      </c>
      <c r="F1497" s="49">
        <f>IFERROR(IF(Journal[[#This Row],[DernièreAverse]]&gt;0,IF($E1496=0,MAX($F$5:F1496)+1,$F1496),0),0)</f>
        <v>0</v>
      </c>
    </row>
    <row r="1498" spans="1:6">
      <c r="A1498" s="1">
        <v>44103.684027777774</v>
      </c>
      <c r="B1498" s="51">
        <v>0</v>
      </c>
      <c r="C1498" s="48">
        <f>IFERROR(IF((Journal[[#This Row],[Pluie (mm)]]&gt;0)*($B1497=0),Journal[[#This Row],[Date]],VALUE($C1497)),0)</f>
        <v>44103.274305555555</v>
      </c>
      <c r="D1498" s="52">
        <f>IFERROR(IF((Journal[[#This Row],[DernièrePluie]]-$C1497)*1440&gt;DelaiM,MAX($D$5:$D1497)+1,IF(Journal[[#This Row],[Pluie (mm)]]&gt;0,MAX($D$5:$D1497),)),0)</f>
        <v>0</v>
      </c>
      <c r="E1498" s="48">
        <f>IF(Journal[[#This Row],[Pluie (mm)]]&gt;0,Journal[[#This Row],[Date]],0)</f>
        <v>0</v>
      </c>
      <c r="F1498" s="49">
        <f>IFERROR(IF(Journal[[#This Row],[DernièreAverse]]&gt;0,IF($E1497=0,MAX($F$5:F1497)+1,$F1497),0),0)</f>
        <v>0</v>
      </c>
    </row>
    <row r="1499" spans="1:6">
      <c r="A1499" s="1">
        <v>44103.6875</v>
      </c>
      <c r="B1499" s="51">
        <v>0</v>
      </c>
      <c r="C1499" s="48">
        <f>IFERROR(IF((Journal[[#This Row],[Pluie (mm)]]&gt;0)*($B1498=0),Journal[[#This Row],[Date]],VALUE($C1498)),0)</f>
        <v>44103.274305555555</v>
      </c>
      <c r="D1499" s="52">
        <f>IFERROR(IF((Journal[[#This Row],[DernièrePluie]]-$C1498)*1440&gt;DelaiM,MAX($D$5:$D1498)+1,IF(Journal[[#This Row],[Pluie (mm)]]&gt;0,MAX($D$5:$D1498),)),0)</f>
        <v>0</v>
      </c>
      <c r="E1499" s="48">
        <f>IF(Journal[[#This Row],[Pluie (mm)]]&gt;0,Journal[[#This Row],[Date]],0)</f>
        <v>0</v>
      </c>
      <c r="F1499" s="49">
        <f>IFERROR(IF(Journal[[#This Row],[DernièreAverse]]&gt;0,IF($E1498=0,MAX($F$5:F1498)+1,$F1498),0),0)</f>
        <v>0</v>
      </c>
    </row>
    <row r="1500" spans="1:6">
      <c r="A1500" s="1">
        <v>44103.690972222219</v>
      </c>
      <c r="B1500" s="51">
        <v>0</v>
      </c>
      <c r="C1500" s="48">
        <f>IFERROR(IF((Journal[[#This Row],[Pluie (mm)]]&gt;0)*($B1499=0),Journal[[#This Row],[Date]],VALUE($C1499)),0)</f>
        <v>44103.274305555555</v>
      </c>
      <c r="D1500" s="52">
        <f>IFERROR(IF((Journal[[#This Row],[DernièrePluie]]-$C1499)*1440&gt;DelaiM,MAX($D$5:$D1499)+1,IF(Journal[[#This Row],[Pluie (mm)]]&gt;0,MAX($D$5:$D1499),)),0)</f>
        <v>0</v>
      </c>
      <c r="E1500" s="48">
        <f>IF(Journal[[#This Row],[Pluie (mm)]]&gt;0,Journal[[#This Row],[Date]],0)</f>
        <v>0</v>
      </c>
      <c r="F1500" s="49">
        <f>IFERROR(IF(Journal[[#This Row],[DernièreAverse]]&gt;0,IF($E1499=0,MAX($F$5:F1499)+1,$F1499),0),0)</f>
        <v>0</v>
      </c>
    </row>
    <row r="1501" spans="1:6">
      <c r="A1501" s="1">
        <v>44103.694444444445</v>
      </c>
      <c r="B1501" s="51">
        <v>0</v>
      </c>
      <c r="C1501" s="48">
        <f>IFERROR(IF((Journal[[#This Row],[Pluie (mm)]]&gt;0)*($B1500=0),Journal[[#This Row],[Date]],VALUE($C1500)),0)</f>
        <v>44103.274305555555</v>
      </c>
      <c r="D1501" s="52">
        <f>IFERROR(IF((Journal[[#This Row],[DernièrePluie]]-$C1500)*1440&gt;DelaiM,MAX($D$5:$D1500)+1,IF(Journal[[#This Row],[Pluie (mm)]]&gt;0,MAX($D$5:$D1500),)),0)</f>
        <v>0</v>
      </c>
      <c r="E1501" s="48">
        <f>IF(Journal[[#This Row],[Pluie (mm)]]&gt;0,Journal[[#This Row],[Date]],0)</f>
        <v>0</v>
      </c>
      <c r="F1501" s="49">
        <f>IFERROR(IF(Journal[[#This Row],[DernièreAverse]]&gt;0,IF($E1500=0,MAX($F$5:F1500)+1,$F1500),0),0)</f>
        <v>0</v>
      </c>
    </row>
    <row r="1502" spans="1:6">
      <c r="A1502" s="1">
        <v>44103.697916666664</v>
      </c>
      <c r="B1502" s="51">
        <v>0</v>
      </c>
      <c r="C1502" s="48">
        <f>IFERROR(IF((Journal[[#This Row],[Pluie (mm)]]&gt;0)*($B1501=0),Journal[[#This Row],[Date]],VALUE($C1501)),0)</f>
        <v>44103.274305555555</v>
      </c>
      <c r="D1502" s="52">
        <f>IFERROR(IF((Journal[[#This Row],[DernièrePluie]]-$C1501)*1440&gt;DelaiM,MAX($D$5:$D1501)+1,IF(Journal[[#This Row],[Pluie (mm)]]&gt;0,MAX($D$5:$D1501),)),0)</f>
        <v>0</v>
      </c>
      <c r="E1502" s="48">
        <f>IF(Journal[[#This Row],[Pluie (mm)]]&gt;0,Journal[[#This Row],[Date]],0)</f>
        <v>0</v>
      </c>
      <c r="F1502" s="49">
        <f>IFERROR(IF(Journal[[#This Row],[DernièreAverse]]&gt;0,IF($E1501=0,MAX($F$5:F1501)+1,$F1501),0),0)</f>
        <v>0</v>
      </c>
    </row>
    <row r="1503" spans="1:6">
      <c r="A1503" s="1">
        <v>44103.701388888891</v>
      </c>
      <c r="B1503" s="51">
        <v>0</v>
      </c>
      <c r="C1503" s="48">
        <f>IFERROR(IF((Journal[[#This Row],[Pluie (mm)]]&gt;0)*($B1502=0),Journal[[#This Row],[Date]],VALUE($C1502)),0)</f>
        <v>44103.274305555555</v>
      </c>
      <c r="D1503" s="52">
        <f>IFERROR(IF((Journal[[#This Row],[DernièrePluie]]-$C1502)*1440&gt;DelaiM,MAX($D$5:$D1502)+1,IF(Journal[[#This Row],[Pluie (mm)]]&gt;0,MAX($D$5:$D1502),)),0)</f>
        <v>0</v>
      </c>
      <c r="E1503" s="48">
        <f>IF(Journal[[#This Row],[Pluie (mm)]]&gt;0,Journal[[#This Row],[Date]],0)</f>
        <v>0</v>
      </c>
      <c r="F1503" s="49">
        <f>IFERROR(IF(Journal[[#This Row],[DernièreAverse]]&gt;0,IF($E1502=0,MAX($F$5:F1502)+1,$F1502),0),0)</f>
        <v>0</v>
      </c>
    </row>
    <row r="1504" spans="1:6">
      <c r="A1504" s="1">
        <v>44103.704861111109</v>
      </c>
      <c r="B1504" s="51">
        <v>0</v>
      </c>
      <c r="C1504" s="48">
        <f>IFERROR(IF((Journal[[#This Row],[Pluie (mm)]]&gt;0)*($B1503=0),Journal[[#This Row],[Date]],VALUE($C1503)),0)</f>
        <v>44103.274305555555</v>
      </c>
      <c r="D1504" s="52">
        <f>IFERROR(IF((Journal[[#This Row],[DernièrePluie]]-$C1503)*1440&gt;DelaiM,MAX($D$5:$D1503)+1,IF(Journal[[#This Row],[Pluie (mm)]]&gt;0,MAX($D$5:$D1503),)),0)</f>
        <v>0</v>
      </c>
      <c r="E1504" s="48">
        <f>IF(Journal[[#This Row],[Pluie (mm)]]&gt;0,Journal[[#This Row],[Date]],0)</f>
        <v>0</v>
      </c>
      <c r="F1504" s="49">
        <f>IFERROR(IF(Journal[[#This Row],[DernièreAverse]]&gt;0,IF($E1503=0,MAX($F$5:F1503)+1,$F1503),0),0)</f>
        <v>0</v>
      </c>
    </row>
    <row r="1505" spans="1:6">
      <c r="A1505" s="1">
        <v>44103.708333333328</v>
      </c>
      <c r="B1505" s="51">
        <v>0</v>
      </c>
      <c r="C1505" s="48">
        <f>IFERROR(IF((Journal[[#This Row],[Pluie (mm)]]&gt;0)*($B1504=0),Journal[[#This Row],[Date]],VALUE($C1504)),0)</f>
        <v>44103.274305555555</v>
      </c>
      <c r="D1505" s="52">
        <f>IFERROR(IF((Journal[[#This Row],[DernièrePluie]]-$C1504)*1440&gt;DelaiM,MAX($D$5:$D1504)+1,IF(Journal[[#This Row],[Pluie (mm)]]&gt;0,MAX($D$5:$D1504),)),0)</f>
        <v>0</v>
      </c>
      <c r="E1505" s="48">
        <f>IF(Journal[[#This Row],[Pluie (mm)]]&gt;0,Journal[[#This Row],[Date]],0)</f>
        <v>0</v>
      </c>
      <c r="F1505" s="49">
        <f>IFERROR(IF(Journal[[#This Row],[DernièreAverse]]&gt;0,IF($E1504=0,MAX($F$5:F1504)+1,$F1504),0),0)</f>
        <v>0</v>
      </c>
    </row>
    <row r="1506" spans="1:6">
      <c r="A1506" s="1">
        <v>44103.711805555555</v>
      </c>
      <c r="B1506" s="51">
        <v>0</v>
      </c>
      <c r="C1506" s="48">
        <f>IFERROR(IF((Journal[[#This Row],[Pluie (mm)]]&gt;0)*($B1505=0),Journal[[#This Row],[Date]],VALUE($C1505)),0)</f>
        <v>44103.274305555555</v>
      </c>
      <c r="D1506" s="52">
        <f>IFERROR(IF((Journal[[#This Row],[DernièrePluie]]-$C1505)*1440&gt;DelaiM,MAX($D$5:$D1505)+1,IF(Journal[[#This Row],[Pluie (mm)]]&gt;0,MAX($D$5:$D1505),)),0)</f>
        <v>0</v>
      </c>
      <c r="E1506" s="48">
        <f>IF(Journal[[#This Row],[Pluie (mm)]]&gt;0,Journal[[#This Row],[Date]],0)</f>
        <v>0</v>
      </c>
      <c r="F1506" s="49">
        <f>IFERROR(IF(Journal[[#This Row],[DernièreAverse]]&gt;0,IF($E1505=0,MAX($F$5:F1505)+1,$F1505),0),0)</f>
        <v>0</v>
      </c>
    </row>
    <row r="1507" spans="1:6">
      <c r="A1507" s="1">
        <v>44103.715277777774</v>
      </c>
      <c r="B1507" s="51">
        <v>0</v>
      </c>
      <c r="C1507" s="48">
        <f>IFERROR(IF((Journal[[#This Row],[Pluie (mm)]]&gt;0)*($B1506=0),Journal[[#This Row],[Date]],VALUE($C1506)),0)</f>
        <v>44103.274305555555</v>
      </c>
      <c r="D1507" s="52">
        <f>IFERROR(IF((Journal[[#This Row],[DernièrePluie]]-$C1506)*1440&gt;DelaiM,MAX($D$5:$D1506)+1,IF(Journal[[#This Row],[Pluie (mm)]]&gt;0,MAX($D$5:$D1506),)),0)</f>
        <v>0</v>
      </c>
      <c r="E1507" s="48">
        <f>IF(Journal[[#This Row],[Pluie (mm)]]&gt;0,Journal[[#This Row],[Date]],0)</f>
        <v>0</v>
      </c>
      <c r="F1507" s="49">
        <f>IFERROR(IF(Journal[[#This Row],[DernièreAverse]]&gt;0,IF($E1506=0,MAX($F$5:F1506)+1,$F1506),0),0)</f>
        <v>0</v>
      </c>
    </row>
    <row r="1508" spans="1:6">
      <c r="A1508" s="1">
        <v>44103.71875</v>
      </c>
      <c r="B1508" s="51">
        <v>0</v>
      </c>
      <c r="C1508" s="48">
        <f>IFERROR(IF((Journal[[#This Row],[Pluie (mm)]]&gt;0)*($B1507=0),Journal[[#This Row],[Date]],VALUE($C1507)),0)</f>
        <v>44103.274305555555</v>
      </c>
      <c r="D1508" s="52">
        <f>IFERROR(IF((Journal[[#This Row],[DernièrePluie]]-$C1507)*1440&gt;DelaiM,MAX($D$5:$D1507)+1,IF(Journal[[#This Row],[Pluie (mm)]]&gt;0,MAX($D$5:$D1507),)),0)</f>
        <v>0</v>
      </c>
      <c r="E1508" s="48">
        <f>IF(Journal[[#This Row],[Pluie (mm)]]&gt;0,Journal[[#This Row],[Date]],0)</f>
        <v>0</v>
      </c>
      <c r="F1508" s="49">
        <f>IFERROR(IF(Journal[[#This Row],[DernièreAverse]]&gt;0,IF($E1507=0,MAX($F$5:F1507)+1,$F1507),0),0)</f>
        <v>0</v>
      </c>
    </row>
    <row r="1509" spans="1:6">
      <c r="A1509" s="1">
        <v>44103.722222222219</v>
      </c>
      <c r="B1509" s="51">
        <v>0</v>
      </c>
      <c r="C1509" s="48">
        <f>IFERROR(IF((Journal[[#This Row],[Pluie (mm)]]&gt;0)*($B1508=0),Journal[[#This Row],[Date]],VALUE($C1508)),0)</f>
        <v>44103.274305555555</v>
      </c>
      <c r="D1509" s="52">
        <f>IFERROR(IF((Journal[[#This Row],[DernièrePluie]]-$C1508)*1440&gt;DelaiM,MAX($D$5:$D1508)+1,IF(Journal[[#This Row],[Pluie (mm)]]&gt;0,MAX($D$5:$D1508),)),0)</f>
        <v>0</v>
      </c>
      <c r="E1509" s="48">
        <f>IF(Journal[[#This Row],[Pluie (mm)]]&gt;0,Journal[[#This Row],[Date]],0)</f>
        <v>0</v>
      </c>
      <c r="F1509" s="49">
        <f>IFERROR(IF(Journal[[#This Row],[DernièreAverse]]&gt;0,IF($E1508=0,MAX($F$5:F1508)+1,$F1508),0),0)</f>
        <v>0</v>
      </c>
    </row>
    <row r="1510" spans="1:6">
      <c r="A1510" s="1">
        <v>44103.725694444445</v>
      </c>
      <c r="B1510" s="51">
        <v>0</v>
      </c>
      <c r="C1510" s="48">
        <f>IFERROR(IF((Journal[[#This Row],[Pluie (mm)]]&gt;0)*($B1509=0),Journal[[#This Row],[Date]],VALUE($C1509)),0)</f>
        <v>44103.274305555555</v>
      </c>
      <c r="D1510" s="52">
        <f>IFERROR(IF((Journal[[#This Row],[DernièrePluie]]-$C1509)*1440&gt;DelaiM,MAX($D$5:$D1509)+1,IF(Journal[[#This Row],[Pluie (mm)]]&gt;0,MAX($D$5:$D1509),)),0)</f>
        <v>0</v>
      </c>
      <c r="E1510" s="48">
        <f>IF(Journal[[#This Row],[Pluie (mm)]]&gt;0,Journal[[#This Row],[Date]],0)</f>
        <v>0</v>
      </c>
      <c r="F1510" s="49">
        <f>IFERROR(IF(Journal[[#This Row],[DernièreAverse]]&gt;0,IF($E1509=0,MAX($F$5:F1509)+1,$F1509),0),0)</f>
        <v>0</v>
      </c>
    </row>
    <row r="1511" spans="1:6">
      <c r="A1511" s="1">
        <v>44103.729166666664</v>
      </c>
      <c r="B1511" s="51">
        <v>0</v>
      </c>
      <c r="C1511" s="48">
        <f>IFERROR(IF((Journal[[#This Row],[Pluie (mm)]]&gt;0)*($B1510=0),Journal[[#This Row],[Date]],VALUE($C1510)),0)</f>
        <v>44103.274305555555</v>
      </c>
      <c r="D1511" s="52">
        <f>IFERROR(IF((Journal[[#This Row],[DernièrePluie]]-$C1510)*1440&gt;DelaiM,MAX($D$5:$D1510)+1,IF(Journal[[#This Row],[Pluie (mm)]]&gt;0,MAX($D$5:$D1510),)),0)</f>
        <v>0</v>
      </c>
      <c r="E1511" s="48">
        <f>IF(Journal[[#This Row],[Pluie (mm)]]&gt;0,Journal[[#This Row],[Date]],0)</f>
        <v>0</v>
      </c>
      <c r="F1511" s="49">
        <f>IFERROR(IF(Journal[[#This Row],[DernièreAverse]]&gt;0,IF($E1510=0,MAX($F$5:F1510)+1,$F1510),0),0)</f>
        <v>0</v>
      </c>
    </row>
    <row r="1512" spans="1:6">
      <c r="A1512" s="1">
        <v>44103.732638888891</v>
      </c>
      <c r="B1512" s="51">
        <v>0</v>
      </c>
      <c r="C1512" s="48">
        <f>IFERROR(IF((Journal[[#This Row],[Pluie (mm)]]&gt;0)*($B1511=0),Journal[[#This Row],[Date]],VALUE($C1511)),0)</f>
        <v>44103.274305555555</v>
      </c>
      <c r="D1512" s="52">
        <f>IFERROR(IF((Journal[[#This Row],[DernièrePluie]]-$C1511)*1440&gt;DelaiM,MAX($D$5:$D1511)+1,IF(Journal[[#This Row],[Pluie (mm)]]&gt;0,MAX($D$5:$D1511),)),0)</f>
        <v>0</v>
      </c>
      <c r="E1512" s="48">
        <f>IF(Journal[[#This Row],[Pluie (mm)]]&gt;0,Journal[[#This Row],[Date]],0)</f>
        <v>0</v>
      </c>
      <c r="F1512" s="49">
        <f>IFERROR(IF(Journal[[#This Row],[DernièreAverse]]&gt;0,IF($E1511=0,MAX($F$5:F1511)+1,$F1511),0),0)</f>
        <v>0</v>
      </c>
    </row>
    <row r="1513" spans="1:6">
      <c r="A1513" s="1">
        <v>44103.736111111109</v>
      </c>
      <c r="B1513" s="51">
        <v>0</v>
      </c>
      <c r="C1513" s="48">
        <f>IFERROR(IF((Journal[[#This Row],[Pluie (mm)]]&gt;0)*($B1512=0),Journal[[#This Row],[Date]],VALUE($C1512)),0)</f>
        <v>44103.274305555555</v>
      </c>
      <c r="D1513" s="52">
        <f>IFERROR(IF((Journal[[#This Row],[DernièrePluie]]-$C1512)*1440&gt;DelaiM,MAX($D$5:$D1512)+1,IF(Journal[[#This Row],[Pluie (mm)]]&gt;0,MAX($D$5:$D1512),)),0)</f>
        <v>0</v>
      </c>
      <c r="E1513" s="48">
        <f>IF(Journal[[#This Row],[Pluie (mm)]]&gt;0,Journal[[#This Row],[Date]],0)</f>
        <v>0</v>
      </c>
      <c r="F1513" s="49">
        <f>IFERROR(IF(Journal[[#This Row],[DernièreAverse]]&gt;0,IF($E1512=0,MAX($F$5:F1512)+1,$F1512),0),0)</f>
        <v>0</v>
      </c>
    </row>
    <row r="1514" spans="1:6">
      <c r="A1514" s="1">
        <v>44103.739583333328</v>
      </c>
      <c r="B1514" s="51">
        <v>0</v>
      </c>
      <c r="C1514" s="48">
        <f>IFERROR(IF((Journal[[#This Row],[Pluie (mm)]]&gt;0)*($B1513=0),Journal[[#This Row],[Date]],VALUE($C1513)),0)</f>
        <v>44103.274305555555</v>
      </c>
      <c r="D1514" s="52">
        <f>IFERROR(IF((Journal[[#This Row],[DernièrePluie]]-$C1513)*1440&gt;DelaiM,MAX($D$5:$D1513)+1,IF(Journal[[#This Row],[Pluie (mm)]]&gt;0,MAX($D$5:$D1513),)),0)</f>
        <v>0</v>
      </c>
      <c r="E1514" s="48">
        <f>IF(Journal[[#This Row],[Pluie (mm)]]&gt;0,Journal[[#This Row],[Date]],0)</f>
        <v>0</v>
      </c>
      <c r="F1514" s="49">
        <f>IFERROR(IF(Journal[[#This Row],[DernièreAverse]]&gt;0,IF($E1513=0,MAX($F$5:F1513)+1,$F1513),0),0)</f>
        <v>0</v>
      </c>
    </row>
    <row r="1515" spans="1:6">
      <c r="A1515" s="1">
        <v>44103.743055555555</v>
      </c>
      <c r="B1515" s="51">
        <v>0</v>
      </c>
      <c r="C1515" s="48">
        <f>IFERROR(IF((Journal[[#This Row],[Pluie (mm)]]&gt;0)*($B1514=0),Journal[[#This Row],[Date]],VALUE($C1514)),0)</f>
        <v>44103.274305555555</v>
      </c>
      <c r="D1515" s="52">
        <f>IFERROR(IF((Journal[[#This Row],[DernièrePluie]]-$C1514)*1440&gt;DelaiM,MAX($D$5:$D1514)+1,IF(Journal[[#This Row],[Pluie (mm)]]&gt;0,MAX($D$5:$D1514),)),0)</f>
        <v>0</v>
      </c>
      <c r="E1515" s="48">
        <f>IF(Journal[[#This Row],[Pluie (mm)]]&gt;0,Journal[[#This Row],[Date]],0)</f>
        <v>0</v>
      </c>
      <c r="F1515" s="49">
        <f>IFERROR(IF(Journal[[#This Row],[DernièreAverse]]&gt;0,IF($E1514=0,MAX($F$5:F1514)+1,$F1514),0),0)</f>
        <v>0</v>
      </c>
    </row>
    <row r="1516" spans="1:6">
      <c r="A1516" s="1">
        <v>44103.746527777774</v>
      </c>
      <c r="B1516" s="51">
        <v>0</v>
      </c>
      <c r="C1516" s="48">
        <f>IFERROR(IF((Journal[[#This Row],[Pluie (mm)]]&gt;0)*($B1515=0),Journal[[#This Row],[Date]],VALUE($C1515)),0)</f>
        <v>44103.274305555555</v>
      </c>
      <c r="D1516" s="52">
        <f>IFERROR(IF((Journal[[#This Row],[DernièrePluie]]-$C1515)*1440&gt;DelaiM,MAX($D$5:$D1515)+1,IF(Journal[[#This Row],[Pluie (mm)]]&gt;0,MAX($D$5:$D1515),)),0)</f>
        <v>0</v>
      </c>
      <c r="E1516" s="48">
        <f>IF(Journal[[#This Row],[Pluie (mm)]]&gt;0,Journal[[#This Row],[Date]],0)</f>
        <v>0</v>
      </c>
      <c r="F1516" s="49">
        <f>IFERROR(IF(Journal[[#This Row],[DernièreAverse]]&gt;0,IF($E1515=0,MAX($F$5:F1515)+1,$F1515),0),0)</f>
        <v>0</v>
      </c>
    </row>
    <row r="1517" spans="1:6">
      <c r="A1517" s="1">
        <v>44103.75</v>
      </c>
      <c r="B1517" s="51">
        <v>0</v>
      </c>
      <c r="C1517" s="48">
        <f>IFERROR(IF((Journal[[#This Row],[Pluie (mm)]]&gt;0)*($B1516=0),Journal[[#This Row],[Date]],VALUE($C1516)),0)</f>
        <v>44103.274305555555</v>
      </c>
      <c r="D1517" s="52">
        <f>IFERROR(IF((Journal[[#This Row],[DernièrePluie]]-$C1516)*1440&gt;DelaiM,MAX($D$5:$D1516)+1,IF(Journal[[#This Row],[Pluie (mm)]]&gt;0,MAX($D$5:$D1516),)),0)</f>
        <v>0</v>
      </c>
      <c r="E1517" s="48">
        <f>IF(Journal[[#This Row],[Pluie (mm)]]&gt;0,Journal[[#This Row],[Date]],0)</f>
        <v>0</v>
      </c>
      <c r="F1517" s="49">
        <f>IFERROR(IF(Journal[[#This Row],[DernièreAverse]]&gt;0,IF($E1516=0,MAX($F$5:F1516)+1,$F1516),0),0)</f>
        <v>0</v>
      </c>
    </row>
    <row r="1518" spans="1:6">
      <c r="A1518" s="1">
        <v>44103.753472222219</v>
      </c>
      <c r="B1518" s="51">
        <v>0</v>
      </c>
      <c r="C1518" s="48">
        <f>IFERROR(IF((Journal[[#This Row],[Pluie (mm)]]&gt;0)*($B1517=0),Journal[[#This Row],[Date]],VALUE($C1517)),0)</f>
        <v>44103.274305555555</v>
      </c>
      <c r="D1518" s="52">
        <f>IFERROR(IF((Journal[[#This Row],[DernièrePluie]]-$C1517)*1440&gt;DelaiM,MAX($D$5:$D1517)+1,IF(Journal[[#This Row],[Pluie (mm)]]&gt;0,MAX($D$5:$D1517),)),0)</f>
        <v>0</v>
      </c>
      <c r="E1518" s="48">
        <f>IF(Journal[[#This Row],[Pluie (mm)]]&gt;0,Journal[[#This Row],[Date]],0)</f>
        <v>0</v>
      </c>
      <c r="F1518" s="49">
        <f>IFERROR(IF(Journal[[#This Row],[DernièreAverse]]&gt;0,IF($E1517=0,MAX($F$5:F1517)+1,$F1517),0),0)</f>
        <v>0</v>
      </c>
    </row>
    <row r="1519" spans="1:6">
      <c r="A1519" s="1">
        <v>44103.756944444445</v>
      </c>
      <c r="B1519" s="51">
        <v>0</v>
      </c>
      <c r="C1519" s="48">
        <f>IFERROR(IF((Journal[[#This Row],[Pluie (mm)]]&gt;0)*($B1518=0),Journal[[#This Row],[Date]],VALUE($C1518)),0)</f>
        <v>44103.274305555555</v>
      </c>
      <c r="D1519" s="52">
        <f>IFERROR(IF((Journal[[#This Row],[DernièrePluie]]-$C1518)*1440&gt;DelaiM,MAX($D$5:$D1518)+1,IF(Journal[[#This Row],[Pluie (mm)]]&gt;0,MAX($D$5:$D1518),)),0)</f>
        <v>0</v>
      </c>
      <c r="E1519" s="48">
        <f>IF(Journal[[#This Row],[Pluie (mm)]]&gt;0,Journal[[#This Row],[Date]],0)</f>
        <v>0</v>
      </c>
      <c r="F1519" s="49">
        <f>IFERROR(IF(Journal[[#This Row],[DernièreAverse]]&gt;0,IF($E1518=0,MAX($F$5:F1518)+1,$F1518),0),0)</f>
        <v>0</v>
      </c>
    </row>
    <row r="1520" spans="1:6">
      <c r="A1520" s="1">
        <v>44103.760416666664</v>
      </c>
      <c r="B1520" s="51">
        <v>0</v>
      </c>
      <c r="C1520" s="48">
        <f>IFERROR(IF((Journal[[#This Row],[Pluie (mm)]]&gt;0)*($B1519=0),Journal[[#This Row],[Date]],VALUE($C1519)),0)</f>
        <v>44103.274305555555</v>
      </c>
      <c r="D1520" s="52">
        <f>IFERROR(IF((Journal[[#This Row],[DernièrePluie]]-$C1519)*1440&gt;DelaiM,MAX($D$5:$D1519)+1,IF(Journal[[#This Row],[Pluie (mm)]]&gt;0,MAX($D$5:$D1519),)),0)</f>
        <v>0</v>
      </c>
      <c r="E1520" s="48">
        <f>IF(Journal[[#This Row],[Pluie (mm)]]&gt;0,Journal[[#This Row],[Date]],0)</f>
        <v>0</v>
      </c>
      <c r="F1520" s="49">
        <f>IFERROR(IF(Journal[[#This Row],[DernièreAverse]]&gt;0,IF($E1519=0,MAX($F$5:F1519)+1,$F1519),0),0)</f>
        <v>0</v>
      </c>
    </row>
    <row r="1521" spans="1:6">
      <c r="A1521" s="1">
        <v>44103.763888888891</v>
      </c>
      <c r="B1521" s="51">
        <v>0</v>
      </c>
      <c r="C1521" s="48">
        <f>IFERROR(IF((Journal[[#This Row],[Pluie (mm)]]&gt;0)*($B1520=0),Journal[[#This Row],[Date]],VALUE($C1520)),0)</f>
        <v>44103.274305555555</v>
      </c>
      <c r="D1521" s="52">
        <f>IFERROR(IF((Journal[[#This Row],[DernièrePluie]]-$C1520)*1440&gt;DelaiM,MAX($D$5:$D1520)+1,IF(Journal[[#This Row],[Pluie (mm)]]&gt;0,MAX($D$5:$D1520),)),0)</f>
        <v>0</v>
      </c>
      <c r="E1521" s="48">
        <f>IF(Journal[[#This Row],[Pluie (mm)]]&gt;0,Journal[[#This Row],[Date]],0)</f>
        <v>0</v>
      </c>
      <c r="F1521" s="49">
        <f>IFERROR(IF(Journal[[#This Row],[DernièreAverse]]&gt;0,IF($E1520=0,MAX($F$5:F1520)+1,$F1520),0),0)</f>
        <v>0</v>
      </c>
    </row>
    <row r="1522" spans="1:6">
      <c r="A1522" s="1">
        <v>44103.767361111109</v>
      </c>
      <c r="B1522" s="51">
        <v>0</v>
      </c>
      <c r="C1522" s="48">
        <f>IFERROR(IF((Journal[[#This Row],[Pluie (mm)]]&gt;0)*($B1521=0),Journal[[#This Row],[Date]],VALUE($C1521)),0)</f>
        <v>44103.274305555555</v>
      </c>
      <c r="D1522" s="52">
        <f>IFERROR(IF((Journal[[#This Row],[DernièrePluie]]-$C1521)*1440&gt;DelaiM,MAX($D$5:$D1521)+1,IF(Journal[[#This Row],[Pluie (mm)]]&gt;0,MAX($D$5:$D1521),)),0)</f>
        <v>0</v>
      </c>
      <c r="E1522" s="48">
        <f>IF(Journal[[#This Row],[Pluie (mm)]]&gt;0,Journal[[#This Row],[Date]],0)</f>
        <v>0</v>
      </c>
      <c r="F1522" s="49">
        <f>IFERROR(IF(Journal[[#This Row],[DernièreAverse]]&gt;0,IF($E1521=0,MAX($F$5:F1521)+1,$F1521),0),0)</f>
        <v>0</v>
      </c>
    </row>
    <row r="1523" spans="1:6">
      <c r="A1523" s="1">
        <v>44103.770833333328</v>
      </c>
      <c r="B1523" s="51">
        <v>0</v>
      </c>
      <c r="C1523" s="48">
        <f>IFERROR(IF((Journal[[#This Row],[Pluie (mm)]]&gt;0)*($B1522=0),Journal[[#This Row],[Date]],VALUE($C1522)),0)</f>
        <v>44103.274305555555</v>
      </c>
      <c r="D1523" s="52">
        <f>IFERROR(IF((Journal[[#This Row],[DernièrePluie]]-$C1522)*1440&gt;DelaiM,MAX($D$5:$D1522)+1,IF(Journal[[#This Row],[Pluie (mm)]]&gt;0,MAX($D$5:$D1522),)),0)</f>
        <v>0</v>
      </c>
      <c r="E1523" s="48">
        <f>IF(Journal[[#This Row],[Pluie (mm)]]&gt;0,Journal[[#This Row],[Date]],0)</f>
        <v>0</v>
      </c>
      <c r="F1523" s="49">
        <f>IFERROR(IF(Journal[[#This Row],[DernièreAverse]]&gt;0,IF($E1522=0,MAX($F$5:F1522)+1,$F1522),0),0)</f>
        <v>0</v>
      </c>
    </row>
    <row r="1524" spans="1:6">
      <c r="A1524" s="1">
        <v>44103.774305555555</v>
      </c>
      <c r="B1524" s="51">
        <v>0</v>
      </c>
      <c r="C1524" s="48">
        <f>IFERROR(IF((Journal[[#This Row],[Pluie (mm)]]&gt;0)*($B1523=0),Journal[[#This Row],[Date]],VALUE($C1523)),0)</f>
        <v>44103.274305555555</v>
      </c>
      <c r="D1524" s="52">
        <f>IFERROR(IF((Journal[[#This Row],[DernièrePluie]]-$C1523)*1440&gt;DelaiM,MAX($D$5:$D1523)+1,IF(Journal[[#This Row],[Pluie (mm)]]&gt;0,MAX($D$5:$D1523),)),0)</f>
        <v>0</v>
      </c>
      <c r="E1524" s="48">
        <f>IF(Journal[[#This Row],[Pluie (mm)]]&gt;0,Journal[[#This Row],[Date]],0)</f>
        <v>0</v>
      </c>
      <c r="F1524" s="49">
        <f>IFERROR(IF(Journal[[#This Row],[DernièreAverse]]&gt;0,IF($E1523=0,MAX($F$5:F1523)+1,$F1523),0),0)</f>
        <v>0</v>
      </c>
    </row>
    <row r="1525" spans="1:6">
      <c r="A1525" s="1">
        <v>44103.777777777774</v>
      </c>
      <c r="B1525" s="51">
        <v>0</v>
      </c>
      <c r="C1525" s="48">
        <f>IFERROR(IF((Journal[[#This Row],[Pluie (mm)]]&gt;0)*($B1524=0),Journal[[#This Row],[Date]],VALUE($C1524)),0)</f>
        <v>44103.274305555555</v>
      </c>
      <c r="D1525" s="52">
        <f>IFERROR(IF((Journal[[#This Row],[DernièrePluie]]-$C1524)*1440&gt;DelaiM,MAX($D$5:$D1524)+1,IF(Journal[[#This Row],[Pluie (mm)]]&gt;0,MAX($D$5:$D1524),)),0)</f>
        <v>0</v>
      </c>
      <c r="E1525" s="48">
        <f>IF(Journal[[#This Row],[Pluie (mm)]]&gt;0,Journal[[#This Row],[Date]],0)</f>
        <v>0</v>
      </c>
      <c r="F1525" s="49">
        <f>IFERROR(IF(Journal[[#This Row],[DernièreAverse]]&gt;0,IF($E1524=0,MAX($F$5:F1524)+1,$F1524),0),0)</f>
        <v>0</v>
      </c>
    </row>
    <row r="1526" spans="1:6">
      <c r="A1526" s="1">
        <v>44103.78125</v>
      </c>
      <c r="B1526" s="51">
        <v>0</v>
      </c>
      <c r="C1526" s="48">
        <f>IFERROR(IF((Journal[[#This Row],[Pluie (mm)]]&gt;0)*($B1525=0),Journal[[#This Row],[Date]],VALUE($C1525)),0)</f>
        <v>44103.274305555555</v>
      </c>
      <c r="D1526" s="52">
        <f>IFERROR(IF((Journal[[#This Row],[DernièrePluie]]-$C1525)*1440&gt;DelaiM,MAX($D$5:$D1525)+1,IF(Journal[[#This Row],[Pluie (mm)]]&gt;0,MAX($D$5:$D1525),)),0)</f>
        <v>0</v>
      </c>
      <c r="E1526" s="48">
        <f>IF(Journal[[#This Row],[Pluie (mm)]]&gt;0,Journal[[#This Row],[Date]],0)</f>
        <v>0</v>
      </c>
      <c r="F1526" s="49">
        <f>IFERROR(IF(Journal[[#This Row],[DernièreAverse]]&gt;0,IF($E1525=0,MAX($F$5:F1525)+1,$F1525),0),0)</f>
        <v>0</v>
      </c>
    </row>
    <row r="1527" spans="1:6">
      <c r="A1527" s="1">
        <v>44103.784722222219</v>
      </c>
      <c r="B1527" s="51">
        <v>0</v>
      </c>
      <c r="C1527" s="48">
        <f>IFERROR(IF((Journal[[#This Row],[Pluie (mm)]]&gt;0)*($B1526=0),Journal[[#This Row],[Date]],VALUE($C1526)),0)</f>
        <v>44103.274305555555</v>
      </c>
      <c r="D1527" s="52">
        <f>IFERROR(IF((Journal[[#This Row],[DernièrePluie]]-$C1526)*1440&gt;DelaiM,MAX($D$5:$D1526)+1,IF(Journal[[#This Row],[Pluie (mm)]]&gt;0,MAX($D$5:$D1526),)),0)</f>
        <v>0</v>
      </c>
      <c r="E1527" s="48">
        <f>IF(Journal[[#This Row],[Pluie (mm)]]&gt;0,Journal[[#This Row],[Date]],0)</f>
        <v>0</v>
      </c>
      <c r="F1527" s="49">
        <f>IFERROR(IF(Journal[[#This Row],[DernièreAverse]]&gt;0,IF($E1526=0,MAX($F$5:F1526)+1,$F1526),0),0)</f>
        <v>0</v>
      </c>
    </row>
    <row r="1528" spans="1:6">
      <c r="A1528" s="1">
        <v>44103.788194444445</v>
      </c>
      <c r="B1528" s="51">
        <v>0</v>
      </c>
      <c r="C1528" s="48">
        <f>IFERROR(IF((Journal[[#This Row],[Pluie (mm)]]&gt;0)*($B1527=0),Journal[[#This Row],[Date]],VALUE($C1527)),0)</f>
        <v>44103.274305555555</v>
      </c>
      <c r="D1528" s="52">
        <f>IFERROR(IF((Journal[[#This Row],[DernièrePluie]]-$C1527)*1440&gt;DelaiM,MAX($D$5:$D1527)+1,IF(Journal[[#This Row],[Pluie (mm)]]&gt;0,MAX($D$5:$D1527),)),0)</f>
        <v>0</v>
      </c>
      <c r="E1528" s="48">
        <f>IF(Journal[[#This Row],[Pluie (mm)]]&gt;0,Journal[[#This Row],[Date]],0)</f>
        <v>0</v>
      </c>
      <c r="F1528" s="49">
        <f>IFERROR(IF(Journal[[#This Row],[DernièreAverse]]&gt;0,IF($E1527=0,MAX($F$5:F1527)+1,$F1527),0),0)</f>
        <v>0</v>
      </c>
    </row>
    <row r="1529" spans="1:6">
      <c r="A1529" s="1">
        <v>44103.791666666664</v>
      </c>
      <c r="B1529" s="51">
        <v>0</v>
      </c>
      <c r="C1529" s="48">
        <f>IFERROR(IF((Journal[[#This Row],[Pluie (mm)]]&gt;0)*($B1528=0),Journal[[#This Row],[Date]],VALUE($C1528)),0)</f>
        <v>44103.274305555555</v>
      </c>
      <c r="D1529" s="52">
        <f>IFERROR(IF((Journal[[#This Row],[DernièrePluie]]-$C1528)*1440&gt;DelaiM,MAX($D$5:$D1528)+1,IF(Journal[[#This Row],[Pluie (mm)]]&gt;0,MAX($D$5:$D1528),)),0)</f>
        <v>0</v>
      </c>
      <c r="E1529" s="48">
        <f>IF(Journal[[#This Row],[Pluie (mm)]]&gt;0,Journal[[#This Row],[Date]],0)</f>
        <v>0</v>
      </c>
      <c r="F1529" s="49">
        <f>IFERROR(IF(Journal[[#This Row],[DernièreAverse]]&gt;0,IF($E1528=0,MAX($F$5:F1528)+1,$F1528),0),0)</f>
        <v>0</v>
      </c>
    </row>
    <row r="1530" spans="1:6">
      <c r="A1530" s="1">
        <v>44103.795138888891</v>
      </c>
      <c r="B1530" s="51">
        <v>0</v>
      </c>
      <c r="C1530" s="48">
        <f>IFERROR(IF((Journal[[#This Row],[Pluie (mm)]]&gt;0)*($B1529=0),Journal[[#This Row],[Date]],VALUE($C1529)),0)</f>
        <v>44103.274305555555</v>
      </c>
      <c r="D1530" s="52">
        <f>IFERROR(IF((Journal[[#This Row],[DernièrePluie]]-$C1529)*1440&gt;DelaiM,MAX($D$5:$D1529)+1,IF(Journal[[#This Row],[Pluie (mm)]]&gt;0,MAX($D$5:$D1529),)),0)</f>
        <v>0</v>
      </c>
      <c r="E1530" s="48">
        <f>IF(Journal[[#This Row],[Pluie (mm)]]&gt;0,Journal[[#This Row],[Date]],0)</f>
        <v>0</v>
      </c>
      <c r="F1530" s="49">
        <f>IFERROR(IF(Journal[[#This Row],[DernièreAverse]]&gt;0,IF($E1529=0,MAX($F$5:F1529)+1,$F1529),0),0)</f>
        <v>0</v>
      </c>
    </row>
    <row r="1531" spans="1:6">
      <c r="A1531" s="1">
        <v>44103.798611111109</v>
      </c>
      <c r="B1531" s="51">
        <v>0</v>
      </c>
      <c r="C1531" s="48">
        <f>IFERROR(IF((Journal[[#This Row],[Pluie (mm)]]&gt;0)*($B1530=0),Journal[[#This Row],[Date]],VALUE($C1530)),0)</f>
        <v>44103.274305555555</v>
      </c>
      <c r="D1531" s="52">
        <f>IFERROR(IF((Journal[[#This Row],[DernièrePluie]]-$C1530)*1440&gt;DelaiM,MAX($D$5:$D1530)+1,IF(Journal[[#This Row],[Pluie (mm)]]&gt;0,MAX($D$5:$D1530),)),0)</f>
        <v>0</v>
      </c>
      <c r="E1531" s="48">
        <f>IF(Journal[[#This Row],[Pluie (mm)]]&gt;0,Journal[[#This Row],[Date]],0)</f>
        <v>0</v>
      </c>
      <c r="F1531" s="49">
        <f>IFERROR(IF(Journal[[#This Row],[DernièreAverse]]&gt;0,IF($E1530=0,MAX($F$5:F1530)+1,$F1530),0),0)</f>
        <v>0</v>
      </c>
    </row>
    <row r="1532" spans="1:6">
      <c r="A1532" s="1">
        <v>44103.802083333328</v>
      </c>
      <c r="B1532" s="51">
        <v>0</v>
      </c>
      <c r="C1532" s="48">
        <f>IFERROR(IF((Journal[[#This Row],[Pluie (mm)]]&gt;0)*($B1531=0),Journal[[#This Row],[Date]],VALUE($C1531)),0)</f>
        <v>44103.274305555555</v>
      </c>
      <c r="D1532" s="52">
        <f>IFERROR(IF((Journal[[#This Row],[DernièrePluie]]-$C1531)*1440&gt;DelaiM,MAX($D$5:$D1531)+1,IF(Journal[[#This Row],[Pluie (mm)]]&gt;0,MAX($D$5:$D1531),)),0)</f>
        <v>0</v>
      </c>
      <c r="E1532" s="48">
        <f>IF(Journal[[#This Row],[Pluie (mm)]]&gt;0,Journal[[#This Row],[Date]],0)</f>
        <v>0</v>
      </c>
      <c r="F1532" s="49">
        <f>IFERROR(IF(Journal[[#This Row],[DernièreAverse]]&gt;0,IF($E1531=0,MAX($F$5:F1531)+1,$F1531),0),0)</f>
        <v>0</v>
      </c>
    </row>
    <row r="1533" spans="1:6">
      <c r="A1533" s="1">
        <v>44103.805555555555</v>
      </c>
      <c r="B1533" s="51">
        <v>0</v>
      </c>
      <c r="C1533" s="48">
        <f>IFERROR(IF((Journal[[#This Row],[Pluie (mm)]]&gt;0)*($B1532=0),Journal[[#This Row],[Date]],VALUE($C1532)),0)</f>
        <v>44103.274305555555</v>
      </c>
      <c r="D1533" s="52">
        <f>IFERROR(IF((Journal[[#This Row],[DernièrePluie]]-$C1532)*1440&gt;DelaiM,MAX($D$5:$D1532)+1,IF(Journal[[#This Row],[Pluie (mm)]]&gt;0,MAX($D$5:$D1532),)),0)</f>
        <v>0</v>
      </c>
      <c r="E1533" s="48">
        <f>IF(Journal[[#This Row],[Pluie (mm)]]&gt;0,Journal[[#This Row],[Date]],0)</f>
        <v>0</v>
      </c>
      <c r="F1533" s="49">
        <f>IFERROR(IF(Journal[[#This Row],[DernièreAverse]]&gt;0,IF($E1532=0,MAX($F$5:F1532)+1,$F1532),0),0)</f>
        <v>0</v>
      </c>
    </row>
    <row r="1534" spans="1:6">
      <c r="A1534" s="1">
        <v>44103.809027777774</v>
      </c>
      <c r="B1534" s="51">
        <v>0</v>
      </c>
      <c r="C1534" s="48">
        <f>IFERROR(IF((Journal[[#This Row],[Pluie (mm)]]&gt;0)*($B1533=0),Journal[[#This Row],[Date]],VALUE($C1533)),0)</f>
        <v>44103.274305555555</v>
      </c>
      <c r="D1534" s="52">
        <f>IFERROR(IF((Journal[[#This Row],[DernièrePluie]]-$C1533)*1440&gt;DelaiM,MAX($D$5:$D1533)+1,IF(Journal[[#This Row],[Pluie (mm)]]&gt;0,MAX($D$5:$D1533),)),0)</f>
        <v>0</v>
      </c>
      <c r="E1534" s="48">
        <f>IF(Journal[[#This Row],[Pluie (mm)]]&gt;0,Journal[[#This Row],[Date]],0)</f>
        <v>0</v>
      </c>
      <c r="F1534" s="49">
        <f>IFERROR(IF(Journal[[#This Row],[DernièreAverse]]&gt;0,IF($E1533=0,MAX($F$5:F1533)+1,$F1533),0),0)</f>
        <v>0</v>
      </c>
    </row>
    <row r="1535" spans="1:6">
      <c r="A1535" s="1">
        <v>44103.8125</v>
      </c>
      <c r="B1535" s="51">
        <v>0</v>
      </c>
      <c r="C1535" s="48">
        <f>IFERROR(IF((Journal[[#This Row],[Pluie (mm)]]&gt;0)*($B1534=0),Journal[[#This Row],[Date]],VALUE($C1534)),0)</f>
        <v>44103.274305555555</v>
      </c>
      <c r="D1535" s="52">
        <f>IFERROR(IF((Journal[[#This Row],[DernièrePluie]]-$C1534)*1440&gt;DelaiM,MAX($D$5:$D1534)+1,IF(Journal[[#This Row],[Pluie (mm)]]&gt;0,MAX($D$5:$D1534),)),0)</f>
        <v>0</v>
      </c>
      <c r="E1535" s="48">
        <f>IF(Journal[[#This Row],[Pluie (mm)]]&gt;0,Journal[[#This Row],[Date]],0)</f>
        <v>0</v>
      </c>
      <c r="F1535" s="49">
        <f>IFERROR(IF(Journal[[#This Row],[DernièreAverse]]&gt;0,IF($E1534=0,MAX($F$5:F1534)+1,$F1534),0),0)</f>
        <v>0</v>
      </c>
    </row>
    <row r="1536" spans="1:6">
      <c r="A1536" s="1">
        <v>44103.815972222219</v>
      </c>
      <c r="B1536" s="51">
        <v>0</v>
      </c>
      <c r="C1536" s="48">
        <f>IFERROR(IF((Journal[[#This Row],[Pluie (mm)]]&gt;0)*($B1535=0),Journal[[#This Row],[Date]],VALUE($C1535)),0)</f>
        <v>44103.274305555555</v>
      </c>
      <c r="D1536" s="52">
        <f>IFERROR(IF((Journal[[#This Row],[DernièrePluie]]-$C1535)*1440&gt;DelaiM,MAX($D$5:$D1535)+1,IF(Journal[[#This Row],[Pluie (mm)]]&gt;0,MAX($D$5:$D1535),)),0)</f>
        <v>0</v>
      </c>
      <c r="E1536" s="48">
        <f>IF(Journal[[#This Row],[Pluie (mm)]]&gt;0,Journal[[#This Row],[Date]],0)</f>
        <v>0</v>
      </c>
      <c r="F1536" s="49">
        <f>IFERROR(IF(Journal[[#This Row],[DernièreAverse]]&gt;0,IF($E1535=0,MAX($F$5:F1535)+1,$F1535),0),0)</f>
        <v>0</v>
      </c>
    </row>
    <row r="1537" spans="1:6">
      <c r="A1537" s="1">
        <v>44103.819444444445</v>
      </c>
      <c r="B1537" s="51">
        <v>0</v>
      </c>
      <c r="C1537" s="48">
        <f>IFERROR(IF((Journal[[#This Row],[Pluie (mm)]]&gt;0)*($B1536=0),Journal[[#This Row],[Date]],VALUE($C1536)),0)</f>
        <v>44103.274305555555</v>
      </c>
      <c r="D1537" s="52">
        <f>IFERROR(IF((Journal[[#This Row],[DernièrePluie]]-$C1536)*1440&gt;DelaiM,MAX($D$5:$D1536)+1,IF(Journal[[#This Row],[Pluie (mm)]]&gt;0,MAX($D$5:$D1536),)),0)</f>
        <v>0</v>
      </c>
      <c r="E1537" s="48">
        <f>IF(Journal[[#This Row],[Pluie (mm)]]&gt;0,Journal[[#This Row],[Date]],0)</f>
        <v>0</v>
      </c>
      <c r="F1537" s="49">
        <f>IFERROR(IF(Journal[[#This Row],[DernièreAverse]]&gt;0,IF($E1536=0,MAX($F$5:F1536)+1,$F1536),0),0)</f>
        <v>0</v>
      </c>
    </row>
    <row r="1538" spans="1:6">
      <c r="A1538" s="1">
        <v>44103.822916666664</v>
      </c>
      <c r="B1538" s="51">
        <v>0</v>
      </c>
      <c r="C1538" s="48">
        <f>IFERROR(IF((Journal[[#This Row],[Pluie (mm)]]&gt;0)*($B1537=0),Journal[[#This Row],[Date]],VALUE($C1537)),0)</f>
        <v>44103.274305555555</v>
      </c>
      <c r="D1538" s="52">
        <f>IFERROR(IF((Journal[[#This Row],[DernièrePluie]]-$C1537)*1440&gt;DelaiM,MAX($D$5:$D1537)+1,IF(Journal[[#This Row],[Pluie (mm)]]&gt;0,MAX($D$5:$D1537),)),0)</f>
        <v>0</v>
      </c>
      <c r="E1538" s="48">
        <f>IF(Journal[[#This Row],[Pluie (mm)]]&gt;0,Journal[[#This Row],[Date]],0)</f>
        <v>0</v>
      </c>
      <c r="F1538" s="49">
        <f>IFERROR(IF(Journal[[#This Row],[DernièreAverse]]&gt;0,IF($E1537=0,MAX($F$5:F1537)+1,$F1537),0),0)</f>
        <v>0</v>
      </c>
    </row>
    <row r="1539" spans="1:6">
      <c r="A1539" s="1">
        <v>44103.826388888891</v>
      </c>
      <c r="B1539" s="51">
        <v>0</v>
      </c>
      <c r="C1539" s="48">
        <f>IFERROR(IF((Journal[[#This Row],[Pluie (mm)]]&gt;0)*($B1538=0),Journal[[#This Row],[Date]],VALUE($C1538)),0)</f>
        <v>44103.274305555555</v>
      </c>
      <c r="D1539" s="52">
        <f>IFERROR(IF((Journal[[#This Row],[DernièrePluie]]-$C1538)*1440&gt;DelaiM,MAX($D$5:$D1538)+1,IF(Journal[[#This Row],[Pluie (mm)]]&gt;0,MAX($D$5:$D1538),)),0)</f>
        <v>0</v>
      </c>
      <c r="E1539" s="48">
        <f>IF(Journal[[#This Row],[Pluie (mm)]]&gt;0,Journal[[#This Row],[Date]],0)</f>
        <v>0</v>
      </c>
      <c r="F1539" s="49">
        <f>IFERROR(IF(Journal[[#This Row],[DernièreAverse]]&gt;0,IF($E1538=0,MAX($F$5:F1538)+1,$F1538),0),0)</f>
        <v>0</v>
      </c>
    </row>
    <row r="1540" spans="1:6">
      <c r="A1540" s="1">
        <v>44103.829861111109</v>
      </c>
      <c r="B1540" s="51">
        <v>0</v>
      </c>
      <c r="C1540" s="48">
        <f>IFERROR(IF((Journal[[#This Row],[Pluie (mm)]]&gt;0)*($B1539=0),Journal[[#This Row],[Date]],VALUE($C1539)),0)</f>
        <v>44103.274305555555</v>
      </c>
      <c r="D1540" s="52">
        <f>IFERROR(IF((Journal[[#This Row],[DernièrePluie]]-$C1539)*1440&gt;DelaiM,MAX($D$5:$D1539)+1,IF(Journal[[#This Row],[Pluie (mm)]]&gt;0,MAX($D$5:$D1539),)),0)</f>
        <v>0</v>
      </c>
      <c r="E1540" s="48">
        <f>IF(Journal[[#This Row],[Pluie (mm)]]&gt;0,Journal[[#This Row],[Date]],0)</f>
        <v>0</v>
      </c>
      <c r="F1540" s="49">
        <f>IFERROR(IF(Journal[[#This Row],[DernièreAverse]]&gt;0,IF($E1539=0,MAX($F$5:F1539)+1,$F1539),0),0)</f>
        <v>0</v>
      </c>
    </row>
    <row r="1541" spans="1:6">
      <c r="A1541" s="1">
        <v>44103.833333333328</v>
      </c>
      <c r="B1541" s="51">
        <v>0</v>
      </c>
      <c r="C1541" s="48">
        <f>IFERROR(IF((Journal[[#This Row],[Pluie (mm)]]&gt;0)*($B1540=0),Journal[[#This Row],[Date]],VALUE($C1540)),0)</f>
        <v>44103.274305555555</v>
      </c>
      <c r="D1541" s="52">
        <f>IFERROR(IF((Journal[[#This Row],[DernièrePluie]]-$C1540)*1440&gt;DelaiM,MAX($D$5:$D1540)+1,IF(Journal[[#This Row],[Pluie (mm)]]&gt;0,MAX($D$5:$D1540),)),0)</f>
        <v>0</v>
      </c>
      <c r="E1541" s="48">
        <f>IF(Journal[[#This Row],[Pluie (mm)]]&gt;0,Journal[[#This Row],[Date]],0)</f>
        <v>0</v>
      </c>
      <c r="F1541" s="49">
        <f>IFERROR(IF(Journal[[#This Row],[DernièreAverse]]&gt;0,IF($E1540=0,MAX($F$5:F1540)+1,$F1540),0),0)</f>
        <v>0</v>
      </c>
    </row>
    <row r="1542" spans="1:6">
      <c r="A1542" s="1">
        <v>44103.836805555555</v>
      </c>
      <c r="B1542" s="51">
        <v>0</v>
      </c>
      <c r="C1542" s="48">
        <f>IFERROR(IF((Journal[[#This Row],[Pluie (mm)]]&gt;0)*($B1541=0),Journal[[#This Row],[Date]],VALUE($C1541)),0)</f>
        <v>44103.274305555555</v>
      </c>
      <c r="D1542" s="52">
        <f>IFERROR(IF((Journal[[#This Row],[DernièrePluie]]-$C1541)*1440&gt;DelaiM,MAX($D$5:$D1541)+1,IF(Journal[[#This Row],[Pluie (mm)]]&gt;0,MAX($D$5:$D1541),)),0)</f>
        <v>0</v>
      </c>
      <c r="E1542" s="48">
        <f>IF(Journal[[#This Row],[Pluie (mm)]]&gt;0,Journal[[#This Row],[Date]],0)</f>
        <v>0</v>
      </c>
      <c r="F1542" s="49">
        <f>IFERROR(IF(Journal[[#This Row],[DernièreAverse]]&gt;0,IF($E1541=0,MAX($F$5:F1541)+1,$F1541),0),0)</f>
        <v>0</v>
      </c>
    </row>
    <row r="1543" spans="1:6">
      <c r="A1543" s="1">
        <v>44103.840277777774</v>
      </c>
      <c r="B1543" s="51">
        <v>0</v>
      </c>
      <c r="C1543" s="48">
        <f>IFERROR(IF((Journal[[#This Row],[Pluie (mm)]]&gt;0)*($B1542=0),Journal[[#This Row],[Date]],VALUE($C1542)),0)</f>
        <v>44103.274305555555</v>
      </c>
      <c r="D1543" s="52">
        <f>IFERROR(IF((Journal[[#This Row],[DernièrePluie]]-$C1542)*1440&gt;DelaiM,MAX($D$5:$D1542)+1,IF(Journal[[#This Row],[Pluie (mm)]]&gt;0,MAX($D$5:$D1542),)),0)</f>
        <v>0</v>
      </c>
      <c r="E1543" s="48">
        <f>IF(Journal[[#This Row],[Pluie (mm)]]&gt;0,Journal[[#This Row],[Date]],0)</f>
        <v>0</v>
      </c>
      <c r="F1543" s="49">
        <f>IFERROR(IF(Journal[[#This Row],[DernièreAverse]]&gt;0,IF($E1542=0,MAX($F$5:F1542)+1,$F1542),0),0)</f>
        <v>0</v>
      </c>
    </row>
    <row r="1544" spans="1:6">
      <c r="A1544" s="1">
        <v>44103.84375</v>
      </c>
      <c r="B1544" s="51">
        <v>0</v>
      </c>
      <c r="C1544" s="48">
        <f>IFERROR(IF((Journal[[#This Row],[Pluie (mm)]]&gt;0)*($B1543=0),Journal[[#This Row],[Date]],VALUE($C1543)),0)</f>
        <v>44103.274305555555</v>
      </c>
      <c r="D1544" s="52">
        <f>IFERROR(IF((Journal[[#This Row],[DernièrePluie]]-$C1543)*1440&gt;DelaiM,MAX($D$5:$D1543)+1,IF(Journal[[#This Row],[Pluie (mm)]]&gt;0,MAX($D$5:$D1543),)),0)</f>
        <v>0</v>
      </c>
      <c r="E1544" s="48">
        <f>IF(Journal[[#This Row],[Pluie (mm)]]&gt;0,Journal[[#This Row],[Date]],0)</f>
        <v>0</v>
      </c>
      <c r="F1544" s="49">
        <f>IFERROR(IF(Journal[[#This Row],[DernièreAverse]]&gt;0,IF($E1543=0,MAX($F$5:F1543)+1,$F1543),0),0)</f>
        <v>0</v>
      </c>
    </row>
    <row r="1545" spans="1:6">
      <c r="A1545" s="1">
        <v>44103.847222222219</v>
      </c>
      <c r="B1545" s="51">
        <v>0</v>
      </c>
      <c r="C1545" s="48">
        <f>IFERROR(IF((Journal[[#This Row],[Pluie (mm)]]&gt;0)*($B1544=0),Journal[[#This Row],[Date]],VALUE($C1544)),0)</f>
        <v>44103.274305555555</v>
      </c>
      <c r="D1545" s="52">
        <f>IFERROR(IF((Journal[[#This Row],[DernièrePluie]]-$C1544)*1440&gt;DelaiM,MAX($D$5:$D1544)+1,IF(Journal[[#This Row],[Pluie (mm)]]&gt;0,MAX($D$5:$D1544),)),0)</f>
        <v>0</v>
      </c>
      <c r="E1545" s="48">
        <f>IF(Journal[[#This Row],[Pluie (mm)]]&gt;0,Journal[[#This Row],[Date]],0)</f>
        <v>0</v>
      </c>
      <c r="F1545" s="49">
        <f>IFERROR(IF(Journal[[#This Row],[DernièreAverse]]&gt;0,IF($E1544=0,MAX($F$5:F1544)+1,$F1544),0),0)</f>
        <v>0</v>
      </c>
    </row>
    <row r="1546" spans="1:6">
      <c r="A1546" s="1">
        <v>44103.850694444445</v>
      </c>
      <c r="B1546" s="51">
        <v>0</v>
      </c>
      <c r="C1546" s="48">
        <f>IFERROR(IF((Journal[[#This Row],[Pluie (mm)]]&gt;0)*($B1545=0),Journal[[#This Row],[Date]],VALUE($C1545)),0)</f>
        <v>44103.274305555555</v>
      </c>
      <c r="D1546" s="52">
        <f>IFERROR(IF((Journal[[#This Row],[DernièrePluie]]-$C1545)*1440&gt;DelaiM,MAX($D$5:$D1545)+1,IF(Journal[[#This Row],[Pluie (mm)]]&gt;0,MAX($D$5:$D1545),)),0)</f>
        <v>0</v>
      </c>
      <c r="E1546" s="48">
        <f>IF(Journal[[#This Row],[Pluie (mm)]]&gt;0,Journal[[#This Row],[Date]],0)</f>
        <v>0</v>
      </c>
      <c r="F1546" s="49">
        <f>IFERROR(IF(Journal[[#This Row],[DernièreAverse]]&gt;0,IF($E1545=0,MAX($F$5:F1545)+1,$F1545),0),0)</f>
        <v>0</v>
      </c>
    </row>
    <row r="1547" spans="1:6">
      <c r="A1547" s="1">
        <v>44103.854166666664</v>
      </c>
      <c r="B1547" s="51">
        <v>0</v>
      </c>
      <c r="C1547" s="48">
        <f>IFERROR(IF((Journal[[#This Row],[Pluie (mm)]]&gt;0)*($B1546=0),Journal[[#This Row],[Date]],VALUE($C1546)),0)</f>
        <v>44103.274305555555</v>
      </c>
      <c r="D1547" s="52">
        <f>IFERROR(IF((Journal[[#This Row],[DernièrePluie]]-$C1546)*1440&gt;DelaiM,MAX($D$5:$D1546)+1,IF(Journal[[#This Row],[Pluie (mm)]]&gt;0,MAX($D$5:$D1546),)),0)</f>
        <v>0</v>
      </c>
      <c r="E1547" s="48">
        <f>IF(Journal[[#This Row],[Pluie (mm)]]&gt;0,Journal[[#This Row],[Date]],0)</f>
        <v>0</v>
      </c>
      <c r="F1547" s="49">
        <f>IFERROR(IF(Journal[[#This Row],[DernièreAverse]]&gt;0,IF($E1546=0,MAX($F$5:F1546)+1,$F1546),0),0)</f>
        <v>0</v>
      </c>
    </row>
    <row r="1548" spans="1:6">
      <c r="A1548" s="1">
        <v>44103.857638888891</v>
      </c>
      <c r="B1548" s="51">
        <v>0</v>
      </c>
      <c r="C1548" s="48">
        <f>IFERROR(IF((Journal[[#This Row],[Pluie (mm)]]&gt;0)*($B1547=0),Journal[[#This Row],[Date]],VALUE($C1547)),0)</f>
        <v>44103.274305555555</v>
      </c>
      <c r="D1548" s="52">
        <f>IFERROR(IF((Journal[[#This Row],[DernièrePluie]]-$C1547)*1440&gt;DelaiM,MAX($D$5:$D1547)+1,IF(Journal[[#This Row],[Pluie (mm)]]&gt;0,MAX($D$5:$D1547),)),0)</f>
        <v>0</v>
      </c>
      <c r="E1548" s="48">
        <f>IF(Journal[[#This Row],[Pluie (mm)]]&gt;0,Journal[[#This Row],[Date]],0)</f>
        <v>0</v>
      </c>
      <c r="F1548" s="49">
        <f>IFERROR(IF(Journal[[#This Row],[DernièreAverse]]&gt;0,IF($E1547=0,MAX($F$5:F1547)+1,$F1547),0),0)</f>
        <v>0</v>
      </c>
    </row>
    <row r="1549" spans="1:6">
      <c r="A1549" s="1">
        <v>44103.861111111109</v>
      </c>
      <c r="B1549" s="51">
        <v>0</v>
      </c>
      <c r="C1549" s="48">
        <f>IFERROR(IF((Journal[[#This Row],[Pluie (mm)]]&gt;0)*($B1548=0),Journal[[#This Row],[Date]],VALUE($C1548)),0)</f>
        <v>44103.274305555555</v>
      </c>
      <c r="D1549" s="52">
        <f>IFERROR(IF((Journal[[#This Row],[DernièrePluie]]-$C1548)*1440&gt;DelaiM,MAX($D$5:$D1548)+1,IF(Journal[[#This Row],[Pluie (mm)]]&gt;0,MAX($D$5:$D1548),)),0)</f>
        <v>0</v>
      </c>
      <c r="E1549" s="48">
        <f>IF(Journal[[#This Row],[Pluie (mm)]]&gt;0,Journal[[#This Row],[Date]],0)</f>
        <v>0</v>
      </c>
      <c r="F1549" s="49">
        <f>IFERROR(IF(Journal[[#This Row],[DernièreAverse]]&gt;0,IF($E1548=0,MAX($F$5:F1548)+1,$F1548),0),0)</f>
        <v>0</v>
      </c>
    </row>
    <row r="1550" spans="1:6">
      <c r="A1550" s="1">
        <v>44103.864583333328</v>
      </c>
      <c r="B1550" s="51">
        <v>0</v>
      </c>
      <c r="C1550" s="48">
        <f>IFERROR(IF((Journal[[#This Row],[Pluie (mm)]]&gt;0)*($B1549=0),Journal[[#This Row],[Date]],VALUE($C1549)),0)</f>
        <v>44103.274305555555</v>
      </c>
      <c r="D1550" s="52">
        <f>IFERROR(IF((Journal[[#This Row],[DernièrePluie]]-$C1549)*1440&gt;DelaiM,MAX($D$5:$D1549)+1,IF(Journal[[#This Row],[Pluie (mm)]]&gt;0,MAX($D$5:$D1549),)),0)</f>
        <v>0</v>
      </c>
      <c r="E1550" s="48">
        <f>IF(Journal[[#This Row],[Pluie (mm)]]&gt;0,Journal[[#This Row],[Date]],0)</f>
        <v>0</v>
      </c>
      <c r="F1550" s="49">
        <f>IFERROR(IF(Journal[[#This Row],[DernièreAverse]]&gt;0,IF($E1549=0,MAX($F$5:F1549)+1,$F1549),0),0)</f>
        <v>0</v>
      </c>
    </row>
    <row r="1551" spans="1:6">
      <c r="A1551" s="1">
        <v>44103.868055555555</v>
      </c>
      <c r="B1551" s="51">
        <v>0</v>
      </c>
      <c r="C1551" s="48">
        <f>IFERROR(IF((Journal[[#This Row],[Pluie (mm)]]&gt;0)*($B1550=0),Journal[[#This Row],[Date]],VALUE($C1550)),0)</f>
        <v>44103.274305555555</v>
      </c>
      <c r="D1551" s="52">
        <f>IFERROR(IF((Journal[[#This Row],[DernièrePluie]]-$C1550)*1440&gt;DelaiM,MAX($D$5:$D1550)+1,IF(Journal[[#This Row],[Pluie (mm)]]&gt;0,MAX($D$5:$D1550),)),0)</f>
        <v>0</v>
      </c>
      <c r="E1551" s="48">
        <f>IF(Journal[[#This Row],[Pluie (mm)]]&gt;0,Journal[[#This Row],[Date]],0)</f>
        <v>0</v>
      </c>
      <c r="F1551" s="49">
        <f>IFERROR(IF(Journal[[#This Row],[DernièreAverse]]&gt;0,IF($E1550=0,MAX($F$5:F1550)+1,$F1550),0),0)</f>
        <v>0</v>
      </c>
    </row>
    <row r="1552" spans="1:6">
      <c r="A1552" s="1">
        <v>44103.871527777774</v>
      </c>
      <c r="B1552" s="51">
        <v>0</v>
      </c>
      <c r="C1552" s="48">
        <f>IFERROR(IF((Journal[[#This Row],[Pluie (mm)]]&gt;0)*($B1551=0),Journal[[#This Row],[Date]],VALUE($C1551)),0)</f>
        <v>44103.274305555555</v>
      </c>
      <c r="D1552" s="52">
        <f>IFERROR(IF((Journal[[#This Row],[DernièrePluie]]-$C1551)*1440&gt;DelaiM,MAX($D$5:$D1551)+1,IF(Journal[[#This Row],[Pluie (mm)]]&gt;0,MAX($D$5:$D1551),)),0)</f>
        <v>0</v>
      </c>
      <c r="E1552" s="48">
        <f>IF(Journal[[#This Row],[Pluie (mm)]]&gt;0,Journal[[#This Row],[Date]],0)</f>
        <v>0</v>
      </c>
      <c r="F1552" s="49">
        <f>IFERROR(IF(Journal[[#This Row],[DernièreAverse]]&gt;0,IF($E1551=0,MAX($F$5:F1551)+1,$F1551),0),0)</f>
        <v>0</v>
      </c>
    </row>
    <row r="1553" spans="1:6">
      <c r="A1553" s="1">
        <v>44103.875</v>
      </c>
      <c r="B1553" s="51">
        <v>0</v>
      </c>
      <c r="C1553" s="48">
        <f>IFERROR(IF((Journal[[#This Row],[Pluie (mm)]]&gt;0)*($B1552=0),Journal[[#This Row],[Date]],VALUE($C1552)),0)</f>
        <v>44103.274305555555</v>
      </c>
      <c r="D1553" s="52">
        <f>IFERROR(IF((Journal[[#This Row],[DernièrePluie]]-$C1552)*1440&gt;DelaiM,MAX($D$5:$D1552)+1,IF(Journal[[#This Row],[Pluie (mm)]]&gt;0,MAX($D$5:$D1552),)),0)</f>
        <v>0</v>
      </c>
      <c r="E1553" s="48">
        <f>IF(Journal[[#This Row],[Pluie (mm)]]&gt;0,Journal[[#This Row],[Date]],0)</f>
        <v>0</v>
      </c>
      <c r="F1553" s="49">
        <f>IFERROR(IF(Journal[[#This Row],[DernièreAverse]]&gt;0,IF($E1552=0,MAX($F$5:F1552)+1,$F1552),0),0)</f>
        <v>0</v>
      </c>
    </row>
    <row r="1554" spans="1:6">
      <c r="A1554" s="1">
        <v>44103.878472222219</v>
      </c>
      <c r="B1554" s="51">
        <v>0</v>
      </c>
      <c r="C1554" s="48">
        <f>IFERROR(IF((Journal[[#This Row],[Pluie (mm)]]&gt;0)*($B1553=0),Journal[[#This Row],[Date]],VALUE($C1553)),0)</f>
        <v>44103.274305555555</v>
      </c>
      <c r="D1554" s="52">
        <f>IFERROR(IF((Journal[[#This Row],[DernièrePluie]]-$C1553)*1440&gt;DelaiM,MAX($D$5:$D1553)+1,IF(Journal[[#This Row],[Pluie (mm)]]&gt;0,MAX($D$5:$D1553),)),0)</f>
        <v>0</v>
      </c>
      <c r="E1554" s="48">
        <f>IF(Journal[[#This Row],[Pluie (mm)]]&gt;0,Journal[[#This Row],[Date]],0)</f>
        <v>0</v>
      </c>
      <c r="F1554" s="49">
        <f>IFERROR(IF(Journal[[#This Row],[DernièreAverse]]&gt;0,IF($E1553=0,MAX($F$5:F1553)+1,$F1553),0),0)</f>
        <v>0</v>
      </c>
    </row>
    <row r="1555" spans="1:6">
      <c r="A1555" s="1">
        <v>44103.881944444445</v>
      </c>
      <c r="B1555" s="51">
        <v>0</v>
      </c>
      <c r="C1555" s="48">
        <f>IFERROR(IF((Journal[[#This Row],[Pluie (mm)]]&gt;0)*($B1554=0),Journal[[#This Row],[Date]],VALUE($C1554)),0)</f>
        <v>44103.274305555555</v>
      </c>
      <c r="D1555" s="52">
        <f>IFERROR(IF((Journal[[#This Row],[DernièrePluie]]-$C1554)*1440&gt;DelaiM,MAX($D$5:$D1554)+1,IF(Journal[[#This Row],[Pluie (mm)]]&gt;0,MAX($D$5:$D1554),)),0)</f>
        <v>0</v>
      </c>
      <c r="E1555" s="48">
        <f>IF(Journal[[#This Row],[Pluie (mm)]]&gt;0,Journal[[#This Row],[Date]],0)</f>
        <v>0</v>
      </c>
      <c r="F1555" s="49">
        <f>IFERROR(IF(Journal[[#This Row],[DernièreAverse]]&gt;0,IF($E1554=0,MAX($F$5:F1554)+1,$F1554),0),0)</f>
        <v>0</v>
      </c>
    </row>
    <row r="1556" spans="1:6">
      <c r="A1556" s="1">
        <v>44103.885416666664</v>
      </c>
      <c r="B1556" s="51">
        <v>0</v>
      </c>
      <c r="C1556" s="48">
        <f>IFERROR(IF((Journal[[#This Row],[Pluie (mm)]]&gt;0)*($B1555=0),Journal[[#This Row],[Date]],VALUE($C1555)),0)</f>
        <v>44103.274305555555</v>
      </c>
      <c r="D1556" s="52">
        <f>IFERROR(IF((Journal[[#This Row],[DernièrePluie]]-$C1555)*1440&gt;DelaiM,MAX($D$5:$D1555)+1,IF(Journal[[#This Row],[Pluie (mm)]]&gt;0,MAX($D$5:$D1555),)),0)</f>
        <v>0</v>
      </c>
      <c r="E1556" s="48">
        <f>IF(Journal[[#This Row],[Pluie (mm)]]&gt;0,Journal[[#This Row],[Date]],0)</f>
        <v>0</v>
      </c>
      <c r="F1556" s="49">
        <f>IFERROR(IF(Journal[[#This Row],[DernièreAverse]]&gt;0,IF($E1555=0,MAX($F$5:F1555)+1,$F1555),0),0)</f>
        <v>0</v>
      </c>
    </row>
    <row r="1557" spans="1:6">
      <c r="A1557" s="1">
        <v>44103.888888888891</v>
      </c>
      <c r="B1557" s="51">
        <v>0</v>
      </c>
      <c r="C1557" s="48">
        <f>IFERROR(IF((Journal[[#This Row],[Pluie (mm)]]&gt;0)*($B1556=0),Journal[[#This Row],[Date]],VALUE($C1556)),0)</f>
        <v>44103.274305555555</v>
      </c>
      <c r="D1557" s="52">
        <f>IFERROR(IF((Journal[[#This Row],[DernièrePluie]]-$C1556)*1440&gt;DelaiM,MAX($D$5:$D1556)+1,IF(Journal[[#This Row],[Pluie (mm)]]&gt;0,MAX($D$5:$D1556),)),0)</f>
        <v>0</v>
      </c>
      <c r="E1557" s="48">
        <f>IF(Journal[[#This Row],[Pluie (mm)]]&gt;0,Journal[[#This Row],[Date]],0)</f>
        <v>0</v>
      </c>
      <c r="F1557" s="49">
        <f>IFERROR(IF(Journal[[#This Row],[DernièreAverse]]&gt;0,IF($E1556=0,MAX($F$5:F1556)+1,$F1556),0),0)</f>
        <v>0</v>
      </c>
    </row>
    <row r="1558" spans="1:6">
      <c r="A1558" s="1">
        <v>44103.892361111109</v>
      </c>
      <c r="B1558" s="51">
        <v>0</v>
      </c>
      <c r="C1558" s="48">
        <f>IFERROR(IF((Journal[[#This Row],[Pluie (mm)]]&gt;0)*($B1557=0),Journal[[#This Row],[Date]],VALUE($C1557)),0)</f>
        <v>44103.274305555555</v>
      </c>
      <c r="D1558" s="52">
        <f>IFERROR(IF((Journal[[#This Row],[DernièrePluie]]-$C1557)*1440&gt;DelaiM,MAX($D$5:$D1557)+1,IF(Journal[[#This Row],[Pluie (mm)]]&gt;0,MAX($D$5:$D1557),)),0)</f>
        <v>0</v>
      </c>
      <c r="E1558" s="48">
        <f>IF(Journal[[#This Row],[Pluie (mm)]]&gt;0,Journal[[#This Row],[Date]],0)</f>
        <v>0</v>
      </c>
      <c r="F1558" s="49">
        <f>IFERROR(IF(Journal[[#This Row],[DernièreAverse]]&gt;0,IF($E1557=0,MAX($F$5:F1557)+1,$F1557),0),0)</f>
        <v>0</v>
      </c>
    </row>
    <row r="1559" spans="1:6">
      <c r="A1559" s="1">
        <v>44103.895833333328</v>
      </c>
      <c r="B1559" s="51">
        <v>0</v>
      </c>
      <c r="C1559" s="48">
        <f>IFERROR(IF((Journal[[#This Row],[Pluie (mm)]]&gt;0)*($B1558=0),Journal[[#This Row],[Date]],VALUE($C1558)),0)</f>
        <v>44103.274305555555</v>
      </c>
      <c r="D1559" s="52">
        <f>IFERROR(IF((Journal[[#This Row],[DernièrePluie]]-$C1558)*1440&gt;DelaiM,MAX($D$5:$D1558)+1,IF(Journal[[#This Row],[Pluie (mm)]]&gt;0,MAX($D$5:$D1558),)),0)</f>
        <v>0</v>
      </c>
      <c r="E1559" s="48">
        <f>IF(Journal[[#This Row],[Pluie (mm)]]&gt;0,Journal[[#This Row],[Date]],0)</f>
        <v>0</v>
      </c>
      <c r="F1559" s="49">
        <f>IFERROR(IF(Journal[[#This Row],[DernièreAverse]]&gt;0,IF($E1558=0,MAX($F$5:F1558)+1,$F1558),0),0)</f>
        <v>0</v>
      </c>
    </row>
    <row r="1560" spans="1:6">
      <c r="A1560" s="1">
        <v>44103.899305555555</v>
      </c>
      <c r="B1560" s="51">
        <v>0</v>
      </c>
      <c r="C1560" s="48">
        <f>IFERROR(IF((Journal[[#This Row],[Pluie (mm)]]&gt;0)*($B1559=0),Journal[[#This Row],[Date]],VALUE($C1559)),0)</f>
        <v>44103.274305555555</v>
      </c>
      <c r="D1560" s="52">
        <f>IFERROR(IF((Journal[[#This Row],[DernièrePluie]]-$C1559)*1440&gt;DelaiM,MAX($D$5:$D1559)+1,IF(Journal[[#This Row],[Pluie (mm)]]&gt;0,MAX($D$5:$D1559),)),0)</f>
        <v>0</v>
      </c>
      <c r="E1560" s="48">
        <f>IF(Journal[[#This Row],[Pluie (mm)]]&gt;0,Journal[[#This Row],[Date]],0)</f>
        <v>0</v>
      </c>
      <c r="F1560" s="49">
        <f>IFERROR(IF(Journal[[#This Row],[DernièreAverse]]&gt;0,IF($E1559=0,MAX($F$5:F1559)+1,$F1559),0),0)</f>
        <v>0</v>
      </c>
    </row>
    <row r="1561" spans="1:6">
      <c r="A1561" s="1">
        <v>44103.902777777774</v>
      </c>
      <c r="B1561" s="51">
        <v>0</v>
      </c>
      <c r="C1561" s="48">
        <f>IFERROR(IF((Journal[[#This Row],[Pluie (mm)]]&gt;0)*($B1560=0),Journal[[#This Row],[Date]],VALUE($C1560)),0)</f>
        <v>44103.274305555555</v>
      </c>
      <c r="D1561" s="52">
        <f>IFERROR(IF((Journal[[#This Row],[DernièrePluie]]-$C1560)*1440&gt;DelaiM,MAX($D$5:$D1560)+1,IF(Journal[[#This Row],[Pluie (mm)]]&gt;0,MAX($D$5:$D1560),)),0)</f>
        <v>0</v>
      </c>
      <c r="E1561" s="48">
        <f>IF(Journal[[#This Row],[Pluie (mm)]]&gt;0,Journal[[#This Row],[Date]],0)</f>
        <v>0</v>
      </c>
      <c r="F1561" s="49">
        <f>IFERROR(IF(Journal[[#This Row],[DernièreAverse]]&gt;0,IF($E1560=0,MAX($F$5:F1560)+1,$F1560),0),0)</f>
        <v>0</v>
      </c>
    </row>
    <row r="1562" spans="1:6">
      <c r="A1562" s="1">
        <v>44103.90625</v>
      </c>
      <c r="B1562" s="51">
        <v>0</v>
      </c>
      <c r="C1562" s="48">
        <f>IFERROR(IF((Journal[[#This Row],[Pluie (mm)]]&gt;0)*($B1561=0),Journal[[#This Row],[Date]],VALUE($C1561)),0)</f>
        <v>44103.274305555555</v>
      </c>
      <c r="D1562" s="52">
        <f>IFERROR(IF((Journal[[#This Row],[DernièrePluie]]-$C1561)*1440&gt;DelaiM,MAX($D$5:$D1561)+1,IF(Journal[[#This Row],[Pluie (mm)]]&gt;0,MAX($D$5:$D1561),)),0)</f>
        <v>0</v>
      </c>
      <c r="E1562" s="48">
        <f>IF(Journal[[#This Row],[Pluie (mm)]]&gt;0,Journal[[#This Row],[Date]],0)</f>
        <v>0</v>
      </c>
      <c r="F1562" s="49">
        <f>IFERROR(IF(Journal[[#This Row],[DernièreAverse]]&gt;0,IF($E1561=0,MAX($F$5:F1561)+1,$F1561),0),0)</f>
        <v>0</v>
      </c>
    </row>
    <row r="1563" spans="1:6">
      <c r="A1563" s="1">
        <v>44103.909722222219</v>
      </c>
      <c r="B1563" s="51">
        <v>0</v>
      </c>
      <c r="C1563" s="48">
        <f>IFERROR(IF((Journal[[#This Row],[Pluie (mm)]]&gt;0)*($B1562=0),Journal[[#This Row],[Date]],VALUE($C1562)),0)</f>
        <v>44103.274305555555</v>
      </c>
      <c r="D1563" s="52">
        <f>IFERROR(IF((Journal[[#This Row],[DernièrePluie]]-$C1562)*1440&gt;DelaiM,MAX($D$5:$D1562)+1,IF(Journal[[#This Row],[Pluie (mm)]]&gt;0,MAX($D$5:$D1562),)),0)</f>
        <v>0</v>
      </c>
      <c r="E1563" s="48">
        <f>IF(Journal[[#This Row],[Pluie (mm)]]&gt;0,Journal[[#This Row],[Date]],0)</f>
        <v>0</v>
      </c>
      <c r="F1563" s="49">
        <f>IFERROR(IF(Journal[[#This Row],[DernièreAverse]]&gt;0,IF($E1562=0,MAX($F$5:F1562)+1,$F1562),0),0)</f>
        <v>0</v>
      </c>
    </row>
    <row r="1564" spans="1:6">
      <c r="A1564" s="1">
        <v>44103.913194444445</v>
      </c>
      <c r="B1564" s="51">
        <v>0</v>
      </c>
      <c r="C1564" s="48">
        <f>IFERROR(IF((Journal[[#This Row],[Pluie (mm)]]&gt;0)*($B1563=0),Journal[[#This Row],[Date]],VALUE($C1563)),0)</f>
        <v>44103.274305555555</v>
      </c>
      <c r="D1564" s="52">
        <f>IFERROR(IF((Journal[[#This Row],[DernièrePluie]]-$C1563)*1440&gt;DelaiM,MAX($D$5:$D1563)+1,IF(Journal[[#This Row],[Pluie (mm)]]&gt;0,MAX($D$5:$D1563),)),0)</f>
        <v>0</v>
      </c>
      <c r="E1564" s="48">
        <f>IF(Journal[[#This Row],[Pluie (mm)]]&gt;0,Journal[[#This Row],[Date]],0)</f>
        <v>0</v>
      </c>
      <c r="F1564" s="49">
        <f>IFERROR(IF(Journal[[#This Row],[DernièreAverse]]&gt;0,IF($E1563=0,MAX($F$5:F1563)+1,$F1563),0),0)</f>
        <v>0</v>
      </c>
    </row>
    <row r="1565" spans="1:6">
      <c r="A1565" s="1">
        <v>44103.916666666664</v>
      </c>
      <c r="B1565" s="51">
        <v>0</v>
      </c>
      <c r="C1565" s="48">
        <f>IFERROR(IF((Journal[[#This Row],[Pluie (mm)]]&gt;0)*($B1564=0),Journal[[#This Row],[Date]],VALUE($C1564)),0)</f>
        <v>44103.274305555555</v>
      </c>
      <c r="D1565" s="52">
        <f>IFERROR(IF((Journal[[#This Row],[DernièrePluie]]-$C1564)*1440&gt;DelaiM,MAX($D$5:$D1564)+1,IF(Journal[[#This Row],[Pluie (mm)]]&gt;0,MAX($D$5:$D1564),)),0)</f>
        <v>0</v>
      </c>
      <c r="E1565" s="48">
        <f>IF(Journal[[#This Row],[Pluie (mm)]]&gt;0,Journal[[#This Row],[Date]],0)</f>
        <v>0</v>
      </c>
      <c r="F1565" s="49">
        <f>IFERROR(IF(Journal[[#This Row],[DernièreAverse]]&gt;0,IF($E1564=0,MAX($F$5:F1564)+1,$F1564),0),0)</f>
        <v>0</v>
      </c>
    </row>
    <row r="1566" spans="1:6">
      <c r="A1566" s="1">
        <v>44103.920138888891</v>
      </c>
      <c r="B1566" s="51">
        <v>0</v>
      </c>
      <c r="C1566" s="48">
        <f>IFERROR(IF((Journal[[#This Row],[Pluie (mm)]]&gt;0)*($B1565=0),Journal[[#This Row],[Date]],VALUE($C1565)),0)</f>
        <v>44103.274305555555</v>
      </c>
      <c r="D1566" s="52">
        <f>IFERROR(IF((Journal[[#This Row],[DernièrePluie]]-$C1565)*1440&gt;DelaiM,MAX($D$5:$D1565)+1,IF(Journal[[#This Row],[Pluie (mm)]]&gt;0,MAX($D$5:$D1565),)),0)</f>
        <v>0</v>
      </c>
      <c r="E1566" s="48">
        <f>IF(Journal[[#This Row],[Pluie (mm)]]&gt;0,Journal[[#This Row],[Date]],0)</f>
        <v>0</v>
      </c>
      <c r="F1566" s="49">
        <f>IFERROR(IF(Journal[[#This Row],[DernièreAverse]]&gt;0,IF($E1565=0,MAX($F$5:F1565)+1,$F1565),0),0)</f>
        <v>0</v>
      </c>
    </row>
    <row r="1567" spans="1:6">
      <c r="A1567" s="1">
        <v>44103.923611111109</v>
      </c>
      <c r="B1567" s="51">
        <v>0</v>
      </c>
      <c r="C1567" s="48">
        <f>IFERROR(IF((Journal[[#This Row],[Pluie (mm)]]&gt;0)*($B1566=0),Journal[[#This Row],[Date]],VALUE($C1566)),0)</f>
        <v>44103.274305555555</v>
      </c>
      <c r="D1567" s="52">
        <f>IFERROR(IF((Journal[[#This Row],[DernièrePluie]]-$C1566)*1440&gt;DelaiM,MAX($D$5:$D1566)+1,IF(Journal[[#This Row],[Pluie (mm)]]&gt;0,MAX($D$5:$D1566),)),0)</f>
        <v>0</v>
      </c>
      <c r="E1567" s="48">
        <f>IF(Journal[[#This Row],[Pluie (mm)]]&gt;0,Journal[[#This Row],[Date]],0)</f>
        <v>0</v>
      </c>
      <c r="F1567" s="49">
        <f>IFERROR(IF(Journal[[#This Row],[DernièreAverse]]&gt;0,IF($E1566=0,MAX($F$5:F1566)+1,$F1566),0),0)</f>
        <v>0</v>
      </c>
    </row>
    <row r="1568" spans="1:6">
      <c r="A1568" s="1">
        <v>44103.927083333328</v>
      </c>
      <c r="B1568" s="51">
        <v>0</v>
      </c>
      <c r="C1568" s="48">
        <f>IFERROR(IF((Journal[[#This Row],[Pluie (mm)]]&gt;0)*($B1567=0),Journal[[#This Row],[Date]],VALUE($C1567)),0)</f>
        <v>44103.274305555555</v>
      </c>
      <c r="D1568" s="52">
        <f>IFERROR(IF((Journal[[#This Row],[DernièrePluie]]-$C1567)*1440&gt;DelaiM,MAX($D$5:$D1567)+1,IF(Journal[[#This Row],[Pluie (mm)]]&gt;0,MAX($D$5:$D1567),)),0)</f>
        <v>0</v>
      </c>
      <c r="E1568" s="48">
        <f>IF(Journal[[#This Row],[Pluie (mm)]]&gt;0,Journal[[#This Row],[Date]],0)</f>
        <v>0</v>
      </c>
      <c r="F1568" s="49">
        <f>IFERROR(IF(Journal[[#This Row],[DernièreAverse]]&gt;0,IF($E1567=0,MAX($F$5:F1567)+1,$F1567),0),0)</f>
        <v>0</v>
      </c>
    </row>
    <row r="1569" spans="1:6">
      <c r="A1569" s="1">
        <v>44103.930555555555</v>
      </c>
      <c r="B1569" s="51">
        <v>0</v>
      </c>
      <c r="C1569" s="48">
        <f>IFERROR(IF((Journal[[#This Row],[Pluie (mm)]]&gt;0)*($B1568=0),Journal[[#This Row],[Date]],VALUE($C1568)),0)</f>
        <v>44103.274305555555</v>
      </c>
      <c r="D1569" s="52">
        <f>IFERROR(IF((Journal[[#This Row],[DernièrePluie]]-$C1568)*1440&gt;DelaiM,MAX($D$5:$D1568)+1,IF(Journal[[#This Row],[Pluie (mm)]]&gt;0,MAX($D$5:$D1568),)),0)</f>
        <v>0</v>
      </c>
      <c r="E1569" s="48">
        <f>IF(Journal[[#This Row],[Pluie (mm)]]&gt;0,Journal[[#This Row],[Date]],0)</f>
        <v>0</v>
      </c>
      <c r="F1569" s="49">
        <f>IFERROR(IF(Journal[[#This Row],[DernièreAverse]]&gt;0,IF($E1568=0,MAX($F$5:F1568)+1,$F1568),0),0)</f>
        <v>0</v>
      </c>
    </row>
    <row r="1570" spans="1:6">
      <c r="A1570" s="1">
        <v>44103.934027777774</v>
      </c>
      <c r="B1570" s="51">
        <v>0</v>
      </c>
      <c r="C1570" s="48">
        <f>IFERROR(IF((Journal[[#This Row],[Pluie (mm)]]&gt;0)*($B1569=0),Journal[[#This Row],[Date]],VALUE($C1569)),0)</f>
        <v>44103.274305555555</v>
      </c>
      <c r="D1570" s="52">
        <f>IFERROR(IF((Journal[[#This Row],[DernièrePluie]]-$C1569)*1440&gt;DelaiM,MAX($D$5:$D1569)+1,IF(Journal[[#This Row],[Pluie (mm)]]&gt;0,MAX($D$5:$D1569),)),0)</f>
        <v>0</v>
      </c>
      <c r="E1570" s="48">
        <f>IF(Journal[[#This Row],[Pluie (mm)]]&gt;0,Journal[[#This Row],[Date]],0)</f>
        <v>0</v>
      </c>
      <c r="F1570" s="49">
        <f>IFERROR(IF(Journal[[#This Row],[DernièreAverse]]&gt;0,IF($E1569=0,MAX($F$5:F1569)+1,$F1569),0),0)</f>
        <v>0</v>
      </c>
    </row>
    <row r="1571" spans="1:6">
      <c r="A1571" s="1">
        <v>44103.9375</v>
      </c>
      <c r="B1571" s="51">
        <v>0</v>
      </c>
      <c r="C1571" s="48">
        <f>IFERROR(IF((Journal[[#This Row],[Pluie (mm)]]&gt;0)*($B1570=0),Journal[[#This Row],[Date]],VALUE($C1570)),0)</f>
        <v>44103.274305555555</v>
      </c>
      <c r="D1571" s="52">
        <f>IFERROR(IF((Journal[[#This Row],[DernièrePluie]]-$C1570)*1440&gt;DelaiM,MAX($D$5:$D1570)+1,IF(Journal[[#This Row],[Pluie (mm)]]&gt;0,MAX($D$5:$D1570),)),0)</f>
        <v>0</v>
      </c>
      <c r="E1571" s="48">
        <f>IF(Journal[[#This Row],[Pluie (mm)]]&gt;0,Journal[[#This Row],[Date]],0)</f>
        <v>0</v>
      </c>
      <c r="F1571" s="49">
        <f>IFERROR(IF(Journal[[#This Row],[DernièreAverse]]&gt;0,IF($E1570=0,MAX($F$5:F1570)+1,$F1570),0),0)</f>
        <v>0</v>
      </c>
    </row>
    <row r="1572" spans="1:6">
      <c r="A1572" s="1">
        <v>44103.940972222219</v>
      </c>
      <c r="B1572" s="51">
        <v>0</v>
      </c>
      <c r="C1572" s="48">
        <f>IFERROR(IF((Journal[[#This Row],[Pluie (mm)]]&gt;0)*($B1571=0),Journal[[#This Row],[Date]],VALUE($C1571)),0)</f>
        <v>44103.274305555555</v>
      </c>
      <c r="D1572" s="52">
        <f>IFERROR(IF((Journal[[#This Row],[DernièrePluie]]-$C1571)*1440&gt;DelaiM,MAX($D$5:$D1571)+1,IF(Journal[[#This Row],[Pluie (mm)]]&gt;0,MAX($D$5:$D1571),)),0)</f>
        <v>0</v>
      </c>
      <c r="E1572" s="48">
        <f>IF(Journal[[#This Row],[Pluie (mm)]]&gt;0,Journal[[#This Row],[Date]],0)</f>
        <v>0</v>
      </c>
      <c r="F1572" s="49">
        <f>IFERROR(IF(Journal[[#This Row],[DernièreAverse]]&gt;0,IF($E1571=0,MAX($F$5:F1571)+1,$F1571),0),0)</f>
        <v>0</v>
      </c>
    </row>
    <row r="1573" spans="1:6">
      <c r="A1573" s="1">
        <v>44103.944444444445</v>
      </c>
      <c r="B1573" s="51">
        <v>0</v>
      </c>
      <c r="C1573" s="48">
        <f>IFERROR(IF((Journal[[#This Row],[Pluie (mm)]]&gt;0)*($B1572=0),Journal[[#This Row],[Date]],VALUE($C1572)),0)</f>
        <v>44103.274305555555</v>
      </c>
      <c r="D1573" s="52">
        <f>IFERROR(IF((Journal[[#This Row],[DernièrePluie]]-$C1572)*1440&gt;DelaiM,MAX($D$5:$D1572)+1,IF(Journal[[#This Row],[Pluie (mm)]]&gt;0,MAX($D$5:$D1572),)),0)</f>
        <v>0</v>
      </c>
      <c r="E1573" s="48">
        <f>IF(Journal[[#This Row],[Pluie (mm)]]&gt;0,Journal[[#This Row],[Date]],0)</f>
        <v>0</v>
      </c>
      <c r="F1573" s="49">
        <f>IFERROR(IF(Journal[[#This Row],[DernièreAverse]]&gt;0,IF($E1572=0,MAX($F$5:F1572)+1,$F1572),0),0)</f>
        <v>0</v>
      </c>
    </row>
    <row r="1574" spans="1:6">
      <c r="A1574" s="1">
        <v>44103.947916666664</v>
      </c>
      <c r="B1574" s="51">
        <v>0</v>
      </c>
      <c r="C1574" s="48">
        <f>IFERROR(IF((Journal[[#This Row],[Pluie (mm)]]&gt;0)*($B1573=0),Journal[[#This Row],[Date]],VALUE($C1573)),0)</f>
        <v>44103.274305555555</v>
      </c>
      <c r="D1574" s="52">
        <f>IFERROR(IF((Journal[[#This Row],[DernièrePluie]]-$C1573)*1440&gt;DelaiM,MAX($D$5:$D1573)+1,IF(Journal[[#This Row],[Pluie (mm)]]&gt;0,MAX($D$5:$D1573),)),0)</f>
        <v>0</v>
      </c>
      <c r="E1574" s="48">
        <f>IF(Journal[[#This Row],[Pluie (mm)]]&gt;0,Journal[[#This Row],[Date]],0)</f>
        <v>0</v>
      </c>
      <c r="F1574" s="49">
        <f>IFERROR(IF(Journal[[#This Row],[DernièreAverse]]&gt;0,IF($E1573=0,MAX($F$5:F1573)+1,$F1573),0),0)</f>
        <v>0</v>
      </c>
    </row>
    <row r="1575" spans="1:6">
      <c r="A1575" s="1">
        <v>44103.951388888891</v>
      </c>
      <c r="B1575" s="51">
        <v>0</v>
      </c>
      <c r="C1575" s="48">
        <f>IFERROR(IF((Journal[[#This Row],[Pluie (mm)]]&gt;0)*($B1574=0),Journal[[#This Row],[Date]],VALUE($C1574)),0)</f>
        <v>44103.274305555555</v>
      </c>
      <c r="D1575" s="52">
        <f>IFERROR(IF((Journal[[#This Row],[DernièrePluie]]-$C1574)*1440&gt;DelaiM,MAX($D$5:$D1574)+1,IF(Journal[[#This Row],[Pluie (mm)]]&gt;0,MAX($D$5:$D1574),)),0)</f>
        <v>0</v>
      </c>
      <c r="E1575" s="48">
        <f>IF(Journal[[#This Row],[Pluie (mm)]]&gt;0,Journal[[#This Row],[Date]],0)</f>
        <v>0</v>
      </c>
      <c r="F1575" s="49">
        <f>IFERROR(IF(Journal[[#This Row],[DernièreAverse]]&gt;0,IF($E1574=0,MAX($F$5:F1574)+1,$F1574),0),0)</f>
        <v>0</v>
      </c>
    </row>
    <row r="1576" spans="1:6">
      <c r="A1576" s="1">
        <v>44103.954861111109</v>
      </c>
      <c r="B1576" s="51">
        <v>0</v>
      </c>
      <c r="C1576" s="48">
        <f>IFERROR(IF((Journal[[#This Row],[Pluie (mm)]]&gt;0)*($B1575=0),Journal[[#This Row],[Date]],VALUE($C1575)),0)</f>
        <v>44103.274305555555</v>
      </c>
      <c r="D1576" s="52">
        <f>IFERROR(IF((Journal[[#This Row],[DernièrePluie]]-$C1575)*1440&gt;DelaiM,MAX($D$5:$D1575)+1,IF(Journal[[#This Row],[Pluie (mm)]]&gt;0,MAX($D$5:$D1575),)),0)</f>
        <v>0</v>
      </c>
      <c r="E1576" s="48">
        <f>IF(Journal[[#This Row],[Pluie (mm)]]&gt;0,Journal[[#This Row],[Date]],0)</f>
        <v>0</v>
      </c>
      <c r="F1576" s="49">
        <f>IFERROR(IF(Journal[[#This Row],[DernièreAverse]]&gt;0,IF($E1575=0,MAX($F$5:F1575)+1,$F1575),0),0)</f>
        <v>0</v>
      </c>
    </row>
    <row r="1577" spans="1:6">
      <c r="A1577" s="1">
        <v>44103.958333333328</v>
      </c>
      <c r="B1577" s="51">
        <v>0</v>
      </c>
      <c r="C1577" s="48">
        <f>IFERROR(IF((Journal[[#This Row],[Pluie (mm)]]&gt;0)*($B1576=0),Journal[[#This Row],[Date]],VALUE($C1576)),0)</f>
        <v>44103.274305555555</v>
      </c>
      <c r="D1577" s="52">
        <f>IFERROR(IF((Journal[[#This Row],[DernièrePluie]]-$C1576)*1440&gt;DelaiM,MAX($D$5:$D1576)+1,IF(Journal[[#This Row],[Pluie (mm)]]&gt;0,MAX($D$5:$D1576),)),0)</f>
        <v>0</v>
      </c>
      <c r="E1577" s="48">
        <f>IF(Journal[[#This Row],[Pluie (mm)]]&gt;0,Journal[[#This Row],[Date]],0)</f>
        <v>0</v>
      </c>
      <c r="F1577" s="49">
        <f>IFERROR(IF(Journal[[#This Row],[DernièreAverse]]&gt;0,IF($E1576=0,MAX($F$5:F1576)+1,$F1576),0),0)</f>
        <v>0</v>
      </c>
    </row>
    <row r="1578" spans="1:6">
      <c r="A1578" s="1">
        <v>44103.961805555555</v>
      </c>
      <c r="B1578" s="51">
        <v>0</v>
      </c>
      <c r="C1578" s="48">
        <f>IFERROR(IF((Journal[[#This Row],[Pluie (mm)]]&gt;0)*($B1577=0),Journal[[#This Row],[Date]],VALUE($C1577)),0)</f>
        <v>44103.274305555555</v>
      </c>
      <c r="D1578" s="52">
        <f>IFERROR(IF((Journal[[#This Row],[DernièrePluie]]-$C1577)*1440&gt;DelaiM,MAX($D$5:$D1577)+1,IF(Journal[[#This Row],[Pluie (mm)]]&gt;0,MAX($D$5:$D1577),)),0)</f>
        <v>0</v>
      </c>
      <c r="E1578" s="48">
        <f>IF(Journal[[#This Row],[Pluie (mm)]]&gt;0,Journal[[#This Row],[Date]],0)</f>
        <v>0</v>
      </c>
      <c r="F1578" s="49">
        <f>IFERROR(IF(Journal[[#This Row],[DernièreAverse]]&gt;0,IF($E1577=0,MAX($F$5:F1577)+1,$F1577),0),0)</f>
        <v>0</v>
      </c>
    </row>
    <row r="1579" spans="1:6">
      <c r="A1579" s="1">
        <v>44103.965277777774</v>
      </c>
      <c r="B1579" s="51">
        <v>0</v>
      </c>
      <c r="C1579" s="48">
        <f>IFERROR(IF((Journal[[#This Row],[Pluie (mm)]]&gt;0)*($B1578=0),Journal[[#This Row],[Date]],VALUE($C1578)),0)</f>
        <v>44103.274305555555</v>
      </c>
      <c r="D1579" s="52">
        <f>IFERROR(IF((Journal[[#This Row],[DernièrePluie]]-$C1578)*1440&gt;DelaiM,MAX($D$5:$D1578)+1,IF(Journal[[#This Row],[Pluie (mm)]]&gt;0,MAX($D$5:$D1578),)),0)</f>
        <v>0</v>
      </c>
      <c r="E1579" s="48">
        <f>IF(Journal[[#This Row],[Pluie (mm)]]&gt;0,Journal[[#This Row],[Date]],0)</f>
        <v>0</v>
      </c>
      <c r="F1579" s="49">
        <f>IFERROR(IF(Journal[[#This Row],[DernièreAverse]]&gt;0,IF($E1578=0,MAX($F$5:F1578)+1,$F1578),0),0)</f>
        <v>0</v>
      </c>
    </row>
    <row r="1580" spans="1:6">
      <c r="A1580" s="1">
        <v>44103.96875</v>
      </c>
      <c r="B1580" s="51">
        <v>0</v>
      </c>
      <c r="C1580" s="48">
        <f>IFERROR(IF((Journal[[#This Row],[Pluie (mm)]]&gt;0)*($B1579=0),Journal[[#This Row],[Date]],VALUE($C1579)),0)</f>
        <v>44103.274305555555</v>
      </c>
      <c r="D1580" s="52">
        <f>IFERROR(IF((Journal[[#This Row],[DernièrePluie]]-$C1579)*1440&gt;DelaiM,MAX($D$5:$D1579)+1,IF(Journal[[#This Row],[Pluie (mm)]]&gt;0,MAX($D$5:$D1579),)),0)</f>
        <v>0</v>
      </c>
      <c r="E1580" s="48">
        <f>IF(Journal[[#This Row],[Pluie (mm)]]&gt;0,Journal[[#This Row],[Date]],0)</f>
        <v>0</v>
      </c>
      <c r="F1580" s="49">
        <f>IFERROR(IF(Journal[[#This Row],[DernièreAverse]]&gt;0,IF($E1579=0,MAX($F$5:F1579)+1,$F1579),0),0)</f>
        <v>0</v>
      </c>
    </row>
    <row r="1581" spans="1:6">
      <c r="A1581" s="1">
        <v>44103.972222222219</v>
      </c>
      <c r="B1581" s="51">
        <v>0</v>
      </c>
      <c r="C1581" s="48">
        <f>IFERROR(IF((Journal[[#This Row],[Pluie (mm)]]&gt;0)*($B1580=0),Journal[[#This Row],[Date]],VALUE($C1580)),0)</f>
        <v>44103.274305555555</v>
      </c>
      <c r="D1581" s="52">
        <f>IFERROR(IF((Journal[[#This Row],[DernièrePluie]]-$C1580)*1440&gt;DelaiM,MAX($D$5:$D1580)+1,IF(Journal[[#This Row],[Pluie (mm)]]&gt;0,MAX($D$5:$D1580),)),0)</f>
        <v>0</v>
      </c>
      <c r="E1581" s="48">
        <f>IF(Journal[[#This Row],[Pluie (mm)]]&gt;0,Journal[[#This Row],[Date]],0)</f>
        <v>0</v>
      </c>
      <c r="F1581" s="49">
        <f>IFERROR(IF(Journal[[#This Row],[DernièreAverse]]&gt;0,IF($E1580=0,MAX($F$5:F1580)+1,$F1580),0),0)</f>
        <v>0</v>
      </c>
    </row>
    <row r="1582" spans="1:6">
      <c r="A1582" s="1">
        <v>44103.975694444445</v>
      </c>
      <c r="B1582" s="51">
        <v>0</v>
      </c>
      <c r="C1582" s="48">
        <f>IFERROR(IF((Journal[[#This Row],[Pluie (mm)]]&gt;0)*($B1581=0),Journal[[#This Row],[Date]],VALUE($C1581)),0)</f>
        <v>44103.274305555555</v>
      </c>
      <c r="D1582" s="52">
        <f>IFERROR(IF((Journal[[#This Row],[DernièrePluie]]-$C1581)*1440&gt;DelaiM,MAX($D$5:$D1581)+1,IF(Journal[[#This Row],[Pluie (mm)]]&gt;0,MAX($D$5:$D1581),)),0)</f>
        <v>0</v>
      </c>
      <c r="E1582" s="48">
        <f>IF(Journal[[#This Row],[Pluie (mm)]]&gt;0,Journal[[#This Row],[Date]],0)</f>
        <v>0</v>
      </c>
      <c r="F1582" s="49">
        <f>IFERROR(IF(Journal[[#This Row],[DernièreAverse]]&gt;0,IF($E1581=0,MAX($F$5:F1581)+1,$F1581),0),0)</f>
        <v>0</v>
      </c>
    </row>
    <row r="1583" spans="1:6">
      <c r="A1583" s="1">
        <v>44103.979166666664</v>
      </c>
      <c r="B1583" s="51">
        <v>0</v>
      </c>
      <c r="C1583" s="48">
        <f>IFERROR(IF((Journal[[#This Row],[Pluie (mm)]]&gt;0)*($B1582=0),Journal[[#This Row],[Date]],VALUE($C1582)),0)</f>
        <v>44103.274305555555</v>
      </c>
      <c r="D1583" s="52">
        <f>IFERROR(IF((Journal[[#This Row],[DernièrePluie]]-$C1582)*1440&gt;DelaiM,MAX($D$5:$D1582)+1,IF(Journal[[#This Row],[Pluie (mm)]]&gt;0,MAX($D$5:$D1582),)),0)</f>
        <v>0</v>
      </c>
      <c r="E1583" s="48">
        <f>IF(Journal[[#This Row],[Pluie (mm)]]&gt;0,Journal[[#This Row],[Date]],0)</f>
        <v>0</v>
      </c>
      <c r="F1583" s="49">
        <f>IFERROR(IF(Journal[[#This Row],[DernièreAverse]]&gt;0,IF($E1582=0,MAX($F$5:F1582)+1,$F1582),0),0)</f>
        <v>0</v>
      </c>
    </row>
    <row r="1584" spans="1:6">
      <c r="A1584" s="1">
        <v>44103.982638888891</v>
      </c>
      <c r="B1584" s="51">
        <v>0</v>
      </c>
      <c r="C1584" s="48">
        <f>IFERROR(IF((Journal[[#This Row],[Pluie (mm)]]&gt;0)*($B1583=0),Journal[[#This Row],[Date]],VALUE($C1583)),0)</f>
        <v>44103.274305555555</v>
      </c>
      <c r="D1584" s="52">
        <f>IFERROR(IF((Journal[[#This Row],[DernièrePluie]]-$C1583)*1440&gt;DelaiM,MAX($D$5:$D1583)+1,IF(Journal[[#This Row],[Pluie (mm)]]&gt;0,MAX($D$5:$D1583),)),0)</f>
        <v>0</v>
      </c>
      <c r="E1584" s="48">
        <f>IF(Journal[[#This Row],[Pluie (mm)]]&gt;0,Journal[[#This Row],[Date]],0)</f>
        <v>0</v>
      </c>
      <c r="F1584" s="49">
        <f>IFERROR(IF(Journal[[#This Row],[DernièreAverse]]&gt;0,IF($E1583=0,MAX($F$5:F1583)+1,$F1583),0),0)</f>
        <v>0</v>
      </c>
    </row>
    <row r="1585" spans="1:6">
      <c r="A1585" s="1">
        <v>44103.986111111109</v>
      </c>
      <c r="B1585" s="51">
        <v>0</v>
      </c>
      <c r="C1585" s="48">
        <f>IFERROR(IF((Journal[[#This Row],[Pluie (mm)]]&gt;0)*($B1584=0),Journal[[#This Row],[Date]],VALUE($C1584)),0)</f>
        <v>44103.274305555555</v>
      </c>
      <c r="D1585" s="52">
        <f>IFERROR(IF((Journal[[#This Row],[DernièrePluie]]-$C1584)*1440&gt;DelaiM,MAX($D$5:$D1584)+1,IF(Journal[[#This Row],[Pluie (mm)]]&gt;0,MAX($D$5:$D1584),)),0)</f>
        <v>0</v>
      </c>
      <c r="E1585" s="48">
        <f>IF(Journal[[#This Row],[Pluie (mm)]]&gt;0,Journal[[#This Row],[Date]],0)</f>
        <v>0</v>
      </c>
      <c r="F1585" s="49">
        <f>IFERROR(IF(Journal[[#This Row],[DernièreAverse]]&gt;0,IF($E1584=0,MAX($F$5:F1584)+1,$F1584),0),0)</f>
        <v>0</v>
      </c>
    </row>
    <row r="1586" spans="1:6">
      <c r="A1586" s="1">
        <v>44103.989583333328</v>
      </c>
      <c r="B1586" s="51">
        <v>0</v>
      </c>
      <c r="C1586" s="48">
        <f>IFERROR(IF((Journal[[#This Row],[Pluie (mm)]]&gt;0)*($B1585=0),Journal[[#This Row],[Date]],VALUE($C1585)),0)</f>
        <v>44103.274305555555</v>
      </c>
      <c r="D1586" s="52">
        <f>IFERROR(IF((Journal[[#This Row],[DernièrePluie]]-$C1585)*1440&gt;DelaiM,MAX($D$5:$D1585)+1,IF(Journal[[#This Row],[Pluie (mm)]]&gt;0,MAX($D$5:$D1585),)),0)</f>
        <v>0</v>
      </c>
      <c r="E1586" s="48">
        <f>IF(Journal[[#This Row],[Pluie (mm)]]&gt;0,Journal[[#This Row],[Date]],0)</f>
        <v>0</v>
      </c>
      <c r="F1586" s="49">
        <f>IFERROR(IF(Journal[[#This Row],[DernièreAverse]]&gt;0,IF($E1585=0,MAX($F$5:F1585)+1,$F1585),0),0)</f>
        <v>0</v>
      </c>
    </row>
    <row r="1587" spans="1:6">
      <c r="A1587" s="1">
        <v>44103.993055555555</v>
      </c>
      <c r="B1587" s="51">
        <v>0</v>
      </c>
      <c r="C1587" s="48">
        <f>IFERROR(IF((Journal[[#This Row],[Pluie (mm)]]&gt;0)*($B1586=0),Journal[[#This Row],[Date]],VALUE($C1586)),0)</f>
        <v>44103.274305555555</v>
      </c>
      <c r="D1587" s="52">
        <f>IFERROR(IF((Journal[[#This Row],[DernièrePluie]]-$C1586)*1440&gt;DelaiM,MAX($D$5:$D1586)+1,IF(Journal[[#This Row],[Pluie (mm)]]&gt;0,MAX($D$5:$D1586),)),0)</f>
        <v>0</v>
      </c>
      <c r="E1587" s="48">
        <f>IF(Journal[[#This Row],[Pluie (mm)]]&gt;0,Journal[[#This Row],[Date]],0)</f>
        <v>0</v>
      </c>
      <c r="F1587" s="49">
        <f>IFERROR(IF(Journal[[#This Row],[DernièreAverse]]&gt;0,IF($E1586=0,MAX($F$5:F1586)+1,$F1586),0),0)</f>
        <v>0</v>
      </c>
    </row>
    <row r="1588" spans="1:6">
      <c r="A1588" s="1">
        <v>44103.996527777774</v>
      </c>
      <c r="B1588" s="51">
        <v>0</v>
      </c>
      <c r="C1588" s="48">
        <f>IFERROR(IF((Journal[[#This Row],[Pluie (mm)]]&gt;0)*($B1587=0),Journal[[#This Row],[Date]],VALUE($C1587)),0)</f>
        <v>44103.274305555555</v>
      </c>
      <c r="D1588" s="52">
        <f>IFERROR(IF((Journal[[#This Row],[DernièrePluie]]-$C1587)*1440&gt;DelaiM,MAX($D$5:$D1587)+1,IF(Journal[[#This Row],[Pluie (mm)]]&gt;0,MAX($D$5:$D1587),)),0)</f>
        <v>0</v>
      </c>
      <c r="E1588" s="48">
        <f>IF(Journal[[#This Row],[Pluie (mm)]]&gt;0,Journal[[#This Row],[Date]],0)</f>
        <v>0</v>
      </c>
      <c r="F1588" s="49">
        <f>IFERROR(IF(Journal[[#This Row],[DernièreAverse]]&gt;0,IF($E1587=0,MAX($F$5:F1587)+1,$F1587),0),0)</f>
        <v>0</v>
      </c>
    </row>
    <row r="1589" spans="1:6">
      <c r="A1589" s="1">
        <v>44104</v>
      </c>
      <c r="B1589" s="51">
        <v>0</v>
      </c>
      <c r="C1589" s="48">
        <f>IFERROR(IF((Journal[[#This Row],[Pluie (mm)]]&gt;0)*($B1588=0),Journal[[#This Row],[Date]],VALUE($C1588)),0)</f>
        <v>44103.274305555555</v>
      </c>
      <c r="D1589" s="52">
        <f>IFERROR(IF((Journal[[#This Row],[DernièrePluie]]-$C1588)*1440&gt;DelaiM,MAX($D$5:$D1588)+1,IF(Journal[[#This Row],[Pluie (mm)]]&gt;0,MAX($D$5:$D1588),)),0)</f>
        <v>0</v>
      </c>
      <c r="E1589" s="48">
        <f>IF(Journal[[#This Row],[Pluie (mm)]]&gt;0,Journal[[#This Row],[Date]],0)</f>
        <v>0</v>
      </c>
      <c r="F1589" s="49">
        <f>IFERROR(IF(Journal[[#This Row],[DernièreAverse]]&gt;0,IF($E1588=0,MAX($F$5:F1588)+1,$F1588),0),0)</f>
        <v>0</v>
      </c>
    </row>
    <row r="1590" spans="1:6">
      <c r="A1590" s="1">
        <v>44104.003472222219</v>
      </c>
      <c r="B1590" s="51">
        <v>0</v>
      </c>
      <c r="C1590" s="48">
        <f>IFERROR(IF((Journal[[#This Row],[Pluie (mm)]]&gt;0)*($B1589=0),Journal[[#This Row],[Date]],VALUE($C1589)),0)</f>
        <v>44103.274305555555</v>
      </c>
      <c r="D1590" s="52">
        <f>IFERROR(IF((Journal[[#This Row],[DernièrePluie]]-$C1589)*1440&gt;DelaiM,MAX($D$5:$D1589)+1,IF(Journal[[#This Row],[Pluie (mm)]]&gt;0,MAX($D$5:$D1589),)),0)</f>
        <v>0</v>
      </c>
      <c r="E1590" s="48">
        <f>IF(Journal[[#This Row],[Pluie (mm)]]&gt;0,Journal[[#This Row],[Date]],0)</f>
        <v>0</v>
      </c>
      <c r="F1590" s="49">
        <f>IFERROR(IF(Journal[[#This Row],[DernièreAverse]]&gt;0,IF($E1589=0,MAX($F$5:F1589)+1,$F1589),0),0)</f>
        <v>0</v>
      </c>
    </row>
    <row r="1591" spans="1:6">
      <c r="A1591" s="1">
        <v>44104.006944444445</v>
      </c>
      <c r="B1591" s="51">
        <v>0</v>
      </c>
      <c r="C1591" s="48">
        <f>IFERROR(IF((Journal[[#This Row],[Pluie (mm)]]&gt;0)*($B1590=0),Journal[[#This Row],[Date]],VALUE($C1590)),0)</f>
        <v>44103.274305555555</v>
      </c>
      <c r="D1591" s="52">
        <f>IFERROR(IF((Journal[[#This Row],[DernièrePluie]]-$C1590)*1440&gt;DelaiM,MAX($D$5:$D1590)+1,IF(Journal[[#This Row],[Pluie (mm)]]&gt;0,MAX($D$5:$D1590),)),0)</f>
        <v>0</v>
      </c>
      <c r="E1591" s="48">
        <f>IF(Journal[[#This Row],[Pluie (mm)]]&gt;0,Journal[[#This Row],[Date]],0)</f>
        <v>0</v>
      </c>
      <c r="F1591" s="49">
        <f>IFERROR(IF(Journal[[#This Row],[DernièreAverse]]&gt;0,IF($E1590=0,MAX($F$5:F1590)+1,$F1590),0),0)</f>
        <v>0</v>
      </c>
    </row>
    <row r="1592" spans="1:6">
      <c r="A1592" s="1">
        <v>44104.010416666664</v>
      </c>
      <c r="B1592" s="51">
        <v>0</v>
      </c>
      <c r="C1592" s="48">
        <f>IFERROR(IF((Journal[[#This Row],[Pluie (mm)]]&gt;0)*($B1591=0),Journal[[#This Row],[Date]],VALUE($C1591)),0)</f>
        <v>44103.274305555555</v>
      </c>
      <c r="D1592" s="52">
        <f>IFERROR(IF((Journal[[#This Row],[DernièrePluie]]-$C1591)*1440&gt;DelaiM,MAX($D$5:$D1591)+1,IF(Journal[[#This Row],[Pluie (mm)]]&gt;0,MAX($D$5:$D1591),)),0)</f>
        <v>0</v>
      </c>
      <c r="E1592" s="48">
        <f>IF(Journal[[#This Row],[Pluie (mm)]]&gt;0,Journal[[#This Row],[Date]],0)</f>
        <v>0</v>
      </c>
      <c r="F1592" s="49">
        <f>IFERROR(IF(Journal[[#This Row],[DernièreAverse]]&gt;0,IF($E1591=0,MAX($F$5:F1591)+1,$F1591),0),0)</f>
        <v>0</v>
      </c>
    </row>
    <row r="1593" spans="1:6">
      <c r="A1593" s="1">
        <v>44104.013888888891</v>
      </c>
      <c r="B1593" s="51">
        <v>0</v>
      </c>
      <c r="C1593" s="48">
        <f>IFERROR(IF((Journal[[#This Row],[Pluie (mm)]]&gt;0)*($B1592=0),Journal[[#This Row],[Date]],VALUE($C1592)),0)</f>
        <v>44103.274305555555</v>
      </c>
      <c r="D1593" s="52">
        <f>IFERROR(IF((Journal[[#This Row],[DernièrePluie]]-$C1592)*1440&gt;DelaiM,MAX($D$5:$D1592)+1,IF(Journal[[#This Row],[Pluie (mm)]]&gt;0,MAX($D$5:$D1592),)),0)</f>
        <v>0</v>
      </c>
      <c r="E1593" s="48">
        <f>IF(Journal[[#This Row],[Pluie (mm)]]&gt;0,Journal[[#This Row],[Date]],0)</f>
        <v>0</v>
      </c>
      <c r="F1593" s="49">
        <f>IFERROR(IF(Journal[[#This Row],[DernièreAverse]]&gt;0,IF($E1592=0,MAX($F$5:F1592)+1,$F1592),0),0)</f>
        <v>0</v>
      </c>
    </row>
    <row r="1594" spans="1:6">
      <c r="A1594" s="1">
        <v>44104.017361111109</v>
      </c>
      <c r="B1594" s="51">
        <v>0</v>
      </c>
      <c r="C1594" s="48">
        <f>IFERROR(IF((Journal[[#This Row],[Pluie (mm)]]&gt;0)*($B1593=0),Journal[[#This Row],[Date]],VALUE($C1593)),0)</f>
        <v>44103.274305555555</v>
      </c>
      <c r="D1594" s="52">
        <f>IFERROR(IF((Journal[[#This Row],[DernièrePluie]]-$C1593)*1440&gt;DelaiM,MAX($D$5:$D1593)+1,IF(Journal[[#This Row],[Pluie (mm)]]&gt;0,MAX($D$5:$D1593),)),0)</f>
        <v>0</v>
      </c>
      <c r="E1594" s="48">
        <f>IF(Journal[[#This Row],[Pluie (mm)]]&gt;0,Journal[[#This Row],[Date]],0)</f>
        <v>0</v>
      </c>
      <c r="F1594" s="49">
        <f>IFERROR(IF(Journal[[#This Row],[DernièreAverse]]&gt;0,IF($E1593=0,MAX($F$5:F1593)+1,$F1593),0),0)</f>
        <v>0</v>
      </c>
    </row>
    <row r="1595" spans="1:6">
      <c r="A1595" s="1">
        <v>44104.020833333328</v>
      </c>
      <c r="B1595" s="51">
        <v>0</v>
      </c>
      <c r="C1595" s="48">
        <f>IFERROR(IF((Journal[[#This Row],[Pluie (mm)]]&gt;0)*($B1594=0),Journal[[#This Row],[Date]],VALUE($C1594)),0)</f>
        <v>44103.274305555555</v>
      </c>
      <c r="D1595" s="52">
        <f>IFERROR(IF((Journal[[#This Row],[DernièrePluie]]-$C1594)*1440&gt;DelaiM,MAX($D$5:$D1594)+1,IF(Journal[[#This Row],[Pluie (mm)]]&gt;0,MAX($D$5:$D1594),)),0)</f>
        <v>0</v>
      </c>
      <c r="E1595" s="48">
        <f>IF(Journal[[#This Row],[Pluie (mm)]]&gt;0,Journal[[#This Row],[Date]],0)</f>
        <v>0</v>
      </c>
      <c r="F1595" s="49">
        <f>IFERROR(IF(Journal[[#This Row],[DernièreAverse]]&gt;0,IF($E1594=0,MAX($F$5:F1594)+1,$F1594),0),0)</f>
        <v>0</v>
      </c>
    </row>
    <row r="1596" spans="1:6">
      <c r="A1596" s="1">
        <v>44104.024305555555</v>
      </c>
      <c r="B1596" s="51">
        <v>0</v>
      </c>
      <c r="C1596" s="48">
        <f>IFERROR(IF((Journal[[#This Row],[Pluie (mm)]]&gt;0)*($B1595=0),Journal[[#This Row],[Date]],VALUE($C1595)),0)</f>
        <v>44103.274305555555</v>
      </c>
      <c r="D1596" s="52">
        <f>IFERROR(IF((Journal[[#This Row],[DernièrePluie]]-$C1595)*1440&gt;DelaiM,MAX($D$5:$D1595)+1,IF(Journal[[#This Row],[Pluie (mm)]]&gt;0,MAX($D$5:$D1595),)),0)</f>
        <v>0</v>
      </c>
      <c r="E1596" s="48">
        <f>IF(Journal[[#This Row],[Pluie (mm)]]&gt;0,Journal[[#This Row],[Date]],0)</f>
        <v>0</v>
      </c>
      <c r="F1596" s="49">
        <f>IFERROR(IF(Journal[[#This Row],[DernièreAverse]]&gt;0,IF($E1595=0,MAX($F$5:F1595)+1,$F1595),0),0)</f>
        <v>0</v>
      </c>
    </row>
    <row r="1597" spans="1:6">
      <c r="A1597" s="1">
        <v>44104.027777777774</v>
      </c>
      <c r="B1597" s="51">
        <v>0</v>
      </c>
      <c r="C1597" s="48">
        <f>IFERROR(IF((Journal[[#This Row],[Pluie (mm)]]&gt;0)*($B1596=0),Journal[[#This Row],[Date]],VALUE($C1596)),0)</f>
        <v>44103.274305555555</v>
      </c>
      <c r="D1597" s="52">
        <f>IFERROR(IF((Journal[[#This Row],[DernièrePluie]]-$C1596)*1440&gt;DelaiM,MAX($D$5:$D1596)+1,IF(Journal[[#This Row],[Pluie (mm)]]&gt;0,MAX($D$5:$D1596),)),0)</f>
        <v>0</v>
      </c>
      <c r="E1597" s="48">
        <f>IF(Journal[[#This Row],[Pluie (mm)]]&gt;0,Journal[[#This Row],[Date]],0)</f>
        <v>0</v>
      </c>
      <c r="F1597" s="49">
        <f>IFERROR(IF(Journal[[#This Row],[DernièreAverse]]&gt;0,IF($E1596=0,MAX($F$5:F1596)+1,$F1596),0),0)</f>
        <v>0</v>
      </c>
    </row>
    <row r="1598" spans="1:6">
      <c r="A1598" s="1">
        <v>44104.03125</v>
      </c>
      <c r="B1598" s="51">
        <v>0</v>
      </c>
      <c r="C1598" s="48">
        <f>IFERROR(IF((Journal[[#This Row],[Pluie (mm)]]&gt;0)*($B1597=0),Journal[[#This Row],[Date]],VALUE($C1597)),0)</f>
        <v>44103.274305555555</v>
      </c>
      <c r="D1598" s="52">
        <f>IFERROR(IF((Journal[[#This Row],[DernièrePluie]]-$C1597)*1440&gt;DelaiM,MAX($D$5:$D1597)+1,IF(Journal[[#This Row],[Pluie (mm)]]&gt;0,MAX($D$5:$D1597),)),0)</f>
        <v>0</v>
      </c>
      <c r="E1598" s="48">
        <f>IF(Journal[[#This Row],[Pluie (mm)]]&gt;0,Journal[[#This Row],[Date]],0)</f>
        <v>0</v>
      </c>
      <c r="F1598" s="49">
        <f>IFERROR(IF(Journal[[#This Row],[DernièreAverse]]&gt;0,IF($E1597=0,MAX($F$5:F1597)+1,$F1597),0),0)</f>
        <v>0</v>
      </c>
    </row>
    <row r="1599" spans="1:6">
      <c r="A1599" s="1">
        <v>44104.034722222219</v>
      </c>
      <c r="B1599" s="51">
        <v>0</v>
      </c>
      <c r="C1599" s="48">
        <f>IFERROR(IF((Journal[[#This Row],[Pluie (mm)]]&gt;0)*($B1598=0),Journal[[#This Row],[Date]],VALUE($C1598)),0)</f>
        <v>44103.274305555555</v>
      </c>
      <c r="D1599" s="52">
        <f>IFERROR(IF((Journal[[#This Row],[DernièrePluie]]-$C1598)*1440&gt;DelaiM,MAX($D$5:$D1598)+1,IF(Journal[[#This Row],[Pluie (mm)]]&gt;0,MAX($D$5:$D1598),)),0)</f>
        <v>0</v>
      </c>
      <c r="E1599" s="48">
        <f>IF(Journal[[#This Row],[Pluie (mm)]]&gt;0,Journal[[#This Row],[Date]],0)</f>
        <v>0</v>
      </c>
      <c r="F1599" s="49">
        <f>IFERROR(IF(Journal[[#This Row],[DernièreAverse]]&gt;0,IF($E1598=0,MAX($F$5:F1598)+1,$F1598),0),0)</f>
        <v>0</v>
      </c>
    </row>
    <row r="1600" spans="1:6">
      <c r="A1600" s="1">
        <v>44104.038194444445</v>
      </c>
      <c r="B1600" s="51">
        <v>0</v>
      </c>
      <c r="C1600" s="48">
        <f>IFERROR(IF((Journal[[#This Row],[Pluie (mm)]]&gt;0)*($B1599=0),Journal[[#This Row],[Date]],VALUE($C1599)),0)</f>
        <v>44103.274305555555</v>
      </c>
      <c r="D1600" s="52">
        <f>IFERROR(IF((Journal[[#This Row],[DernièrePluie]]-$C1599)*1440&gt;DelaiM,MAX($D$5:$D1599)+1,IF(Journal[[#This Row],[Pluie (mm)]]&gt;0,MAX($D$5:$D1599),)),0)</f>
        <v>0</v>
      </c>
      <c r="E1600" s="48">
        <f>IF(Journal[[#This Row],[Pluie (mm)]]&gt;0,Journal[[#This Row],[Date]],0)</f>
        <v>0</v>
      </c>
      <c r="F1600" s="49">
        <f>IFERROR(IF(Journal[[#This Row],[DernièreAverse]]&gt;0,IF($E1599=0,MAX($F$5:F1599)+1,$F1599),0),0)</f>
        <v>0</v>
      </c>
    </row>
    <row r="1601" spans="1:6">
      <c r="A1601" s="1">
        <v>44104.041666666664</v>
      </c>
      <c r="B1601" s="51">
        <v>0</v>
      </c>
      <c r="C1601" s="48">
        <f>IFERROR(IF((Journal[[#This Row],[Pluie (mm)]]&gt;0)*($B1600=0),Journal[[#This Row],[Date]],VALUE($C1600)),0)</f>
        <v>44103.274305555555</v>
      </c>
      <c r="D1601" s="52">
        <f>IFERROR(IF((Journal[[#This Row],[DernièrePluie]]-$C1600)*1440&gt;DelaiM,MAX($D$5:$D1600)+1,IF(Journal[[#This Row],[Pluie (mm)]]&gt;0,MAX($D$5:$D1600),)),0)</f>
        <v>0</v>
      </c>
      <c r="E1601" s="48">
        <f>IF(Journal[[#This Row],[Pluie (mm)]]&gt;0,Journal[[#This Row],[Date]],0)</f>
        <v>0</v>
      </c>
      <c r="F1601" s="49">
        <f>IFERROR(IF(Journal[[#This Row],[DernièreAverse]]&gt;0,IF($E1600=0,MAX($F$5:F1600)+1,$F1600),0),0)</f>
        <v>0</v>
      </c>
    </row>
    <row r="1602" spans="1:6">
      <c r="A1602" s="1">
        <v>44104.045138888891</v>
      </c>
      <c r="B1602" s="51">
        <v>0</v>
      </c>
      <c r="C1602" s="48">
        <f>IFERROR(IF((Journal[[#This Row],[Pluie (mm)]]&gt;0)*($B1601=0),Journal[[#This Row],[Date]],VALUE($C1601)),0)</f>
        <v>44103.274305555555</v>
      </c>
      <c r="D1602" s="52">
        <f>IFERROR(IF((Journal[[#This Row],[DernièrePluie]]-$C1601)*1440&gt;DelaiM,MAX($D$5:$D1601)+1,IF(Journal[[#This Row],[Pluie (mm)]]&gt;0,MAX($D$5:$D1601),)),0)</f>
        <v>0</v>
      </c>
      <c r="E1602" s="48">
        <f>IF(Journal[[#This Row],[Pluie (mm)]]&gt;0,Journal[[#This Row],[Date]],0)</f>
        <v>0</v>
      </c>
      <c r="F1602" s="49">
        <f>IFERROR(IF(Journal[[#This Row],[DernièreAverse]]&gt;0,IF($E1601=0,MAX($F$5:F1601)+1,$F1601),0),0)</f>
        <v>0</v>
      </c>
    </row>
    <row r="1603" spans="1:6">
      <c r="A1603" s="1">
        <v>44104.048611111109</v>
      </c>
      <c r="B1603" s="51">
        <v>0</v>
      </c>
      <c r="C1603" s="48">
        <f>IFERROR(IF((Journal[[#This Row],[Pluie (mm)]]&gt;0)*($B1602=0),Journal[[#This Row],[Date]],VALUE($C1602)),0)</f>
        <v>44103.274305555555</v>
      </c>
      <c r="D1603" s="52">
        <f>IFERROR(IF((Journal[[#This Row],[DernièrePluie]]-$C1602)*1440&gt;DelaiM,MAX($D$5:$D1602)+1,IF(Journal[[#This Row],[Pluie (mm)]]&gt;0,MAX($D$5:$D1602),)),0)</f>
        <v>0</v>
      </c>
      <c r="E1603" s="48">
        <f>IF(Journal[[#This Row],[Pluie (mm)]]&gt;0,Journal[[#This Row],[Date]],0)</f>
        <v>0</v>
      </c>
      <c r="F1603" s="49">
        <f>IFERROR(IF(Journal[[#This Row],[DernièreAverse]]&gt;0,IF($E1602=0,MAX($F$5:F1602)+1,$F1602),0),0)</f>
        <v>0</v>
      </c>
    </row>
    <row r="1604" spans="1:6">
      <c r="A1604" s="1">
        <v>44104.052083333328</v>
      </c>
      <c r="B1604" s="51">
        <v>0</v>
      </c>
      <c r="C1604" s="48">
        <f>IFERROR(IF((Journal[[#This Row],[Pluie (mm)]]&gt;0)*($B1603=0),Journal[[#This Row],[Date]],VALUE($C1603)),0)</f>
        <v>44103.274305555555</v>
      </c>
      <c r="D1604" s="52">
        <f>IFERROR(IF((Journal[[#This Row],[DernièrePluie]]-$C1603)*1440&gt;DelaiM,MAX($D$5:$D1603)+1,IF(Journal[[#This Row],[Pluie (mm)]]&gt;0,MAX($D$5:$D1603),)),0)</f>
        <v>0</v>
      </c>
      <c r="E1604" s="48">
        <f>IF(Journal[[#This Row],[Pluie (mm)]]&gt;0,Journal[[#This Row],[Date]],0)</f>
        <v>0</v>
      </c>
      <c r="F1604" s="49">
        <f>IFERROR(IF(Journal[[#This Row],[DernièreAverse]]&gt;0,IF($E1603=0,MAX($F$5:F1603)+1,$F1603),0),0)</f>
        <v>0</v>
      </c>
    </row>
    <row r="1605" spans="1:6">
      <c r="A1605" s="1">
        <v>44104.055555555555</v>
      </c>
      <c r="B1605" s="51">
        <v>0</v>
      </c>
      <c r="C1605" s="48">
        <f>IFERROR(IF((Journal[[#This Row],[Pluie (mm)]]&gt;0)*($B1604=0),Journal[[#This Row],[Date]],VALUE($C1604)),0)</f>
        <v>44103.274305555555</v>
      </c>
      <c r="D1605" s="52">
        <f>IFERROR(IF((Journal[[#This Row],[DernièrePluie]]-$C1604)*1440&gt;DelaiM,MAX($D$5:$D1604)+1,IF(Journal[[#This Row],[Pluie (mm)]]&gt;0,MAX($D$5:$D1604),)),0)</f>
        <v>0</v>
      </c>
      <c r="E1605" s="48">
        <f>IF(Journal[[#This Row],[Pluie (mm)]]&gt;0,Journal[[#This Row],[Date]],0)</f>
        <v>0</v>
      </c>
      <c r="F1605" s="49">
        <f>IFERROR(IF(Journal[[#This Row],[DernièreAverse]]&gt;0,IF($E1604=0,MAX($F$5:F1604)+1,$F1604),0),0)</f>
        <v>0</v>
      </c>
    </row>
    <row r="1606" spans="1:6">
      <c r="A1606" s="1">
        <v>44104.059027777774</v>
      </c>
      <c r="B1606" s="51">
        <v>0</v>
      </c>
      <c r="C1606" s="48">
        <f>IFERROR(IF((Journal[[#This Row],[Pluie (mm)]]&gt;0)*($B1605=0),Journal[[#This Row],[Date]],VALUE($C1605)),0)</f>
        <v>44103.274305555555</v>
      </c>
      <c r="D1606" s="52">
        <f>IFERROR(IF((Journal[[#This Row],[DernièrePluie]]-$C1605)*1440&gt;DelaiM,MAX($D$5:$D1605)+1,IF(Journal[[#This Row],[Pluie (mm)]]&gt;0,MAX($D$5:$D1605),)),0)</f>
        <v>0</v>
      </c>
      <c r="E1606" s="48">
        <f>IF(Journal[[#This Row],[Pluie (mm)]]&gt;0,Journal[[#This Row],[Date]],0)</f>
        <v>0</v>
      </c>
      <c r="F1606" s="49">
        <f>IFERROR(IF(Journal[[#This Row],[DernièreAverse]]&gt;0,IF($E1605=0,MAX($F$5:F1605)+1,$F1605),0),0)</f>
        <v>0</v>
      </c>
    </row>
    <row r="1607" spans="1:6">
      <c r="A1607" s="1">
        <v>44104.0625</v>
      </c>
      <c r="B1607" s="51">
        <v>0</v>
      </c>
      <c r="C1607" s="48">
        <f>IFERROR(IF((Journal[[#This Row],[Pluie (mm)]]&gt;0)*($B1606=0),Journal[[#This Row],[Date]],VALUE($C1606)),0)</f>
        <v>44103.274305555555</v>
      </c>
      <c r="D1607" s="52">
        <f>IFERROR(IF((Journal[[#This Row],[DernièrePluie]]-$C1606)*1440&gt;DelaiM,MAX($D$5:$D1606)+1,IF(Journal[[#This Row],[Pluie (mm)]]&gt;0,MAX($D$5:$D1606),)),0)</f>
        <v>0</v>
      </c>
      <c r="E1607" s="48">
        <f>IF(Journal[[#This Row],[Pluie (mm)]]&gt;0,Journal[[#This Row],[Date]],0)</f>
        <v>0</v>
      </c>
      <c r="F1607" s="49">
        <f>IFERROR(IF(Journal[[#This Row],[DernièreAverse]]&gt;0,IF($E1606=0,MAX($F$5:F1606)+1,$F1606),0),0)</f>
        <v>0</v>
      </c>
    </row>
    <row r="1608" spans="1:6">
      <c r="A1608" s="1">
        <v>44104.065972222219</v>
      </c>
      <c r="B1608" s="51">
        <v>0</v>
      </c>
      <c r="C1608" s="48">
        <f>IFERROR(IF((Journal[[#This Row],[Pluie (mm)]]&gt;0)*($B1607=0),Journal[[#This Row],[Date]],VALUE($C1607)),0)</f>
        <v>44103.274305555555</v>
      </c>
      <c r="D1608" s="52">
        <f>IFERROR(IF((Journal[[#This Row],[DernièrePluie]]-$C1607)*1440&gt;DelaiM,MAX($D$5:$D1607)+1,IF(Journal[[#This Row],[Pluie (mm)]]&gt;0,MAX($D$5:$D1607),)),0)</f>
        <v>0</v>
      </c>
      <c r="E1608" s="48">
        <f>IF(Journal[[#This Row],[Pluie (mm)]]&gt;0,Journal[[#This Row],[Date]],0)</f>
        <v>0</v>
      </c>
      <c r="F1608" s="49">
        <f>IFERROR(IF(Journal[[#This Row],[DernièreAverse]]&gt;0,IF($E1607=0,MAX($F$5:F1607)+1,$F1607),0),0)</f>
        <v>0</v>
      </c>
    </row>
    <row r="1609" spans="1:6">
      <c r="A1609" s="1">
        <v>44104.069444444445</v>
      </c>
      <c r="B1609" s="51">
        <v>0</v>
      </c>
      <c r="C1609" s="48">
        <f>IFERROR(IF((Journal[[#This Row],[Pluie (mm)]]&gt;0)*($B1608=0),Journal[[#This Row],[Date]],VALUE($C1608)),0)</f>
        <v>44103.274305555555</v>
      </c>
      <c r="D1609" s="52">
        <f>IFERROR(IF((Journal[[#This Row],[DernièrePluie]]-$C1608)*1440&gt;DelaiM,MAX($D$5:$D1608)+1,IF(Journal[[#This Row],[Pluie (mm)]]&gt;0,MAX($D$5:$D1608),)),0)</f>
        <v>0</v>
      </c>
      <c r="E1609" s="48">
        <f>IF(Journal[[#This Row],[Pluie (mm)]]&gt;0,Journal[[#This Row],[Date]],0)</f>
        <v>0</v>
      </c>
      <c r="F1609" s="49">
        <f>IFERROR(IF(Journal[[#This Row],[DernièreAverse]]&gt;0,IF($E1608=0,MAX($F$5:F1608)+1,$F1608),0),0)</f>
        <v>0</v>
      </c>
    </row>
    <row r="1610" spans="1:6">
      <c r="A1610" s="1">
        <v>44104.072916666664</v>
      </c>
      <c r="B1610" s="51">
        <v>0</v>
      </c>
      <c r="C1610" s="48">
        <f>IFERROR(IF((Journal[[#This Row],[Pluie (mm)]]&gt;0)*($B1609=0),Journal[[#This Row],[Date]],VALUE($C1609)),0)</f>
        <v>44103.274305555555</v>
      </c>
      <c r="D1610" s="52">
        <f>IFERROR(IF((Journal[[#This Row],[DernièrePluie]]-$C1609)*1440&gt;DelaiM,MAX($D$5:$D1609)+1,IF(Journal[[#This Row],[Pluie (mm)]]&gt;0,MAX($D$5:$D1609),)),0)</f>
        <v>0</v>
      </c>
      <c r="E1610" s="48">
        <f>IF(Journal[[#This Row],[Pluie (mm)]]&gt;0,Journal[[#This Row],[Date]],0)</f>
        <v>0</v>
      </c>
      <c r="F1610" s="49">
        <f>IFERROR(IF(Journal[[#This Row],[DernièreAverse]]&gt;0,IF($E1609=0,MAX($F$5:F1609)+1,$F1609),0),0)</f>
        <v>0</v>
      </c>
    </row>
    <row r="1611" spans="1:6">
      <c r="A1611" s="1">
        <v>44104.076388888891</v>
      </c>
      <c r="B1611" s="51">
        <v>0</v>
      </c>
      <c r="C1611" s="48">
        <f>IFERROR(IF((Journal[[#This Row],[Pluie (mm)]]&gt;0)*($B1610=0),Journal[[#This Row],[Date]],VALUE($C1610)),0)</f>
        <v>44103.274305555555</v>
      </c>
      <c r="D1611" s="52">
        <f>IFERROR(IF((Journal[[#This Row],[DernièrePluie]]-$C1610)*1440&gt;DelaiM,MAX($D$5:$D1610)+1,IF(Journal[[#This Row],[Pluie (mm)]]&gt;0,MAX($D$5:$D1610),)),0)</f>
        <v>0</v>
      </c>
      <c r="E1611" s="48">
        <f>IF(Journal[[#This Row],[Pluie (mm)]]&gt;0,Journal[[#This Row],[Date]],0)</f>
        <v>0</v>
      </c>
      <c r="F1611" s="49">
        <f>IFERROR(IF(Journal[[#This Row],[DernièreAverse]]&gt;0,IF($E1610=0,MAX($F$5:F1610)+1,$F1610),0),0)</f>
        <v>0</v>
      </c>
    </row>
    <row r="1612" spans="1:6">
      <c r="A1612" s="1">
        <v>44104.079861111109</v>
      </c>
      <c r="B1612" s="51">
        <v>0</v>
      </c>
      <c r="C1612" s="48">
        <f>IFERROR(IF((Journal[[#This Row],[Pluie (mm)]]&gt;0)*($B1611=0),Journal[[#This Row],[Date]],VALUE($C1611)),0)</f>
        <v>44103.274305555555</v>
      </c>
      <c r="D1612" s="52">
        <f>IFERROR(IF((Journal[[#This Row],[DernièrePluie]]-$C1611)*1440&gt;DelaiM,MAX($D$5:$D1611)+1,IF(Journal[[#This Row],[Pluie (mm)]]&gt;0,MAX($D$5:$D1611),)),0)</f>
        <v>0</v>
      </c>
      <c r="E1612" s="48">
        <f>IF(Journal[[#This Row],[Pluie (mm)]]&gt;0,Journal[[#This Row],[Date]],0)</f>
        <v>0</v>
      </c>
      <c r="F1612" s="49">
        <f>IFERROR(IF(Journal[[#This Row],[DernièreAverse]]&gt;0,IF($E1611=0,MAX($F$5:F1611)+1,$F1611),0),0)</f>
        <v>0</v>
      </c>
    </row>
    <row r="1613" spans="1:6">
      <c r="A1613" s="1">
        <v>44104.083333333328</v>
      </c>
      <c r="B1613" s="51">
        <v>0</v>
      </c>
      <c r="C1613" s="48">
        <f>IFERROR(IF((Journal[[#This Row],[Pluie (mm)]]&gt;0)*($B1612=0),Journal[[#This Row],[Date]],VALUE($C1612)),0)</f>
        <v>44103.274305555555</v>
      </c>
      <c r="D1613" s="52">
        <f>IFERROR(IF((Journal[[#This Row],[DernièrePluie]]-$C1612)*1440&gt;DelaiM,MAX($D$5:$D1612)+1,IF(Journal[[#This Row],[Pluie (mm)]]&gt;0,MAX($D$5:$D1612),)),0)</f>
        <v>0</v>
      </c>
      <c r="E1613" s="48">
        <f>IF(Journal[[#This Row],[Pluie (mm)]]&gt;0,Journal[[#This Row],[Date]],0)</f>
        <v>0</v>
      </c>
      <c r="F1613" s="49">
        <f>IFERROR(IF(Journal[[#This Row],[DernièreAverse]]&gt;0,IF($E1612=0,MAX($F$5:F1612)+1,$F1612),0),0)</f>
        <v>0</v>
      </c>
    </row>
    <row r="1614" spans="1:6">
      <c r="A1614" s="1">
        <v>44104.086805555555</v>
      </c>
      <c r="B1614" s="51">
        <v>0</v>
      </c>
      <c r="C1614" s="48">
        <f>IFERROR(IF((Journal[[#This Row],[Pluie (mm)]]&gt;0)*($B1613=0),Journal[[#This Row],[Date]],VALUE($C1613)),0)</f>
        <v>44103.274305555555</v>
      </c>
      <c r="D1614" s="52">
        <f>IFERROR(IF((Journal[[#This Row],[DernièrePluie]]-$C1613)*1440&gt;DelaiM,MAX($D$5:$D1613)+1,IF(Journal[[#This Row],[Pluie (mm)]]&gt;0,MAX($D$5:$D1613),)),0)</f>
        <v>0</v>
      </c>
      <c r="E1614" s="48">
        <f>IF(Journal[[#This Row],[Pluie (mm)]]&gt;0,Journal[[#This Row],[Date]],0)</f>
        <v>0</v>
      </c>
      <c r="F1614" s="49">
        <f>IFERROR(IF(Journal[[#This Row],[DernièreAverse]]&gt;0,IF($E1613=0,MAX($F$5:F1613)+1,$F1613),0),0)</f>
        <v>0</v>
      </c>
    </row>
    <row r="1615" spans="1:6">
      <c r="A1615" s="1">
        <v>44104.090277777774</v>
      </c>
      <c r="B1615" s="51">
        <v>0</v>
      </c>
      <c r="C1615" s="48">
        <f>IFERROR(IF((Journal[[#This Row],[Pluie (mm)]]&gt;0)*($B1614=0),Journal[[#This Row],[Date]],VALUE($C1614)),0)</f>
        <v>44103.274305555555</v>
      </c>
      <c r="D1615" s="52">
        <f>IFERROR(IF((Journal[[#This Row],[DernièrePluie]]-$C1614)*1440&gt;DelaiM,MAX($D$5:$D1614)+1,IF(Journal[[#This Row],[Pluie (mm)]]&gt;0,MAX($D$5:$D1614),)),0)</f>
        <v>0</v>
      </c>
      <c r="E1615" s="48">
        <f>IF(Journal[[#This Row],[Pluie (mm)]]&gt;0,Journal[[#This Row],[Date]],0)</f>
        <v>0</v>
      </c>
      <c r="F1615" s="49">
        <f>IFERROR(IF(Journal[[#This Row],[DernièreAverse]]&gt;0,IF($E1614=0,MAX($F$5:F1614)+1,$F1614),0),0)</f>
        <v>0</v>
      </c>
    </row>
    <row r="1616" spans="1:6">
      <c r="A1616" s="1">
        <v>44104.09375</v>
      </c>
      <c r="B1616" s="51">
        <v>0</v>
      </c>
      <c r="C1616" s="48">
        <f>IFERROR(IF((Journal[[#This Row],[Pluie (mm)]]&gt;0)*($B1615=0),Journal[[#This Row],[Date]],VALUE($C1615)),0)</f>
        <v>44103.274305555555</v>
      </c>
      <c r="D1616" s="52">
        <f>IFERROR(IF((Journal[[#This Row],[DernièrePluie]]-$C1615)*1440&gt;DelaiM,MAX($D$5:$D1615)+1,IF(Journal[[#This Row],[Pluie (mm)]]&gt;0,MAX($D$5:$D1615),)),0)</f>
        <v>0</v>
      </c>
      <c r="E1616" s="48">
        <f>IF(Journal[[#This Row],[Pluie (mm)]]&gt;0,Journal[[#This Row],[Date]],0)</f>
        <v>0</v>
      </c>
      <c r="F1616" s="49">
        <f>IFERROR(IF(Journal[[#This Row],[DernièreAverse]]&gt;0,IF($E1615=0,MAX($F$5:F1615)+1,$F1615),0),0)</f>
        <v>0</v>
      </c>
    </row>
    <row r="1617" spans="1:6">
      <c r="A1617" s="1">
        <v>44104.097222222219</v>
      </c>
      <c r="B1617" s="51">
        <v>0</v>
      </c>
      <c r="C1617" s="48">
        <f>IFERROR(IF((Journal[[#This Row],[Pluie (mm)]]&gt;0)*($B1616=0),Journal[[#This Row],[Date]],VALUE($C1616)),0)</f>
        <v>44103.274305555555</v>
      </c>
      <c r="D1617" s="52">
        <f>IFERROR(IF((Journal[[#This Row],[DernièrePluie]]-$C1616)*1440&gt;DelaiM,MAX($D$5:$D1616)+1,IF(Journal[[#This Row],[Pluie (mm)]]&gt;0,MAX($D$5:$D1616),)),0)</f>
        <v>0</v>
      </c>
      <c r="E1617" s="48">
        <f>IF(Journal[[#This Row],[Pluie (mm)]]&gt;0,Journal[[#This Row],[Date]],0)</f>
        <v>0</v>
      </c>
      <c r="F1617" s="49">
        <f>IFERROR(IF(Journal[[#This Row],[DernièreAverse]]&gt;0,IF($E1616=0,MAX($F$5:F1616)+1,$F1616),0),0)</f>
        <v>0</v>
      </c>
    </row>
    <row r="1618" spans="1:6">
      <c r="A1618" s="1">
        <v>44104.100694444445</v>
      </c>
      <c r="B1618" s="51">
        <v>0</v>
      </c>
      <c r="C1618" s="48">
        <f>IFERROR(IF((Journal[[#This Row],[Pluie (mm)]]&gt;0)*($B1617=0),Journal[[#This Row],[Date]],VALUE($C1617)),0)</f>
        <v>44103.274305555555</v>
      </c>
      <c r="D1618" s="52">
        <f>IFERROR(IF((Journal[[#This Row],[DernièrePluie]]-$C1617)*1440&gt;DelaiM,MAX($D$5:$D1617)+1,IF(Journal[[#This Row],[Pluie (mm)]]&gt;0,MAX($D$5:$D1617),)),0)</f>
        <v>0</v>
      </c>
      <c r="E1618" s="48">
        <f>IF(Journal[[#This Row],[Pluie (mm)]]&gt;0,Journal[[#This Row],[Date]],0)</f>
        <v>0</v>
      </c>
      <c r="F1618" s="49">
        <f>IFERROR(IF(Journal[[#This Row],[DernièreAverse]]&gt;0,IF($E1617=0,MAX($F$5:F1617)+1,$F1617),0),0)</f>
        <v>0</v>
      </c>
    </row>
    <row r="1619" spans="1:6">
      <c r="A1619" s="1">
        <v>44104.104166666664</v>
      </c>
      <c r="B1619" s="51">
        <v>0</v>
      </c>
      <c r="C1619" s="48">
        <f>IFERROR(IF((Journal[[#This Row],[Pluie (mm)]]&gt;0)*($B1618=0),Journal[[#This Row],[Date]],VALUE($C1618)),0)</f>
        <v>44103.274305555555</v>
      </c>
      <c r="D1619" s="52">
        <f>IFERROR(IF((Journal[[#This Row],[DernièrePluie]]-$C1618)*1440&gt;DelaiM,MAX($D$5:$D1618)+1,IF(Journal[[#This Row],[Pluie (mm)]]&gt;0,MAX($D$5:$D1618),)),0)</f>
        <v>0</v>
      </c>
      <c r="E1619" s="48">
        <f>IF(Journal[[#This Row],[Pluie (mm)]]&gt;0,Journal[[#This Row],[Date]],0)</f>
        <v>0</v>
      </c>
      <c r="F1619" s="49">
        <f>IFERROR(IF(Journal[[#This Row],[DernièreAverse]]&gt;0,IF($E1618=0,MAX($F$5:F1618)+1,$F1618),0),0)</f>
        <v>0</v>
      </c>
    </row>
    <row r="1620" spans="1:6">
      <c r="A1620" s="1">
        <v>44104.107638888891</v>
      </c>
      <c r="B1620" s="51">
        <v>0</v>
      </c>
      <c r="C1620" s="48">
        <f>IFERROR(IF((Journal[[#This Row],[Pluie (mm)]]&gt;0)*($B1619=0),Journal[[#This Row],[Date]],VALUE($C1619)),0)</f>
        <v>44103.274305555555</v>
      </c>
      <c r="D1620" s="52">
        <f>IFERROR(IF((Journal[[#This Row],[DernièrePluie]]-$C1619)*1440&gt;DelaiM,MAX($D$5:$D1619)+1,IF(Journal[[#This Row],[Pluie (mm)]]&gt;0,MAX($D$5:$D1619),)),0)</f>
        <v>0</v>
      </c>
      <c r="E1620" s="48">
        <f>IF(Journal[[#This Row],[Pluie (mm)]]&gt;0,Journal[[#This Row],[Date]],0)</f>
        <v>0</v>
      </c>
      <c r="F1620" s="49">
        <f>IFERROR(IF(Journal[[#This Row],[DernièreAverse]]&gt;0,IF($E1619=0,MAX($F$5:F1619)+1,$F1619),0),0)</f>
        <v>0</v>
      </c>
    </row>
    <row r="1621" spans="1:6">
      <c r="A1621" s="1">
        <v>44104.111111111109</v>
      </c>
      <c r="B1621" s="51">
        <v>0</v>
      </c>
      <c r="C1621" s="48">
        <f>IFERROR(IF((Journal[[#This Row],[Pluie (mm)]]&gt;0)*($B1620=0),Journal[[#This Row],[Date]],VALUE($C1620)),0)</f>
        <v>44103.274305555555</v>
      </c>
      <c r="D1621" s="52">
        <f>IFERROR(IF((Journal[[#This Row],[DernièrePluie]]-$C1620)*1440&gt;DelaiM,MAX($D$5:$D1620)+1,IF(Journal[[#This Row],[Pluie (mm)]]&gt;0,MAX($D$5:$D1620),)),0)</f>
        <v>0</v>
      </c>
      <c r="E1621" s="48">
        <f>IF(Journal[[#This Row],[Pluie (mm)]]&gt;0,Journal[[#This Row],[Date]],0)</f>
        <v>0</v>
      </c>
      <c r="F1621" s="49">
        <f>IFERROR(IF(Journal[[#This Row],[DernièreAverse]]&gt;0,IF($E1620=0,MAX($F$5:F1620)+1,$F1620),0),0)</f>
        <v>0</v>
      </c>
    </row>
    <row r="1622" spans="1:6">
      <c r="A1622" s="1">
        <v>44104.114583333328</v>
      </c>
      <c r="B1622" s="51">
        <v>0</v>
      </c>
      <c r="C1622" s="48">
        <f>IFERROR(IF((Journal[[#This Row],[Pluie (mm)]]&gt;0)*($B1621=0),Journal[[#This Row],[Date]],VALUE($C1621)),0)</f>
        <v>44103.274305555555</v>
      </c>
      <c r="D1622" s="52">
        <f>IFERROR(IF((Journal[[#This Row],[DernièrePluie]]-$C1621)*1440&gt;DelaiM,MAX($D$5:$D1621)+1,IF(Journal[[#This Row],[Pluie (mm)]]&gt;0,MAX($D$5:$D1621),)),0)</f>
        <v>0</v>
      </c>
      <c r="E1622" s="48">
        <f>IF(Journal[[#This Row],[Pluie (mm)]]&gt;0,Journal[[#This Row],[Date]],0)</f>
        <v>0</v>
      </c>
      <c r="F1622" s="49">
        <f>IFERROR(IF(Journal[[#This Row],[DernièreAverse]]&gt;0,IF($E1621=0,MAX($F$5:F1621)+1,$F1621),0),0)</f>
        <v>0</v>
      </c>
    </row>
    <row r="1623" spans="1:6">
      <c r="A1623" s="1">
        <v>44104.118055555555</v>
      </c>
      <c r="B1623" s="51">
        <v>0</v>
      </c>
      <c r="C1623" s="48">
        <f>IFERROR(IF((Journal[[#This Row],[Pluie (mm)]]&gt;0)*($B1622=0),Journal[[#This Row],[Date]],VALUE($C1622)),0)</f>
        <v>44103.274305555555</v>
      </c>
      <c r="D1623" s="52">
        <f>IFERROR(IF((Journal[[#This Row],[DernièrePluie]]-$C1622)*1440&gt;DelaiM,MAX($D$5:$D1622)+1,IF(Journal[[#This Row],[Pluie (mm)]]&gt;0,MAX($D$5:$D1622),)),0)</f>
        <v>0</v>
      </c>
      <c r="E1623" s="48">
        <f>IF(Journal[[#This Row],[Pluie (mm)]]&gt;0,Journal[[#This Row],[Date]],0)</f>
        <v>0</v>
      </c>
      <c r="F1623" s="49">
        <f>IFERROR(IF(Journal[[#This Row],[DernièreAverse]]&gt;0,IF($E1622=0,MAX($F$5:F1622)+1,$F1622),0),0)</f>
        <v>0</v>
      </c>
    </row>
    <row r="1624" spans="1:6">
      <c r="A1624" s="1">
        <v>44104.121527777774</v>
      </c>
      <c r="B1624" s="51">
        <v>0</v>
      </c>
      <c r="C1624" s="48">
        <f>IFERROR(IF((Journal[[#This Row],[Pluie (mm)]]&gt;0)*($B1623=0),Journal[[#This Row],[Date]],VALUE($C1623)),0)</f>
        <v>44103.274305555555</v>
      </c>
      <c r="D1624" s="52">
        <f>IFERROR(IF((Journal[[#This Row],[DernièrePluie]]-$C1623)*1440&gt;DelaiM,MAX($D$5:$D1623)+1,IF(Journal[[#This Row],[Pluie (mm)]]&gt;0,MAX($D$5:$D1623),)),0)</f>
        <v>0</v>
      </c>
      <c r="E1624" s="48">
        <f>IF(Journal[[#This Row],[Pluie (mm)]]&gt;0,Journal[[#This Row],[Date]],0)</f>
        <v>0</v>
      </c>
      <c r="F1624" s="49">
        <f>IFERROR(IF(Journal[[#This Row],[DernièreAverse]]&gt;0,IF($E1623=0,MAX($F$5:F1623)+1,$F1623),0),0)</f>
        <v>0</v>
      </c>
    </row>
    <row r="1625" spans="1:6">
      <c r="A1625" s="1">
        <v>44104.125</v>
      </c>
      <c r="B1625" s="51">
        <v>0</v>
      </c>
      <c r="C1625" s="48">
        <f>IFERROR(IF((Journal[[#This Row],[Pluie (mm)]]&gt;0)*($B1624=0),Journal[[#This Row],[Date]],VALUE($C1624)),0)</f>
        <v>44103.274305555555</v>
      </c>
      <c r="D1625" s="52">
        <f>IFERROR(IF((Journal[[#This Row],[DernièrePluie]]-$C1624)*1440&gt;DelaiM,MAX($D$5:$D1624)+1,IF(Journal[[#This Row],[Pluie (mm)]]&gt;0,MAX($D$5:$D1624),)),0)</f>
        <v>0</v>
      </c>
      <c r="E1625" s="48">
        <f>IF(Journal[[#This Row],[Pluie (mm)]]&gt;0,Journal[[#This Row],[Date]],0)</f>
        <v>0</v>
      </c>
      <c r="F1625" s="49">
        <f>IFERROR(IF(Journal[[#This Row],[DernièreAverse]]&gt;0,IF($E1624=0,MAX($F$5:F1624)+1,$F1624),0),0)</f>
        <v>0</v>
      </c>
    </row>
    <row r="1626" spans="1:6">
      <c r="A1626" s="1">
        <v>44104.128472222219</v>
      </c>
      <c r="B1626" s="51">
        <v>0</v>
      </c>
      <c r="C1626" s="48">
        <f>IFERROR(IF((Journal[[#This Row],[Pluie (mm)]]&gt;0)*($B1625=0),Journal[[#This Row],[Date]],VALUE($C1625)),0)</f>
        <v>44103.274305555555</v>
      </c>
      <c r="D1626" s="52">
        <f>IFERROR(IF((Journal[[#This Row],[DernièrePluie]]-$C1625)*1440&gt;DelaiM,MAX($D$5:$D1625)+1,IF(Journal[[#This Row],[Pluie (mm)]]&gt;0,MAX($D$5:$D1625),)),0)</f>
        <v>0</v>
      </c>
      <c r="E1626" s="48">
        <f>IF(Journal[[#This Row],[Pluie (mm)]]&gt;0,Journal[[#This Row],[Date]],0)</f>
        <v>0</v>
      </c>
      <c r="F1626" s="49">
        <f>IFERROR(IF(Journal[[#This Row],[DernièreAverse]]&gt;0,IF($E1625=0,MAX($F$5:F1625)+1,$F1625),0),0)</f>
        <v>0</v>
      </c>
    </row>
    <row r="1627" spans="1:6">
      <c r="A1627" s="1">
        <v>44104.131944444445</v>
      </c>
      <c r="B1627" s="51">
        <v>0</v>
      </c>
      <c r="C1627" s="48">
        <f>IFERROR(IF((Journal[[#This Row],[Pluie (mm)]]&gt;0)*($B1626=0),Journal[[#This Row],[Date]],VALUE($C1626)),0)</f>
        <v>44103.274305555555</v>
      </c>
      <c r="D1627" s="52">
        <f>IFERROR(IF((Journal[[#This Row],[DernièrePluie]]-$C1626)*1440&gt;DelaiM,MAX($D$5:$D1626)+1,IF(Journal[[#This Row],[Pluie (mm)]]&gt;0,MAX($D$5:$D1626),)),0)</f>
        <v>0</v>
      </c>
      <c r="E1627" s="48">
        <f>IF(Journal[[#This Row],[Pluie (mm)]]&gt;0,Journal[[#This Row],[Date]],0)</f>
        <v>0</v>
      </c>
      <c r="F1627" s="49">
        <f>IFERROR(IF(Journal[[#This Row],[DernièreAverse]]&gt;0,IF($E1626=0,MAX($F$5:F1626)+1,$F1626),0),0)</f>
        <v>0</v>
      </c>
    </row>
    <row r="1628" spans="1:6">
      <c r="A1628" s="1">
        <v>44104.135416666664</v>
      </c>
      <c r="B1628" s="51">
        <v>0</v>
      </c>
      <c r="C1628" s="48">
        <f>IFERROR(IF((Journal[[#This Row],[Pluie (mm)]]&gt;0)*($B1627=0),Journal[[#This Row],[Date]],VALUE($C1627)),0)</f>
        <v>44103.274305555555</v>
      </c>
      <c r="D1628" s="52">
        <f>IFERROR(IF((Journal[[#This Row],[DernièrePluie]]-$C1627)*1440&gt;DelaiM,MAX($D$5:$D1627)+1,IF(Journal[[#This Row],[Pluie (mm)]]&gt;0,MAX($D$5:$D1627),)),0)</f>
        <v>0</v>
      </c>
      <c r="E1628" s="48">
        <f>IF(Journal[[#This Row],[Pluie (mm)]]&gt;0,Journal[[#This Row],[Date]],0)</f>
        <v>0</v>
      </c>
      <c r="F1628" s="49">
        <f>IFERROR(IF(Journal[[#This Row],[DernièreAverse]]&gt;0,IF($E1627=0,MAX($F$5:F1627)+1,$F1627),0),0)</f>
        <v>0</v>
      </c>
    </row>
    <row r="1629" spans="1:6">
      <c r="A1629" s="1">
        <v>44104.138888888891</v>
      </c>
      <c r="B1629" s="51">
        <v>0</v>
      </c>
      <c r="C1629" s="48">
        <f>IFERROR(IF((Journal[[#This Row],[Pluie (mm)]]&gt;0)*($B1628=0),Journal[[#This Row],[Date]],VALUE($C1628)),0)</f>
        <v>44103.274305555555</v>
      </c>
      <c r="D1629" s="52">
        <f>IFERROR(IF((Journal[[#This Row],[DernièrePluie]]-$C1628)*1440&gt;DelaiM,MAX($D$5:$D1628)+1,IF(Journal[[#This Row],[Pluie (mm)]]&gt;0,MAX($D$5:$D1628),)),0)</f>
        <v>0</v>
      </c>
      <c r="E1629" s="48">
        <f>IF(Journal[[#This Row],[Pluie (mm)]]&gt;0,Journal[[#This Row],[Date]],0)</f>
        <v>0</v>
      </c>
      <c r="F1629" s="49">
        <f>IFERROR(IF(Journal[[#This Row],[DernièreAverse]]&gt;0,IF($E1628=0,MAX($F$5:F1628)+1,$F1628),0),0)</f>
        <v>0</v>
      </c>
    </row>
    <row r="1630" spans="1:6">
      <c r="A1630" s="1">
        <v>44104.142361111109</v>
      </c>
      <c r="B1630" s="51">
        <v>0</v>
      </c>
      <c r="C1630" s="48">
        <f>IFERROR(IF((Journal[[#This Row],[Pluie (mm)]]&gt;0)*($B1629=0),Journal[[#This Row],[Date]],VALUE($C1629)),0)</f>
        <v>44103.274305555555</v>
      </c>
      <c r="D1630" s="52">
        <f>IFERROR(IF((Journal[[#This Row],[DernièrePluie]]-$C1629)*1440&gt;DelaiM,MAX($D$5:$D1629)+1,IF(Journal[[#This Row],[Pluie (mm)]]&gt;0,MAX($D$5:$D1629),)),0)</f>
        <v>0</v>
      </c>
      <c r="E1630" s="48">
        <f>IF(Journal[[#This Row],[Pluie (mm)]]&gt;0,Journal[[#This Row],[Date]],0)</f>
        <v>0</v>
      </c>
      <c r="F1630" s="49">
        <f>IFERROR(IF(Journal[[#This Row],[DernièreAverse]]&gt;0,IF($E1629=0,MAX($F$5:F1629)+1,$F1629),0),0)</f>
        <v>0</v>
      </c>
    </row>
    <row r="1631" spans="1:6">
      <c r="A1631" s="1">
        <v>44104.145833333328</v>
      </c>
      <c r="B1631" s="51">
        <v>0</v>
      </c>
      <c r="C1631" s="48">
        <f>IFERROR(IF((Journal[[#This Row],[Pluie (mm)]]&gt;0)*($B1630=0),Journal[[#This Row],[Date]],VALUE($C1630)),0)</f>
        <v>44103.274305555555</v>
      </c>
      <c r="D1631" s="52">
        <f>IFERROR(IF((Journal[[#This Row],[DernièrePluie]]-$C1630)*1440&gt;DelaiM,MAX($D$5:$D1630)+1,IF(Journal[[#This Row],[Pluie (mm)]]&gt;0,MAX($D$5:$D1630),)),0)</f>
        <v>0</v>
      </c>
      <c r="E1631" s="48">
        <f>IF(Journal[[#This Row],[Pluie (mm)]]&gt;0,Journal[[#This Row],[Date]],0)</f>
        <v>0</v>
      </c>
      <c r="F1631" s="49">
        <f>IFERROR(IF(Journal[[#This Row],[DernièreAverse]]&gt;0,IF($E1630=0,MAX($F$5:F1630)+1,$F1630),0),0)</f>
        <v>0</v>
      </c>
    </row>
    <row r="1632" spans="1:6">
      <c r="A1632" s="1">
        <v>44104.149305555555</v>
      </c>
      <c r="B1632" s="51">
        <v>0</v>
      </c>
      <c r="C1632" s="48">
        <f>IFERROR(IF((Journal[[#This Row],[Pluie (mm)]]&gt;0)*($B1631=0),Journal[[#This Row],[Date]],VALUE($C1631)),0)</f>
        <v>44103.274305555555</v>
      </c>
      <c r="D1632" s="52">
        <f>IFERROR(IF((Journal[[#This Row],[DernièrePluie]]-$C1631)*1440&gt;DelaiM,MAX($D$5:$D1631)+1,IF(Journal[[#This Row],[Pluie (mm)]]&gt;0,MAX($D$5:$D1631),)),0)</f>
        <v>0</v>
      </c>
      <c r="E1632" s="48">
        <f>IF(Journal[[#This Row],[Pluie (mm)]]&gt;0,Journal[[#This Row],[Date]],0)</f>
        <v>0</v>
      </c>
      <c r="F1632" s="49">
        <f>IFERROR(IF(Journal[[#This Row],[DernièreAverse]]&gt;0,IF($E1631=0,MAX($F$5:F1631)+1,$F1631),0),0)</f>
        <v>0</v>
      </c>
    </row>
    <row r="1633" spans="1:6">
      <c r="A1633" s="1">
        <v>44104.152777777774</v>
      </c>
      <c r="B1633" s="51">
        <v>0</v>
      </c>
      <c r="C1633" s="48">
        <f>IFERROR(IF((Journal[[#This Row],[Pluie (mm)]]&gt;0)*($B1632=0),Journal[[#This Row],[Date]],VALUE($C1632)),0)</f>
        <v>44103.274305555555</v>
      </c>
      <c r="D1633" s="52">
        <f>IFERROR(IF((Journal[[#This Row],[DernièrePluie]]-$C1632)*1440&gt;DelaiM,MAX($D$5:$D1632)+1,IF(Journal[[#This Row],[Pluie (mm)]]&gt;0,MAX($D$5:$D1632),)),0)</f>
        <v>0</v>
      </c>
      <c r="E1633" s="48">
        <f>IF(Journal[[#This Row],[Pluie (mm)]]&gt;0,Journal[[#This Row],[Date]],0)</f>
        <v>0</v>
      </c>
      <c r="F1633" s="49">
        <f>IFERROR(IF(Journal[[#This Row],[DernièreAverse]]&gt;0,IF($E1632=0,MAX($F$5:F1632)+1,$F1632),0),0)</f>
        <v>0</v>
      </c>
    </row>
    <row r="1634" spans="1:6">
      <c r="A1634" s="1">
        <v>44104.15625</v>
      </c>
      <c r="B1634" s="51">
        <v>0</v>
      </c>
      <c r="C1634" s="48">
        <f>IFERROR(IF((Journal[[#This Row],[Pluie (mm)]]&gt;0)*($B1633=0),Journal[[#This Row],[Date]],VALUE($C1633)),0)</f>
        <v>44103.274305555555</v>
      </c>
      <c r="D1634" s="52">
        <f>IFERROR(IF((Journal[[#This Row],[DernièrePluie]]-$C1633)*1440&gt;DelaiM,MAX($D$5:$D1633)+1,IF(Journal[[#This Row],[Pluie (mm)]]&gt;0,MAX($D$5:$D1633),)),0)</f>
        <v>0</v>
      </c>
      <c r="E1634" s="48">
        <f>IF(Journal[[#This Row],[Pluie (mm)]]&gt;0,Journal[[#This Row],[Date]],0)</f>
        <v>0</v>
      </c>
      <c r="F1634" s="49">
        <f>IFERROR(IF(Journal[[#This Row],[DernièreAverse]]&gt;0,IF($E1633=0,MAX($F$5:F1633)+1,$F1633),0),0)</f>
        <v>0</v>
      </c>
    </row>
    <row r="1635" spans="1:6">
      <c r="A1635" s="1">
        <v>44104.159722222219</v>
      </c>
      <c r="B1635" s="51">
        <v>0</v>
      </c>
      <c r="C1635" s="48">
        <f>IFERROR(IF((Journal[[#This Row],[Pluie (mm)]]&gt;0)*($B1634=0),Journal[[#This Row],[Date]],VALUE($C1634)),0)</f>
        <v>44103.274305555555</v>
      </c>
      <c r="D1635" s="52">
        <f>IFERROR(IF((Journal[[#This Row],[DernièrePluie]]-$C1634)*1440&gt;DelaiM,MAX($D$5:$D1634)+1,IF(Journal[[#This Row],[Pluie (mm)]]&gt;0,MAX($D$5:$D1634),)),0)</f>
        <v>0</v>
      </c>
      <c r="E1635" s="48">
        <f>IF(Journal[[#This Row],[Pluie (mm)]]&gt;0,Journal[[#This Row],[Date]],0)</f>
        <v>0</v>
      </c>
      <c r="F1635" s="49">
        <f>IFERROR(IF(Journal[[#This Row],[DernièreAverse]]&gt;0,IF($E1634=0,MAX($F$5:F1634)+1,$F1634),0),0)</f>
        <v>0</v>
      </c>
    </row>
    <row r="1636" spans="1:6">
      <c r="A1636" s="1">
        <v>44104.163194444445</v>
      </c>
      <c r="B1636" s="51">
        <v>0</v>
      </c>
      <c r="C1636" s="48">
        <f>IFERROR(IF((Journal[[#This Row],[Pluie (mm)]]&gt;0)*($B1635=0),Journal[[#This Row],[Date]],VALUE($C1635)),0)</f>
        <v>44103.274305555555</v>
      </c>
      <c r="D1636" s="52">
        <f>IFERROR(IF((Journal[[#This Row],[DernièrePluie]]-$C1635)*1440&gt;DelaiM,MAX($D$5:$D1635)+1,IF(Journal[[#This Row],[Pluie (mm)]]&gt;0,MAX($D$5:$D1635),)),0)</f>
        <v>0</v>
      </c>
      <c r="E1636" s="48">
        <f>IF(Journal[[#This Row],[Pluie (mm)]]&gt;0,Journal[[#This Row],[Date]],0)</f>
        <v>0</v>
      </c>
      <c r="F1636" s="49">
        <f>IFERROR(IF(Journal[[#This Row],[DernièreAverse]]&gt;0,IF($E1635=0,MAX($F$5:F1635)+1,$F1635),0),0)</f>
        <v>0</v>
      </c>
    </row>
    <row r="1637" spans="1:6">
      <c r="A1637" s="1">
        <v>44104.166666666664</v>
      </c>
      <c r="B1637" s="51">
        <v>0</v>
      </c>
      <c r="C1637" s="48">
        <f>IFERROR(IF((Journal[[#This Row],[Pluie (mm)]]&gt;0)*($B1636=0),Journal[[#This Row],[Date]],VALUE($C1636)),0)</f>
        <v>44103.274305555555</v>
      </c>
      <c r="D1637" s="52">
        <f>IFERROR(IF((Journal[[#This Row],[DernièrePluie]]-$C1636)*1440&gt;DelaiM,MAX($D$5:$D1636)+1,IF(Journal[[#This Row],[Pluie (mm)]]&gt;0,MAX($D$5:$D1636),)),0)</f>
        <v>0</v>
      </c>
      <c r="E1637" s="48">
        <f>IF(Journal[[#This Row],[Pluie (mm)]]&gt;0,Journal[[#This Row],[Date]],0)</f>
        <v>0</v>
      </c>
      <c r="F1637" s="49">
        <f>IFERROR(IF(Journal[[#This Row],[DernièreAverse]]&gt;0,IF($E1636=0,MAX($F$5:F1636)+1,$F1636),0),0)</f>
        <v>0</v>
      </c>
    </row>
    <row r="1638" spans="1:6">
      <c r="A1638" s="1">
        <v>44104.170138888891</v>
      </c>
      <c r="B1638" s="51">
        <v>0</v>
      </c>
      <c r="C1638" s="48">
        <f>IFERROR(IF((Journal[[#This Row],[Pluie (mm)]]&gt;0)*($B1637=0),Journal[[#This Row],[Date]],VALUE($C1637)),0)</f>
        <v>44103.274305555555</v>
      </c>
      <c r="D1638" s="52">
        <f>IFERROR(IF((Journal[[#This Row],[DernièrePluie]]-$C1637)*1440&gt;DelaiM,MAX($D$5:$D1637)+1,IF(Journal[[#This Row],[Pluie (mm)]]&gt;0,MAX($D$5:$D1637),)),0)</f>
        <v>0</v>
      </c>
      <c r="E1638" s="48">
        <f>IF(Journal[[#This Row],[Pluie (mm)]]&gt;0,Journal[[#This Row],[Date]],0)</f>
        <v>0</v>
      </c>
      <c r="F1638" s="49">
        <f>IFERROR(IF(Journal[[#This Row],[DernièreAverse]]&gt;0,IF($E1637=0,MAX($F$5:F1637)+1,$F1637),0),0)</f>
        <v>0</v>
      </c>
    </row>
    <row r="1639" spans="1:6">
      <c r="A1639" s="1">
        <v>44104.173611111109</v>
      </c>
      <c r="B1639" s="51">
        <v>0</v>
      </c>
      <c r="C1639" s="48">
        <f>IFERROR(IF((Journal[[#This Row],[Pluie (mm)]]&gt;0)*($B1638=0),Journal[[#This Row],[Date]],VALUE($C1638)),0)</f>
        <v>44103.274305555555</v>
      </c>
      <c r="D1639" s="52">
        <f>IFERROR(IF((Journal[[#This Row],[DernièrePluie]]-$C1638)*1440&gt;DelaiM,MAX($D$5:$D1638)+1,IF(Journal[[#This Row],[Pluie (mm)]]&gt;0,MAX($D$5:$D1638),)),0)</f>
        <v>0</v>
      </c>
      <c r="E1639" s="48">
        <f>IF(Journal[[#This Row],[Pluie (mm)]]&gt;0,Journal[[#This Row],[Date]],0)</f>
        <v>0</v>
      </c>
      <c r="F1639" s="49">
        <f>IFERROR(IF(Journal[[#This Row],[DernièreAverse]]&gt;0,IF($E1638=0,MAX($F$5:F1638)+1,$F1638),0),0)</f>
        <v>0</v>
      </c>
    </row>
    <row r="1640" spans="1:6">
      <c r="A1640" s="1">
        <v>44104.177083333328</v>
      </c>
      <c r="B1640" s="51">
        <v>0</v>
      </c>
      <c r="C1640" s="48">
        <f>IFERROR(IF((Journal[[#This Row],[Pluie (mm)]]&gt;0)*($B1639=0),Journal[[#This Row],[Date]],VALUE($C1639)),0)</f>
        <v>44103.274305555555</v>
      </c>
      <c r="D1640" s="52">
        <f>IFERROR(IF((Journal[[#This Row],[DernièrePluie]]-$C1639)*1440&gt;DelaiM,MAX($D$5:$D1639)+1,IF(Journal[[#This Row],[Pluie (mm)]]&gt;0,MAX($D$5:$D1639),)),0)</f>
        <v>0</v>
      </c>
      <c r="E1640" s="48">
        <f>IF(Journal[[#This Row],[Pluie (mm)]]&gt;0,Journal[[#This Row],[Date]],0)</f>
        <v>0</v>
      </c>
      <c r="F1640" s="49">
        <f>IFERROR(IF(Journal[[#This Row],[DernièreAverse]]&gt;0,IF($E1639=0,MAX($F$5:F1639)+1,$F1639),0),0)</f>
        <v>0</v>
      </c>
    </row>
    <row r="1641" spans="1:6">
      <c r="A1641" s="1">
        <v>44104.180555555555</v>
      </c>
      <c r="B1641" s="51">
        <v>0</v>
      </c>
      <c r="C1641" s="48">
        <f>IFERROR(IF((Journal[[#This Row],[Pluie (mm)]]&gt;0)*($B1640=0),Journal[[#This Row],[Date]],VALUE($C1640)),0)</f>
        <v>44103.274305555555</v>
      </c>
      <c r="D1641" s="52">
        <f>IFERROR(IF((Journal[[#This Row],[DernièrePluie]]-$C1640)*1440&gt;DelaiM,MAX($D$5:$D1640)+1,IF(Journal[[#This Row],[Pluie (mm)]]&gt;0,MAX($D$5:$D1640),)),0)</f>
        <v>0</v>
      </c>
      <c r="E1641" s="48">
        <f>IF(Journal[[#This Row],[Pluie (mm)]]&gt;0,Journal[[#This Row],[Date]],0)</f>
        <v>0</v>
      </c>
      <c r="F1641" s="49">
        <f>IFERROR(IF(Journal[[#This Row],[DernièreAverse]]&gt;0,IF($E1640=0,MAX($F$5:F1640)+1,$F1640),0),0)</f>
        <v>0</v>
      </c>
    </row>
    <row r="1642" spans="1:6">
      <c r="A1642" s="1">
        <v>44104.184027777774</v>
      </c>
      <c r="B1642" s="51">
        <v>0</v>
      </c>
      <c r="C1642" s="48">
        <f>IFERROR(IF((Journal[[#This Row],[Pluie (mm)]]&gt;0)*($B1641=0),Journal[[#This Row],[Date]],VALUE($C1641)),0)</f>
        <v>44103.274305555555</v>
      </c>
      <c r="D1642" s="52">
        <f>IFERROR(IF((Journal[[#This Row],[DernièrePluie]]-$C1641)*1440&gt;DelaiM,MAX($D$5:$D1641)+1,IF(Journal[[#This Row],[Pluie (mm)]]&gt;0,MAX($D$5:$D1641),)),0)</f>
        <v>0</v>
      </c>
      <c r="E1642" s="48">
        <f>IF(Journal[[#This Row],[Pluie (mm)]]&gt;0,Journal[[#This Row],[Date]],0)</f>
        <v>0</v>
      </c>
      <c r="F1642" s="49">
        <f>IFERROR(IF(Journal[[#This Row],[DernièreAverse]]&gt;0,IF($E1641=0,MAX($F$5:F1641)+1,$F1641),0),0)</f>
        <v>0</v>
      </c>
    </row>
    <row r="1643" spans="1:6">
      <c r="A1643" s="1">
        <v>44104.1875</v>
      </c>
      <c r="B1643" s="51">
        <v>0</v>
      </c>
      <c r="C1643" s="48">
        <f>IFERROR(IF((Journal[[#This Row],[Pluie (mm)]]&gt;0)*($B1642=0),Journal[[#This Row],[Date]],VALUE($C1642)),0)</f>
        <v>44103.274305555555</v>
      </c>
      <c r="D1643" s="52">
        <f>IFERROR(IF((Journal[[#This Row],[DernièrePluie]]-$C1642)*1440&gt;DelaiM,MAX($D$5:$D1642)+1,IF(Journal[[#This Row],[Pluie (mm)]]&gt;0,MAX($D$5:$D1642),)),0)</f>
        <v>0</v>
      </c>
      <c r="E1643" s="48">
        <f>IF(Journal[[#This Row],[Pluie (mm)]]&gt;0,Journal[[#This Row],[Date]],0)</f>
        <v>0</v>
      </c>
      <c r="F1643" s="49">
        <f>IFERROR(IF(Journal[[#This Row],[DernièreAverse]]&gt;0,IF($E1642=0,MAX($F$5:F1642)+1,$F1642),0),0)</f>
        <v>0</v>
      </c>
    </row>
    <row r="1644" spans="1:6">
      <c r="A1644" s="1">
        <v>44104.190972222219</v>
      </c>
      <c r="B1644" s="51">
        <v>0</v>
      </c>
      <c r="C1644" s="48">
        <f>IFERROR(IF((Journal[[#This Row],[Pluie (mm)]]&gt;0)*($B1643=0),Journal[[#This Row],[Date]],VALUE($C1643)),0)</f>
        <v>44103.274305555555</v>
      </c>
      <c r="D1644" s="52">
        <f>IFERROR(IF((Journal[[#This Row],[DernièrePluie]]-$C1643)*1440&gt;DelaiM,MAX($D$5:$D1643)+1,IF(Journal[[#This Row],[Pluie (mm)]]&gt;0,MAX($D$5:$D1643),)),0)</f>
        <v>0</v>
      </c>
      <c r="E1644" s="48">
        <f>IF(Journal[[#This Row],[Pluie (mm)]]&gt;0,Journal[[#This Row],[Date]],0)</f>
        <v>0</v>
      </c>
      <c r="F1644" s="49">
        <f>IFERROR(IF(Journal[[#This Row],[DernièreAverse]]&gt;0,IF($E1643=0,MAX($F$5:F1643)+1,$F1643),0),0)</f>
        <v>0</v>
      </c>
    </row>
    <row r="1645" spans="1:6">
      <c r="A1645" s="1">
        <v>44104.194444444445</v>
      </c>
      <c r="B1645" s="51">
        <v>0</v>
      </c>
      <c r="C1645" s="48">
        <f>IFERROR(IF((Journal[[#This Row],[Pluie (mm)]]&gt;0)*($B1644=0),Journal[[#This Row],[Date]],VALUE($C1644)),0)</f>
        <v>44103.274305555555</v>
      </c>
      <c r="D1645" s="52">
        <f>IFERROR(IF((Journal[[#This Row],[DernièrePluie]]-$C1644)*1440&gt;DelaiM,MAX($D$5:$D1644)+1,IF(Journal[[#This Row],[Pluie (mm)]]&gt;0,MAX($D$5:$D1644),)),0)</f>
        <v>0</v>
      </c>
      <c r="E1645" s="48">
        <f>IF(Journal[[#This Row],[Pluie (mm)]]&gt;0,Journal[[#This Row],[Date]],0)</f>
        <v>0</v>
      </c>
      <c r="F1645" s="49">
        <f>IFERROR(IF(Journal[[#This Row],[DernièreAverse]]&gt;0,IF($E1644=0,MAX($F$5:F1644)+1,$F1644),0),0)</f>
        <v>0</v>
      </c>
    </row>
    <row r="1646" spans="1:6">
      <c r="A1646" s="1">
        <v>44104.197916666664</v>
      </c>
      <c r="B1646" s="51">
        <v>0</v>
      </c>
      <c r="C1646" s="48">
        <f>IFERROR(IF((Journal[[#This Row],[Pluie (mm)]]&gt;0)*($B1645=0),Journal[[#This Row],[Date]],VALUE($C1645)),0)</f>
        <v>44103.274305555555</v>
      </c>
      <c r="D1646" s="52">
        <f>IFERROR(IF((Journal[[#This Row],[DernièrePluie]]-$C1645)*1440&gt;DelaiM,MAX($D$5:$D1645)+1,IF(Journal[[#This Row],[Pluie (mm)]]&gt;0,MAX($D$5:$D1645),)),0)</f>
        <v>0</v>
      </c>
      <c r="E1646" s="48">
        <f>IF(Journal[[#This Row],[Pluie (mm)]]&gt;0,Journal[[#This Row],[Date]],0)</f>
        <v>0</v>
      </c>
      <c r="F1646" s="49">
        <f>IFERROR(IF(Journal[[#This Row],[DernièreAverse]]&gt;0,IF($E1645=0,MAX($F$5:F1645)+1,$F1645),0),0)</f>
        <v>0</v>
      </c>
    </row>
    <row r="1647" spans="1:6">
      <c r="A1647" s="1">
        <v>44104.201388888891</v>
      </c>
      <c r="B1647" s="51">
        <v>0</v>
      </c>
      <c r="C1647" s="48">
        <f>IFERROR(IF((Journal[[#This Row],[Pluie (mm)]]&gt;0)*($B1646=0),Journal[[#This Row],[Date]],VALUE($C1646)),0)</f>
        <v>44103.274305555555</v>
      </c>
      <c r="D1647" s="52">
        <f>IFERROR(IF((Journal[[#This Row],[DernièrePluie]]-$C1646)*1440&gt;DelaiM,MAX($D$5:$D1646)+1,IF(Journal[[#This Row],[Pluie (mm)]]&gt;0,MAX($D$5:$D1646),)),0)</f>
        <v>0</v>
      </c>
      <c r="E1647" s="48">
        <f>IF(Journal[[#This Row],[Pluie (mm)]]&gt;0,Journal[[#This Row],[Date]],0)</f>
        <v>0</v>
      </c>
      <c r="F1647" s="49">
        <f>IFERROR(IF(Journal[[#This Row],[DernièreAverse]]&gt;0,IF($E1646=0,MAX($F$5:F1646)+1,$F1646),0),0)</f>
        <v>0</v>
      </c>
    </row>
    <row r="1648" spans="1:6">
      <c r="A1648" s="1">
        <v>44104.204861111109</v>
      </c>
      <c r="B1648" s="51">
        <v>0</v>
      </c>
      <c r="C1648" s="48">
        <f>IFERROR(IF((Journal[[#This Row],[Pluie (mm)]]&gt;0)*($B1647=0),Journal[[#This Row],[Date]],VALUE($C1647)),0)</f>
        <v>44103.274305555555</v>
      </c>
      <c r="D1648" s="52">
        <f>IFERROR(IF((Journal[[#This Row],[DernièrePluie]]-$C1647)*1440&gt;DelaiM,MAX($D$5:$D1647)+1,IF(Journal[[#This Row],[Pluie (mm)]]&gt;0,MAX($D$5:$D1647),)),0)</f>
        <v>0</v>
      </c>
      <c r="E1648" s="48">
        <f>IF(Journal[[#This Row],[Pluie (mm)]]&gt;0,Journal[[#This Row],[Date]],0)</f>
        <v>0</v>
      </c>
      <c r="F1648" s="49">
        <f>IFERROR(IF(Journal[[#This Row],[DernièreAverse]]&gt;0,IF($E1647=0,MAX($F$5:F1647)+1,$F1647),0),0)</f>
        <v>0</v>
      </c>
    </row>
    <row r="1649" spans="1:6">
      <c r="A1649" s="1">
        <v>44104.208333333328</v>
      </c>
      <c r="B1649" s="51">
        <v>0</v>
      </c>
      <c r="C1649" s="48">
        <f>IFERROR(IF((Journal[[#This Row],[Pluie (mm)]]&gt;0)*($B1648=0),Journal[[#This Row],[Date]],VALUE($C1648)),0)</f>
        <v>44103.274305555555</v>
      </c>
      <c r="D1649" s="52">
        <f>IFERROR(IF((Journal[[#This Row],[DernièrePluie]]-$C1648)*1440&gt;DelaiM,MAX($D$5:$D1648)+1,IF(Journal[[#This Row],[Pluie (mm)]]&gt;0,MAX($D$5:$D1648),)),0)</f>
        <v>0</v>
      </c>
      <c r="E1649" s="48">
        <f>IF(Journal[[#This Row],[Pluie (mm)]]&gt;0,Journal[[#This Row],[Date]],0)</f>
        <v>0</v>
      </c>
      <c r="F1649" s="49">
        <f>IFERROR(IF(Journal[[#This Row],[DernièreAverse]]&gt;0,IF($E1648=0,MAX($F$5:F1648)+1,$F1648),0),0)</f>
        <v>0</v>
      </c>
    </row>
    <row r="1650" spans="1:6">
      <c r="A1650" s="1">
        <v>44104.211805555555</v>
      </c>
      <c r="B1650" s="51">
        <v>0</v>
      </c>
      <c r="C1650" s="48">
        <f>IFERROR(IF((Journal[[#This Row],[Pluie (mm)]]&gt;0)*($B1649=0),Journal[[#This Row],[Date]],VALUE($C1649)),0)</f>
        <v>44103.274305555555</v>
      </c>
      <c r="D1650" s="52">
        <f>IFERROR(IF((Journal[[#This Row],[DernièrePluie]]-$C1649)*1440&gt;DelaiM,MAX($D$5:$D1649)+1,IF(Journal[[#This Row],[Pluie (mm)]]&gt;0,MAX($D$5:$D1649),)),0)</f>
        <v>0</v>
      </c>
      <c r="E1650" s="48">
        <f>IF(Journal[[#This Row],[Pluie (mm)]]&gt;0,Journal[[#This Row],[Date]],0)</f>
        <v>0</v>
      </c>
      <c r="F1650" s="49">
        <f>IFERROR(IF(Journal[[#This Row],[DernièreAverse]]&gt;0,IF($E1649=0,MAX($F$5:F1649)+1,$F1649),0),0)</f>
        <v>0</v>
      </c>
    </row>
    <row r="1651" spans="1:6">
      <c r="A1651" s="1">
        <v>44104.215277777774</v>
      </c>
      <c r="B1651" s="51">
        <v>0</v>
      </c>
      <c r="C1651" s="48">
        <f>IFERROR(IF((Journal[[#This Row],[Pluie (mm)]]&gt;0)*($B1650=0),Journal[[#This Row],[Date]],VALUE($C1650)),0)</f>
        <v>44103.274305555555</v>
      </c>
      <c r="D1651" s="52">
        <f>IFERROR(IF((Journal[[#This Row],[DernièrePluie]]-$C1650)*1440&gt;DelaiM,MAX($D$5:$D1650)+1,IF(Journal[[#This Row],[Pluie (mm)]]&gt;0,MAX($D$5:$D1650),)),0)</f>
        <v>0</v>
      </c>
      <c r="E1651" s="48">
        <f>IF(Journal[[#This Row],[Pluie (mm)]]&gt;0,Journal[[#This Row],[Date]],0)</f>
        <v>0</v>
      </c>
      <c r="F1651" s="49">
        <f>IFERROR(IF(Journal[[#This Row],[DernièreAverse]]&gt;0,IF($E1650=0,MAX($F$5:F1650)+1,$F1650),0),0)</f>
        <v>0</v>
      </c>
    </row>
    <row r="1652" spans="1:6">
      <c r="A1652" s="1">
        <v>44104.21875</v>
      </c>
      <c r="B1652" s="51">
        <v>0</v>
      </c>
      <c r="C1652" s="48">
        <f>IFERROR(IF((Journal[[#This Row],[Pluie (mm)]]&gt;0)*($B1651=0),Journal[[#This Row],[Date]],VALUE($C1651)),0)</f>
        <v>44103.274305555555</v>
      </c>
      <c r="D1652" s="52">
        <f>IFERROR(IF((Journal[[#This Row],[DernièrePluie]]-$C1651)*1440&gt;DelaiM,MAX($D$5:$D1651)+1,IF(Journal[[#This Row],[Pluie (mm)]]&gt;0,MAX($D$5:$D1651),)),0)</f>
        <v>0</v>
      </c>
      <c r="E1652" s="48">
        <f>IF(Journal[[#This Row],[Pluie (mm)]]&gt;0,Journal[[#This Row],[Date]],0)</f>
        <v>0</v>
      </c>
      <c r="F1652" s="49">
        <f>IFERROR(IF(Journal[[#This Row],[DernièreAverse]]&gt;0,IF($E1651=0,MAX($F$5:F1651)+1,$F1651),0),0)</f>
        <v>0</v>
      </c>
    </row>
    <row r="1653" spans="1:6">
      <c r="A1653" s="1">
        <v>44104.222222222219</v>
      </c>
      <c r="B1653" s="51">
        <v>0</v>
      </c>
      <c r="C1653" s="48">
        <f>IFERROR(IF((Journal[[#This Row],[Pluie (mm)]]&gt;0)*($B1652=0),Journal[[#This Row],[Date]],VALUE($C1652)),0)</f>
        <v>44103.274305555555</v>
      </c>
      <c r="D1653" s="52">
        <f>IFERROR(IF((Journal[[#This Row],[DernièrePluie]]-$C1652)*1440&gt;DelaiM,MAX($D$5:$D1652)+1,IF(Journal[[#This Row],[Pluie (mm)]]&gt;0,MAX($D$5:$D1652),)),0)</f>
        <v>0</v>
      </c>
      <c r="E1653" s="48">
        <f>IF(Journal[[#This Row],[Pluie (mm)]]&gt;0,Journal[[#This Row],[Date]],0)</f>
        <v>0</v>
      </c>
      <c r="F1653" s="49">
        <f>IFERROR(IF(Journal[[#This Row],[DernièreAverse]]&gt;0,IF($E1652=0,MAX($F$5:F1652)+1,$F1652),0),0)</f>
        <v>0</v>
      </c>
    </row>
    <row r="1654" spans="1:6">
      <c r="A1654" s="1">
        <v>44104.225694444445</v>
      </c>
      <c r="B1654" s="51">
        <v>0</v>
      </c>
      <c r="C1654" s="48">
        <f>IFERROR(IF((Journal[[#This Row],[Pluie (mm)]]&gt;0)*($B1653=0),Journal[[#This Row],[Date]],VALUE($C1653)),0)</f>
        <v>44103.274305555555</v>
      </c>
      <c r="D1654" s="52">
        <f>IFERROR(IF((Journal[[#This Row],[DernièrePluie]]-$C1653)*1440&gt;DelaiM,MAX($D$5:$D1653)+1,IF(Journal[[#This Row],[Pluie (mm)]]&gt;0,MAX($D$5:$D1653),)),0)</f>
        <v>0</v>
      </c>
      <c r="E1654" s="48">
        <f>IF(Journal[[#This Row],[Pluie (mm)]]&gt;0,Journal[[#This Row],[Date]],0)</f>
        <v>0</v>
      </c>
      <c r="F1654" s="49">
        <f>IFERROR(IF(Journal[[#This Row],[DernièreAverse]]&gt;0,IF($E1653=0,MAX($F$5:F1653)+1,$F1653),0),0)</f>
        <v>0</v>
      </c>
    </row>
    <row r="1655" spans="1:6">
      <c r="A1655" s="1">
        <v>44104.229166666664</v>
      </c>
      <c r="B1655" s="51">
        <v>0</v>
      </c>
      <c r="C1655" s="48">
        <f>IFERROR(IF((Journal[[#This Row],[Pluie (mm)]]&gt;0)*($B1654=0),Journal[[#This Row],[Date]],VALUE($C1654)),0)</f>
        <v>44103.274305555555</v>
      </c>
      <c r="D1655" s="52">
        <f>IFERROR(IF((Journal[[#This Row],[DernièrePluie]]-$C1654)*1440&gt;DelaiM,MAX($D$5:$D1654)+1,IF(Journal[[#This Row],[Pluie (mm)]]&gt;0,MAX($D$5:$D1654),)),0)</f>
        <v>0</v>
      </c>
      <c r="E1655" s="48">
        <f>IF(Journal[[#This Row],[Pluie (mm)]]&gt;0,Journal[[#This Row],[Date]],0)</f>
        <v>0</v>
      </c>
      <c r="F1655" s="49">
        <f>IFERROR(IF(Journal[[#This Row],[DernièreAverse]]&gt;0,IF($E1654=0,MAX($F$5:F1654)+1,$F1654),0),0)</f>
        <v>0</v>
      </c>
    </row>
    <row r="1656" spans="1:6">
      <c r="A1656" s="1">
        <v>44104.232638888891</v>
      </c>
      <c r="B1656" s="51">
        <v>0</v>
      </c>
      <c r="C1656" s="48">
        <f>IFERROR(IF((Journal[[#This Row],[Pluie (mm)]]&gt;0)*($B1655=0),Journal[[#This Row],[Date]],VALUE($C1655)),0)</f>
        <v>44103.274305555555</v>
      </c>
      <c r="D1656" s="52">
        <f>IFERROR(IF((Journal[[#This Row],[DernièrePluie]]-$C1655)*1440&gt;DelaiM,MAX($D$5:$D1655)+1,IF(Journal[[#This Row],[Pluie (mm)]]&gt;0,MAX($D$5:$D1655),)),0)</f>
        <v>0</v>
      </c>
      <c r="E1656" s="48">
        <f>IF(Journal[[#This Row],[Pluie (mm)]]&gt;0,Journal[[#This Row],[Date]],0)</f>
        <v>0</v>
      </c>
      <c r="F1656" s="49">
        <f>IFERROR(IF(Journal[[#This Row],[DernièreAverse]]&gt;0,IF($E1655=0,MAX($F$5:F1655)+1,$F1655),0),0)</f>
        <v>0</v>
      </c>
    </row>
    <row r="1657" spans="1:6">
      <c r="A1657" s="1">
        <v>44104.236111111109</v>
      </c>
      <c r="B1657" s="51">
        <v>0</v>
      </c>
      <c r="C1657" s="48">
        <f>IFERROR(IF((Journal[[#This Row],[Pluie (mm)]]&gt;0)*($B1656=0),Journal[[#This Row],[Date]],VALUE($C1656)),0)</f>
        <v>44103.274305555555</v>
      </c>
      <c r="D1657" s="52">
        <f>IFERROR(IF((Journal[[#This Row],[DernièrePluie]]-$C1656)*1440&gt;DelaiM,MAX($D$5:$D1656)+1,IF(Journal[[#This Row],[Pluie (mm)]]&gt;0,MAX($D$5:$D1656),)),0)</f>
        <v>0</v>
      </c>
      <c r="E1657" s="48">
        <f>IF(Journal[[#This Row],[Pluie (mm)]]&gt;0,Journal[[#This Row],[Date]],0)</f>
        <v>0</v>
      </c>
      <c r="F1657" s="49">
        <f>IFERROR(IF(Journal[[#This Row],[DernièreAverse]]&gt;0,IF($E1656=0,MAX($F$5:F1656)+1,$F1656),0),0)</f>
        <v>0</v>
      </c>
    </row>
    <row r="1658" spans="1:6">
      <c r="A1658" s="1">
        <v>44104.239583333328</v>
      </c>
      <c r="B1658" s="51">
        <v>0</v>
      </c>
      <c r="C1658" s="48">
        <f>IFERROR(IF((Journal[[#This Row],[Pluie (mm)]]&gt;0)*($B1657=0),Journal[[#This Row],[Date]],VALUE($C1657)),0)</f>
        <v>44103.274305555555</v>
      </c>
      <c r="D1658" s="52">
        <f>IFERROR(IF((Journal[[#This Row],[DernièrePluie]]-$C1657)*1440&gt;DelaiM,MAX($D$5:$D1657)+1,IF(Journal[[#This Row],[Pluie (mm)]]&gt;0,MAX($D$5:$D1657),)),0)</f>
        <v>0</v>
      </c>
      <c r="E1658" s="48">
        <f>IF(Journal[[#This Row],[Pluie (mm)]]&gt;0,Journal[[#This Row],[Date]],0)</f>
        <v>0</v>
      </c>
      <c r="F1658" s="49">
        <f>IFERROR(IF(Journal[[#This Row],[DernièreAverse]]&gt;0,IF($E1657=0,MAX($F$5:F1657)+1,$F1657),0),0)</f>
        <v>0</v>
      </c>
    </row>
    <row r="1659" spans="1:6">
      <c r="A1659" s="1">
        <v>44104.243055555555</v>
      </c>
      <c r="B1659" s="51">
        <v>0</v>
      </c>
      <c r="C1659" s="48">
        <f>IFERROR(IF((Journal[[#This Row],[Pluie (mm)]]&gt;0)*($B1658=0),Journal[[#This Row],[Date]],VALUE($C1658)),0)</f>
        <v>44103.274305555555</v>
      </c>
      <c r="D1659" s="52">
        <f>IFERROR(IF((Journal[[#This Row],[DernièrePluie]]-$C1658)*1440&gt;DelaiM,MAX($D$5:$D1658)+1,IF(Journal[[#This Row],[Pluie (mm)]]&gt;0,MAX($D$5:$D1658),)),0)</f>
        <v>0</v>
      </c>
      <c r="E1659" s="48">
        <f>IF(Journal[[#This Row],[Pluie (mm)]]&gt;0,Journal[[#This Row],[Date]],0)</f>
        <v>0</v>
      </c>
      <c r="F1659" s="49">
        <f>IFERROR(IF(Journal[[#This Row],[DernièreAverse]]&gt;0,IF($E1658=0,MAX($F$5:F1658)+1,$F1658),0),0)</f>
        <v>0</v>
      </c>
    </row>
    <row r="1660" spans="1:6">
      <c r="A1660" s="1">
        <v>44104.246527777774</v>
      </c>
      <c r="B1660" s="51">
        <v>0</v>
      </c>
      <c r="C1660" s="48">
        <f>IFERROR(IF((Journal[[#This Row],[Pluie (mm)]]&gt;0)*($B1659=0),Journal[[#This Row],[Date]],VALUE($C1659)),0)</f>
        <v>44103.274305555555</v>
      </c>
      <c r="D1660" s="52">
        <f>IFERROR(IF((Journal[[#This Row],[DernièrePluie]]-$C1659)*1440&gt;DelaiM,MAX($D$5:$D1659)+1,IF(Journal[[#This Row],[Pluie (mm)]]&gt;0,MAX($D$5:$D1659),)),0)</f>
        <v>0</v>
      </c>
      <c r="E1660" s="48">
        <f>IF(Journal[[#This Row],[Pluie (mm)]]&gt;0,Journal[[#This Row],[Date]],0)</f>
        <v>0</v>
      </c>
      <c r="F1660" s="49">
        <f>IFERROR(IF(Journal[[#This Row],[DernièreAverse]]&gt;0,IF($E1659=0,MAX($F$5:F1659)+1,$F1659),0),0)</f>
        <v>0</v>
      </c>
    </row>
    <row r="1661" spans="1:6">
      <c r="A1661" s="1">
        <v>44104.25</v>
      </c>
      <c r="B1661" s="51">
        <v>0</v>
      </c>
      <c r="C1661" s="48">
        <f>IFERROR(IF((Journal[[#This Row],[Pluie (mm)]]&gt;0)*($B1660=0),Journal[[#This Row],[Date]],VALUE($C1660)),0)</f>
        <v>44103.274305555555</v>
      </c>
      <c r="D1661" s="52">
        <f>IFERROR(IF((Journal[[#This Row],[DernièrePluie]]-$C1660)*1440&gt;DelaiM,MAX($D$5:$D1660)+1,IF(Journal[[#This Row],[Pluie (mm)]]&gt;0,MAX($D$5:$D1660),)),0)</f>
        <v>0</v>
      </c>
      <c r="E1661" s="48">
        <f>IF(Journal[[#This Row],[Pluie (mm)]]&gt;0,Journal[[#This Row],[Date]],0)</f>
        <v>0</v>
      </c>
      <c r="F1661" s="49">
        <f>IFERROR(IF(Journal[[#This Row],[DernièreAverse]]&gt;0,IF($E1660=0,MAX($F$5:F1660)+1,$F1660),0),0)</f>
        <v>0</v>
      </c>
    </row>
    <row r="1662" spans="1:6">
      <c r="A1662" s="1">
        <v>44104.253472222219</v>
      </c>
      <c r="B1662" s="51">
        <v>0</v>
      </c>
      <c r="C1662" s="48">
        <f>IFERROR(IF((Journal[[#This Row],[Pluie (mm)]]&gt;0)*($B1661=0),Journal[[#This Row],[Date]],VALUE($C1661)),0)</f>
        <v>44103.274305555555</v>
      </c>
      <c r="D1662" s="52">
        <f>IFERROR(IF((Journal[[#This Row],[DernièrePluie]]-$C1661)*1440&gt;DelaiM,MAX($D$5:$D1661)+1,IF(Journal[[#This Row],[Pluie (mm)]]&gt;0,MAX($D$5:$D1661),)),0)</f>
        <v>0</v>
      </c>
      <c r="E1662" s="48">
        <f>IF(Journal[[#This Row],[Pluie (mm)]]&gt;0,Journal[[#This Row],[Date]],0)</f>
        <v>0</v>
      </c>
      <c r="F1662" s="49">
        <f>IFERROR(IF(Journal[[#This Row],[DernièreAverse]]&gt;0,IF($E1661=0,MAX($F$5:F1661)+1,$F1661),0),0)</f>
        <v>0</v>
      </c>
    </row>
    <row r="1663" spans="1:6">
      <c r="A1663" s="1">
        <v>44104.256944444445</v>
      </c>
      <c r="B1663" s="51">
        <v>0</v>
      </c>
      <c r="C1663" s="48">
        <f>IFERROR(IF((Journal[[#This Row],[Pluie (mm)]]&gt;0)*($B1662=0),Journal[[#This Row],[Date]],VALUE($C1662)),0)</f>
        <v>44103.274305555555</v>
      </c>
      <c r="D1663" s="52">
        <f>IFERROR(IF((Journal[[#This Row],[DernièrePluie]]-$C1662)*1440&gt;DelaiM,MAX($D$5:$D1662)+1,IF(Journal[[#This Row],[Pluie (mm)]]&gt;0,MAX($D$5:$D1662),)),0)</f>
        <v>0</v>
      </c>
      <c r="E1663" s="48">
        <f>IF(Journal[[#This Row],[Pluie (mm)]]&gt;0,Journal[[#This Row],[Date]],0)</f>
        <v>0</v>
      </c>
      <c r="F1663" s="49">
        <f>IFERROR(IF(Journal[[#This Row],[DernièreAverse]]&gt;0,IF($E1662=0,MAX($F$5:F1662)+1,$F1662),0),0)</f>
        <v>0</v>
      </c>
    </row>
    <row r="1664" spans="1:6">
      <c r="A1664" s="1">
        <v>44104.260416666664</v>
      </c>
      <c r="B1664" s="51">
        <v>0</v>
      </c>
      <c r="C1664" s="48">
        <f>IFERROR(IF((Journal[[#This Row],[Pluie (mm)]]&gt;0)*($B1663=0),Journal[[#This Row],[Date]],VALUE($C1663)),0)</f>
        <v>44103.274305555555</v>
      </c>
      <c r="D1664" s="52">
        <f>IFERROR(IF((Journal[[#This Row],[DernièrePluie]]-$C1663)*1440&gt;DelaiM,MAX($D$5:$D1663)+1,IF(Journal[[#This Row],[Pluie (mm)]]&gt;0,MAX($D$5:$D1663),)),0)</f>
        <v>0</v>
      </c>
      <c r="E1664" s="48">
        <f>IF(Journal[[#This Row],[Pluie (mm)]]&gt;0,Journal[[#This Row],[Date]],0)</f>
        <v>0</v>
      </c>
      <c r="F1664" s="49">
        <f>IFERROR(IF(Journal[[#This Row],[DernièreAverse]]&gt;0,IF($E1663=0,MAX($F$5:F1663)+1,$F1663),0),0)</f>
        <v>0</v>
      </c>
    </row>
    <row r="1665" spans="1:6">
      <c r="A1665" s="1">
        <v>44104.263888888891</v>
      </c>
      <c r="B1665" s="51">
        <v>0</v>
      </c>
      <c r="C1665" s="48">
        <f>IFERROR(IF((Journal[[#This Row],[Pluie (mm)]]&gt;0)*($B1664=0),Journal[[#This Row],[Date]],VALUE($C1664)),0)</f>
        <v>44103.274305555555</v>
      </c>
      <c r="D1665" s="52">
        <f>IFERROR(IF((Journal[[#This Row],[DernièrePluie]]-$C1664)*1440&gt;DelaiM,MAX($D$5:$D1664)+1,IF(Journal[[#This Row],[Pluie (mm)]]&gt;0,MAX($D$5:$D1664),)),0)</f>
        <v>0</v>
      </c>
      <c r="E1665" s="48">
        <f>IF(Journal[[#This Row],[Pluie (mm)]]&gt;0,Journal[[#This Row],[Date]],0)</f>
        <v>0</v>
      </c>
      <c r="F1665" s="49">
        <f>IFERROR(IF(Journal[[#This Row],[DernièreAverse]]&gt;0,IF($E1664=0,MAX($F$5:F1664)+1,$F1664),0),0)</f>
        <v>0</v>
      </c>
    </row>
    <row r="1666" spans="1:6">
      <c r="A1666" s="1">
        <v>44104.267361111109</v>
      </c>
      <c r="B1666" s="51">
        <v>0</v>
      </c>
      <c r="C1666" s="48">
        <f>IFERROR(IF((Journal[[#This Row],[Pluie (mm)]]&gt;0)*($B1665=0),Journal[[#This Row],[Date]],VALUE($C1665)),0)</f>
        <v>44103.274305555555</v>
      </c>
      <c r="D1666" s="52">
        <f>IFERROR(IF((Journal[[#This Row],[DernièrePluie]]-$C1665)*1440&gt;DelaiM,MAX($D$5:$D1665)+1,IF(Journal[[#This Row],[Pluie (mm)]]&gt;0,MAX($D$5:$D1665),)),0)</f>
        <v>0</v>
      </c>
      <c r="E1666" s="48">
        <f>IF(Journal[[#This Row],[Pluie (mm)]]&gt;0,Journal[[#This Row],[Date]],0)</f>
        <v>0</v>
      </c>
      <c r="F1666" s="49">
        <f>IFERROR(IF(Journal[[#This Row],[DernièreAverse]]&gt;0,IF($E1665=0,MAX($F$5:F1665)+1,$F1665),0),0)</f>
        <v>0</v>
      </c>
    </row>
    <row r="1667" spans="1:6">
      <c r="A1667" s="1">
        <v>44104.270833333328</v>
      </c>
      <c r="B1667" s="51">
        <v>0</v>
      </c>
      <c r="C1667" s="48">
        <f>IFERROR(IF((Journal[[#This Row],[Pluie (mm)]]&gt;0)*($B1666=0),Journal[[#This Row],[Date]],VALUE($C1666)),0)</f>
        <v>44103.274305555555</v>
      </c>
      <c r="D1667" s="52">
        <f>IFERROR(IF((Journal[[#This Row],[DernièrePluie]]-$C1666)*1440&gt;DelaiM,MAX($D$5:$D1666)+1,IF(Journal[[#This Row],[Pluie (mm)]]&gt;0,MAX($D$5:$D1666),)),0)</f>
        <v>0</v>
      </c>
      <c r="E1667" s="48">
        <f>IF(Journal[[#This Row],[Pluie (mm)]]&gt;0,Journal[[#This Row],[Date]],0)</f>
        <v>0</v>
      </c>
      <c r="F1667" s="49">
        <f>IFERROR(IF(Journal[[#This Row],[DernièreAverse]]&gt;0,IF($E1666=0,MAX($F$5:F1666)+1,$F1666),0),0)</f>
        <v>0</v>
      </c>
    </row>
    <row r="1668" spans="1:6">
      <c r="A1668" s="1">
        <v>44104.274305555555</v>
      </c>
      <c r="B1668" s="51">
        <v>0</v>
      </c>
      <c r="C1668" s="48">
        <f>IFERROR(IF((Journal[[#This Row],[Pluie (mm)]]&gt;0)*($B1667=0),Journal[[#This Row],[Date]],VALUE($C1667)),0)</f>
        <v>44103.274305555555</v>
      </c>
      <c r="D1668" s="52">
        <f>IFERROR(IF((Journal[[#This Row],[DernièrePluie]]-$C1667)*1440&gt;DelaiM,MAX($D$5:$D1667)+1,IF(Journal[[#This Row],[Pluie (mm)]]&gt;0,MAX($D$5:$D1667),)),0)</f>
        <v>0</v>
      </c>
      <c r="E1668" s="48">
        <f>IF(Journal[[#This Row],[Pluie (mm)]]&gt;0,Journal[[#This Row],[Date]],0)</f>
        <v>0</v>
      </c>
      <c r="F1668" s="49">
        <f>IFERROR(IF(Journal[[#This Row],[DernièreAverse]]&gt;0,IF($E1667=0,MAX($F$5:F1667)+1,$F1667),0),0)</f>
        <v>0</v>
      </c>
    </row>
    <row r="1669" spans="1:6">
      <c r="A1669" s="1">
        <v>44104.277777777774</v>
      </c>
      <c r="B1669" s="51">
        <v>0</v>
      </c>
      <c r="C1669" s="48">
        <f>IFERROR(IF((Journal[[#This Row],[Pluie (mm)]]&gt;0)*($B1668=0),Journal[[#This Row],[Date]],VALUE($C1668)),0)</f>
        <v>44103.274305555555</v>
      </c>
      <c r="D1669" s="52">
        <f>IFERROR(IF((Journal[[#This Row],[DernièrePluie]]-$C1668)*1440&gt;DelaiM,MAX($D$5:$D1668)+1,IF(Journal[[#This Row],[Pluie (mm)]]&gt;0,MAX($D$5:$D1668),)),0)</f>
        <v>0</v>
      </c>
      <c r="E1669" s="48">
        <f>IF(Journal[[#This Row],[Pluie (mm)]]&gt;0,Journal[[#This Row],[Date]],0)</f>
        <v>0</v>
      </c>
      <c r="F1669" s="49">
        <f>IFERROR(IF(Journal[[#This Row],[DernièreAverse]]&gt;0,IF($E1668=0,MAX($F$5:F1668)+1,$F1668),0),0)</f>
        <v>0</v>
      </c>
    </row>
    <row r="1670" spans="1:6">
      <c r="A1670" s="1">
        <v>44104.28125</v>
      </c>
      <c r="B1670" s="51">
        <v>0</v>
      </c>
      <c r="C1670" s="48">
        <f>IFERROR(IF((Journal[[#This Row],[Pluie (mm)]]&gt;0)*($B1669=0),Journal[[#This Row],[Date]],VALUE($C1669)),0)</f>
        <v>44103.274305555555</v>
      </c>
      <c r="D1670" s="52">
        <f>IFERROR(IF((Journal[[#This Row],[DernièrePluie]]-$C1669)*1440&gt;DelaiM,MAX($D$5:$D1669)+1,IF(Journal[[#This Row],[Pluie (mm)]]&gt;0,MAX($D$5:$D1669),)),0)</f>
        <v>0</v>
      </c>
      <c r="E1670" s="48">
        <f>IF(Journal[[#This Row],[Pluie (mm)]]&gt;0,Journal[[#This Row],[Date]],0)</f>
        <v>0</v>
      </c>
      <c r="F1670" s="49">
        <f>IFERROR(IF(Journal[[#This Row],[DernièreAverse]]&gt;0,IF($E1669=0,MAX($F$5:F1669)+1,$F1669),0),0)</f>
        <v>0</v>
      </c>
    </row>
    <row r="1671" spans="1:6">
      <c r="A1671" s="1">
        <v>44104.284722222219</v>
      </c>
      <c r="B1671" s="51">
        <v>0</v>
      </c>
      <c r="C1671" s="48">
        <f>IFERROR(IF((Journal[[#This Row],[Pluie (mm)]]&gt;0)*($B1670=0),Journal[[#This Row],[Date]],VALUE($C1670)),0)</f>
        <v>44103.274305555555</v>
      </c>
      <c r="D1671" s="52">
        <f>IFERROR(IF((Journal[[#This Row],[DernièrePluie]]-$C1670)*1440&gt;DelaiM,MAX($D$5:$D1670)+1,IF(Journal[[#This Row],[Pluie (mm)]]&gt;0,MAX($D$5:$D1670),)),0)</f>
        <v>0</v>
      </c>
      <c r="E1671" s="48">
        <f>IF(Journal[[#This Row],[Pluie (mm)]]&gt;0,Journal[[#This Row],[Date]],0)</f>
        <v>0</v>
      </c>
      <c r="F1671" s="49">
        <f>IFERROR(IF(Journal[[#This Row],[DernièreAverse]]&gt;0,IF($E1670=0,MAX($F$5:F1670)+1,$F1670),0),0)</f>
        <v>0</v>
      </c>
    </row>
    <row r="1672" spans="1:6">
      <c r="A1672" s="1">
        <v>44104.288194444445</v>
      </c>
      <c r="B1672" s="51">
        <v>0</v>
      </c>
      <c r="C1672" s="48">
        <f>IFERROR(IF((Journal[[#This Row],[Pluie (mm)]]&gt;0)*($B1671=0),Journal[[#This Row],[Date]],VALUE($C1671)),0)</f>
        <v>44103.274305555555</v>
      </c>
      <c r="D1672" s="52">
        <f>IFERROR(IF((Journal[[#This Row],[DernièrePluie]]-$C1671)*1440&gt;DelaiM,MAX($D$5:$D1671)+1,IF(Journal[[#This Row],[Pluie (mm)]]&gt;0,MAX($D$5:$D1671),)),0)</f>
        <v>0</v>
      </c>
      <c r="E1672" s="48">
        <f>IF(Journal[[#This Row],[Pluie (mm)]]&gt;0,Journal[[#This Row],[Date]],0)</f>
        <v>0</v>
      </c>
      <c r="F1672" s="49">
        <f>IFERROR(IF(Journal[[#This Row],[DernièreAverse]]&gt;0,IF($E1671=0,MAX($F$5:F1671)+1,$F1671),0),0)</f>
        <v>0</v>
      </c>
    </row>
    <row r="1673" spans="1:6">
      <c r="A1673" s="1">
        <v>44104.291666666664</v>
      </c>
      <c r="B1673" s="51">
        <v>0</v>
      </c>
      <c r="C1673" s="48">
        <f>IFERROR(IF((Journal[[#This Row],[Pluie (mm)]]&gt;0)*($B1672=0),Journal[[#This Row],[Date]],VALUE($C1672)),0)</f>
        <v>44103.274305555555</v>
      </c>
      <c r="D1673" s="52">
        <f>IFERROR(IF((Journal[[#This Row],[DernièrePluie]]-$C1672)*1440&gt;DelaiM,MAX($D$5:$D1672)+1,IF(Journal[[#This Row],[Pluie (mm)]]&gt;0,MAX($D$5:$D1672),)),0)</f>
        <v>0</v>
      </c>
      <c r="E1673" s="48">
        <f>IF(Journal[[#This Row],[Pluie (mm)]]&gt;0,Journal[[#This Row],[Date]],0)</f>
        <v>0</v>
      </c>
      <c r="F1673" s="49">
        <f>IFERROR(IF(Journal[[#This Row],[DernièreAverse]]&gt;0,IF($E1672=0,MAX($F$5:F1672)+1,$F1672),0),0)</f>
        <v>0</v>
      </c>
    </row>
    <row r="1674" spans="1:6">
      <c r="A1674" s="1">
        <v>44104.295138888891</v>
      </c>
      <c r="B1674" s="51">
        <v>0</v>
      </c>
      <c r="C1674" s="48">
        <f>IFERROR(IF((Journal[[#This Row],[Pluie (mm)]]&gt;0)*($B1673=0),Journal[[#This Row],[Date]],VALUE($C1673)),0)</f>
        <v>44103.274305555555</v>
      </c>
      <c r="D1674" s="52">
        <f>IFERROR(IF((Journal[[#This Row],[DernièrePluie]]-$C1673)*1440&gt;DelaiM,MAX($D$5:$D1673)+1,IF(Journal[[#This Row],[Pluie (mm)]]&gt;0,MAX($D$5:$D1673),)),0)</f>
        <v>0</v>
      </c>
      <c r="E1674" s="48">
        <f>IF(Journal[[#This Row],[Pluie (mm)]]&gt;0,Journal[[#This Row],[Date]],0)</f>
        <v>0</v>
      </c>
      <c r="F1674" s="49">
        <f>IFERROR(IF(Journal[[#This Row],[DernièreAverse]]&gt;0,IF($E1673=0,MAX($F$5:F1673)+1,$F1673),0),0)</f>
        <v>0</v>
      </c>
    </row>
    <row r="1675" spans="1:6">
      <c r="A1675" s="1">
        <v>44104.298611111109</v>
      </c>
      <c r="B1675" s="51">
        <v>0</v>
      </c>
      <c r="C1675" s="48">
        <f>IFERROR(IF((Journal[[#This Row],[Pluie (mm)]]&gt;0)*($B1674=0),Journal[[#This Row],[Date]],VALUE($C1674)),0)</f>
        <v>44103.274305555555</v>
      </c>
      <c r="D1675" s="52">
        <f>IFERROR(IF((Journal[[#This Row],[DernièrePluie]]-$C1674)*1440&gt;DelaiM,MAX($D$5:$D1674)+1,IF(Journal[[#This Row],[Pluie (mm)]]&gt;0,MAX($D$5:$D1674),)),0)</f>
        <v>0</v>
      </c>
      <c r="E1675" s="48">
        <f>IF(Journal[[#This Row],[Pluie (mm)]]&gt;0,Journal[[#This Row],[Date]],0)</f>
        <v>0</v>
      </c>
      <c r="F1675" s="49">
        <f>IFERROR(IF(Journal[[#This Row],[DernièreAverse]]&gt;0,IF($E1674=0,MAX($F$5:F1674)+1,$F1674),0),0)</f>
        <v>0</v>
      </c>
    </row>
    <row r="1676" spans="1:6">
      <c r="A1676" s="1">
        <v>44104.302083333328</v>
      </c>
      <c r="B1676" s="51">
        <v>0</v>
      </c>
      <c r="C1676" s="48">
        <f>IFERROR(IF((Journal[[#This Row],[Pluie (mm)]]&gt;0)*($B1675=0),Journal[[#This Row],[Date]],VALUE($C1675)),0)</f>
        <v>44103.274305555555</v>
      </c>
      <c r="D1676" s="52">
        <f>IFERROR(IF((Journal[[#This Row],[DernièrePluie]]-$C1675)*1440&gt;DelaiM,MAX($D$5:$D1675)+1,IF(Journal[[#This Row],[Pluie (mm)]]&gt;0,MAX($D$5:$D1675),)),0)</f>
        <v>0</v>
      </c>
      <c r="E1676" s="48">
        <f>IF(Journal[[#This Row],[Pluie (mm)]]&gt;0,Journal[[#This Row],[Date]],0)</f>
        <v>0</v>
      </c>
      <c r="F1676" s="49">
        <f>IFERROR(IF(Journal[[#This Row],[DernièreAverse]]&gt;0,IF($E1675=0,MAX($F$5:F1675)+1,$F1675),0),0)</f>
        <v>0</v>
      </c>
    </row>
    <row r="1677" spans="1:6">
      <c r="A1677" s="1">
        <v>44104.305555555555</v>
      </c>
      <c r="B1677" s="51">
        <v>0</v>
      </c>
      <c r="C1677" s="48">
        <f>IFERROR(IF((Journal[[#This Row],[Pluie (mm)]]&gt;0)*($B1676=0),Journal[[#This Row],[Date]],VALUE($C1676)),0)</f>
        <v>44103.274305555555</v>
      </c>
      <c r="D1677" s="52">
        <f>IFERROR(IF((Journal[[#This Row],[DernièrePluie]]-$C1676)*1440&gt;DelaiM,MAX($D$5:$D1676)+1,IF(Journal[[#This Row],[Pluie (mm)]]&gt;0,MAX($D$5:$D1676),)),0)</f>
        <v>0</v>
      </c>
      <c r="E1677" s="48">
        <f>IF(Journal[[#This Row],[Pluie (mm)]]&gt;0,Journal[[#This Row],[Date]],0)</f>
        <v>0</v>
      </c>
      <c r="F1677" s="49">
        <f>IFERROR(IF(Journal[[#This Row],[DernièreAverse]]&gt;0,IF($E1676=0,MAX($F$5:F1676)+1,$F1676),0),0)</f>
        <v>0</v>
      </c>
    </row>
    <row r="1678" spans="1:6">
      <c r="A1678" s="1">
        <v>44104.309027777774</v>
      </c>
      <c r="B1678" s="51">
        <v>0</v>
      </c>
      <c r="C1678" s="48">
        <f>IFERROR(IF((Journal[[#This Row],[Pluie (mm)]]&gt;0)*($B1677=0),Journal[[#This Row],[Date]],VALUE($C1677)),0)</f>
        <v>44103.274305555555</v>
      </c>
      <c r="D1678" s="52">
        <f>IFERROR(IF((Journal[[#This Row],[DernièrePluie]]-$C1677)*1440&gt;DelaiM,MAX($D$5:$D1677)+1,IF(Journal[[#This Row],[Pluie (mm)]]&gt;0,MAX($D$5:$D1677),)),0)</f>
        <v>0</v>
      </c>
      <c r="E1678" s="48">
        <f>IF(Journal[[#This Row],[Pluie (mm)]]&gt;0,Journal[[#This Row],[Date]],0)</f>
        <v>0</v>
      </c>
      <c r="F1678" s="49">
        <f>IFERROR(IF(Journal[[#This Row],[DernièreAverse]]&gt;0,IF($E1677=0,MAX($F$5:F1677)+1,$F1677),0),0)</f>
        <v>0</v>
      </c>
    </row>
    <row r="1679" spans="1:6">
      <c r="A1679" s="1">
        <v>44104.3125</v>
      </c>
      <c r="B1679" s="51">
        <v>0</v>
      </c>
      <c r="C1679" s="48">
        <f>IFERROR(IF((Journal[[#This Row],[Pluie (mm)]]&gt;0)*($B1678=0),Journal[[#This Row],[Date]],VALUE($C1678)),0)</f>
        <v>44103.274305555555</v>
      </c>
      <c r="D1679" s="52">
        <f>IFERROR(IF((Journal[[#This Row],[DernièrePluie]]-$C1678)*1440&gt;DelaiM,MAX($D$5:$D1678)+1,IF(Journal[[#This Row],[Pluie (mm)]]&gt;0,MAX($D$5:$D1678),)),0)</f>
        <v>0</v>
      </c>
      <c r="E1679" s="48">
        <f>IF(Journal[[#This Row],[Pluie (mm)]]&gt;0,Journal[[#This Row],[Date]],0)</f>
        <v>0</v>
      </c>
      <c r="F1679" s="49">
        <f>IFERROR(IF(Journal[[#This Row],[DernièreAverse]]&gt;0,IF($E1678=0,MAX($F$5:F1678)+1,$F1678),0),0)</f>
        <v>0</v>
      </c>
    </row>
    <row r="1680" spans="1:6">
      <c r="A1680" s="1">
        <v>44104.315972222219</v>
      </c>
      <c r="B1680" s="51">
        <v>0</v>
      </c>
      <c r="C1680" s="48">
        <f>IFERROR(IF((Journal[[#This Row],[Pluie (mm)]]&gt;0)*($B1679=0),Journal[[#This Row],[Date]],VALUE($C1679)),0)</f>
        <v>44103.274305555555</v>
      </c>
      <c r="D1680" s="52">
        <f>IFERROR(IF((Journal[[#This Row],[DernièrePluie]]-$C1679)*1440&gt;DelaiM,MAX($D$5:$D1679)+1,IF(Journal[[#This Row],[Pluie (mm)]]&gt;0,MAX($D$5:$D1679),)),0)</f>
        <v>0</v>
      </c>
      <c r="E1680" s="48">
        <f>IF(Journal[[#This Row],[Pluie (mm)]]&gt;0,Journal[[#This Row],[Date]],0)</f>
        <v>0</v>
      </c>
      <c r="F1680" s="49">
        <f>IFERROR(IF(Journal[[#This Row],[DernièreAverse]]&gt;0,IF($E1679=0,MAX($F$5:F1679)+1,$F1679),0),0)</f>
        <v>0</v>
      </c>
    </row>
    <row r="1681" spans="1:6">
      <c r="A1681" s="1">
        <v>44104.319444444445</v>
      </c>
      <c r="B1681" s="51">
        <v>0</v>
      </c>
      <c r="C1681" s="48">
        <f>IFERROR(IF((Journal[[#This Row],[Pluie (mm)]]&gt;0)*($B1680=0),Journal[[#This Row],[Date]],VALUE($C1680)),0)</f>
        <v>44103.274305555555</v>
      </c>
      <c r="D1681" s="52">
        <f>IFERROR(IF((Journal[[#This Row],[DernièrePluie]]-$C1680)*1440&gt;DelaiM,MAX($D$5:$D1680)+1,IF(Journal[[#This Row],[Pluie (mm)]]&gt;0,MAX($D$5:$D1680),)),0)</f>
        <v>0</v>
      </c>
      <c r="E1681" s="48">
        <f>IF(Journal[[#This Row],[Pluie (mm)]]&gt;0,Journal[[#This Row],[Date]],0)</f>
        <v>0</v>
      </c>
      <c r="F1681" s="49">
        <f>IFERROR(IF(Journal[[#This Row],[DernièreAverse]]&gt;0,IF($E1680=0,MAX($F$5:F1680)+1,$F1680),0),0)</f>
        <v>0</v>
      </c>
    </row>
    <row r="1682" spans="1:6">
      <c r="A1682" s="1">
        <v>44104.322916666664</v>
      </c>
      <c r="B1682" s="51">
        <v>0</v>
      </c>
      <c r="C1682" s="48">
        <f>IFERROR(IF((Journal[[#This Row],[Pluie (mm)]]&gt;0)*($B1681=0),Journal[[#This Row],[Date]],VALUE($C1681)),0)</f>
        <v>44103.274305555555</v>
      </c>
      <c r="D1682" s="52">
        <f>IFERROR(IF((Journal[[#This Row],[DernièrePluie]]-$C1681)*1440&gt;DelaiM,MAX($D$5:$D1681)+1,IF(Journal[[#This Row],[Pluie (mm)]]&gt;0,MAX($D$5:$D1681),)),0)</f>
        <v>0</v>
      </c>
      <c r="E1682" s="48">
        <f>IF(Journal[[#This Row],[Pluie (mm)]]&gt;0,Journal[[#This Row],[Date]],0)</f>
        <v>0</v>
      </c>
      <c r="F1682" s="49">
        <f>IFERROR(IF(Journal[[#This Row],[DernièreAverse]]&gt;0,IF($E1681=0,MAX($F$5:F1681)+1,$F1681),0),0)</f>
        <v>0</v>
      </c>
    </row>
    <row r="1683" spans="1:6">
      <c r="A1683" s="1">
        <v>44104.326388888891</v>
      </c>
      <c r="B1683" s="51">
        <v>0</v>
      </c>
      <c r="C1683" s="48">
        <f>IFERROR(IF((Journal[[#This Row],[Pluie (mm)]]&gt;0)*($B1682=0),Journal[[#This Row],[Date]],VALUE($C1682)),0)</f>
        <v>44103.274305555555</v>
      </c>
      <c r="D1683" s="52">
        <f>IFERROR(IF((Journal[[#This Row],[DernièrePluie]]-$C1682)*1440&gt;DelaiM,MAX($D$5:$D1682)+1,IF(Journal[[#This Row],[Pluie (mm)]]&gt;0,MAX($D$5:$D1682),)),0)</f>
        <v>0</v>
      </c>
      <c r="E1683" s="48">
        <f>IF(Journal[[#This Row],[Pluie (mm)]]&gt;0,Journal[[#This Row],[Date]],0)</f>
        <v>0</v>
      </c>
      <c r="F1683" s="49">
        <f>IFERROR(IF(Journal[[#This Row],[DernièreAverse]]&gt;0,IF($E1682=0,MAX($F$5:F1682)+1,$F1682),0),0)</f>
        <v>0</v>
      </c>
    </row>
    <row r="1684" spans="1:6">
      <c r="A1684" s="1">
        <v>44104.329861111109</v>
      </c>
      <c r="B1684" s="51">
        <v>0</v>
      </c>
      <c r="C1684" s="48">
        <f>IFERROR(IF((Journal[[#This Row],[Pluie (mm)]]&gt;0)*($B1683=0),Journal[[#This Row],[Date]],VALUE($C1683)),0)</f>
        <v>44103.274305555555</v>
      </c>
      <c r="D1684" s="52">
        <f>IFERROR(IF((Journal[[#This Row],[DernièrePluie]]-$C1683)*1440&gt;DelaiM,MAX($D$5:$D1683)+1,IF(Journal[[#This Row],[Pluie (mm)]]&gt;0,MAX($D$5:$D1683),)),0)</f>
        <v>0</v>
      </c>
      <c r="E1684" s="48">
        <f>IF(Journal[[#This Row],[Pluie (mm)]]&gt;0,Journal[[#This Row],[Date]],0)</f>
        <v>0</v>
      </c>
      <c r="F1684" s="49">
        <f>IFERROR(IF(Journal[[#This Row],[DernièreAverse]]&gt;0,IF($E1683=0,MAX($F$5:F1683)+1,$F1683),0),0)</f>
        <v>0</v>
      </c>
    </row>
    <row r="1685" spans="1:6">
      <c r="A1685" s="1">
        <v>44104.333333333328</v>
      </c>
      <c r="B1685" s="51">
        <v>0</v>
      </c>
      <c r="C1685" s="48">
        <f>IFERROR(IF((Journal[[#This Row],[Pluie (mm)]]&gt;0)*($B1684=0),Journal[[#This Row],[Date]],VALUE($C1684)),0)</f>
        <v>44103.274305555555</v>
      </c>
      <c r="D1685" s="52">
        <f>IFERROR(IF((Journal[[#This Row],[DernièrePluie]]-$C1684)*1440&gt;DelaiM,MAX($D$5:$D1684)+1,IF(Journal[[#This Row],[Pluie (mm)]]&gt;0,MAX($D$5:$D1684),)),0)</f>
        <v>0</v>
      </c>
      <c r="E1685" s="48">
        <f>IF(Journal[[#This Row],[Pluie (mm)]]&gt;0,Journal[[#This Row],[Date]],0)</f>
        <v>0</v>
      </c>
      <c r="F1685" s="49">
        <f>IFERROR(IF(Journal[[#This Row],[DernièreAverse]]&gt;0,IF($E1684=0,MAX($F$5:F1684)+1,$F1684),0),0)</f>
        <v>0</v>
      </c>
    </row>
    <row r="1686" spans="1:6">
      <c r="A1686" s="1">
        <v>44104.336805555555</v>
      </c>
      <c r="B1686" s="51">
        <v>0</v>
      </c>
      <c r="C1686" s="48">
        <f>IFERROR(IF((Journal[[#This Row],[Pluie (mm)]]&gt;0)*($B1685=0),Journal[[#This Row],[Date]],VALUE($C1685)),0)</f>
        <v>44103.274305555555</v>
      </c>
      <c r="D1686" s="52">
        <f>IFERROR(IF((Journal[[#This Row],[DernièrePluie]]-$C1685)*1440&gt;DelaiM,MAX($D$5:$D1685)+1,IF(Journal[[#This Row],[Pluie (mm)]]&gt;0,MAX($D$5:$D1685),)),0)</f>
        <v>0</v>
      </c>
      <c r="E1686" s="48">
        <f>IF(Journal[[#This Row],[Pluie (mm)]]&gt;0,Journal[[#This Row],[Date]],0)</f>
        <v>0</v>
      </c>
      <c r="F1686" s="49">
        <f>IFERROR(IF(Journal[[#This Row],[DernièreAverse]]&gt;0,IF($E1685=0,MAX($F$5:F1685)+1,$F1685),0),0)</f>
        <v>0</v>
      </c>
    </row>
    <row r="1687" spans="1:6">
      <c r="A1687" s="1">
        <v>44104.340277777774</v>
      </c>
      <c r="B1687" s="51">
        <v>0</v>
      </c>
      <c r="C1687" s="48">
        <f>IFERROR(IF((Journal[[#This Row],[Pluie (mm)]]&gt;0)*($B1686=0),Journal[[#This Row],[Date]],VALUE($C1686)),0)</f>
        <v>44103.274305555555</v>
      </c>
      <c r="D1687" s="52">
        <f>IFERROR(IF((Journal[[#This Row],[DernièrePluie]]-$C1686)*1440&gt;DelaiM,MAX($D$5:$D1686)+1,IF(Journal[[#This Row],[Pluie (mm)]]&gt;0,MAX($D$5:$D1686),)),0)</f>
        <v>0</v>
      </c>
      <c r="E1687" s="48">
        <f>IF(Journal[[#This Row],[Pluie (mm)]]&gt;0,Journal[[#This Row],[Date]],0)</f>
        <v>0</v>
      </c>
      <c r="F1687" s="49">
        <f>IFERROR(IF(Journal[[#This Row],[DernièreAverse]]&gt;0,IF($E1686=0,MAX($F$5:F1686)+1,$F1686),0),0)</f>
        <v>0</v>
      </c>
    </row>
    <row r="1688" spans="1:6">
      <c r="A1688" s="1">
        <v>44104.34375</v>
      </c>
      <c r="B1688" s="51">
        <v>0</v>
      </c>
      <c r="C1688" s="48">
        <f>IFERROR(IF((Journal[[#This Row],[Pluie (mm)]]&gt;0)*($B1687=0),Journal[[#This Row],[Date]],VALUE($C1687)),0)</f>
        <v>44103.274305555555</v>
      </c>
      <c r="D1688" s="52">
        <f>IFERROR(IF((Journal[[#This Row],[DernièrePluie]]-$C1687)*1440&gt;DelaiM,MAX($D$5:$D1687)+1,IF(Journal[[#This Row],[Pluie (mm)]]&gt;0,MAX($D$5:$D1687),)),0)</f>
        <v>0</v>
      </c>
      <c r="E1688" s="48">
        <f>IF(Journal[[#This Row],[Pluie (mm)]]&gt;0,Journal[[#This Row],[Date]],0)</f>
        <v>0</v>
      </c>
      <c r="F1688" s="49">
        <f>IFERROR(IF(Journal[[#This Row],[DernièreAverse]]&gt;0,IF($E1687=0,MAX($F$5:F1687)+1,$F1687),0),0)</f>
        <v>0</v>
      </c>
    </row>
    <row r="1689" spans="1:6">
      <c r="A1689" s="1">
        <v>44104.347222222219</v>
      </c>
      <c r="B1689" s="51">
        <v>0</v>
      </c>
      <c r="C1689" s="48">
        <f>IFERROR(IF((Journal[[#This Row],[Pluie (mm)]]&gt;0)*($B1688=0),Journal[[#This Row],[Date]],VALUE($C1688)),0)</f>
        <v>44103.274305555555</v>
      </c>
      <c r="D1689" s="52">
        <f>IFERROR(IF((Journal[[#This Row],[DernièrePluie]]-$C1688)*1440&gt;DelaiM,MAX($D$5:$D1688)+1,IF(Journal[[#This Row],[Pluie (mm)]]&gt;0,MAX($D$5:$D1688),)),0)</f>
        <v>0</v>
      </c>
      <c r="E1689" s="48">
        <f>IF(Journal[[#This Row],[Pluie (mm)]]&gt;0,Journal[[#This Row],[Date]],0)</f>
        <v>0</v>
      </c>
      <c r="F1689" s="49">
        <f>IFERROR(IF(Journal[[#This Row],[DernièreAverse]]&gt;0,IF($E1688=0,MAX($F$5:F1688)+1,$F1688),0),0)</f>
        <v>0</v>
      </c>
    </row>
    <row r="1690" spans="1:6">
      <c r="A1690" s="1">
        <v>44104.350694444445</v>
      </c>
      <c r="B1690" s="51">
        <v>0</v>
      </c>
      <c r="C1690" s="48">
        <f>IFERROR(IF((Journal[[#This Row],[Pluie (mm)]]&gt;0)*($B1689=0),Journal[[#This Row],[Date]],VALUE($C1689)),0)</f>
        <v>44103.274305555555</v>
      </c>
      <c r="D1690" s="52">
        <f>IFERROR(IF((Journal[[#This Row],[DernièrePluie]]-$C1689)*1440&gt;DelaiM,MAX($D$5:$D1689)+1,IF(Journal[[#This Row],[Pluie (mm)]]&gt;0,MAX($D$5:$D1689),)),0)</f>
        <v>0</v>
      </c>
      <c r="E1690" s="48">
        <f>IF(Journal[[#This Row],[Pluie (mm)]]&gt;0,Journal[[#This Row],[Date]],0)</f>
        <v>0</v>
      </c>
      <c r="F1690" s="49">
        <f>IFERROR(IF(Journal[[#This Row],[DernièreAverse]]&gt;0,IF($E1689=0,MAX($F$5:F1689)+1,$F1689),0),0)</f>
        <v>0</v>
      </c>
    </row>
    <row r="1691" spans="1:6">
      <c r="A1691" s="1">
        <v>44104.354166666664</v>
      </c>
      <c r="B1691" s="51">
        <v>0</v>
      </c>
      <c r="C1691" s="48">
        <f>IFERROR(IF((Journal[[#This Row],[Pluie (mm)]]&gt;0)*($B1690=0),Journal[[#This Row],[Date]],VALUE($C1690)),0)</f>
        <v>44103.274305555555</v>
      </c>
      <c r="D1691" s="52">
        <f>IFERROR(IF((Journal[[#This Row],[DernièrePluie]]-$C1690)*1440&gt;DelaiM,MAX($D$5:$D1690)+1,IF(Journal[[#This Row],[Pluie (mm)]]&gt;0,MAX($D$5:$D1690),)),0)</f>
        <v>0</v>
      </c>
      <c r="E1691" s="48">
        <f>IF(Journal[[#This Row],[Pluie (mm)]]&gt;0,Journal[[#This Row],[Date]],0)</f>
        <v>0</v>
      </c>
      <c r="F1691" s="49">
        <f>IFERROR(IF(Journal[[#This Row],[DernièreAverse]]&gt;0,IF($E1690=0,MAX($F$5:F1690)+1,$F1690),0),0)</f>
        <v>0</v>
      </c>
    </row>
    <row r="1692" spans="1:6">
      <c r="A1692" s="1">
        <v>44104.357638888891</v>
      </c>
      <c r="B1692" s="51">
        <v>0</v>
      </c>
      <c r="C1692" s="48">
        <f>IFERROR(IF((Journal[[#This Row],[Pluie (mm)]]&gt;0)*($B1691=0),Journal[[#This Row],[Date]],VALUE($C1691)),0)</f>
        <v>44103.274305555555</v>
      </c>
      <c r="D1692" s="52">
        <f>IFERROR(IF((Journal[[#This Row],[DernièrePluie]]-$C1691)*1440&gt;DelaiM,MAX($D$5:$D1691)+1,IF(Journal[[#This Row],[Pluie (mm)]]&gt;0,MAX($D$5:$D1691),)),0)</f>
        <v>0</v>
      </c>
      <c r="E1692" s="48">
        <f>IF(Journal[[#This Row],[Pluie (mm)]]&gt;0,Journal[[#This Row],[Date]],0)</f>
        <v>0</v>
      </c>
      <c r="F1692" s="49">
        <f>IFERROR(IF(Journal[[#This Row],[DernièreAverse]]&gt;0,IF($E1691=0,MAX($F$5:F1691)+1,$F1691),0),0)</f>
        <v>0</v>
      </c>
    </row>
    <row r="1693" spans="1:6">
      <c r="A1693" s="1">
        <v>44104.361111111109</v>
      </c>
      <c r="B1693" s="51">
        <v>0</v>
      </c>
      <c r="C1693" s="48">
        <f>IFERROR(IF((Journal[[#This Row],[Pluie (mm)]]&gt;0)*($B1692=0),Journal[[#This Row],[Date]],VALUE($C1692)),0)</f>
        <v>44103.274305555555</v>
      </c>
      <c r="D1693" s="52">
        <f>IFERROR(IF((Journal[[#This Row],[DernièrePluie]]-$C1692)*1440&gt;DelaiM,MAX($D$5:$D1692)+1,IF(Journal[[#This Row],[Pluie (mm)]]&gt;0,MAX($D$5:$D1692),)),0)</f>
        <v>0</v>
      </c>
      <c r="E1693" s="48">
        <f>IF(Journal[[#This Row],[Pluie (mm)]]&gt;0,Journal[[#This Row],[Date]],0)</f>
        <v>0</v>
      </c>
      <c r="F1693" s="49">
        <f>IFERROR(IF(Journal[[#This Row],[DernièreAverse]]&gt;0,IF($E1692=0,MAX($F$5:F1692)+1,$F1692),0),0)</f>
        <v>0</v>
      </c>
    </row>
    <row r="1694" spans="1:6">
      <c r="A1694" s="1">
        <v>44104.364583333328</v>
      </c>
      <c r="B1694" s="51">
        <v>0</v>
      </c>
      <c r="C1694" s="48">
        <f>IFERROR(IF((Journal[[#This Row],[Pluie (mm)]]&gt;0)*($B1693=0),Journal[[#This Row],[Date]],VALUE($C1693)),0)</f>
        <v>44103.274305555555</v>
      </c>
      <c r="D1694" s="52">
        <f>IFERROR(IF((Journal[[#This Row],[DernièrePluie]]-$C1693)*1440&gt;DelaiM,MAX($D$5:$D1693)+1,IF(Journal[[#This Row],[Pluie (mm)]]&gt;0,MAX($D$5:$D1693),)),0)</f>
        <v>0</v>
      </c>
      <c r="E1694" s="48">
        <f>IF(Journal[[#This Row],[Pluie (mm)]]&gt;0,Journal[[#This Row],[Date]],0)</f>
        <v>0</v>
      </c>
      <c r="F1694" s="49">
        <f>IFERROR(IF(Journal[[#This Row],[DernièreAverse]]&gt;0,IF($E1693=0,MAX($F$5:F1693)+1,$F1693),0),0)</f>
        <v>0</v>
      </c>
    </row>
    <row r="1695" spans="1:6">
      <c r="A1695" s="1">
        <v>44104.368055555555</v>
      </c>
      <c r="B1695" s="51">
        <v>0</v>
      </c>
      <c r="C1695" s="48">
        <f>IFERROR(IF((Journal[[#This Row],[Pluie (mm)]]&gt;0)*($B1694=0),Journal[[#This Row],[Date]],VALUE($C1694)),0)</f>
        <v>44103.274305555555</v>
      </c>
      <c r="D1695" s="52">
        <f>IFERROR(IF((Journal[[#This Row],[DernièrePluie]]-$C1694)*1440&gt;DelaiM,MAX($D$5:$D1694)+1,IF(Journal[[#This Row],[Pluie (mm)]]&gt;0,MAX($D$5:$D1694),)),0)</f>
        <v>0</v>
      </c>
      <c r="E1695" s="48">
        <f>IF(Journal[[#This Row],[Pluie (mm)]]&gt;0,Journal[[#This Row],[Date]],0)</f>
        <v>0</v>
      </c>
      <c r="F1695" s="49">
        <f>IFERROR(IF(Journal[[#This Row],[DernièreAverse]]&gt;0,IF($E1694=0,MAX($F$5:F1694)+1,$F1694),0),0)</f>
        <v>0</v>
      </c>
    </row>
    <row r="1696" spans="1:6">
      <c r="A1696" s="1">
        <v>44104.371527777774</v>
      </c>
      <c r="B1696" s="51">
        <v>0</v>
      </c>
      <c r="C1696" s="48">
        <f>IFERROR(IF((Journal[[#This Row],[Pluie (mm)]]&gt;0)*($B1695=0),Journal[[#This Row],[Date]],VALUE($C1695)),0)</f>
        <v>44103.274305555555</v>
      </c>
      <c r="D1696" s="52">
        <f>IFERROR(IF((Journal[[#This Row],[DernièrePluie]]-$C1695)*1440&gt;DelaiM,MAX($D$5:$D1695)+1,IF(Journal[[#This Row],[Pluie (mm)]]&gt;0,MAX($D$5:$D1695),)),0)</f>
        <v>0</v>
      </c>
      <c r="E1696" s="48">
        <f>IF(Journal[[#This Row],[Pluie (mm)]]&gt;0,Journal[[#This Row],[Date]],0)</f>
        <v>0</v>
      </c>
      <c r="F1696" s="49">
        <f>IFERROR(IF(Journal[[#This Row],[DernièreAverse]]&gt;0,IF($E1695=0,MAX($F$5:F1695)+1,$F1695),0),0)</f>
        <v>0</v>
      </c>
    </row>
    <row r="1697" spans="1:6">
      <c r="A1697" s="1">
        <v>44104.375</v>
      </c>
      <c r="B1697" s="51">
        <v>0</v>
      </c>
      <c r="C1697" s="48">
        <f>IFERROR(IF((Journal[[#This Row],[Pluie (mm)]]&gt;0)*($B1696=0),Journal[[#This Row],[Date]],VALUE($C1696)),0)</f>
        <v>44103.274305555555</v>
      </c>
      <c r="D1697" s="52">
        <f>IFERROR(IF((Journal[[#This Row],[DernièrePluie]]-$C1696)*1440&gt;DelaiM,MAX($D$5:$D1696)+1,IF(Journal[[#This Row],[Pluie (mm)]]&gt;0,MAX($D$5:$D1696),)),0)</f>
        <v>0</v>
      </c>
      <c r="E1697" s="48">
        <f>IF(Journal[[#This Row],[Pluie (mm)]]&gt;0,Journal[[#This Row],[Date]],0)</f>
        <v>0</v>
      </c>
      <c r="F1697" s="49">
        <f>IFERROR(IF(Journal[[#This Row],[DernièreAverse]]&gt;0,IF($E1696=0,MAX($F$5:F1696)+1,$F1696),0),0)</f>
        <v>0</v>
      </c>
    </row>
    <row r="1698" spans="1:6">
      <c r="A1698" s="1">
        <v>44104.378472222219</v>
      </c>
      <c r="B1698" s="51">
        <v>0</v>
      </c>
      <c r="C1698" s="48">
        <f>IFERROR(IF((Journal[[#This Row],[Pluie (mm)]]&gt;0)*($B1697=0),Journal[[#This Row],[Date]],VALUE($C1697)),0)</f>
        <v>44103.274305555555</v>
      </c>
      <c r="D1698" s="52">
        <f>IFERROR(IF((Journal[[#This Row],[DernièrePluie]]-$C1697)*1440&gt;DelaiM,MAX($D$5:$D1697)+1,IF(Journal[[#This Row],[Pluie (mm)]]&gt;0,MAX($D$5:$D1697),)),0)</f>
        <v>0</v>
      </c>
      <c r="E1698" s="48">
        <f>IF(Journal[[#This Row],[Pluie (mm)]]&gt;0,Journal[[#This Row],[Date]],0)</f>
        <v>0</v>
      </c>
      <c r="F1698" s="49">
        <f>IFERROR(IF(Journal[[#This Row],[DernièreAverse]]&gt;0,IF($E1697=0,MAX($F$5:F1697)+1,$F1697),0),0)</f>
        <v>0</v>
      </c>
    </row>
    <row r="1699" spans="1:6">
      <c r="A1699" s="1">
        <v>44104.381944444445</v>
      </c>
      <c r="B1699" s="51">
        <v>0</v>
      </c>
      <c r="C1699" s="48">
        <f>IFERROR(IF((Journal[[#This Row],[Pluie (mm)]]&gt;0)*($B1698=0),Journal[[#This Row],[Date]],VALUE($C1698)),0)</f>
        <v>44103.274305555555</v>
      </c>
      <c r="D1699" s="52">
        <f>IFERROR(IF((Journal[[#This Row],[DernièrePluie]]-$C1698)*1440&gt;DelaiM,MAX($D$5:$D1698)+1,IF(Journal[[#This Row],[Pluie (mm)]]&gt;0,MAX($D$5:$D1698),)),0)</f>
        <v>0</v>
      </c>
      <c r="E1699" s="48">
        <f>IF(Journal[[#This Row],[Pluie (mm)]]&gt;0,Journal[[#This Row],[Date]],0)</f>
        <v>0</v>
      </c>
      <c r="F1699" s="49">
        <f>IFERROR(IF(Journal[[#This Row],[DernièreAverse]]&gt;0,IF($E1698=0,MAX($F$5:F1698)+1,$F1698),0),0)</f>
        <v>0</v>
      </c>
    </row>
    <row r="1700" spans="1:6">
      <c r="A1700" s="1">
        <v>44104.385416666664</v>
      </c>
      <c r="B1700" s="51">
        <v>0</v>
      </c>
      <c r="C1700" s="48">
        <f>IFERROR(IF((Journal[[#This Row],[Pluie (mm)]]&gt;0)*($B1699=0),Journal[[#This Row],[Date]],VALUE($C1699)),0)</f>
        <v>44103.274305555555</v>
      </c>
      <c r="D1700" s="52">
        <f>IFERROR(IF((Journal[[#This Row],[DernièrePluie]]-$C1699)*1440&gt;DelaiM,MAX($D$5:$D1699)+1,IF(Journal[[#This Row],[Pluie (mm)]]&gt;0,MAX($D$5:$D1699),)),0)</f>
        <v>0</v>
      </c>
      <c r="E1700" s="48">
        <f>IF(Journal[[#This Row],[Pluie (mm)]]&gt;0,Journal[[#This Row],[Date]],0)</f>
        <v>0</v>
      </c>
      <c r="F1700" s="49">
        <f>IFERROR(IF(Journal[[#This Row],[DernièreAverse]]&gt;0,IF($E1699=0,MAX($F$5:F1699)+1,$F1699),0),0)</f>
        <v>0</v>
      </c>
    </row>
    <row r="1701" spans="1:6">
      <c r="A1701" s="1">
        <v>44104.388888888891</v>
      </c>
      <c r="B1701" s="51">
        <v>0</v>
      </c>
      <c r="C1701" s="48">
        <f>IFERROR(IF((Journal[[#This Row],[Pluie (mm)]]&gt;0)*($B1700=0),Journal[[#This Row],[Date]],VALUE($C1700)),0)</f>
        <v>44103.274305555555</v>
      </c>
      <c r="D1701" s="52">
        <f>IFERROR(IF((Journal[[#This Row],[DernièrePluie]]-$C1700)*1440&gt;DelaiM,MAX($D$5:$D1700)+1,IF(Journal[[#This Row],[Pluie (mm)]]&gt;0,MAX($D$5:$D1700),)),0)</f>
        <v>0</v>
      </c>
      <c r="E1701" s="48">
        <f>IF(Journal[[#This Row],[Pluie (mm)]]&gt;0,Journal[[#This Row],[Date]],0)</f>
        <v>0</v>
      </c>
      <c r="F1701" s="49">
        <f>IFERROR(IF(Journal[[#This Row],[DernièreAverse]]&gt;0,IF($E1700=0,MAX($F$5:F1700)+1,$F1700),0),0)</f>
        <v>0</v>
      </c>
    </row>
    <row r="1702" spans="1:6">
      <c r="A1702" s="1">
        <v>44104.392361111109</v>
      </c>
      <c r="B1702" s="51">
        <v>0</v>
      </c>
      <c r="C1702" s="48">
        <f>IFERROR(IF((Journal[[#This Row],[Pluie (mm)]]&gt;0)*($B1701=0),Journal[[#This Row],[Date]],VALUE($C1701)),0)</f>
        <v>44103.274305555555</v>
      </c>
      <c r="D1702" s="52">
        <f>IFERROR(IF((Journal[[#This Row],[DernièrePluie]]-$C1701)*1440&gt;DelaiM,MAX($D$5:$D1701)+1,IF(Journal[[#This Row],[Pluie (mm)]]&gt;0,MAX($D$5:$D1701),)),0)</f>
        <v>0</v>
      </c>
      <c r="E1702" s="48">
        <f>IF(Journal[[#This Row],[Pluie (mm)]]&gt;0,Journal[[#This Row],[Date]],0)</f>
        <v>0</v>
      </c>
      <c r="F1702" s="49">
        <f>IFERROR(IF(Journal[[#This Row],[DernièreAverse]]&gt;0,IF($E1701=0,MAX($F$5:F1701)+1,$F1701),0),0)</f>
        <v>0</v>
      </c>
    </row>
    <row r="1703" spans="1:6">
      <c r="A1703" s="1">
        <v>44104.395833333328</v>
      </c>
      <c r="B1703" s="51">
        <v>0</v>
      </c>
      <c r="C1703" s="48">
        <f>IFERROR(IF((Journal[[#This Row],[Pluie (mm)]]&gt;0)*($B1702=0),Journal[[#This Row],[Date]],VALUE($C1702)),0)</f>
        <v>44103.274305555555</v>
      </c>
      <c r="D1703" s="52">
        <f>IFERROR(IF((Journal[[#This Row],[DernièrePluie]]-$C1702)*1440&gt;DelaiM,MAX($D$5:$D1702)+1,IF(Journal[[#This Row],[Pluie (mm)]]&gt;0,MAX($D$5:$D1702),)),0)</f>
        <v>0</v>
      </c>
      <c r="E1703" s="48">
        <f>IF(Journal[[#This Row],[Pluie (mm)]]&gt;0,Journal[[#This Row],[Date]],0)</f>
        <v>0</v>
      </c>
      <c r="F1703" s="49">
        <f>IFERROR(IF(Journal[[#This Row],[DernièreAverse]]&gt;0,IF($E1702=0,MAX($F$5:F1702)+1,$F1702),0),0)</f>
        <v>0</v>
      </c>
    </row>
    <row r="1704" spans="1:6">
      <c r="A1704" s="1">
        <v>44104.399305555555</v>
      </c>
      <c r="B1704" s="51">
        <v>0</v>
      </c>
      <c r="C1704" s="48">
        <f>IFERROR(IF((Journal[[#This Row],[Pluie (mm)]]&gt;0)*($B1703=0),Journal[[#This Row],[Date]],VALUE($C1703)),0)</f>
        <v>44103.274305555555</v>
      </c>
      <c r="D1704" s="52">
        <f>IFERROR(IF((Journal[[#This Row],[DernièrePluie]]-$C1703)*1440&gt;DelaiM,MAX($D$5:$D1703)+1,IF(Journal[[#This Row],[Pluie (mm)]]&gt;0,MAX($D$5:$D1703),)),0)</f>
        <v>0</v>
      </c>
      <c r="E1704" s="48">
        <f>IF(Journal[[#This Row],[Pluie (mm)]]&gt;0,Journal[[#This Row],[Date]],0)</f>
        <v>0</v>
      </c>
      <c r="F1704" s="49">
        <f>IFERROR(IF(Journal[[#This Row],[DernièreAverse]]&gt;0,IF($E1703=0,MAX($F$5:F1703)+1,$F1703),0),0)</f>
        <v>0</v>
      </c>
    </row>
    <row r="1705" spans="1:6">
      <c r="A1705" s="1">
        <v>44104.402777777774</v>
      </c>
      <c r="B1705" s="51">
        <v>0</v>
      </c>
      <c r="C1705" s="48">
        <f>IFERROR(IF((Journal[[#This Row],[Pluie (mm)]]&gt;0)*($B1704=0),Journal[[#This Row],[Date]],VALUE($C1704)),0)</f>
        <v>44103.274305555555</v>
      </c>
      <c r="D1705" s="52">
        <f>IFERROR(IF((Journal[[#This Row],[DernièrePluie]]-$C1704)*1440&gt;DelaiM,MAX($D$5:$D1704)+1,IF(Journal[[#This Row],[Pluie (mm)]]&gt;0,MAX($D$5:$D1704),)),0)</f>
        <v>0</v>
      </c>
      <c r="E1705" s="48">
        <f>IF(Journal[[#This Row],[Pluie (mm)]]&gt;0,Journal[[#This Row],[Date]],0)</f>
        <v>0</v>
      </c>
      <c r="F1705" s="49">
        <f>IFERROR(IF(Journal[[#This Row],[DernièreAverse]]&gt;0,IF($E1704=0,MAX($F$5:F1704)+1,$F1704),0),0)</f>
        <v>0</v>
      </c>
    </row>
    <row r="1706" spans="1:6">
      <c r="A1706" s="1">
        <v>44104.40625</v>
      </c>
      <c r="B1706" s="51">
        <v>0</v>
      </c>
      <c r="C1706" s="48">
        <f>IFERROR(IF((Journal[[#This Row],[Pluie (mm)]]&gt;0)*($B1705=0),Journal[[#This Row],[Date]],VALUE($C1705)),0)</f>
        <v>44103.274305555555</v>
      </c>
      <c r="D1706" s="52">
        <f>IFERROR(IF((Journal[[#This Row],[DernièrePluie]]-$C1705)*1440&gt;DelaiM,MAX($D$5:$D1705)+1,IF(Journal[[#This Row],[Pluie (mm)]]&gt;0,MAX($D$5:$D1705),)),0)</f>
        <v>0</v>
      </c>
      <c r="E1706" s="48">
        <f>IF(Journal[[#This Row],[Pluie (mm)]]&gt;0,Journal[[#This Row],[Date]],0)</f>
        <v>0</v>
      </c>
      <c r="F1706" s="49">
        <f>IFERROR(IF(Journal[[#This Row],[DernièreAverse]]&gt;0,IF($E1705=0,MAX($F$5:F1705)+1,$F1705),0),0)</f>
        <v>0</v>
      </c>
    </row>
    <row r="1707" spans="1:6">
      <c r="A1707" s="1">
        <v>44104.409722222219</v>
      </c>
      <c r="B1707" s="51">
        <v>0</v>
      </c>
      <c r="C1707" s="48">
        <f>IFERROR(IF((Journal[[#This Row],[Pluie (mm)]]&gt;0)*($B1706=0),Journal[[#This Row],[Date]],VALUE($C1706)),0)</f>
        <v>44103.274305555555</v>
      </c>
      <c r="D1707" s="52">
        <f>IFERROR(IF((Journal[[#This Row],[DernièrePluie]]-$C1706)*1440&gt;DelaiM,MAX($D$5:$D1706)+1,IF(Journal[[#This Row],[Pluie (mm)]]&gt;0,MAX($D$5:$D1706),)),0)</f>
        <v>0</v>
      </c>
      <c r="E1707" s="48">
        <f>IF(Journal[[#This Row],[Pluie (mm)]]&gt;0,Journal[[#This Row],[Date]],0)</f>
        <v>0</v>
      </c>
      <c r="F1707" s="49">
        <f>IFERROR(IF(Journal[[#This Row],[DernièreAverse]]&gt;0,IF($E1706=0,MAX($F$5:F1706)+1,$F1706),0),0)</f>
        <v>0</v>
      </c>
    </row>
    <row r="1708" spans="1:6">
      <c r="A1708" s="1">
        <v>44104.413194444445</v>
      </c>
      <c r="B1708" s="51">
        <v>0</v>
      </c>
      <c r="C1708" s="48">
        <f>IFERROR(IF((Journal[[#This Row],[Pluie (mm)]]&gt;0)*($B1707=0),Journal[[#This Row],[Date]],VALUE($C1707)),0)</f>
        <v>44103.274305555555</v>
      </c>
      <c r="D1708" s="52">
        <f>IFERROR(IF((Journal[[#This Row],[DernièrePluie]]-$C1707)*1440&gt;DelaiM,MAX($D$5:$D1707)+1,IF(Journal[[#This Row],[Pluie (mm)]]&gt;0,MAX($D$5:$D1707),)),0)</f>
        <v>0</v>
      </c>
      <c r="E1708" s="48">
        <f>IF(Journal[[#This Row],[Pluie (mm)]]&gt;0,Journal[[#This Row],[Date]],0)</f>
        <v>0</v>
      </c>
      <c r="F1708" s="49">
        <f>IFERROR(IF(Journal[[#This Row],[DernièreAverse]]&gt;0,IF($E1707=0,MAX($F$5:F1707)+1,$F1707),0),0)</f>
        <v>0</v>
      </c>
    </row>
    <row r="1709" spans="1:6">
      <c r="A1709" s="1">
        <v>44104.416666666664</v>
      </c>
      <c r="B1709" s="51">
        <v>0</v>
      </c>
      <c r="C1709" s="48">
        <f>IFERROR(IF((Journal[[#This Row],[Pluie (mm)]]&gt;0)*($B1708=0),Journal[[#This Row],[Date]],VALUE($C1708)),0)</f>
        <v>44103.274305555555</v>
      </c>
      <c r="D1709" s="52">
        <f>IFERROR(IF((Journal[[#This Row],[DernièrePluie]]-$C1708)*1440&gt;DelaiM,MAX($D$5:$D1708)+1,IF(Journal[[#This Row],[Pluie (mm)]]&gt;0,MAX($D$5:$D1708),)),0)</f>
        <v>0</v>
      </c>
      <c r="E1709" s="48">
        <f>IF(Journal[[#This Row],[Pluie (mm)]]&gt;0,Journal[[#This Row],[Date]],0)</f>
        <v>0</v>
      </c>
      <c r="F1709" s="49">
        <f>IFERROR(IF(Journal[[#This Row],[DernièreAverse]]&gt;0,IF($E1708=0,MAX($F$5:F1708)+1,$F1708),0),0)</f>
        <v>0</v>
      </c>
    </row>
    <row r="1710" spans="1:6">
      <c r="A1710" s="1">
        <v>44104.420138888891</v>
      </c>
      <c r="B1710" s="51">
        <v>0</v>
      </c>
      <c r="C1710" s="48">
        <f>IFERROR(IF((Journal[[#This Row],[Pluie (mm)]]&gt;0)*($B1709=0),Journal[[#This Row],[Date]],VALUE($C1709)),0)</f>
        <v>44103.274305555555</v>
      </c>
      <c r="D1710" s="52">
        <f>IFERROR(IF((Journal[[#This Row],[DernièrePluie]]-$C1709)*1440&gt;DelaiM,MAX($D$5:$D1709)+1,IF(Journal[[#This Row],[Pluie (mm)]]&gt;0,MAX($D$5:$D1709),)),0)</f>
        <v>0</v>
      </c>
      <c r="E1710" s="48">
        <f>IF(Journal[[#This Row],[Pluie (mm)]]&gt;0,Journal[[#This Row],[Date]],0)</f>
        <v>0</v>
      </c>
      <c r="F1710" s="49">
        <f>IFERROR(IF(Journal[[#This Row],[DernièreAverse]]&gt;0,IF($E1709=0,MAX($F$5:F1709)+1,$F1709),0),0)</f>
        <v>0</v>
      </c>
    </row>
    <row r="1711" spans="1:6">
      <c r="A1711" s="1">
        <v>44104.423611111109</v>
      </c>
      <c r="B1711" s="51">
        <v>0</v>
      </c>
      <c r="C1711" s="48">
        <f>IFERROR(IF((Journal[[#This Row],[Pluie (mm)]]&gt;0)*($B1710=0),Journal[[#This Row],[Date]],VALUE($C1710)),0)</f>
        <v>44103.274305555555</v>
      </c>
      <c r="D1711" s="52">
        <f>IFERROR(IF((Journal[[#This Row],[DernièrePluie]]-$C1710)*1440&gt;DelaiM,MAX($D$5:$D1710)+1,IF(Journal[[#This Row],[Pluie (mm)]]&gt;0,MAX($D$5:$D1710),)),0)</f>
        <v>0</v>
      </c>
      <c r="E1711" s="48">
        <f>IF(Journal[[#This Row],[Pluie (mm)]]&gt;0,Journal[[#This Row],[Date]],0)</f>
        <v>0</v>
      </c>
      <c r="F1711" s="49">
        <f>IFERROR(IF(Journal[[#This Row],[DernièreAverse]]&gt;0,IF($E1710=0,MAX($F$5:F1710)+1,$F1710),0),0)</f>
        <v>0</v>
      </c>
    </row>
    <row r="1712" spans="1:6">
      <c r="A1712" s="1">
        <v>44104.427083333328</v>
      </c>
      <c r="B1712" s="51">
        <v>0</v>
      </c>
      <c r="C1712" s="48">
        <f>IFERROR(IF((Journal[[#This Row],[Pluie (mm)]]&gt;0)*($B1711=0),Journal[[#This Row],[Date]],VALUE($C1711)),0)</f>
        <v>44103.274305555555</v>
      </c>
      <c r="D1712" s="52">
        <f>IFERROR(IF((Journal[[#This Row],[DernièrePluie]]-$C1711)*1440&gt;DelaiM,MAX($D$5:$D1711)+1,IF(Journal[[#This Row],[Pluie (mm)]]&gt;0,MAX($D$5:$D1711),)),0)</f>
        <v>0</v>
      </c>
      <c r="E1712" s="48">
        <f>IF(Journal[[#This Row],[Pluie (mm)]]&gt;0,Journal[[#This Row],[Date]],0)</f>
        <v>0</v>
      </c>
      <c r="F1712" s="49">
        <f>IFERROR(IF(Journal[[#This Row],[DernièreAverse]]&gt;0,IF($E1711=0,MAX($F$5:F1711)+1,$F1711),0),0)</f>
        <v>0</v>
      </c>
    </row>
    <row r="1713" spans="1:6">
      <c r="A1713" s="1">
        <v>44104.430555555555</v>
      </c>
      <c r="B1713" s="51">
        <v>0</v>
      </c>
      <c r="C1713" s="48">
        <f>IFERROR(IF((Journal[[#This Row],[Pluie (mm)]]&gt;0)*($B1712=0),Journal[[#This Row],[Date]],VALUE($C1712)),0)</f>
        <v>44103.274305555555</v>
      </c>
      <c r="D1713" s="52">
        <f>IFERROR(IF((Journal[[#This Row],[DernièrePluie]]-$C1712)*1440&gt;DelaiM,MAX($D$5:$D1712)+1,IF(Journal[[#This Row],[Pluie (mm)]]&gt;0,MAX($D$5:$D1712),)),0)</f>
        <v>0</v>
      </c>
      <c r="E1713" s="48">
        <f>IF(Journal[[#This Row],[Pluie (mm)]]&gt;0,Journal[[#This Row],[Date]],0)</f>
        <v>0</v>
      </c>
      <c r="F1713" s="49">
        <f>IFERROR(IF(Journal[[#This Row],[DernièreAverse]]&gt;0,IF($E1712=0,MAX($F$5:F1712)+1,$F1712),0),0)</f>
        <v>0</v>
      </c>
    </row>
    <row r="1714" spans="1:6">
      <c r="A1714" s="1">
        <v>44104.434027777774</v>
      </c>
      <c r="B1714" s="51">
        <v>0</v>
      </c>
      <c r="C1714" s="48">
        <f>IFERROR(IF((Journal[[#This Row],[Pluie (mm)]]&gt;0)*($B1713=0),Journal[[#This Row],[Date]],VALUE($C1713)),0)</f>
        <v>44103.274305555555</v>
      </c>
      <c r="D1714" s="52">
        <f>IFERROR(IF((Journal[[#This Row],[DernièrePluie]]-$C1713)*1440&gt;DelaiM,MAX($D$5:$D1713)+1,IF(Journal[[#This Row],[Pluie (mm)]]&gt;0,MAX($D$5:$D1713),)),0)</f>
        <v>0</v>
      </c>
      <c r="E1714" s="48">
        <f>IF(Journal[[#This Row],[Pluie (mm)]]&gt;0,Journal[[#This Row],[Date]],0)</f>
        <v>0</v>
      </c>
      <c r="F1714" s="49">
        <f>IFERROR(IF(Journal[[#This Row],[DernièreAverse]]&gt;0,IF($E1713=0,MAX($F$5:F1713)+1,$F1713),0),0)</f>
        <v>0</v>
      </c>
    </row>
    <row r="1715" spans="1:6">
      <c r="A1715" s="1">
        <v>44104.4375</v>
      </c>
      <c r="B1715" s="51">
        <v>0</v>
      </c>
      <c r="C1715" s="48">
        <f>IFERROR(IF((Journal[[#This Row],[Pluie (mm)]]&gt;0)*($B1714=0),Journal[[#This Row],[Date]],VALUE($C1714)),0)</f>
        <v>44103.274305555555</v>
      </c>
      <c r="D1715" s="52">
        <f>IFERROR(IF((Journal[[#This Row],[DernièrePluie]]-$C1714)*1440&gt;DelaiM,MAX($D$5:$D1714)+1,IF(Journal[[#This Row],[Pluie (mm)]]&gt;0,MAX($D$5:$D1714),)),0)</f>
        <v>0</v>
      </c>
      <c r="E1715" s="48">
        <f>IF(Journal[[#This Row],[Pluie (mm)]]&gt;0,Journal[[#This Row],[Date]],0)</f>
        <v>0</v>
      </c>
      <c r="F1715" s="49">
        <f>IFERROR(IF(Journal[[#This Row],[DernièreAverse]]&gt;0,IF($E1714=0,MAX($F$5:F1714)+1,$F1714),0),0)</f>
        <v>0</v>
      </c>
    </row>
    <row r="1716" spans="1:6">
      <c r="A1716" s="1">
        <v>44104.440972222219</v>
      </c>
      <c r="B1716" s="51">
        <v>0</v>
      </c>
      <c r="C1716" s="48">
        <f>IFERROR(IF((Journal[[#This Row],[Pluie (mm)]]&gt;0)*($B1715=0),Journal[[#This Row],[Date]],VALUE($C1715)),0)</f>
        <v>44103.274305555555</v>
      </c>
      <c r="D1716" s="52">
        <f>IFERROR(IF((Journal[[#This Row],[DernièrePluie]]-$C1715)*1440&gt;DelaiM,MAX($D$5:$D1715)+1,IF(Journal[[#This Row],[Pluie (mm)]]&gt;0,MAX($D$5:$D1715),)),0)</f>
        <v>0</v>
      </c>
      <c r="E1716" s="48">
        <f>IF(Journal[[#This Row],[Pluie (mm)]]&gt;0,Journal[[#This Row],[Date]],0)</f>
        <v>0</v>
      </c>
      <c r="F1716" s="49">
        <f>IFERROR(IF(Journal[[#This Row],[DernièreAverse]]&gt;0,IF($E1715=0,MAX($F$5:F1715)+1,$F1715),0),0)</f>
        <v>0</v>
      </c>
    </row>
    <row r="1717" spans="1:6">
      <c r="A1717" s="1">
        <v>44104.444444444445</v>
      </c>
      <c r="B1717" s="51">
        <v>0</v>
      </c>
      <c r="C1717" s="48">
        <f>IFERROR(IF((Journal[[#This Row],[Pluie (mm)]]&gt;0)*($B1716=0),Journal[[#This Row],[Date]],VALUE($C1716)),0)</f>
        <v>44103.274305555555</v>
      </c>
      <c r="D1717" s="52">
        <f>IFERROR(IF((Journal[[#This Row],[DernièrePluie]]-$C1716)*1440&gt;DelaiM,MAX($D$5:$D1716)+1,IF(Journal[[#This Row],[Pluie (mm)]]&gt;0,MAX($D$5:$D1716),)),0)</f>
        <v>0</v>
      </c>
      <c r="E1717" s="48">
        <f>IF(Journal[[#This Row],[Pluie (mm)]]&gt;0,Journal[[#This Row],[Date]],0)</f>
        <v>0</v>
      </c>
      <c r="F1717" s="49">
        <f>IFERROR(IF(Journal[[#This Row],[DernièreAverse]]&gt;0,IF($E1716=0,MAX($F$5:F1716)+1,$F1716),0),0)</f>
        <v>0</v>
      </c>
    </row>
    <row r="1718" spans="1:6">
      <c r="A1718" s="1">
        <v>44104.447916666664</v>
      </c>
      <c r="B1718" s="51">
        <v>0</v>
      </c>
      <c r="C1718" s="48">
        <f>IFERROR(IF((Journal[[#This Row],[Pluie (mm)]]&gt;0)*($B1717=0),Journal[[#This Row],[Date]],VALUE($C1717)),0)</f>
        <v>44103.274305555555</v>
      </c>
      <c r="D1718" s="52">
        <f>IFERROR(IF((Journal[[#This Row],[DernièrePluie]]-$C1717)*1440&gt;DelaiM,MAX($D$5:$D1717)+1,IF(Journal[[#This Row],[Pluie (mm)]]&gt;0,MAX($D$5:$D1717),)),0)</f>
        <v>0</v>
      </c>
      <c r="E1718" s="48">
        <f>IF(Journal[[#This Row],[Pluie (mm)]]&gt;0,Journal[[#This Row],[Date]],0)</f>
        <v>0</v>
      </c>
      <c r="F1718" s="49">
        <f>IFERROR(IF(Journal[[#This Row],[DernièreAverse]]&gt;0,IF($E1717=0,MAX($F$5:F1717)+1,$F1717),0),0)</f>
        <v>0</v>
      </c>
    </row>
    <row r="1719" spans="1:6">
      <c r="A1719" s="1">
        <v>44104.451388888891</v>
      </c>
      <c r="B1719" s="51">
        <v>0</v>
      </c>
      <c r="C1719" s="48">
        <f>IFERROR(IF((Journal[[#This Row],[Pluie (mm)]]&gt;0)*($B1718=0),Journal[[#This Row],[Date]],VALUE($C1718)),0)</f>
        <v>44103.274305555555</v>
      </c>
      <c r="D1719" s="52">
        <f>IFERROR(IF((Journal[[#This Row],[DernièrePluie]]-$C1718)*1440&gt;DelaiM,MAX($D$5:$D1718)+1,IF(Journal[[#This Row],[Pluie (mm)]]&gt;0,MAX($D$5:$D1718),)),0)</f>
        <v>0</v>
      </c>
      <c r="E1719" s="48">
        <f>IF(Journal[[#This Row],[Pluie (mm)]]&gt;0,Journal[[#This Row],[Date]],0)</f>
        <v>0</v>
      </c>
      <c r="F1719" s="49">
        <f>IFERROR(IF(Journal[[#This Row],[DernièreAverse]]&gt;0,IF($E1718=0,MAX($F$5:F1718)+1,$F1718),0),0)</f>
        <v>0</v>
      </c>
    </row>
    <row r="1720" spans="1:6">
      <c r="A1720" s="1">
        <v>44104.454861111109</v>
      </c>
      <c r="B1720" s="51">
        <v>0</v>
      </c>
      <c r="C1720" s="48">
        <f>IFERROR(IF((Journal[[#This Row],[Pluie (mm)]]&gt;0)*($B1719=0),Journal[[#This Row],[Date]],VALUE($C1719)),0)</f>
        <v>44103.274305555555</v>
      </c>
      <c r="D1720" s="52">
        <f>IFERROR(IF((Journal[[#This Row],[DernièrePluie]]-$C1719)*1440&gt;DelaiM,MAX($D$5:$D1719)+1,IF(Journal[[#This Row],[Pluie (mm)]]&gt;0,MAX($D$5:$D1719),)),0)</f>
        <v>0</v>
      </c>
      <c r="E1720" s="48">
        <f>IF(Journal[[#This Row],[Pluie (mm)]]&gt;0,Journal[[#This Row],[Date]],0)</f>
        <v>0</v>
      </c>
      <c r="F1720" s="49">
        <f>IFERROR(IF(Journal[[#This Row],[DernièreAverse]]&gt;0,IF($E1719=0,MAX($F$5:F1719)+1,$F1719),0),0)</f>
        <v>0</v>
      </c>
    </row>
    <row r="1721" spans="1:6">
      <c r="A1721" s="1">
        <v>44104.458333333328</v>
      </c>
      <c r="B1721" s="51">
        <v>0</v>
      </c>
      <c r="C1721" s="48">
        <f>IFERROR(IF((Journal[[#This Row],[Pluie (mm)]]&gt;0)*($B1720=0),Journal[[#This Row],[Date]],VALUE($C1720)),0)</f>
        <v>44103.274305555555</v>
      </c>
      <c r="D1721" s="52">
        <f>IFERROR(IF((Journal[[#This Row],[DernièrePluie]]-$C1720)*1440&gt;DelaiM,MAX($D$5:$D1720)+1,IF(Journal[[#This Row],[Pluie (mm)]]&gt;0,MAX($D$5:$D1720),)),0)</f>
        <v>0</v>
      </c>
      <c r="E1721" s="48">
        <f>IF(Journal[[#This Row],[Pluie (mm)]]&gt;0,Journal[[#This Row],[Date]],0)</f>
        <v>0</v>
      </c>
      <c r="F1721" s="49">
        <f>IFERROR(IF(Journal[[#This Row],[DernièreAverse]]&gt;0,IF($E1720=0,MAX($F$5:F1720)+1,$F1720),0),0)</f>
        <v>0</v>
      </c>
    </row>
    <row r="1722" spans="1:6">
      <c r="A1722" s="1">
        <v>44104.461805555555</v>
      </c>
      <c r="B1722" s="51">
        <v>0</v>
      </c>
      <c r="C1722" s="48">
        <f>IFERROR(IF((Journal[[#This Row],[Pluie (mm)]]&gt;0)*($B1721=0),Journal[[#This Row],[Date]],VALUE($C1721)),0)</f>
        <v>44103.274305555555</v>
      </c>
      <c r="D1722" s="52">
        <f>IFERROR(IF((Journal[[#This Row],[DernièrePluie]]-$C1721)*1440&gt;DelaiM,MAX($D$5:$D1721)+1,IF(Journal[[#This Row],[Pluie (mm)]]&gt;0,MAX($D$5:$D1721),)),0)</f>
        <v>0</v>
      </c>
      <c r="E1722" s="48">
        <f>IF(Journal[[#This Row],[Pluie (mm)]]&gt;0,Journal[[#This Row],[Date]],0)</f>
        <v>0</v>
      </c>
      <c r="F1722" s="49">
        <f>IFERROR(IF(Journal[[#This Row],[DernièreAverse]]&gt;0,IF($E1721=0,MAX($F$5:F1721)+1,$F1721),0),0)</f>
        <v>0</v>
      </c>
    </row>
    <row r="1723" spans="1:6">
      <c r="A1723" s="1">
        <v>44104.465277777774</v>
      </c>
      <c r="B1723" s="51">
        <v>0</v>
      </c>
      <c r="C1723" s="48">
        <f>IFERROR(IF((Journal[[#This Row],[Pluie (mm)]]&gt;0)*($B1722=0),Journal[[#This Row],[Date]],VALUE($C1722)),0)</f>
        <v>44103.274305555555</v>
      </c>
      <c r="D1723" s="52">
        <f>IFERROR(IF((Journal[[#This Row],[DernièrePluie]]-$C1722)*1440&gt;DelaiM,MAX($D$5:$D1722)+1,IF(Journal[[#This Row],[Pluie (mm)]]&gt;0,MAX($D$5:$D1722),)),0)</f>
        <v>0</v>
      </c>
      <c r="E1723" s="48">
        <f>IF(Journal[[#This Row],[Pluie (mm)]]&gt;0,Journal[[#This Row],[Date]],0)</f>
        <v>0</v>
      </c>
      <c r="F1723" s="49">
        <f>IFERROR(IF(Journal[[#This Row],[DernièreAverse]]&gt;0,IF($E1722=0,MAX($F$5:F1722)+1,$F1722),0),0)</f>
        <v>0</v>
      </c>
    </row>
    <row r="1724" spans="1:6">
      <c r="A1724" s="1">
        <v>44104.46875</v>
      </c>
      <c r="B1724" s="51">
        <v>0</v>
      </c>
      <c r="C1724" s="48">
        <f>IFERROR(IF((Journal[[#This Row],[Pluie (mm)]]&gt;0)*($B1723=0),Journal[[#This Row],[Date]],VALUE($C1723)),0)</f>
        <v>44103.274305555555</v>
      </c>
      <c r="D1724" s="52">
        <f>IFERROR(IF((Journal[[#This Row],[DernièrePluie]]-$C1723)*1440&gt;DelaiM,MAX($D$5:$D1723)+1,IF(Journal[[#This Row],[Pluie (mm)]]&gt;0,MAX($D$5:$D1723),)),0)</f>
        <v>0</v>
      </c>
      <c r="E1724" s="48">
        <f>IF(Journal[[#This Row],[Pluie (mm)]]&gt;0,Journal[[#This Row],[Date]],0)</f>
        <v>0</v>
      </c>
      <c r="F1724" s="49">
        <f>IFERROR(IF(Journal[[#This Row],[DernièreAverse]]&gt;0,IF($E1723=0,MAX($F$5:F1723)+1,$F1723),0),0)</f>
        <v>0</v>
      </c>
    </row>
    <row r="1725" spans="1:6">
      <c r="A1725" s="1">
        <v>44104.472222222219</v>
      </c>
      <c r="B1725" s="51">
        <v>0</v>
      </c>
      <c r="C1725" s="48">
        <f>IFERROR(IF((Journal[[#This Row],[Pluie (mm)]]&gt;0)*($B1724=0),Journal[[#This Row],[Date]],VALUE($C1724)),0)</f>
        <v>44103.274305555555</v>
      </c>
      <c r="D1725" s="52">
        <f>IFERROR(IF((Journal[[#This Row],[DernièrePluie]]-$C1724)*1440&gt;DelaiM,MAX($D$5:$D1724)+1,IF(Journal[[#This Row],[Pluie (mm)]]&gt;0,MAX($D$5:$D1724),)),0)</f>
        <v>0</v>
      </c>
      <c r="E1725" s="48">
        <f>IF(Journal[[#This Row],[Pluie (mm)]]&gt;0,Journal[[#This Row],[Date]],0)</f>
        <v>0</v>
      </c>
      <c r="F1725" s="49">
        <f>IFERROR(IF(Journal[[#This Row],[DernièreAverse]]&gt;0,IF($E1724=0,MAX($F$5:F1724)+1,$F1724),0),0)</f>
        <v>0</v>
      </c>
    </row>
    <row r="1726" spans="1:6">
      <c r="A1726" s="1">
        <v>44104.475694444445</v>
      </c>
      <c r="B1726" s="51">
        <v>0</v>
      </c>
      <c r="C1726" s="48">
        <f>IFERROR(IF((Journal[[#This Row],[Pluie (mm)]]&gt;0)*($B1725=0),Journal[[#This Row],[Date]],VALUE($C1725)),0)</f>
        <v>44103.274305555555</v>
      </c>
      <c r="D1726" s="52">
        <f>IFERROR(IF((Journal[[#This Row],[DernièrePluie]]-$C1725)*1440&gt;DelaiM,MAX($D$5:$D1725)+1,IF(Journal[[#This Row],[Pluie (mm)]]&gt;0,MAX($D$5:$D1725),)),0)</f>
        <v>0</v>
      </c>
      <c r="E1726" s="48">
        <f>IF(Journal[[#This Row],[Pluie (mm)]]&gt;0,Journal[[#This Row],[Date]],0)</f>
        <v>0</v>
      </c>
      <c r="F1726" s="49">
        <f>IFERROR(IF(Journal[[#This Row],[DernièreAverse]]&gt;0,IF($E1725=0,MAX($F$5:F1725)+1,$F1725),0),0)</f>
        <v>0</v>
      </c>
    </row>
    <row r="1727" spans="1:6">
      <c r="A1727" s="1">
        <v>44104.479166666664</v>
      </c>
      <c r="B1727" s="51">
        <v>0</v>
      </c>
      <c r="C1727" s="48">
        <f>IFERROR(IF((Journal[[#This Row],[Pluie (mm)]]&gt;0)*($B1726=0),Journal[[#This Row],[Date]],VALUE($C1726)),0)</f>
        <v>44103.274305555555</v>
      </c>
      <c r="D1727" s="52">
        <f>IFERROR(IF((Journal[[#This Row],[DernièrePluie]]-$C1726)*1440&gt;DelaiM,MAX($D$5:$D1726)+1,IF(Journal[[#This Row],[Pluie (mm)]]&gt;0,MAX($D$5:$D1726),)),0)</f>
        <v>0</v>
      </c>
      <c r="E1727" s="48">
        <f>IF(Journal[[#This Row],[Pluie (mm)]]&gt;0,Journal[[#This Row],[Date]],0)</f>
        <v>0</v>
      </c>
      <c r="F1727" s="49">
        <f>IFERROR(IF(Journal[[#This Row],[DernièreAverse]]&gt;0,IF($E1726=0,MAX($F$5:F1726)+1,$F1726),0),0)</f>
        <v>0</v>
      </c>
    </row>
    <row r="1728" spans="1:6">
      <c r="A1728" s="1">
        <v>44104.482638888891</v>
      </c>
      <c r="B1728" s="51">
        <v>0</v>
      </c>
      <c r="C1728" s="48">
        <f>IFERROR(IF((Journal[[#This Row],[Pluie (mm)]]&gt;0)*($B1727=0),Journal[[#This Row],[Date]],VALUE($C1727)),0)</f>
        <v>44103.274305555555</v>
      </c>
      <c r="D1728" s="52">
        <f>IFERROR(IF((Journal[[#This Row],[DernièrePluie]]-$C1727)*1440&gt;DelaiM,MAX($D$5:$D1727)+1,IF(Journal[[#This Row],[Pluie (mm)]]&gt;0,MAX($D$5:$D1727),)),0)</f>
        <v>0</v>
      </c>
      <c r="E1728" s="48">
        <f>IF(Journal[[#This Row],[Pluie (mm)]]&gt;0,Journal[[#This Row],[Date]],0)</f>
        <v>0</v>
      </c>
      <c r="F1728" s="49">
        <f>IFERROR(IF(Journal[[#This Row],[DernièreAverse]]&gt;0,IF($E1727=0,MAX($F$5:F1727)+1,$F1727),0),0)</f>
        <v>0</v>
      </c>
    </row>
    <row r="1729" spans="1:6">
      <c r="A1729" s="1">
        <v>44104.486111111109</v>
      </c>
      <c r="B1729" s="51">
        <v>0</v>
      </c>
      <c r="C1729" s="48">
        <f>IFERROR(IF((Journal[[#This Row],[Pluie (mm)]]&gt;0)*($B1728=0),Journal[[#This Row],[Date]],VALUE($C1728)),0)</f>
        <v>44103.274305555555</v>
      </c>
      <c r="D1729" s="52">
        <f>IFERROR(IF((Journal[[#This Row],[DernièrePluie]]-$C1728)*1440&gt;DelaiM,MAX($D$5:$D1728)+1,IF(Journal[[#This Row],[Pluie (mm)]]&gt;0,MAX($D$5:$D1728),)),0)</f>
        <v>0</v>
      </c>
      <c r="E1729" s="48">
        <f>IF(Journal[[#This Row],[Pluie (mm)]]&gt;0,Journal[[#This Row],[Date]],0)</f>
        <v>0</v>
      </c>
      <c r="F1729" s="49">
        <f>IFERROR(IF(Journal[[#This Row],[DernièreAverse]]&gt;0,IF($E1728=0,MAX($F$5:F1728)+1,$F1728),0),0)</f>
        <v>0</v>
      </c>
    </row>
    <row r="1730" spans="1:6">
      <c r="A1730" s="1">
        <v>44104.489583333328</v>
      </c>
      <c r="B1730" s="51">
        <v>0</v>
      </c>
      <c r="C1730" s="48">
        <f>IFERROR(IF((Journal[[#This Row],[Pluie (mm)]]&gt;0)*($B1729=0),Journal[[#This Row],[Date]],VALUE($C1729)),0)</f>
        <v>44103.274305555555</v>
      </c>
      <c r="D1730" s="52">
        <f>IFERROR(IF((Journal[[#This Row],[DernièrePluie]]-$C1729)*1440&gt;DelaiM,MAX($D$5:$D1729)+1,IF(Journal[[#This Row],[Pluie (mm)]]&gt;0,MAX($D$5:$D1729),)),0)</f>
        <v>0</v>
      </c>
      <c r="E1730" s="48">
        <f>IF(Journal[[#This Row],[Pluie (mm)]]&gt;0,Journal[[#This Row],[Date]],0)</f>
        <v>0</v>
      </c>
      <c r="F1730" s="49">
        <f>IFERROR(IF(Journal[[#This Row],[DernièreAverse]]&gt;0,IF($E1729=0,MAX($F$5:F1729)+1,$F1729),0),0)</f>
        <v>0</v>
      </c>
    </row>
    <row r="1731" spans="1:6">
      <c r="A1731" s="1">
        <v>44104.493055555555</v>
      </c>
      <c r="B1731" s="51">
        <v>0</v>
      </c>
      <c r="C1731" s="48">
        <f>IFERROR(IF((Journal[[#This Row],[Pluie (mm)]]&gt;0)*($B1730=0),Journal[[#This Row],[Date]],VALUE($C1730)),0)</f>
        <v>44103.274305555555</v>
      </c>
      <c r="D1731" s="52">
        <f>IFERROR(IF((Journal[[#This Row],[DernièrePluie]]-$C1730)*1440&gt;DelaiM,MAX($D$5:$D1730)+1,IF(Journal[[#This Row],[Pluie (mm)]]&gt;0,MAX($D$5:$D1730),)),0)</f>
        <v>0</v>
      </c>
      <c r="E1731" s="48">
        <f>IF(Journal[[#This Row],[Pluie (mm)]]&gt;0,Journal[[#This Row],[Date]],0)</f>
        <v>0</v>
      </c>
      <c r="F1731" s="49">
        <f>IFERROR(IF(Journal[[#This Row],[DernièreAverse]]&gt;0,IF($E1730=0,MAX($F$5:F1730)+1,$F1730),0),0)</f>
        <v>0</v>
      </c>
    </row>
    <row r="1732" spans="1:6">
      <c r="A1732" s="1">
        <v>44104.496527777774</v>
      </c>
      <c r="B1732" s="51">
        <v>0</v>
      </c>
      <c r="C1732" s="48">
        <f>IFERROR(IF((Journal[[#This Row],[Pluie (mm)]]&gt;0)*($B1731=0),Journal[[#This Row],[Date]],VALUE($C1731)),0)</f>
        <v>44103.274305555555</v>
      </c>
      <c r="D1732" s="52">
        <f>IFERROR(IF((Journal[[#This Row],[DernièrePluie]]-$C1731)*1440&gt;DelaiM,MAX($D$5:$D1731)+1,IF(Journal[[#This Row],[Pluie (mm)]]&gt;0,MAX($D$5:$D1731),)),0)</f>
        <v>0</v>
      </c>
      <c r="E1732" s="48">
        <f>IF(Journal[[#This Row],[Pluie (mm)]]&gt;0,Journal[[#This Row],[Date]],0)</f>
        <v>0</v>
      </c>
      <c r="F1732" s="49">
        <f>IFERROR(IF(Journal[[#This Row],[DernièreAverse]]&gt;0,IF($E1731=0,MAX($F$5:F1731)+1,$F1731),0),0)</f>
        <v>0</v>
      </c>
    </row>
    <row r="1733" spans="1:6">
      <c r="A1733" s="1">
        <v>44104.5</v>
      </c>
      <c r="B1733" s="51">
        <v>0</v>
      </c>
      <c r="C1733" s="48">
        <f>IFERROR(IF((Journal[[#This Row],[Pluie (mm)]]&gt;0)*($B1732=0),Journal[[#This Row],[Date]],VALUE($C1732)),0)</f>
        <v>44103.274305555555</v>
      </c>
      <c r="D1733" s="52">
        <f>IFERROR(IF((Journal[[#This Row],[DernièrePluie]]-$C1732)*1440&gt;DelaiM,MAX($D$5:$D1732)+1,IF(Journal[[#This Row],[Pluie (mm)]]&gt;0,MAX($D$5:$D1732),)),0)</f>
        <v>0</v>
      </c>
      <c r="E1733" s="48">
        <f>IF(Journal[[#This Row],[Pluie (mm)]]&gt;0,Journal[[#This Row],[Date]],0)</f>
        <v>0</v>
      </c>
      <c r="F1733" s="49">
        <f>IFERROR(IF(Journal[[#This Row],[DernièreAverse]]&gt;0,IF($E1732=0,MAX($F$5:F1732)+1,$F1732),0),0)</f>
        <v>0</v>
      </c>
    </row>
    <row r="1734" spans="1:6">
      <c r="A1734" s="1">
        <v>44104.503472222219</v>
      </c>
      <c r="B1734" s="51">
        <v>0</v>
      </c>
      <c r="C1734" s="48">
        <f>IFERROR(IF((Journal[[#This Row],[Pluie (mm)]]&gt;0)*($B1733=0),Journal[[#This Row],[Date]],VALUE($C1733)),0)</f>
        <v>44103.274305555555</v>
      </c>
      <c r="D1734" s="52">
        <f>IFERROR(IF((Journal[[#This Row],[DernièrePluie]]-$C1733)*1440&gt;DelaiM,MAX($D$5:$D1733)+1,IF(Journal[[#This Row],[Pluie (mm)]]&gt;0,MAX($D$5:$D1733),)),0)</f>
        <v>0</v>
      </c>
      <c r="E1734" s="48">
        <f>IF(Journal[[#This Row],[Pluie (mm)]]&gt;0,Journal[[#This Row],[Date]],0)</f>
        <v>0</v>
      </c>
      <c r="F1734" s="49">
        <f>IFERROR(IF(Journal[[#This Row],[DernièreAverse]]&gt;0,IF($E1733=0,MAX($F$5:F1733)+1,$F1733),0),0)</f>
        <v>0</v>
      </c>
    </row>
    <row r="1735" spans="1:6">
      <c r="A1735" s="1">
        <v>44104.506944444445</v>
      </c>
      <c r="B1735" s="51">
        <v>0</v>
      </c>
      <c r="C1735" s="48">
        <f>IFERROR(IF((Journal[[#This Row],[Pluie (mm)]]&gt;0)*($B1734=0),Journal[[#This Row],[Date]],VALUE($C1734)),0)</f>
        <v>44103.274305555555</v>
      </c>
      <c r="D1735" s="52">
        <f>IFERROR(IF((Journal[[#This Row],[DernièrePluie]]-$C1734)*1440&gt;DelaiM,MAX($D$5:$D1734)+1,IF(Journal[[#This Row],[Pluie (mm)]]&gt;0,MAX($D$5:$D1734),)),0)</f>
        <v>0</v>
      </c>
      <c r="E1735" s="48">
        <f>IF(Journal[[#This Row],[Pluie (mm)]]&gt;0,Journal[[#This Row],[Date]],0)</f>
        <v>0</v>
      </c>
      <c r="F1735" s="49">
        <f>IFERROR(IF(Journal[[#This Row],[DernièreAverse]]&gt;0,IF($E1734=0,MAX($F$5:F1734)+1,$F1734),0),0)</f>
        <v>0</v>
      </c>
    </row>
    <row r="1736" spans="1:6">
      <c r="A1736" s="1">
        <v>44104.510416666664</v>
      </c>
      <c r="B1736" s="51">
        <v>0</v>
      </c>
      <c r="C1736" s="48">
        <f>IFERROR(IF((Journal[[#This Row],[Pluie (mm)]]&gt;0)*($B1735=0),Journal[[#This Row],[Date]],VALUE($C1735)),0)</f>
        <v>44103.274305555555</v>
      </c>
      <c r="D1736" s="52">
        <f>IFERROR(IF((Journal[[#This Row],[DernièrePluie]]-$C1735)*1440&gt;DelaiM,MAX($D$5:$D1735)+1,IF(Journal[[#This Row],[Pluie (mm)]]&gt;0,MAX($D$5:$D1735),)),0)</f>
        <v>0</v>
      </c>
      <c r="E1736" s="48">
        <f>IF(Journal[[#This Row],[Pluie (mm)]]&gt;0,Journal[[#This Row],[Date]],0)</f>
        <v>0</v>
      </c>
      <c r="F1736" s="49">
        <f>IFERROR(IF(Journal[[#This Row],[DernièreAverse]]&gt;0,IF($E1735=0,MAX($F$5:F1735)+1,$F1735),0),0)</f>
        <v>0</v>
      </c>
    </row>
    <row r="1737" spans="1:6">
      <c r="A1737" s="1">
        <v>44104.513888888891</v>
      </c>
      <c r="B1737" s="51">
        <v>0</v>
      </c>
      <c r="C1737" s="48">
        <f>IFERROR(IF((Journal[[#This Row],[Pluie (mm)]]&gt;0)*($B1736=0),Journal[[#This Row],[Date]],VALUE($C1736)),0)</f>
        <v>44103.274305555555</v>
      </c>
      <c r="D1737" s="52">
        <f>IFERROR(IF((Journal[[#This Row],[DernièrePluie]]-$C1736)*1440&gt;DelaiM,MAX($D$5:$D1736)+1,IF(Journal[[#This Row],[Pluie (mm)]]&gt;0,MAX($D$5:$D1736),)),0)</f>
        <v>0</v>
      </c>
      <c r="E1737" s="48">
        <f>IF(Journal[[#This Row],[Pluie (mm)]]&gt;0,Journal[[#This Row],[Date]],0)</f>
        <v>0</v>
      </c>
      <c r="F1737" s="49">
        <f>IFERROR(IF(Journal[[#This Row],[DernièreAverse]]&gt;0,IF($E1736=0,MAX($F$5:F1736)+1,$F1736),0),0)</f>
        <v>0</v>
      </c>
    </row>
    <row r="1738" spans="1:6">
      <c r="A1738" s="1">
        <v>44104.517361111109</v>
      </c>
      <c r="B1738" s="51">
        <v>0</v>
      </c>
      <c r="C1738" s="48">
        <f>IFERROR(IF((Journal[[#This Row],[Pluie (mm)]]&gt;0)*($B1737=0),Journal[[#This Row],[Date]],VALUE($C1737)),0)</f>
        <v>44103.274305555555</v>
      </c>
      <c r="D1738" s="52">
        <f>IFERROR(IF((Journal[[#This Row],[DernièrePluie]]-$C1737)*1440&gt;DelaiM,MAX($D$5:$D1737)+1,IF(Journal[[#This Row],[Pluie (mm)]]&gt;0,MAX($D$5:$D1737),)),0)</f>
        <v>0</v>
      </c>
      <c r="E1738" s="48">
        <f>IF(Journal[[#This Row],[Pluie (mm)]]&gt;0,Journal[[#This Row],[Date]],0)</f>
        <v>0</v>
      </c>
      <c r="F1738" s="49">
        <f>IFERROR(IF(Journal[[#This Row],[DernièreAverse]]&gt;0,IF($E1737=0,MAX($F$5:F1737)+1,$F1737),0),0)</f>
        <v>0</v>
      </c>
    </row>
    <row r="1739" spans="1:6">
      <c r="A1739" s="1">
        <v>44104.520833333328</v>
      </c>
      <c r="B1739" s="51">
        <v>0</v>
      </c>
      <c r="C1739" s="48">
        <f>IFERROR(IF((Journal[[#This Row],[Pluie (mm)]]&gt;0)*($B1738=0),Journal[[#This Row],[Date]],VALUE($C1738)),0)</f>
        <v>44103.274305555555</v>
      </c>
      <c r="D1739" s="52">
        <f>IFERROR(IF((Journal[[#This Row],[DernièrePluie]]-$C1738)*1440&gt;DelaiM,MAX($D$5:$D1738)+1,IF(Journal[[#This Row],[Pluie (mm)]]&gt;0,MAX($D$5:$D1738),)),0)</f>
        <v>0</v>
      </c>
      <c r="E1739" s="48">
        <f>IF(Journal[[#This Row],[Pluie (mm)]]&gt;0,Journal[[#This Row],[Date]],0)</f>
        <v>0</v>
      </c>
      <c r="F1739" s="49">
        <f>IFERROR(IF(Journal[[#This Row],[DernièreAverse]]&gt;0,IF($E1738=0,MAX($F$5:F1738)+1,$F1738),0),0)</f>
        <v>0</v>
      </c>
    </row>
    <row r="1740" spans="1:6">
      <c r="A1740" s="1">
        <v>44104.524305555555</v>
      </c>
      <c r="B1740" s="51">
        <v>0</v>
      </c>
      <c r="C1740" s="48">
        <f>IFERROR(IF((Journal[[#This Row],[Pluie (mm)]]&gt;0)*($B1739=0),Journal[[#This Row],[Date]],VALUE($C1739)),0)</f>
        <v>44103.274305555555</v>
      </c>
      <c r="D1740" s="52">
        <f>IFERROR(IF((Journal[[#This Row],[DernièrePluie]]-$C1739)*1440&gt;DelaiM,MAX($D$5:$D1739)+1,IF(Journal[[#This Row],[Pluie (mm)]]&gt;0,MAX($D$5:$D1739),)),0)</f>
        <v>0</v>
      </c>
      <c r="E1740" s="48">
        <f>IF(Journal[[#This Row],[Pluie (mm)]]&gt;0,Journal[[#This Row],[Date]],0)</f>
        <v>0</v>
      </c>
      <c r="F1740" s="49">
        <f>IFERROR(IF(Journal[[#This Row],[DernièreAverse]]&gt;0,IF($E1739=0,MAX($F$5:F1739)+1,$F1739),0),0)</f>
        <v>0</v>
      </c>
    </row>
    <row r="1741" spans="1:6">
      <c r="A1741" s="1">
        <v>44104.527777777774</v>
      </c>
      <c r="B1741" s="51">
        <v>0</v>
      </c>
      <c r="C1741" s="48">
        <f>IFERROR(IF((Journal[[#This Row],[Pluie (mm)]]&gt;0)*($B1740=0),Journal[[#This Row],[Date]],VALUE($C1740)),0)</f>
        <v>44103.274305555555</v>
      </c>
      <c r="D1741" s="52">
        <f>IFERROR(IF((Journal[[#This Row],[DernièrePluie]]-$C1740)*1440&gt;DelaiM,MAX($D$5:$D1740)+1,IF(Journal[[#This Row],[Pluie (mm)]]&gt;0,MAX($D$5:$D1740),)),0)</f>
        <v>0</v>
      </c>
      <c r="E1741" s="48">
        <f>IF(Journal[[#This Row],[Pluie (mm)]]&gt;0,Journal[[#This Row],[Date]],0)</f>
        <v>0</v>
      </c>
      <c r="F1741" s="49">
        <f>IFERROR(IF(Journal[[#This Row],[DernièreAverse]]&gt;0,IF($E1740=0,MAX($F$5:F1740)+1,$F1740),0),0)</f>
        <v>0</v>
      </c>
    </row>
    <row r="1742" spans="1:6">
      <c r="A1742" s="1">
        <v>44104.53125</v>
      </c>
      <c r="B1742" s="51">
        <v>0</v>
      </c>
      <c r="C1742" s="48">
        <f>IFERROR(IF((Journal[[#This Row],[Pluie (mm)]]&gt;0)*($B1741=0),Journal[[#This Row],[Date]],VALUE($C1741)),0)</f>
        <v>44103.274305555555</v>
      </c>
      <c r="D1742" s="52">
        <f>IFERROR(IF((Journal[[#This Row],[DernièrePluie]]-$C1741)*1440&gt;DelaiM,MAX($D$5:$D1741)+1,IF(Journal[[#This Row],[Pluie (mm)]]&gt;0,MAX($D$5:$D1741),)),0)</f>
        <v>0</v>
      </c>
      <c r="E1742" s="48">
        <f>IF(Journal[[#This Row],[Pluie (mm)]]&gt;0,Journal[[#This Row],[Date]],0)</f>
        <v>0</v>
      </c>
      <c r="F1742" s="49">
        <f>IFERROR(IF(Journal[[#This Row],[DernièreAverse]]&gt;0,IF($E1741=0,MAX($F$5:F1741)+1,$F1741),0),0)</f>
        <v>0</v>
      </c>
    </row>
    <row r="1743" spans="1:6">
      <c r="A1743" s="1">
        <v>44104.534722222219</v>
      </c>
      <c r="B1743" s="51">
        <v>0</v>
      </c>
      <c r="C1743" s="48">
        <f>IFERROR(IF((Journal[[#This Row],[Pluie (mm)]]&gt;0)*($B1742=0),Journal[[#This Row],[Date]],VALUE($C1742)),0)</f>
        <v>44103.274305555555</v>
      </c>
      <c r="D1743" s="52">
        <f>IFERROR(IF((Journal[[#This Row],[DernièrePluie]]-$C1742)*1440&gt;DelaiM,MAX($D$5:$D1742)+1,IF(Journal[[#This Row],[Pluie (mm)]]&gt;0,MAX($D$5:$D1742),)),0)</f>
        <v>0</v>
      </c>
      <c r="E1743" s="48">
        <f>IF(Journal[[#This Row],[Pluie (mm)]]&gt;0,Journal[[#This Row],[Date]],0)</f>
        <v>0</v>
      </c>
      <c r="F1743" s="49">
        <f>IFERROR(IF(Journal[[#This Row],[DernièreAverse]]&gt;0,IF($E1742=0,MAX($F$5:F1742)+1,$F1742),0),0)</f>
        <v>0</v>
      </c>
    </row>
    <row r="1744" spans="1:6">
      <c r="A1744" s="1">
        <v>44104.538194444445</v>
      </c>
      <c r="B1744" s="51">
        <v>0</v>
      </c>
      <c r="C1744" s="48">
        <f>IFERROR(IF((Journal[[#This Row],[Pluie (mm)]]&gt;0)*($B1743=0),Journal[[#This Row],[Date]],VALUE($C1743)),0)</f>
        <v>44103.274305555555</v>
      </c>
      <c r="D1744" s="52">
        <f>IFERROR(IF((Journal[[#This Row],[DernièrePluie]]-$C1743)*1440&gt;DelaiM,MAX($D$5:$D1743)+1,IF(Journal[[#This Row],[Pluie (mm)]]&gt;0,MAX($D$5:$D1743),)),0)</f>
        <v>0</v>
      </c>
      <c r="E1744" s="48">
        <f>IF(Journal[[#This Row],[Pluie (mm)]]&gt;0,Journal[[#This Row],[Date]],0)</f>
        <v>0</v>
      </c>
      <c r="F1744" s="49">
        <f>IFERROR(IF(Journal[[#This Row],[DernièreAverse]]&gt;0,IF($E1743=0,MAX($F$5:F1743)+1,$F1743),0),0)</f>
        <v>0</v>
      </c>
    </row>
    <row r="1745" spans="1:6">
      <c r="A1745" s="1">
        <v>44104.541666666664</v>
      </c>
      <c r="B1745" s="51">
        <v>0</v>
      </c>
      <c r="C1745" s="48">
        <f>IFERROR(IF((Journal[[#This Row],[Pluie (mm)]]&gt;0)*($B1744=0),Journal[[#This Row],[Date]],VALUE($C1744)),0)</f>
        <v>44103.274305555555</v>
      </c>
      <c r="D1745" s="52">
        <f>IFERROR(IF((Journal[[#This Row],[DernièrePluie]]-$C1744)*1440&gt;DelaiM,MAX($D$5:$D1744)+1,IF(Journal[[#This Row],[Pluie (mm)]]&gt;0,MAX($D$5:$D1744),)),0)</f>
        <v>0</v>
      </c>
      <c r="E1745" s="48">
        <f>IF(Journal[[#This Row],[Pluie (mm)]]&gt;0,Journal[[#This Row],[Date]],0)</f>
        <v>0</v>
      </c>
      <c r="F1745" s="49">
        <f>IFERROR(IF(Journal[[#This Row],[DernièreAverse]]&gt;0,IF($E1744=0,MAX($F$5:F1744)+1,$F1744),0),0)</f>
        <v>0</v>
      </c>
    </row>
    <row r="1746" spans="1:6">
      <c r="A1746" s="1">
        <v>44104.545138888891</v>
      </c>
      <c r="B1746" s="51">
        <v>0</v>
      </c>
      <c r="C1746" s="48">
        <f>IFERROR(IF((Journal[[#This Row],[Pluie (mm)]]&gt;0)*($B1745=0),Journal[[#This Row],[Date]],VALUE($C1745)),0)</f>
        <v>44103.274305555555</v>
      </c>
      <c r="D1746" s="52">
        <f>IFERROR(IF((Journal[[#This Row],[DernièrePluie]]-$C1745)*1440&gt;DelaiM,MAX($D$5:$D1745)+1,IF(Journal[[#This Row],[Pluie (mm)]]&gt;0,MAX($D$5:$D1745),)),0)</f>
        <v>0</v>
      </c>
      <c r="E1746" s="48">
        <f>IF(Journal[[#This Row],[Pluie (mm)]]&gt;0,Journal[[#This Row],[Date]],0)</f>
        <v>0</v>
      </c>
      <c r="F1746" s="49">
        <f>IFERROR(IF(Journal[[#This Row],[DernièreAverse]]&gt;0,IF($E1745=0,MAX($F$5:F1745)+1,$F1745),0),0)</f>
        <v>0</v>
      </c>
    </row>
    <row r="1747" spans="1:6">
      <c r="A1747" s="1">
        <v>44104.548611111109</v>
      </c>
      <c r="B1747" s="51">
        <v>0</v>
      </c>
      <c r="C1747" s="48">
        <f>IFERROR(IF((Journal[[#This Row],[Pluie (mm)]]&gt;0)*($B1746=0),Journal[[#This Row],[Date]],VALUE($C1746)),0)</f>
        <v>44103.274305555555</v>
      </c>
      <c r="D1747" s="52">
        <f>IFERROR(IF((Journal[[#This Row],[DernièrePluie]]-$C1746)*1440&gt;DelaiM,MAX($D$5:$D1746)+1,IF(Journal[[#This Row],[Pluie (mm)]]&gt;0,MAX($D$5:$D1746),)),0)</f>
        <v>0</v>
      </c>
      <c r="E1747" s="48">
        <f>IF(Journal[[#This Row],[Pluie (mm)]]&gt;0,Journal[[#This Row],[Date]],0)</f>
        <v>0</v>
      </c>
      <c r="F1747" s="49">
        <f>IFERROR(IF(Journal[[#This Row],[DernièreAverse]]&gt;0,IF($E1746=0,MAX($F$5:F1746)+1,$F1746),0),0)</f>
        <v>0</v>
      </c>
    </row>
    <row r="1748" spans="1:6">
      <c r="A1748" s="1">
        <v>44104.552083333328</v>
      </c>
      <c r="B1748" s="51">
        <v>0</v>
      </c>
      <c r="C1748" s="48">
        <f>IFERROR(IF((Journal[[#This Row],[Pluie (mm)]]&gt;0)*($B1747=0),Journal[[#This Row],[Date]],VALUE($C1747)),0)</f>
        <v>44103.274305555555</v>
      </c>
      <c r="D1748" s="52">
        <f>IFERROR(IF((Journal[[#This Row],[DernièrePluie]]-$C1747)*1440&gt;DelaiM,MAX($D$5:$D1747)+1,IF(Journal[[#This Row],[Pluie (mm)]]&gt;0,MAX($D$5:$D1747),)),0)</f>
        <v>0</v>
      </c>
      <c r="E1748" s="48">
        <f>IF(Journal[[#This Row],[Pluie (mm)]]&gt;0,Journal[[#This Row],[Date]],0)</f>
        <v>0</v>
      </c>
      <c r="F1748" s="49">
        <f>IFERROR(IF(Journal[[#This Row],[DernièreAverse]]&gt;0,IF($E1747=0,MAX($F$5:F1747)+1,$F1747),0),0)</f>
        <v>0</v>
      </c>
    </row>
    <row r="1749" spans="1:6">
      <c r="A1749" s="1">
        <v>44104.555555555555</v>
      </c>
      <c r="B1749" s="51">
        <v>0</v>
      </c>
      <c r="C1749" s="48">
        <f>IFERROR(IF((Journal[[#This Row],[Pluie (mm)]]&gt;0)*($B1748=0),Journal[[#This Row],[Date]],VALUE($C1748)),0)</f>
        <v>44103.274305555555</v>
      </c>
      <c r="D1749" s="52">
        <f>IFERROR(IF((Journal[[#This Row],[DernièrePluie]]-$C1748)*1440&gt;DelaiM,MAX($D$5:$D1748)+1,IF(Journal[[#This Row],[Pluie (mm)]]&gt;0,MAX($D$5:$D1748),)),0)</f>
        <v>0</v>
      </c>
      <c r="E1749" s="48">
        <f>IF(Journal[[#This Row],[Pluie (mm)]]&gt;0,Journal[[#This Row],[Date]],0)</f>
        <v>0</v>
      </c>
      <c r="F1749" s="49">
        <f>IFERROR(IF(Journal[[#This Row],[DernièreAverse]]&gt;0,IF($E1748=0,MAX($F$5:F1748)+1,$F1748),0),0)</f>
        <v>0</v>
      </c>
    </row>
    <row r="1750" spans="1:6">
      <c r="A1750" s="1">
        <v>44104.559027777774</v>
      </c>
      <c r="B1750" s="51">
        <v>0</v>
      </c>
      <c r="C1750" s="48">
        <f>IFERROR(IF((Journal[[#This Row],[Pluie (mm)]]&gt;0)*($B1749=0),Journal[[#This Row],[Date]],VALUE($C1749)),0)</f>
        <v>44103.274305555555</v>
      </c>
      <c r="D1750" s="52">
        <f>IFERROR(IF((Journal[[#This Row],[DernièrePluie]]-$C1749)*1440&gt;DelaiM,MAX($D$5:$D1749)+1,IF(Journal[[#This Row],[Pluie (mm)]]&gt;0,MAX($D$5:$D1749),)),0)</f>
        <v>0</v>
      </c>
      <c r="E1750" s="48">
        <f>IF(Journal[[#This Row],[Pluie (mm)]]&gt;0,Journal[[#This Row],[Date]],0)</f>
        <v>0</v>
      </c>
      <c r="F1750" s="49">
        <f>IFERROR(IF(Journal[[#This Row],[DernièreAverse]]&gt;0,IF($E1749=0,MAX($F$5:F1749)+1,$F1749),0),0)</f>
        <v>0</v>
      </c>
    </row>
    <row r="1751" spans="1:6">
      <c r="A1751" s="1">
        <v>44104.5625</v>
      </c>
      <c r="B1751" s="51">
        <v>0</v>
      </c>
      <c r="C1751" s="48">
        <f>IFERROR(IF((Journal[[#This Row],[Pluie (mm)]]&gt;0)*($B1750=0),Journal[[#This Row],[Date]],VALUE($C1750)),0)</f>
        <v>44103.274305555555</v>
      </c>
      <c r="D1751" s="52">
        <f>IFERROR(IF((Journal[[#This Row],[DernièrePluie]]-$C1750)*1440&gt;DelaiM,MAX($D$5:$D1750)+1,IF(Journal[[#This Row],[Pluie (mm)]]&gt;0,MAX($D$5:$D1750),)),0)</f>
        <v>0</v>
      </c>
      <c r="E1751" s="48">
        <f>IF(Journal[[#This Row],[Pluie (mm)]]&gt;0,Journal[[#This Row],[Date]],0)</f>
        <v>0</v>
      </c>
      <c r="F1751" s="49">
        <f>IFERROR(IF(Journal[[#This Row],[DernièreAverse]]&gt;0,IF($E1750=0,MAX($F$5:F1750)+1,$F1750),0),0)</f>
        <v>0</v>
      </c>
    </row>
    <row r="1752" spans="1:6">
      <c r="A1752" s="1">
        <v>44104.565972222219</v>
      </c>
      <c r="B1752" s="51">
        <v>0</v>
      </c>
      <c r="C1752" s="48">
        <f>IFERROR(IF((Journal[[#This Row],[Pluie (mm)]]&gt;0)*($B1751=0),Journal[[#This Row],[Date]],VALUE($C1751)),0)</f>
        <v>44103.274305555555</v>
      </c>
      <c r="D1752" s="52">
        <f>IFERROR(IF((Journal[[#This Row],[DernièrePluie]]-$C1751)*1440&gt;DelaiM,MAX($D$5:$D1751)+1,IF(Journal[[#This Row],[Pluie (mm)]]&gt;0,MAX($D$5:$D1751),)),0)</f>
        <v>0</v>
      </c>
      <c r="E1752" s="48">
        <f>IF(Journal[[#This Row],[Pluie (mm)]]&gt;0,Journal[[#This Row],[Date]],0)</f>
        <v>0</v>
      </c>
      <c r="F1752" s="49">
        <f>IFERROR(IF(Journal[[#This Row],[DernièreAverse]]&gt;0,IF($E1751=0,MAX($F$5:F1751)+1,$F1751),0),0)</f>
        <v>0</v>
      </c>
    </row>
    <row r="1753" spans="1:6">
      <c r="A1753" s="1">
        <v>44104.569444444445</v>
      </c>
      <c r="B1753" s="51">
        <v>0</v>
      </c>
      <c r="C1753" s="48">
        <f>IFERROR(IF((Journal[[#This Row],[Pluie (mm)]]&gt;0)*($B1752=0),Journal[[#This Row],[Date]],VALUE($C1752)),0)</f>
        <v>44103.274305555555</v>
      </c>
      <c r="D1753" s="52">
        <f>IFERROR(IF((Journal[[#This Row],[DernièrePluie]]-$C1752)*1440&gt;DelaiM,MAX($D$5:$D1752)+1,IF(Journal[[#This Row],[Pluie (mm)]]&gt;0,MAX($D$5:$D1752),)),0)</f>
        <v>0</v>
      </c>
      <c r="E1753" s="48">
        <f>IF(Journal[[#This Row],[Pluie (mm)]]&gt;0,Journal[[#This Row],[Date]],0)</f>
        <v>0</v>
      </c>
      <c r="F1753" s="49">
        <f>IFERROR(IF(Journal[[#This Row],[DernièreAverse]]&gt;0,IF($E1752=0,MAX($F$5:F1752)+1,$F1752),0),0)</f>
        <v>0</v>
      </c>
    </row>
    <row r="1754" spans="1:6">
      <c r="A1754" s="1">
        <v>44104.572916666664</v>
      </c>
      <c r="B1754" s="51">
        <v>0</v>
      </c>
      <c r="C1754" s="48">
        <f>IFERROR(IF((Journal[[#This Row],[Pluie (mm)]]&gt;0)*($B1753=0),Journal[[#This Row],[Date]],VALUE($C1753)),0)</f>
        <v>44103.274305555555</v>
      </c>
      <c r="D1754" s="52">
        <f>IFERROR(IF((Journal[[#This Row],[DernièrePluie]]-$C1753)*1440&gt;DelaiM,MAX($D$5:$D1753)+1,IF(Journal[[#This Row],[Pluie (mm)]]&gt;0,MAX($D$5:$D1753),)),0)</f>
        <v>0</v>
      </c>
      <c r="E1754" s="48">
        <f>IF(Journal[[#This Row],[Pluie (mm)]]&gt;0,Journal[[#This Row],[Date]],0)</f>
        <v>0</v>
      </c>
      <c r="F1754" s="49">
        <f>IFERROR(IF(Journal[[#This Row],[DernièreAverse]]&gt;0,IF($E1753=0,MAX($F$5:F1753)+1,$F1753),0),0)</f>
        <v>0</v>
      </c>
    </row>
    <row r="1755" spans="1:6">
      <c r="A1755" s="1">
        <v>44104.576388888891</v>
      </c>
      <c r="B1755" s="51">
        <v>0</v>
      </c>
      <c r="C1755" s="48">
        <f>IFERROR(IF((Journal[[#This Row],[Pluie (mm)]]&gt;0)*($B1754=0),Journal[[#This Row],[Date]],VALUE($C1754)),0)</f>
        <v>44103.274305555555</v>
      </c>
      <c r="D1755" s="52">
        <f>IFERROR(IF((Journal[[#This Row],[DernièrePluie]]-$C1754)*1440&gt;DelaiM,MAX($D$5:$D1754)+1,IF(Journal[[#This Row],[Pluie (mm)]]&gt;0,MAX($D$5:$D1754),)),0)</f>
        <v>0</v>
      </c>
      <c r="E1755" s="48">
        <f>IF(Journal[[#This Row],[Pluie (mm)]]&gt;0,Journal[[#This Row],[Date]],0)</f>
        <v>0</v>
      </c>
      <c r="F1755" s="49">
        <f>IFERROR(IF(Journal[[#This Row],[DernièreAverse]]&gt;0,IF($E1754=0,MAX($F$5:F1754)+1,$F1754),0),0)</f>
        <v>0</v>
      </c>
    </row>
    <row r="1756" spans="1:6">
      <c r="A1756" s="1">
        <v>44104.579861111109</v>
      </c>
      <c r="B1756" s="51">
        <v>0</v>
      </c>
      <c r="C1756" s="48">
        <f>IFERROR(IF((Journal[[#This Row],[Pluie (mm)]]&gt;0)*($B1755=0),Journal[[#This Row],[Date]],VALUE($C1755)),0)</f>
        <v>44103.274305555555</v>
      </c>
      <c r="D1756" s="52">
        <f>IFERROR(IF((Journal[[#This Row],[DernièrePluie]]-$C1755)*1440&gt;DelaiM,MAX($D$5:$D1755)+1,IF(Journal[[#This Row],[Pluie (mm)]]&gt;0,MAX($D$5:$D1755),)),0)</f>
        <v>0</v>
      </c>
      <c r="E1756" s="48">
        <f>IF(Journal[[#This Row],[Pluie (mm)]]&gt;0,Journal[[#This Row],[Date]],0)</f>
        <v>0</v>
      </c>
      <c r="F1756" s="49">
        <f>IFERROR(IF(Journal[[#This Row],[DernièreAverse]]&gt;0,IF($E1755=0,MAX($F$5:F1755)+1,$F1755),0),0)</f>
        <v>0</v>
      </c>
    </row>
    <row r="1757" spans="1:6">
      <c r="A1757" s="1">
        <v>44104.583333333328</v>
      </c>
      <c r="B1757" s="51">
        <v>0</v>
      </c>
      <c r="C1757" s="48">
        <f>IFERROR(IF((Journal[[#This Row],[Pluie (mm)]]&gt;0)*($B1756=0),Journal[[#This Row],[Date]],VALUE($C1756)),0)</f>
        <v>44103.274305555555</v>
      </c>
      <c r="D1757" s="52">
        <f>IFERROR(IF((Journal[[#This Row],[DernièrePluie]]-$C1756)*1440&gt;DelaiM,MAX($D$5:$D1756)+1,IF(Journal[[#This Row],[Pluie (mm)]]&gt;0,MAX($D$5:$D1756),)),0)</f>
        <v>0</v>
      </c>
      <c r="E1757" s="48">
        <f>IF(Journal[[#This Row],[Pluie (mm)]]&gt;0,Journal[[#This Row],[Date]],0)</f>
        <v>0</v>
      </c>
      <c r="F1757" s="49">
        <f>IFERROR(IF(Journal[[#This Row],[DernièreAverse]]&gt;0,IF($E1756=0,MAX($F$5:F1756)+1,$F1756),0),0)</f>
        <v>0</v>
      </c>
    </row>
    <row r="1758" spans="1:6">
      <c r="A1758" s="1">
        <v>44104.586805555555</v>
      </c>
      <c r="B1758" s="51">
        <v>0</v>
      </c>
      <c r="C1758" s="48">
        <f>IFERROR(IF((Journal[[#This Row],[Pluie (mm)]]&gt;0)*($B1757=0),Journal[[#This Row],[Date]],VALUE($C1757)),0)</f>
        <v>44103.274305555555</v>
      </c>
      <c r="D1758" s="52">
        <f>IFERROR(IF((Journal[[#This Row],[DernièrePluie]]-$C1757)*1440&gt;DelaiM,MAX($D$5:$D1757)+1,IF(Journal[[#This Row],[Pluie (mm)]]&gt;0,MAX($D$5:$D1757),)),0)</f>
        <v>0</v>
      </c>
      <c r="E1758" s="48">
        <f>IF(Journal[[#This Row],[Pluie (mm)]]&gt;0,Journal[[#This Row],[Date]],0)</f>
        <v>0</v>
      </c>
      <c r="F1758" s="49">
        <f>IFERROR(IF(Journal[[#This Row],[DernièreAverse]]&gt;0,IF($E1757=0,MAX($F$5:F1757)+1,$F1757),0),0)</f>
        <v>0</v>
      </c>
    </row>
    <row r="1759" spans="1:6">
      <c r="A1759" s="1">
        <v>44104.590277777774</v>
      </c>
      <c r="B1759" s="51">
        <v>0</v>
      </c>
      <c r="C1759" s="48">
        <f>IFERROR(IF((Journal[[#This Row],[Pluie (mm)]]&gt;0)*($B1758=0),Journal[[#This Row],[Date]],VALUE($C1758)),0)</f>
        <v>44103.274305555555</v>
      </c>
      <c r="D1759" s="52">
        <f>IFERROR(IF((Journal[[#This Row],[DernièrePluie]]-$C1758)*1440&gt;DelaiM,MAX($D$5:$D1758)+1,IF(Journal[[#This Row],[Pluie (mm)]]&gt;0,MAX($D$5:$D1758),)),0)</f>
        <v>0</v>
      </c>
      <c r="E1759" s="48">
        <f>IF(Journal[[#This Row],[Pluie (mm)]]&gt;0,Journal[[#This Row],[Date]],0)</f>
        <v>0</v>
      </c>
      <c r="F1759" s="49">
        <f>IFERROR(IF(Journal[[#This Row],[DernièreAverse]]&gt;0,IF($E1758=0,MAX($F$5:F1758)+1,$F1758),0),0)</f>
        <v>0</v>
      </c>
    </row>
    <row r="1760" spans="1:6">
      <c r="A1760" s="1">
        <v>44104.59375</v>
      </c>
      <c r="B1760" s="51">
        <v>0</v>
      </c>
      <c r="C1760" s="48">
        <f>IFERROR(IF((Journal[[#This Row],[Pluie (mm)]]&gt;0)*($B1759=0),Journal[[#This Row],[Date]],VALUE($C1759)),0)</f>
        <v>44103.274305555555</v>
      </c>
      <c r="D1760" s="52">
        <f>IFERROR(IF((Journal[[#This Row],[DernièrePluie]]-$C1759)*1440&gt;DelaiM,MAX($D$5:$D1759)+1,IF(Journal[[#This Row],[Pluie (mm)]]&gt;0,MAX($D$5:$D1759),)),0)</f>
        <v>0</v>
      </c>
      <c r="E1760" s="48">
        <f>IF(Journal[[#This Row],[Pluie (mm)]]&gt;0,Journal[[#This Row],[Date]],0)</f>
        <v>0</v>
      </c>
      <c r="F1760" s="49">
        <f>IFERROR(IF(Journal[[#This Row],[DernièreAverse]]&gt;0,IF($E1759=0,MAX($F$5:F1759)+1,$F1759),0),0)</f>
        <v>0</v>
      </c>
    </row>
    <row r="1761" spans="1:6">
      <c r="A1761" s="1">
        <v>44104.597222222219</v>
      </c>
      <c r="B1761" s="51">
        <v>0</v>
      </c>
      <c r="C1761" s="48">
        <f>IFERROR(IF((Journal[[#This Row],[Pluie (mm)]]&gt;0)*($B1760=0),Journal[[#This Row],[Date]],VALUE($C1760)),0)</f>
        <v>44103.274305555555</v>
      </c>
      <c r="D1761" s="52">
        <f>IFERROR(IF((Journal[[#This Row],[DernièrePluie]]-$C1760)*1440&gt;DelaiM,MAX($D$5:$D1760)+1,IF(Journal[[#This Row],[Pluie (mm)]]&gt;0,MAX($D$5:$D1760),)),0)</f>
        <v>0</v>
      </c>
      <c r="E1761" s="48">
        <f>IF(Journal[[#This Row],[Pluie (mm)]]&gt;0,Journal[[#This Row],[Date]],0)</f>
        <v>0</v>
      </c>
      <c r="F1761" s="49">
        <f>IFERROR(IF(Journal[[#This Row],[DernièreAverse]]&gt;0,IF($E1760=0,MAX($F$5:F1760)+1,$F1760),0),0)</f>
        <v>0</v>
      </c>
    </row>
    <row r="1762" spans="1:6">
      <c r="A1762" s="1">
        <v>44104.600694444445</v>
      </c>
      <c r="B1762" s="51">
        <v>0</v>
      </c>
      <c r="C1762" s="48">
        <f>IFERROR(IF((Journal[[#This Row],[Pluie (mm)]]&gt;0)*($B1761=0),Journal[[#This Row],[Date]],VALUE($C1761)),0)</f>
        <v>44103.274305555555</v>
      </c>
      <c r="D1762" s="52">
        <f>IFERROR(IF((Journal[[#This Row],[DernièrePluie]]-$C1761)*1440&gt;DelaiM,MAX($D$5:$D1761)+1,IF(Journal[[#This Row],[Pluie (mm)]]&gt;0,MAX($D$5:$D1761),)),0)</f>
        <v>0</v>
      </c>
      <c r="E1762" s="48">
        <f>IF(Journal[[#This Row],[Pluie (mm)]]&gt;0,Journal[[#This Row],[Date]],0)</f>
        <v>0</v>
      </c>
      <c r="F1762" s="49">
        <f>IFERROR(IF(Journal[[#This Row],[DernièreAverse]]&gt;0,IF($E1761=0,MAX($F$5:F1761)+1,$F1761),0),0)</f>
        <v>0</v>
      </c>
    </row>
    <row r="1763" spans="1:6">
      <c r="A1763" s="1">
        <v>44104.604166666664</v>
      </c>
      <c r="B1763" s="51">
        <v>0</v>
      </c>
      <c r="C1763" s="48">
        <f>IFERROR(IF((Journal[[#This Row],[Pluie (mm)]]&gt;0)*($B1762=0),Journal[[#This Row],[Date]],VALUE($C1762)),0)</f>
        <v>44103.274305555555</v>
      </c>
      <c r="D1763" s="52">
        <f>IFERROR(IF((Journal[[#This Row],[DernièrePluie]]-$C1762)*1440&gt;DelaiM,MAX($D$5:$D1762)+1,IF(Journal[[#This Row],[Pluie (mm)]]&gt;0,MAX($D$5:$D1762),)),0)</f>
        <v>0</v>
      </c>
      <c r="E1763" s="48">
        <f>IF(Journal[[#This Row],[Pluie (mm)]]&gt;0,Journal[[#This Row],[Date]],0)</f>
        <v>0</v>
      </c>
      <c r="F1763" s="49">
        <f>IFERROR(IF(Journal[[#This Row],[DernièreAverse]]&gt;0,IF($E1762=0,MAX($F$5:F1762)+1,$F1762),0),0)</f>
        <v>0</v>
      </c>
    </row>
    <row r="1764" spans="1:6">
      <c r="A1764" s="1">
        <v>44104.607638888891</v>
      </c>
      <c r="B1764" s="51">
        <v>0</v>
      </c>
      <c r="C1764" s="48">
        <f>IFERROR(IF((Journal[[#This Row],[Pluie (mm)]]&gt;0)*($B1763=0),Journal[[#This Row],[Date]],VALUE($C1763)),0)</f>
        <v>44103.274305555555</v>
      </c>
      <c r="D1764" s="52">
        <f>IFERROR(IF((Journal[[#This Row],[DernièrePluie]]-$C1763)*1440&gt;DelaiM,MAX($D$5:$D1763)+1,IF(Journal[[#This Row],[Pluie (mm)]]&gt;0,MAX($D$5:$D1763),)),0)</f>
        <v>0</v>
      </c>
      <c r="E1764" s="48">
        <f>IF(Journal[[#This Row],[Pluie (mm)]]&gt;0,Journal[[#This Row],[Date]],0)</f>
        <v>0</v>
      </c>
      <c r="F1764" s="49">
        <f>IFERROR(IF(Journal[[#This Row],[DernièreAverse]]&gt;0,IF($E1763=0,MAX($F$5:F1763)+1,$F1763),0),0)</f>
        <v>0</v>
      </c>
    </row>
    <row r="1765" spans="1:6">
      <c r="A1765" s="1">
        <v>44104.611111111109</v>
      </c>
      <c r="B1765" s="51">
        <v>0</v>
      </c>
      <c r="C1765" s="48">
        <f>IFERROR(IF((Journal[[#This Row],[Pluie (mm)]]&gt;0)*($B1764=0),Journal[[#This Row],[Date]],VALUE($C1764)),0)</f>
        <v>44103.274305555555</v>
      </c>
      <c r="D1765" s="52">
        <f>IFERROR(IF((Journal[[#This Row],[DernièrePluie]]-$C1764)*1440&gt;DelaiM,MAX($D$5:$D1764)+1,IF(Journal[[#This Row],[Pluie (mm)]]&gt;0,MAX($D$5:$D1764),)),0)</f>
        <v>0</v>
      </c>
      <c r="E1765" s="48">
        <f>IF(Journal[[#This Row],[Pluie (mm)]]&gt;0,Journal[[#This Row],[Date]],0)</f>
        <v>0</v>
      </c>
      <c r="F1765" s="49">
        <f>IFERROR(IF(Journal[[#This Row],[DernièreAverse]]&gt;0,IF($E1764=0,MAX($F$5:F1764)+1,$F1764),0),0)</f>
        <v>0</v>
      </c>
    </row>
    <row r="1766" spans="1:6">
      <c r="A1766" s="1">
        <v>44104.614583333328</v>
      </c>
      <c r="B1766" s="51">
        <v>0.5</v>
      </c>
      <c r="C1766" s="48">
        <f>IFERROR(IF((Journal[[#This Row],[Pluie (mm)]]&gt;0)*($B1765=0),Journal[[#This Row],[Date]],VALUE($C1765)),0)</f>
        <v>44104.614583333328</v>
      </c>
      <c r="D1766" s="52">
        <f>IFERROR(IF((Journal[[#This Row],[DernièrePluie]]-$C1765)*1440&gt;DelaiM,MAX($D$5:$D1765)+1,IF(Journal[[#This Row],[Pluie (mm)]]&gt;0,MAX($D$5:$D1765),)),0)</f>
        <v>6</v>
      </c>
      <c r="E1766" s="48">
        <f>IF(Journal[[#This Row],[Pluie (mm)]]&gt;0,Journal[[#This Row],[Date]],0)</f>
        <v>44104.614583333328</v>
      </c>
      <c r="F1766" s="49">
        <f>IFERROR(IF(Journal[[#This Row],[DernièreAverse]]&gt;0,IF($E1765=0,MAX($F$5:F1765)+1,$F1765),0),0)</f>
        <v>19</v>
      </c>
    </row>
    <row r="1767" spans="1:6">
      <c r="A1767" s="1">
        <v>44104.618055555555</v>
      </c>
      <c r="B1767" s="51">
        <v>0</v>
      </c>
      <c r="C1767" s="48">
        <f>IFERROR(IF((Journal[[#This Row],[Pluie (mm)]]&gt;0)*($B1766=0),Journal[[#This Row],[Date]],VALUE($C1766)),0)</f>
        <v>44104.614583333328</v>
      </c>
      <c r="D1767" s="52">
        <f>IFERROR(IF((Journal[[#This Row],[DernièrePluie]]-$C1766)*1440&gt;DelaiM,MAX($D$5:$D1766)+1,IF(Journal[[#This Row],[Pluie (mm)]]&gt;0,MAX($D$5:$D1766),)),0)</f>
        <v>0</v>
      </c>
      <c r="E1767" s="48">
        <f>IF(Journal[[#This Row],[Pluie (mm)]]&gt;0,Journal[[#This Row],[Date]],0)</f>
        <v>0</v>
      </c>
      <c r="F1767" s="49">
        <f>IFERROR(IF(Journal[[#This Row],[DernièreAverse]]&gt;0,IF($E1766=0,MAX($F$5:F1766)+1,$F1766),0),0)</f>
        <v>0</v>
      </c>
    </row>
    <row r="1768" spans="1:6">
      <c r="A1768" s="1">
        <v>44104.621527777774</v>
      </c>
      <c r="B1768" s="51">
        <v>0</v>
      </c>
      <c r="C1768" s="48">
        <f>IFERROR(IF((Journal[[#This Row],[Pluie (mm)]]&gt;0)*($B1767=0),Journal[[#This Row],[Date]],VALUE($C1767)),0)</f>
        <v>44104.614583333328</v>
      </c>
      <c r="D1768" s="52">
        <f>IFERROR(IF((Journal[[#This Row],[DernièrePluie]]-$C1767)*1440&gt;DelaiM,MAX($D$5:$D1767)+1,IF(Journal[[#This Row],[Pluie (mm)]]&gt;0,MAX($D$5:$D1767),)),0)</f>
        <v>0</v>
      </c>
      <c r="E1768" s="48">
        <f>IF(Journal[[#This Row],[Pluie (mm)]]&gt;0,Journal[[#This Row],[Date]],0)</f>
        <v>0</v>
      </c>
      <c r="F1768" s="49">
        <f>IFERROR(IF(Journal[[#This Row],[DernièreAverse]]&gt;0,IF($E1767=0,MAX($F$5:F1767)+1,$F1767),0),0)</f>
        <v>0</v>
      </c>
    </row>
    <row r="1769" spans="1:6">
      <c r="A1769" s="1">
        <v>44104.625</v>
      </c>
      <c r="B1769" s="51">
        <v>0.5</v>
      </c>
      <c r="C1769" s="48">
        <f>IFERROR(IF((Journal[[#This Row],[Pluie (mm)]]&gt;0)*($B1768=0),Journal[[#This Row],[Date]],VALUE($C1768)),0)</f>
        <v>44104.625</v>
      </c>
      <c r="D1769" s="52">
        <f>IFERROR(IF((Journal[[#This Row],[DernièrePluie]]-$C1768)*1440&gt;DelaiM,MAX($D$5:$D1768)+1,IF(Journal[[#This Row],[Pluie (mm)]]&gt;0,MAX($D$5:$D1768),)),0)</f>
        <v>6</v>
      </c>
      <c r="E1769" s="48">
        <f>IF(Journal[[#This Row],[Pluie (mm)]]&gt;0,Journal[[#This Row],[Date]],0)</f>
        <v>44104.625</v>
      </c>
      <c r="F1769" s="49">
        <f>IFERROR(IF(Journal[[#This Row],[DernièreAverse]]&gt;0,IF($E1768=0,MAX($F$5:F1768)+1,$F1768),0),0)</f>
        <v>20</v>
      </c>
    </row>
    <row r="1770" spans="1:6">
      <c r="A1770" s="1">
        <v>44104.628472222219</v>
      </c>
      <c r="B1770" s="51">
        <v>0</v>
      </c>
      <c r="C1770" s="48">
        <f>IFERROR(IF((Journal[[#This Row],[Pluie (mm)]]&gt;0)*($B1769=0),Journal[[#This Row],[Date]],VALUE($C1769)),0)</f>
        <v>44104.625</v>
      </c>
      <c r="D1770" s="52">
        <f>IFERROR(IF((Journal[[#This Row],[DernièrePluie]]-$C1769)*1440&gt;DelaiM,MAX($D$5:$D1769)+1,IF(Journal[[#This Row],[Pluie (mm)]]&gt;0,MAX($D$5:$D1769),)),0)</f>
        <v>0</v>
      </c>
      <c r="E1770" s="48">
        <f>IF(Journal[[#This Row],[Pluie (mm)]]&gt;0,Journal[[#This Row],[Date]],0)</f>
        <v>0</v>
      </c>
      <c r="F1770" s="49">
        <f>IFERROR(IF(Journal[[#This Row],[DernièreAverse]]&gt;0,IF($E1769=0,MAX($F$5:F1769)+1,$F1769),0),0)</f>
        <v>0</v>
      </c>
    </row>
    <row r="1771" spans="1:6">
      <c r="A1771" s="1">
        <v>44104.631944444445</v>
      </c>
      <c r="B1771" s="51">
        <v>0.5</v>
      </c>
      <c r="C1771" s="48">
        <f>IFERROR(IF((Journal[[#This Row],[Pluie (mm)]]&gt;0)*($B1770=0),Journal[[#This Row],[Date]],VALUE($C1770)),0)</f>
        <v>44104.631944444445</v>
      </c>
      <c r="D1771" s="52">
        <f>IFERROR(IF((Journal[[#This Row],[DernièrePluie]]-$C1770)*1440&gt;DelaiM,MAX($D$5:$D1770)+1,IF(Journal[[#This Row],[Pluie (mm)]]&gt;0,MAX($D$5:$D1770),)),0)</f>
        <v>6</v>
      </c>
      <c r="E1771" s="48">
        <f>IF(Journal[[#This Row],[Pluie (mm)]]&gt;0,Journal[[#This Row],[Date]],0)</f>
        <v>44104.631944444445</v>
      </c>
      <c r="F1771" s="49">
        <f>IFERROR(IF(Journal[[#This Row],[DernièreAverse]]&gt;0,IF($E1770=0,MAX($F$5:F1770)+1,$F1770),0),0)</f>
        <v>21</v>
      </c>
    </row>
    <row r="1772" spans="1:6">
      <c r="A1772" s="1">
        <v>44104.635416666664</v>
      </c>
      <c r="B1772" s="51">
        <v>0.5</v>
      </c>
      <c r="C1772" s="48">
        <f>IFERROR(IF((Journal[[#This Row],[Pluie (mm)]]&gt;0)*($B1771=0),Journal[[#This Row],[Date]],VALUE($C1771)),0)</f>
        <v>44104.631944444445</v>
      </c>
      <c r="D1772" s="52">
        <f>IFERROR(IF((Journal[[#This Row],[DernièrePluie]]-$C1771)*1440&gt;DelaiM,MAX($D$5:$D1771)+1,IF(Journal[[#This Row],[Pluie (mm)]]&gt;0,MAX($D$5:$D1771),)),0)</f>
        <v>6</v>
      </c>
      <c r="E1772" s="48">
        <f>IF(Journal[[#This Row],[Pluie (mm)]]&gt;0,Journal[[#This Row],[Date]],0)</f>
        <v>44104.635416666664</v>
      </c>
      <c r="F1772" s="49">
        <f>IFERROR(IF(Journal[[#This Row],[DernièreAverse]]&gt;0,IF($E1771=0,MAX($F$5:F1771)+1,$F1771),0),0)</f>
        <v>21</v>
      </c>
    </row>
    <row r="1773" spans="1:6">
      <c r="A1773" s="1">
        <v>44104.638888888891</v>
      </c>
      <c r="B1773" s="51">
        <v>1.6</v>
      </c>
      <c r="C1773" s="48">
        <f>IFERROR(IF((Journal[[#This Row],[Pluie (mm)]]&gt;0)*($B1772=0),Journal[[#This Row],[Date]],VALUE($C1772)),0)</f>
        <v>44104.631944444445</v>
      </c>
      <c r="D1773" s="52">
        <f>IFERROR(IF((Journal[[#This Row],[DernièrePluie]]-$C1772)*1440&gt;DelaiM,MAX($D$5:$D1772)+1,IF(Journal[[#This Row],[Pluie (mm)]]&gt;0,MAX($D$5:$D1772),)),0)</f>
        <v>6</v>
      </c>
      <c r="E1773" s="48">
        <f>IF(Journal[[#This Row],[Pluie (mm)]]&gt;0,Journal[[#This Row],[Date]],0)</f>
        <v>44104.638888888891</v>
      </c>
      <c r="F1773" s="49">
        <f>IFERROR(IF(Journal[[#This Row],[DernièreAverse]]&gt;0,IF($E1772=0,MAX($F$5:F1772)+1,$F1772),0),0)</f>
        <v>21</v>
      </c>
    </row>
    <row r="1774" spans="1:6">
      <c r="A1774" s="1">
        <v>44104.642361111109</v>
      </c>
      <c r="B1774" s="51">
        <v>0.2</v>
      </c>
      <c r="C1774" s="48">
        <f>IFERROR(IF((Journal[[#This Row],[Pluie (mm)]]&gt;0)*($B1773=0),Journal[[#This Row],[Date]],VALUE($C1773)),0)</f>
        <v>44104.631944444445</v>
      </c>
      <c r="D1774" s="52">
        <f>IFERROR(IF((Journal[[#This Row],[DernièrePluie]]-$C1773)*1440&gt;DelaiM,MAX($D$5:$D1773)+1,IF(Journal[[#This Row],[Pluie (mm)]]&gt;0,MAX($D$5:$D1773),)),0)</f>
        <v>6</v>
      </c>
      <c r="E1774" s="48">
        <f>IF(Journal[[#This Row],[Pluie (mm)]]&gt;0,Journal[[#This Row],[Date]],0)</f>
        <v>44104.642361111109</v>
      </c>
      <c r="F1774" s="49">
        <f>IFERROR(IF(Journal[[#This Row],[DernièreAverse]]&gt;0,IF($E1773=0,MAX($F$5:F1773)+1,$F1773),0),0)</f>
        <v>21</v>
      </c>
    </row>
    <row r="1775" spans="1:6">
      <c r="A1775" s="1">
        <v>44104.645833333328</v>
      </c>
      <c r="B1775" s="51">
        <v>1</v>
      </c>
      <c r="C1775" s="48">
        <f>IFERROR(IF((Journal[[#This Row],[Pluie (mm)]]&gt;0)*($B1774=0),Journal[[#This Row],[Date]],VALUE($C1774)),0)</f>
        <v>44104.631944444445</v>
      </c>
      <c r="D1775" s="52">
        <f>IFERROR(IF((Journal[[#This Row],[DernièrePluie]]-$C1774)*1440&gt;DelaiM,MAX($D$5:$D1774)+1,IF(Journal[[#This Row],[Pluie (mm)]]&gt;0,MAX($D$5:$D1774),)),0)</f>
        <v>6</v>
      </c>
      <c r="E1775" s="48">
        <f>IF(Journal[[#This Row],[Pluie (mm)]]&gt;0,Journal[[#This Row],[Date]],0)</f>
        <v>44104.645833333328</v>
      </c>
      <c r="F1775" s="49">
        <f>IFERROR(IF(Journal[[#This Row],[DernièreAverse]]&gt;0,IF($E1774=0,MAX($F$5:F1774)+1,$F1774),0),0)</f>
        <v>21</v>
      </c>
    </row>
    <row r="1776" spans="1:6">
      <c r="A1776" s="1">
        <v>44104.649305555555</v>
      </c>
      <c r="B1776" s="51">
        <v>0.30000000000000004</v>
      </c>
      <c r="C1776" s="48">
        <f>IFERROR(IF((Journal[[#This Row],[Pluie (mm)]]&gt;0)*($B1775=0),Journal[[#This Row],[Date]],VALUE($C1775)),0)</f>
        <v>44104.631944444445</v>
      </c>
      <c r="D1776" s="52">
        <f>IFERROR(IF((Journal[[#This Row],[DernièrePluie]]-$C1775)*1440&gt;DelaiM,MAX($D$5:$D1775)+1,IF(Journal[[#This Row],[Pluie (mm)]]&gt;0,MAX($D$5:$D1775),)),0)</f>
        <v>6</v>
      </c>
      <c r="E1776" s="48">
        <f>IF(Journal[[#This Row],[Pluie (mm)]]&gt;0,Journal[[#This Row],[Date]],0)</f>
        <v>44104.649305555555</v>
      </c>
      <c r="F1776" s="49">
        <f>IFERROR(IF(Journal[[#This Row],[DernièreAverse]]&gt;0,IF($E1775=0,MAX($F$5:F1775)+1,$F1775),0),0)</f>
        <v>21</v>
      </c>
    </row>
    <row r="1777" spans="1:6">
      <c r="A1777" s="1">
        <v>44104.652777777774</v>
      </c>
      <c r="B1777" s="51">
        <v>1</v>
      </c>
      <c r="C1777" s="48">
        <f>IFERROR(IF((Journal[[#This Row],[Pluie (mm)]]&gt;0)*($B1776=0),Journal[[#This Row],[Date]],VALUE($C1776)),0)</f>
        <v>44104.631944444445</v>
      </c>
      <c r="D1777" s="52">
        <f>IFERROR(IF((Journal[[#This Row],[DernièrePluie]]-$C1776)*1440&gt;DelaiM,MAX($D$5:$D1776)+1,IF(Journal[[#This Row],[Pluie (mm)]]&gt;0,MAX($D$5:$D1776),)),0)</f>
        <v>6</v>
      </c>
      <c r="E1777" s="48">
        <f>IF(Journal[[#This Row],[Pluie (mm)]]&gt;0,Journal[[#This Row],[Date]],0)</f>
        <v>44104.652777777774</v>
      </c>
      <c r="F1777" s="49">
        <f>IFERROR(IF(Journal[[#This Row],[DernièreAverse]]&gt;0,IF($E1776=0,MAX($F$5:F1776)+1,$F1776),0),0)</f>
        <v>21</v>
      </c>
    </row>
    <row r="1778" spans="1:6">
      <c r="A1778" s="1">
        <v>44104.65625</v>
      </c>
      <c r="B1778" s="51">
        <v>0.2</v>
      </c>
      <c r="C1778" s="48">
        <f>IFERROR(IF((Journal[[#This Row],[Pluie (mm)]]&gt;0)*($B1777=0),Journal[[#This Row],[Date]],VALUE($C1777)),0)</f>
        <v>44104.631944444445</v>
      </c>
      <c r="D1778" s="52">
        <f>IFERROR(IF((Journal[[#This Row],[DernièrePluie]]-$C1777)*1440&gt;DelaiM,MAX($D$5:$D1777)+1,IF(Journal[[#This Row],[Pluie (mm)]]&gt;0,MAX($D$5:$D1777),)),0)</f>
        <v>6</v>
      </c>
      <c r="E1778" s="48">
        <f>IF(Journal[[#This Row],[Pluie (mm)]]&gt;0,Journal[[#This Row],[Date]],0)</f>
        <v>44104.65625</v>
      </c>
      <c r="F1778" s="49">
        <f>IFERROR(IF(Journal[[#This Row],[DernièreAverse]]&gt;0,IF($E1777=0,MAX($F$5:F1777)+1,$F1777),0),0)</f>
        <v>21</v>
      </c>
    </row>
    <row r="1779" spans="1:6">
      <c r="A1779" s="1">
        <v>44104.659722222219</v>
      </c>
      <c r="B1779" s="51">
        <v>0.8</v>
      </c>
      <c r="C1779" s="48">
        <f>IFERROR(IF((Journal[[#This Row],[Pluie (mm)]]&gt;0)*($B1778=0),Journal[[#This Row],[Date]],VALUE($C1778)),0)</f>
        <v>44104.631944444445</v>
      </c>
      <c r="D1779" s="52">
        <f>IFERROR(IF((Journal[[#This Row],[DernièrePluie]]-$C1778)*1440&gt;DelaiM,MAX($D$5:$D1778)+1,IF(Journal[[#This Row],[Pluie (mm)]]&gt;0,MAX($D$5:$D1778),)),0)</f>
        <v>6</v>
      </c>
      <c r="E1779" s="48">
        <f>IF(Journal[[#This Row],[Pluie (mm)]]&gt;0,Journal[[#This Row],[Date]],0)</f>
        <v>44104.659722222219</v>
      </c>
      <c r="F1779" s="49">
        <f>IFERROR(IF(Journal[[#This Row],[DernièreAverse]]&gt;0,IF($E1778=0,MAX($F$5:F1778)+1,$F1778),0),0)</f>
        <v>21</v>
      </c>
    </row>
    <row r="1780" spans="1:6">
      <c r="A1780" s="1">
        <v>44104.663194444445</v>
      </c>
      <c r="B1780" s="51">
        <v>1.3</v>
      </c>
      <c r="C1780" s="48">
        <f>IFERROR(IF((Journal[[#This Row],[Pluie (mm)]]&gt;0)*($B1779=0),Journal[[#This Row],[Date]],VALUE($C1779)),0)</f>
        <v>44104.631944444445</v>
      </c>
      <c r="D1780" s="52">
        <f>IFERROR(IF((Journal[[#This Row],[DernièrePluie]]-$C1779)*1440&gt;DelaiM,MAX($D$5:$D1779)+1,IF(Journal[[#This Row],[Pluie (mm)]]&gt;0,MAX($D$5:$D1779),)),0)</f>
        <v>6</v>
      </c>
      <c r="E1780" s="48">
        <f>IF(Journal[[#This Row],[Pluie (mm)]]&gt;0,Journal[[#This Row],[Date]],0)</f>
        <v>44104.663194444445</v>
      </c>
      <c r="F1780" s="49">
        <f>IFERROR(IF(Journal[[#This Row],[DernièreAverse]]&gt;0,IF($E1779=0,MAX($F$5:F1779)+1,$F1779),0),0)</f>
        <v>21</v>
      </c>
    </row>
    <row r="1781" spans="1:6">
      <c r="A1781" s="1">
        <v>44104.666666666664</v>
      </c>
      <c r="B1781" s="51">
        <v>1</v>
      </c>
      <c r="C1781" s="48">
        <f>IFERROR(IF((Journal[[#This Row],[Pluie (mm)]]&gt;0)*($B1780=0),Journal[[#This Row],[Date]],VALUE($C1780)),0)</f>
        <v>44104.631944444445</v>
      </c>
      <c r="D1781" s="52">
        <f>IFERROR(IF((Journal[[#This Row],[DernièrePluie]]-$C1780)*1440&gt;DelaiM,MAX($D$5:$D1780)+1,IF(Journal[[#This Row],[Pluie (mm)]]&gt;0,MAX($D$5:$D1780),)),0)</f>
        <v>6</v>
      </c>
      <c r="E1781" s="48">
        <f>IF(Journal[[#This Row],[Pluie (mm)]]&gt;0,Journal[[#This Row],[Date]],0)</f>
        <v>44104.666666666664</v>
      </c>
      <c r="F1781" s="49">
        <f>IFERROR(IF(Journal[[#This Row],[DernièreAverse]]&gt;0,IF($E1780=0,MAX($F$5:F1780)+1,$F1780),0),0)</f>
        <v>21</v>
      </c>
    </row>
    <row r="1782" spans="1:6">
      <c r="A1782" s="1">
        <v>44104.670138888891</v>
      </c>
      <c r="B1782" s="51">
        <v>0.8</v>
      </c>
      <c r="C1782" s="48">
        <f>IFERROR(IF((Journal[[#This Row],[Pluie (mm)]]&gt;0)*($B1781=0),Journal[[#This Row],[Date]],VALUE($C1781)),0)</f>
        <v>44104.631944444445</v>
      </c>
      <c r="D1782" s="52">
        <f>IFERROR(IF((Journal[[#This Row],[DernièrePluie]]-$C1781)*1440&gt;DelaiM,MAX($D$5:$D1781)+1,IF(Journal[[#This Row],[Pluie (mm)]]&gt;0,MAX($D$5:$D1781),)),0)</f>
        <v>6</v>
      </c>
      <c r="E1782" s="48">
        <f>IF(Journal[[#This Row],[Pluie (mm)]]&gt;0,Journal[[#This Row],[Date]],0)</f>
        <v>44104.670138888891</v>
      </c>
      <c r="F1782" s="49">
        <f>IFERROR(IF(Journal[[#This Row],[DernièreAverse]]&gt;0,IF($E1781=0,MAX($F$5:F1781)+1,$F1781),0),0)</f>
        <v>21</v>
      </c>
    </row>
    <row r="1783" spans="1:6">
      <c r="A1783" s="1">
        <v>44104.673611111109</v>
      </c>
      <c r="B1783" s="51">
        <v>0.2</v>
      </c>
      <c r="C1783" s="48">
        <f>IFERROR(IF((Journal[[#This Row],[Pluie (mm)]]&gt;0)*($B1782=0),Journal[[#This Row],[Date]],VALUE($C1782)),0)</f>
        <v>44104.631944444445</v>
      </c>
      <c r="D1783" s="52">
        <f>IFERROR(IF((Journal[[#This Row],[DernièrePluie]]-$C1782)*1440&gt;DelaiM,MAX($D$5:$D1782)+1,IF(Journal[[#This Row],[Pluie (mm)]]&gt;0,MAX($D$5:$D1782),)),0)</f>
        <v>6</v>
      </c>
      <c r="E1783" s="48">
        <f>IF(Journal[[#This Row],[Pluie (mm)]]&gt;0,Journal[[#This Row],[Date]],0)</f>
        <v>44104.673611111109</v>
      </c>
      <c r="F1783" s="49">
        <f>IFERROR(IF(Journal[[#This Row],[DernièreAverse]]&gt;0,IF($E1782=0,MAX($F$5:F1782)+1,$F1782),0),0)</f>
        <v>21</v>
      </c>
    </row>
    <row r="1784" spans="1:6">
      <c r="A1784" s="1">
        <v>44104.677083333328</v>
      </c>
      <c r="B1784" s="51">
        <v>0.5</v>
      </c>
      <c r="C1784" s="48">
        <f>IFERROR(IF((Journal[[#This Row],[Pluie (mm)]]&gt;0)*($B1783=0),Journal[[#This Row],[Date]],VALUE($C1783)),0)</f>
        <v>44104.631944444445</v>
      </c>
      <c r="D1784" s="52">
        <f>IFERROR(IF((Journal[[#This Row],[DernièrePluie]]-$C1783)*1440&gt;DelaiM,MAX($D$5:$D1783)+1,IF(Journal[[#This Row],[Pluie (mm)]]&gt;0,MAX($D$5:$D1783),)),0)</f>
        <v>6</v>
      </c>
      <c r="E1784" s="48">
        <f>IF(Journal[[#This Row],[Pluie (mm)]]&gt;0,Journal[[#This Row],[Date]],0)</f>
        <v>44104.677083333328</v>
      </c>
      <c r="F1784" s="49">
        <f>IFERROR(IF(Journal[[#This Row],[DernièreAverse]]&gt;0,IF($E1783=0,MAX($F$5:F1783)+1,$F1783),0),0)</f>
        <v>21</v>
      </c>
    </row>
    <row r="1785" spans="1:6">
      <c r="A1785" s="1">
        <v>44104.680555555555</v>
      </c>
      <c r="B1785" s="51">
        <v>0.30000000000000004</v>
      </c>
      <c r="C1785" s="48">
        <f>IFERROR(IF((Journal[[#This Row],[Pluie (mm)]]&gt;0)*($B1784=0),Journal[[#This Row],[Date]],VALUE($C1784)),0)</f>
        <v>44104.631944444445</v>
      </c>
      <c r="D1785" s="52">
        <f>IFERROR(IF((Journal[[#This Row],[DernièrePluie]]-$C1784)*1440&gt;DelaiM,MAX($D$5:$D1784)+1,IF(Journal[[#This Row],[Pluie (mm)]]&gt;0,MAX($D$5:$D1784),)),0)</f>
        <v>6</v>
      </c>
      <c r="E1785" s="48">
        <f>IF(Journal[[#This Row],[Pluie (mm)]]&gt;0,Journal[[#This Row],[Date]],0)</f>
        <v>44104.680555555555</v>
      </c>
      <c r="F1785" s="49">
        <f>IFERROR(IF(Journal[[#This Row],[DernièreAverse]]&gt;0,IF($E1784=0,MAX($F$5:F1784)+1,$F1784),0),0)</f>
        <v>21</v>
      </c>
    </row>
    <row r="1786" spans="1:6">
      <c r="A1786" s="1">
        <v>44104.684027777774</v>
      </c>
      <c r="B1786" s="51">
        <v>0.2</v>
      </c>
      <c r="C1786" s="48">
        <f>IFERROR(IF((Journal[[#This Row],[Pluie (mm)]]&gt;0)*($B1785=0),Journal[[#This Row],[Date]],VALUE($C1785)),0)</f>
        <v>44104.631944444445</v>
      </c>
      <c r="D1786" s="52">
        <f>IFERROR(IF((Journal[[#This Row],[DernièrePluie]]-$C1785)*1440&gt;DelaiM,MAX($D$5:$D1785)+1,IF(Journal[[#This Row],[Pluie (mm)]]&gt;0,MAX($D$5:$D1785),)),0)</f>
        <v>6</v>
      </c>
      <c r="E1786" s="48">
        <f>IF(Journal[[#This Row],[Pluie (mm)]]&gt;0,Journal[[#This Row],[Date]],0)</f>
        <v>44104.684027777774</v>
      </c>
      <c r="F1786" s="49">
        <f>IFERROR(IF(Journal[[#This Row],[DernièreAverse]]&gt;0,IF($E1785=0,MAX($F$5:F1785)+1,$F1785),0),0)</f>
        <v>21</v>
      </c>
    </row>
    <row r="1787" spans="1:6">
      <c r="A1787" s="1">
        <v>44104.6875</v>
      </c>
      <c r="B1787" s="51">
        <v>0.5</v>
      </c>
      <c r="C1787" s="48">
        <f>IFERROR(IF((Journal[[#This Row],[Pluie (mm)]]&gt;0)*($B1786=0),Journal[[#This Row],[Date]],VALUE($C1786)),0)</f>
        <v>44104.631944444445</v>
      </c>
      <c r="D1787" s="52">
        <f>IFERROR(IF((Journal[[#This Row],[DernièrePluie]]-$C1786)*1440&gt;DelaiM,MAX($D$5:$D1786)+1,IF(Journal[[#This Row],[Pluie (mm)]]&gt;0,MAX($D$5:$D1786),)),0)</f>
        <v>6</v>
      </c>
      <c r="E1787" s="48">
        <f>IF(Journal[[#This Row],[Pluie (mm)]]&gt;0,Journal[[#This Row],[Date]],0)</f>
        <v>44104.6875</v>
      </c>
      <c r="F1787" s="49">
        <f>IFERROR(IF(Journal[[#This Row],[DernièreAverse]]&gt;0,IF($E1786=0,MAX($F$5:F1786)+1,$F1786),0),0)</f>
        <v>21</v>
      </c>
    </row>
    <row r="1788" spans="1:6">
      <c r="A1788" s="1">
        <v>44104.690972222219</v>
      </c>
      <c r="B1788" s="51">
        <v>0.30000000000000004</v>
      </c>
      <c r="C1788" s="48">
        <f>IFERROR(IF((Journal[[#This Row],[Pluie (mm)]]&gt;0)*($B1787=0),Journal[[#This Row],[Date]],VALUE($C1787)),0)</f>
        <v>44104.631944444445</v>
      </c>
      <c r="D1788" s="52">
        <f>IFERROR(IF((Journal[[#This Row],[DernièrePluie]]-$C1787)*1440&gt;DelaiM,MAX($D$5:$D1787)+1,IF(Journal[[#This Row],[Pluie (mm)]]&gt;0,MAX($D$5:$D1787),)),0)</f>
        <v>6</v>
      </c>
      <c r="E1788" s="48">
        <f>IF(Journal[[#This Row],[Pluie (mm)]]&gt;0,Journal[[#This Row],[Date]],0)</f>
        <v>44104.690972222219</v>
      </c>
      <c r="F1788" s="49">
        <f>IFERROR(IF(Journal[[#This Row],[DernièreAverse]]&gt;0,IF($E1787=0,MAX($F$5:F1787)+1,$F1787),0),0)</f>
        <v>21</v>
      </c>
    </row>
    <row r="1789" spans="1:6">
      <c r="A1789" s="1">
        <v>44104.694444444445</v>
      </c>
      <c r="B1789" s="51">
        <v>0.2</v>
      </c>
      <c r="C1789" s="48">
        <f>IFERROR(IF((Journal[[#This Row],[Pluie (mm)]]&gt;0)*($B1788=0),Journal[[#This Row],[Date]],VALUE($C1788)),0)</f>
        <v>44104.631944444445</v>
      </c>
      <c r="D1789" s="52">
        <f>IFERROR(IF((Journal[[#This Row],[DernièrePluie]]-$C1788)*1440&gt;DelaiM,MAX($D$5:$D1788)+1,IF(Journal[[#This Row],[Pluie (mm)]]&gt;0,MAX($D$5:$D1788),)),0)</f>
        <v>6</v>
      </c>
      <c r="E1789" s="48">
        <f>IF(Journal[[#This Row],[Pluie (mm)]]&gt;0,Journal[[#This Row],[Date]],0)</f>
        <v>44104.694444444445</v>
      </c>
      <c r="F1789" s="49">
        <f>IFERROR(IF(Journal[[#This Row],[DernièreAverse]]&gt;0,IF($E1788=0,MAX($F$5:F1788)+1,$F1788),0),0)</f>
        <v>21</v>
      </c>
    </row>
    <row r="1790" spans="1:6">
      <c r="A1790" s="1">
        <v>44104.697916666664</v>
      </c>
      <c r="B1790" s="51">
        <v>0.30000000000000004</v>
      </c>
      <c r="C1790" s="48">
        <f>IFERROR(IF((Journal[[#This Row],[Pluie (mm)]]&gt;0)*($B1789=0),Journal[[#This Row],[Date]],VALUE($C1789)),0)</f>
        <v>44104.631944444445</v>
      </c>
      <c r="D1790" s="52">
        <f>IFERROR(IF((Journal[[#This Row],[DernièrePluie]]-$C1789)*1440&gt;DelaiM,MAX($D$5:$D1789)+1,IF(Journal[[#This Row],[Pluie (mm)]]&gt;0,MAX($D$5:$D1789),)),0)</f>
        <v>6</v>
      </c>
      <c r="E1790" s="48">
        <f>IF(Journal[[#This Row],[Pluie (mm)]]&gt;0,Journal[[#This Row],[Date]],0)</f>
        <v>44104.697916666664</v>
      </c>
      <c r="F1790" s="49">
        <f>IFERROR(IF(Journal[[#This Row],[DernièreAverse]]&gt;0,IF($E1789=0,MAX($F$5:F1789)+1,$F1789),0),0)</f>
        <v>21</v>
      </c>
    </row>
    <row r="1791" spans="1:6">
      <c r="A1791" s="1">
        <v>44104.701388888891</v>
      </c>
      <c r="B1791" s="51">
        <v>0.2</v>
      </c>
      <c r="C1791" s="48">
        <f>IFERROR(IF((Journal[[#This Row],[Pluie (mm)]]&gt;0)*($B1790=0),Journal[[#This Row],[Date]],VALUE($C1790)),0)</f>
        <v>44104.631944444445</v>
      </c>
      <c r="D1791" s="52">
        <f>IFERROR(IF((Journal[[#This Row],[DernièrePluie]]-$C1790)*1440&gt;DelaiM,MAX($D$5:$D1790)+1,IF(Journal[[#This Row],[Pluie (mm)]]&gt;0,MAX($D$5:$D1790),)),0)</f>
        <v>6</v>
      </c>
      <c r="E1791" s="48">
        <f>IF(Journal[[#This Row],[Pluie (mm)]]&gt;0,Journal[[#This Row],[Date]],0)</f>
        <v>44104.701388888891</v>
      </c>
      <c r="F1791" s="49">
        <f>IFERROR(IF(Journal[[#This Row],[DernièreAverse]]&gt;0,IF($E1790=0,MAX($F$5:F1790)+1,$F1790),0),0)</f>
        <v>21</v>
      </c>
    </row>
    <row r="1792" spans="1:6">
      <c r="A1792" s="1">
        <v>44104.704861111109</v>
      </c>
      <c r="B1792" s="51">
        <v>0.60000000000000009</v>
      </c>
      <c r="C1792" s="48">
        <f>IFERROR(IF((Journal[[#This Row],[Pluie (mm)]]&gt;0)*($B1791=0),Journal[[#This Row],[Date]],VALUE($C1791)),0)</f>
        <v>44104.631944444445</v>
      </c>
      <c r="D1792" s="52">
        <f>IFERROR(IF((Journal[[#This Row],[DernièrePluie]]-$C1791)*1440&gt;DelaiM,MAX($D$5:$D1791)+1,IF(Journal[[#This Row],[Pluie (mm)]]&gt;0,MAX($D$5:$D1791),)),0)</f>
        <v>6</v>
      </c>
      <c r="E1792" s="48">
        <f>IF(Journal[[#This Row],[Pluie (mm)]]&gt;0,Journal[[#This Row],[Date]],0)</f>
        <v>44104.704861111109</v>
      </c>
      <c r="F1792" s="49">
        <f>IFERROR(IF(Journal[[#This Row],[DernièreAverse]]&gt;0,IF($E1791=0,MAX($F$5:F1791)+1,$F1791),0),0)</f>
        <v>21</v>
      </c>
    </row>
    <row r="1793" spans="1:6">
      <c r="A1793" s="1">
        <v>44104.708333333328</v>
      </c>
      <c r="B1793" s="51">
        <v>0</v>
      </c>
      <c r="C1793" s="48">
        <f>IFERROR(IF((Journal[[#This Row],[Pluie (mm)]]&gt;0)*($B1792=0),Journal[[#This Row],[Date]],VALUE($C1792)),0)</f>
        <v>44104.631944444445</v>
      </c>
      <c r="D1793" s="52">
        <f>IFERROR(IF((Journal[[#This Row],[DernièrePluie]]-$C1792)*1440&gt;DelaiM,MAX($D$5:$D1792)+1,IF(Journal[[#This Row],[Pluie (mm)]]&gt;0,MAX($D$5:$D1792),)),0)</f>
        <v>0</v>
      </c>
      <c r="E1793" s="48">
        <f>IF(Journal[[#This Row],[Pluie (mm)]]&gt;0,Journal[[#This Row],[Date]],0)</f>
        <v>0</v>
      </c>
      <c r="F1793" s="49">
        <f>IFERROR(IF(Journal[[#This Row],[DernièreAverse]]&gt;0,IF($E1792=0,MAX($F$5:F1792)+1,$F1792),0),0)</f>
        <v>0</v>
      </c>
    </row>
    <row r="1794" spans="1:6">
      <c r="A1794" s="1">
        <v>44104.711805555555</v>
      </c>
      <c r="B1794" s="51">
        <v>0.2</v>
      </c>
      <c r="C1794" s="48">
        <f>IFERROR(IF((Journal[[#This Row],[Pluie (mm)]]&gt;0)*($B1793=0),Journal[[#This Row],[Date]],VALUE($C1793)),0)</f>
        <v>44104.711805555555</v>
      </c>
      <c r="D1794" s="52">
        <f>IFERROR(IF((Journal[[#This Row],[DernièrePluie]]-$C1793)*1440&gt;DelaiM,MAX($D$5:$D1793)+1,IF(Journal[[#This Row],[Pluie (mm)]]&gt;0,MAX($D$5:$D1793),)),0)</f>
        <v>6</v>
      </c>
      <c r="E1794" s="48">
        <f>IF(Journal[[#This Row],[Pluie (mm)]]&gt;0,Journal[[#This Row],[Date]],0)</f>
        <v>44104.711805555555</v>
      </c>
      <c r="F1794" s="49">
        <f>IFERROR(IF(Journal[[#This Row],[DernièreAverse]]&gt;0,IF($E1793=0,MAX($F$5:F1793)+1,$F1793),0),0)</f>
        <v>22</v>
      </c>
    </row>
    <row r="1795" spans="1:6">
      <c r="A1795" s="1">
        <v>44104.715277777774</v>
      </c>
      <c r="B1795" s="51">
        <v>0.30000000000000004</v>
      </c>
      <c r="C1795" s="48">
        <f>IFERROR(IF((Journal[[#This Row],[Pluie (mm)]]&gt;0)*($B1794=0),Journal[[#This Row],[Date]],VALUE($C1794)),0)</f>
        <v>44104.711805555555</v>
      </c>
      <c r="D1795" s="52">
        <f>IFERROR(IF((Journal[[#This Row],[DernièrePluie]]-$C1794)*1440&gt;DelaiM,MAX($D$5:$D1794)+1,IF(Journal[[#This Row],[Pluie (mm)]]&gt;0,MAX($D$5:$D1794),)),0)</f>
        <v>6</v>
      </c>
      <c r="E1795" s="48">
        <f>IF(Journal[[#This Row],[Pluie (mm)]]&gt;0,Journal[[#This Row],[Date]],0)</f>
        <v>44104.715277777774</v>
      </c>
      <c r="F1795" s="49">
        <f>IFERROR(IF(Journal[[#This Row],[DernièreAverse]]&gt;0,IF($E1794=0,MAX($F$5:F1794)+1,$F1794),0),0)</f>
        <v>22</v>
      </c>
    </row>
    <row r="1796" spans="1:6">
      <c r="A1796" s="1">
        <v>44104.71875</v>
      </c>
      <c r="B1796" s="51">
        <v>0</v>
      </c>
      <c r="C1796" s="48">
        <f>IFERROR(IF((Journal[[#This Row],[Pluie (mm)]]&gt;0)*($B1795=0),Journal[[#This Row],[Date]],VALUE($C1795)),0)</f>
        <v>44104.711805555555</v>
      </c>
      <c r="D1796" s="52">
        <f>IFERROR(IF((Journal[[#This Row],[DernièrePluie]]-$C1795)*1440&gt;DelaiM,MAX($D$5:$D1795)+1,IF(Journal[[#This Row],[Pluie (mm)]]&gt;0,MAX($D$5:$D1795),)),0)</f>
        <v>0</v>
      </c>
      <c r="E1796" s="48">
        <f>IF(Journal[[#This Row],[Pluie (mm)]]&gt;0,Journal[[#This Row],[Date]],0)</f>
        <v>0</v>
      </c>
      <c r="F1796" s="49">
        <f>IFERROR(IF(Journal[[#This Row],[DernièreAverse]]&gt;0,IF($E1795=0,MAX($F$5:F1795)+1,$F1795),0),0)</f>
        <v>0</v>
      </c>
    </row>
    <row r="1797" spans="1:6">
      <c r="A1797" s="1">
        <v>44104.722222222219</v>
      </c>
      <c r="B1797" s="51">
        <v>0</v>
      </c>
      <c r="C1797" s="48">
        <f>IFERROR(IF((Journal[[#This Row],[Pluie (mm)]]&gt;0)*($B1796=0),Journal[[#This Row],[Date]],VALUE($C1796)),0)</f>
        <v>44104.711805555555</v>
      </c>
      <c r="D1797" s="52">
        <f>IFERROR(IF((Journal[[#This Row],[DernièrePluie]]-$C1796)*1440&gt;DelaiM,MAX($D$5:$D1796)+1,IF(Journal[[#This Row],[Pluie (mm)]]&gt;0,MAX($D$5:$D1796),)),0)</f>
        <v>0</v>
      </c>
      <c r="E1797" s="48">
        <f>IF(Journal[[#This Row],[Pluie (mm)]]&gt;0,Journal[[#This Row],[Date]],0)</f>
        <v>0</v>
      </c>
      <c r="F1797" s="49">
        <f>IFERROR(IF(Journal[[#This Row],[DernièreAverse]]&gt;0,IF($E1796=0,MAX($F$5:F1796)+1,$F1796),0),0)</f>
        <v>0</v>
      </c>
    </row>
    <row r="1798" spans="1:6">
      <c r="A1798" s="1">
        <v>44104.725694444445</v>
      </c>
      <c r="B1798" s="51">
        <v>0</v>
      </c>
      <c r="C1798" s="48">
        <f>IFERROR(IF((Journal[[#This Row],[Pluie (mm)]]&gt;0)*($B1797=0),Journal[[#This Row],[Date]],VALUE($C1797)),0)</f>
        <v>44104.711805555555</v>
      </c>
      <c r="D1798" s="52">
        <f>IFERROR(IF((Journal[[#This Row],[DernièrePluie]]-$C1797)*1440&gt;DelaiM,MAX($D$5:$D1797)+1,IF(Journal[[#This Row],[Pluie (mm)]]&gt;0,MAX($D$5:$D1797),)),0)</f>
        <v>0</v>
      </c>
      <c r="E1798" s="48">
        <f>IF(Journal[[#This Row],[Pluie (mm)]]&gt;0,Journal[[#This Row],[Date]],0)</f>
        <v>0</v>
      </c>
      <c r="F1798" s="49">
        <f>IFERROR(IF(Journal[[#This Row],[DernièreAverse]]&gt;0,IF($E1797=0,MAX($F$5:F1797)+1,$F1797),0),0)</f>
        <v>0</v>
      </c>
    </row>
    <row r="1799" spans="1:6">
      <c r="A1799" s="1">
        <v>44104.729166666664</v>
      </c>
      <c r="B1799" s="51">
        <v>0</v>
      </c>
      <c r="C1799" s="48">
        <f>IFERROR(IF((Journal[[#This Row],[Pluie (mm)]]&gt;0)*($B1798=0),Journal[[#This Row],[Date]],VALUE($C1798)),0)</f>
        <v>44104.711805555555</v>
      </c>
      <c r="D1799" s="52">
        <f>IFERROR(IF((Journal[[#This Row],[DernièrePluie]]-$C1798)*1440&gt;DelaiM,MAX($D$5:$D1798)+1,IF(Journal[[#This Row],[Pluie (mm)]]&gt;0,MAX($D$5:$D1798),)),0)</f>
        <v>0</v>
      </c>
      <c r="E1799" s="48">
        <f>IF(Journal[[#This Row],[Pluie (mm)]]&gt;0,Journal[[#This Row],[Date]],0)</f>
        <v>0</v>
      </c>
      <c r="F1799" s="49">
        <f>IFERROR(IF(Journal[[#This Row],[DernièreAverse]]&gt;0,IF($E1798=0,MAX($F$5:F1798)+1,$F1798),0),0)</f>
        <v>0</v>
      </c>
    </row>
    <row r="1800" spans="1:6">
      <c r="A1800" s="1">
        <v>44104.732638888891</v>
      </c>
      <c r="B1800" s="51">
        <v>0</v>
      </c>
      <c r="C1800" s="48">
        <f>IFERROR(IF((Journal[[#This Row],[Pluie (mm)]]&gt;0)*($B1799=0),Journal[[#This Row],[Date]],VALUE($C1799)),0)</f>
        <v>44104.711805555555</v>
      </c>
      <c r="D1800" s="52">
        <f>IFERROR(IF((Journal[[#This Row],[DernièrePluie]]-$C1799)*1440&gt;DelaiM,MAX($D$5:$D1799)+1,IF(Journal[[#This Row],[Pluie (mm)]]&gt;0,MAX($D$5:$D1799),)),0)</f>
        <v>0</v>
      </c>
      <c r="E1800" s="48">
        <f>IF(Journal[[#This Row],[Pluie (mm)]]&gt;0,Journal[[#This Row],[Date]],0)</f>
        <v>0</v>
      </c>
      <c r="F1800" s="49">
        <f>IFERROR(IF(Journal[[#This Row],[DernièreAverse]]&gt;0,IF($E1799=0,MAX($F$5:F1799)+1,$F1799),0),0)</f>
        <v>0</v>
      </c>
    </row>
    <row r="1801" spans="1:6">
      <c r="A1801" s="1">
        <v>44104.736111111109</v>
      </c>
      <c r="B1801" s="51">
        <v>0.2</v>
      </c>
      <c r="C1801" s="48">
        <f>IFERROR(IF((Journal[[#This Row],[Pluie (mm)]]&gt;0)*($B1800=0),Journal[[#This Row],[Date]],VALUE($C1800)),0)</f>
        <v>44104.736111111109</v>
      </c>
      <c r="D1801" s="52">
        <f>IFERROR(IF((Journal[[#This Row],[DernièrePluie]]-$C1800)*1440&gt;DelaiM,MAX($D$5:$D1800)+1,IF(Journal[[#This Row],[Pluie (mm)]]&gt;0,MAX($D$5:$D1800),)),0)</f>
        <v>6</v>
      </c>
      <c r="E1801" s="48">
        <f>IF(Journal[[#This Row],[Pluie (mm)]]&gt;0,Journal[[#This Row],[Date]],0)</f>
        <v>44104.736111111109</v>
      </c>
      <c r="F1801" s="49">
        <f>IFERROR(IF(Journal[[#This Row],[DernièreAverse]]&gt;0,IF($E1800=0,MAX($F$5:F1800)+1,$F1800),0),0)</f>
        <v>23</v>
      </c>
    </row>
    <row r="1802" spans="1:6">
      <c r="A1802" s="1">
        <v>44104.739583333328</v>
      </c>
      <c r="B1802" s="51">
        <v>0</v>
      </c>
      <c r="C1802" s="48">
        <f>IFERROR(IF((Journal[[#This Row],[Pluie (mm)]]&gt;0)*($B1801=0),Journal[[#This Row],[Date]],VALUE($C1801)),0)</f>
        <v>44104.736111111109</v>
      </c>
      <c r="D1802" s="52">
        <f>IFERROR(IF((Journal[[#This Row],[DernièrePluie]]-$C1801)*1440&gt;DelaiM,MAX($D$5:$D1801)+1,IF(Journal[[#This Row],[Pluie (mm)]]&gt;0,MAX($D$5:$D1801),)),0)</f>
        <v>0</v>
      </c>
      <c r="E1802" s="48">
        <f>IF(Journal[[#This Row],[Pluie (mm)]]&gt;0,Journal[[#This Row],[Date]],0)</f>
        <v>0</v>
      </c>
      <c r="F1802" s="49">
        <f>IFERROR(IF(Journal[[#This Row],[DernièreAverse]]&gt;0,IF($E1801=0,MAX($F$5:F1801)+1,$F1801),0),0)</f>
        <v>0</v>
      </c>
    </row>
    <row r="1803" spans="1:6">
      <c r="A1803" s="1">
        <v>44104.743055555555</v>
      </c>
      <c r="B1803" s="51">
        <v>0</v>
      </c>
      <c r="C1803" s="48">
        <f>IFERROR(IF((Journal[[#This Row],[Pluie (mm)]]&gt;0)*($B1802=0),Journal[[#This Row],[Date]],VALUE($C1802)),0)</f>
        <v>44104.736111111109</v>
      </c>
      <c r="D1803" s="52">
        <f>IFERROR(IF((Journal[[#This Row],[DernièrePluie]]-$C1802)*1440&gt;DelaiM,MAX($D$5:$D1802)+1,IF(Journal[[#This Row],[Pluie (mm)]]&gt;0,MAX($D$5:$D1802),)),0)</f>
        <v>0</v>
      </c>
      <c r="E1803" s="48">
        <f>IF(Journal[[#This Row],[Pluie (mm)]]&gt;0,Journal[[#This Row],[Date]],0)</f>
        <v>0</v>
      </c>
      <c r="F1803" s="49">
        <f>IFERROR(IF(Journal[[#This Row],[DernièreAverse]]&gt;0,IF($E1802=0,MAX($F$5:F1802)+1,$F1802),0),0)</f>
        <v>0</v>
      </c>
    </row>
    <row r="1804" spans="1:6">
      <c r="A1804" s="1">
        <v>44104.746527777774</v>
      </c>
      <c r="B1804" s="51">
        <v>0</v>
      </c>
      <c r="C1804" s="48">
        <f>IFERROR(IF((Journal[[#This Row],[Pluie (mm)]]&gt;0)*($B1803=0),Journal[[#This Row],[Date]],VALUE($C1803)),0)</f>
        <v>44104.736111111109</v>
      </c>
      <c r="D1804" s="52">
        <f>IFERROR(IF((Journal[[#This Row],[DernièrePluie]]-$C1803)*1440&gt;DelaiM,MAX($D$5:$D1803)+1,IF(Journal[[#This Row],[Pluie (mm)]]&gt;0,MAX($D$5:$D1803),)),0)</f>
        <v>0</v>
      </c>
      <c r="E1804" s="48">
        <f>IF(Journal[[#This Row],[Pluie (mm)]]&gt;0,Journal[[#This Row],[Date]],0)</f>
        <v>0</v>
      </c>
      <c r="F1804" s="49">
        <f>IFERROR(IF(Journal[[#This Row],[DernièreAverse]]&gt;0,IF($E1803=0,MAX($F$5:F1803)+1,$F1803),0),0)</f>
        <v>0</v>
      </c>
    </row>
    <row r="1805" spans="1:6">
      <c r="A1805" s="1">
        <v>44104.75</v>
      </c>
      <c r="B1805" s="51">
        <v>0</v>
      </c>
      <c r="C1805" s="48">
        <f>IFERROR(IF((Journal[[#This Row],[Pluie (mm)]]&gt;0)*($B1804=0),Journal[[#This Row],[Date]],VALUE($C1804)),0)</f>
        <v>44104.736111111109</v>
      </c>
      <c r="D1805" s="52">
        <f>IFERROR(IF((Journal[[#This Row],[DernièrePluie]]-$C1804)*1440&gt;DelaiM,MAX($D$5:$D1804)+1,IF(Journal[[#This Row],[Pluie (mm)]]&gt;0,MAX($D$5:$D1804),)),0)</f>
        <v>0</v>
      </c>
      <c r="E1805" s="48">
        <f>IF(Journal[[#This Row],[Pluie (mm)]]&gt;0,Journal[[#This Row],[Date]],0)</f>
        <v>0</v>
      </c>
      <c r="F1805" s="49">
        <f>IFERROR(IF(Journal[[#This Row],[DernièreAverse]]&gt;0,IF($E1804=0,MAX($F$5:F1804)+1,$F1804),0),0)</f>
        <v>0</v>
      </c>
    </row>
    <row r="1806" spans="1:6">
      <c r="A1806" s="1">
        <v>44104.753472222219</v>
      </c>
      <c r="B1806" s="51">
        <v>0</v>
      </c>
      <c r="C1806" s="48">
        <f>IFERROR(IF((Journal[[#This Row],[Pluie (mm)]]&gt;0)*($B1805=0),Journal[[#This Row],[Date]],VALUE($C1805)),0)</f>
        <v>44104.736111111109</v>
      </c>
      <c r="D1806" s="52">
        <f>IFERROR(IF((Journal[[#This Row],[DernièrePluie]]-$C1805)*1440&gt;DelaiM,MAX($D$5:$D1805)+1,IF(Journal[[#This Row],[Pluie (mm)]]&gt;0,MAX($D$5:$D1805),)),0)</f>
        <v>0</v>
      </c>
      <c r="E1806" s="48">
        <f>IF(Journal[[#This Row],[Pluie (mm)]]&gt;0,Journal[[#This Row],[Date]],0)</f>
        <v>0</v>
      </c>
      <c r="F1806" s="49">
        <f>IFERROR(IF(Journal[[#This Row],[DernièreAverse]]&gt;0,IF($E1805=0,MAX($F$5:F1805)+1,$F1805),0),0)</f>
        <v>0</v>
      </c>
    </row>
    <row r="1807" spans="1:6">
      <c r="A1807" s="1">
        <v>44104.756944444445</v>
      </c>
      <c r="B1807" s="51">
        <v>0</v>
      </c>
      <c r="C1807" s="48">
        <f>IFERROR(IF((Journal[[#This Row],[Pluie (mm)]]&gt;0)*($B1806=0),Journal[[#This Row],[Date]],VALUE($C1806)),0)</f>
        <v>44104.736111111109</v>
      </c>
      <c r="D1807" s="52">
        <f>IFERROR(IF((Journal[[#This Row],[DernièrePluie]]-$C1806)*1440&gt;DelaiM,MAX($D$5:$D1806)+1,IF(Journal[[#This Row],[Pluie (mm)]]&gt;0,MAX($D$5:$D1806),)),0)</f>
        <v>0</v>
      </c>
      <c r="E1807" s="48">
        <f>IF(Journal[[#This Row],[Pluie (mm)]]&gt;0,Journal[[#This Row],[Date]],0)</f>
        <v>0</v>
      </c>
      <c r="F1807" s="49">
        <f>IFERROR(IF(Journal[[#This Row],[DernièreAverse]]&gt;0,IF($E1806=0,MAX($F$5:F1806)+1,$F1806),0),0)</f>
        <v>0</v>
      </c>
    </row>
    <row r="1808" spans="1:6">
      <c r="A1808" s="1">
        <v>44104.760416666664</v>
      </c>
      <c r="B1808" s="51">
        <v>0</v>
      </c>
      <c r="C1808" s="48">
        <f>IFERROR(IF((Journal[[#This Row],[Pluie (mm)]]&gt;0)*($B1807=0),Journal[[#This Row],[Date]],VALUE($C1807)),0)</f>
        <v>44104.736111111109</v>
      </c>
      <c r="D1808" s="52">
        <f>IFERROR(IF((Journal[[#This Row],[DernièrePluie]]-$C1807)*1440&gt;DelaiM,MAX($D$5:$D1807)+1,IF(Journal[[#This Row],[Pluie (mm)]]&gt;0,MAX($D$5:$D1807),)),0)</f>
        <v>0</v>
      </c>
      <c r="E1808" s="48">
        <f>IF(Journal[[#This Row],[Pluie (mm)]]&gt;0,Journal[[#This Row],[Date]],0)</f>
        <v>0</v>
      </c>
      <c r="F1808" s="49">
        <f>IFERROR(IF(Journal[[#This Row],[DernièreAverse]]&gt;0,IF($E1807=0,MAX($F$5:F1807)+1,$F1807),0),0)</f>
        <v>0</v>
      </c>
    </row>
    <row r="1809" spans="1:6">
      <c r="A1809" s="1">
        <v>44104.763888888891</v>
      </c>
      <c r="B1809" s="51">
        <v>0</v>
      </c>
      <c r="C1809" s="48">
        <f>IFERROR(IF((Journal[[#This Row],[Pluie (mm)]]&gt;0)*($B1808=0),Journal[[#This Row],[Date]],VALUE($C1808)),0)</f>
        <v>44104.736111111109</v>
      </c>
      <c r="D1809" s="52">
        <f>IFERROR(IF((Journal[[#This Row],[DernièrePluie]]-$C1808)*1440&gt;DelaiM,MAX($D$5:$D1808)+1,IF(Journal[[#This Row],[Pluie (mm)]]&gt;0,MAX($D$5:$D1808),)),0)</f>
        <v>0</v>
      </c>
      <c r="E1809" s="48">
        <f>IF(Journal[[#This Row],[Pluie (mm)]]&gt;0,Journal[[#This Row],[Date]],0)</f>
        <v>0</v>
      </c>
      <c r="F1809" s="49">
        <f>IFERROR(IF(Journal[[#This Row],[DernièreAverse]]&gt;0,IF($E1808=0,MAX($F$5:F1808)+1,$F1808),0),0)</f>
        <v>0</v>
      </c>
    </row>
    <row r="1810" spans="1:6">
      <c r="A1810" s="1">
        <v>44104.767361111109</v>
      </c>
      <c r="B1810" s="51">
        <v>0</v>
      </c>
      <c r="C1810" s="48">
        <f>IFERROR(IF((Journal[[#This Row],[Pluie (mm)]]&gt;0)*($B1809=0),Journal[[#This Row],[Date]],VALUE($C1809)),0)</f>
        <v>44104.736111111109</v>
      </c>
      <c r="D1810" s="52">
        <f>IFERROR(IF((Journal[[#This Row],[DernièrePluie]]-$C1809)*1440&gt;DelaiM,MAX($D$5:$D1809)+1,IF(Journal[[#This Row],[Pluie (mm)]]&gt;0,MAX($D$5:$D1809),)),0)</f>
        <v>0</v>
      </c>
      <c r="E1810" s="48">
        <f>IF(Journal[[#This Row],[Pluie (mm)]]&gt;0,Journal[[#This Row],[Date]],0)</f>
        <v>0</v>
      </c>
      <c r="F1810" s="49">
        <f>IFERROR(IF(Journal[[#This Row],[DernièreAverse]]&gt;0,IF($E1809=0,MAX($F$5:F1809)+1,$F1809),0),0)</f>
        <v>0</v>
      </c>
    </row>
    <row r="1811" spans="1:6">
      <c r="A1811" s="1">
        <v>44104.770833333328</v>
      </c>
      <c r="B1811" s="51">
        <v>0</v>
      </c>
      <c r="C1811" s="48">
        <f>IFERROR(IF((Journal[[#This Row],[Pluie (mm)]]&gt;0)*($B1810=0),Journal[[#This Row],[Date]],VALUE($C1810)),0)</f>
        <v>44104.736111111109</v>
      </c>
      <c r="D1811" s="52">
        <f>IFERROR(IF((Journal[[#This Row],[DernièrePluie]]-$C1810)*1440&gt;DelaiM,MAX($D$5:$D1810)+1,IF(Journal[[#This Row],[Pluie (mm)]]&gt;0,MAX($D$5:$D1810),)),0)</f>
        <v>0</v>
      </c>
      <c r="E1811" s="48">
        <f>IF(Journal[[#This Row],[Pluie (mm)]]&gt;0,Journal[[#This Row],[Date]],0)</f>
        <v>0</v>
      </c>
      <c r="F1811" s="49">
        <f>IFERROR(IF(Journal[[#This Row],[DernièreAverse]]&gt;0,IF($E1810=0,MAX($F$5:F1810)+1,$F1810),0),0)</f>
        <v>0</v>
      </c>
    </row>
    <row r="1812" spans="1:6">
      <c r="A1812" s="1">
        <v>44104.774305555555</v>
      </c>
      <c r="B1812" s="51">
        <v>0</v>
      </c>
      <c r="C1812" s="48">
        <f>IFERROR(IF((Journal[[#This Row],[Pluie (mm)]]&gt;0)*($B1811=0),Journal[[#This Row],[Date]],VALUE($C1811)),0)</f>
        <v>44104.736111111109</v>
      </c>
      <c r="D1812" s="52">
        <f>IFERROR(IF((Journal[[#This Row],[DernièrePluie]]-$C1811)*1440&gt;DelaiM,MAX($D$5:$D1811)+1,IF(Journal[[#This Row],[Pluie (mm)]]&gt;0,MAX($D$5:$D1811),)),0)</f>
        <v>0</v>
      </c>
      <c r="E1812" s="48">
        <f>IF(Journal[[#This Row],[Pluie (mm)]]&gt;0,Journal[[#This Row],[Date]],0)</f>
        <v>0</v>
      </c>
      <c r="F1812" s="49">
        <f>IFERROR(IF(Journal[[#This Row],[DernièreAverse]]&gt;0,IF($E1811=0,MAX($F$5:F1811)+1,$F1811),0),0)</f>
        <v>0</v>
      </c>
    </row>
    <row r="1813" spans="1:6">
      <c r="A1813" s="1">
        <v>44104.777777777774</v>
      </c>
      <c r="B1813" s="51">
        <v>0</v>
      </c>
      <c r="C1813" s="48">
        <f>IFERROR(IF((Journal[[#This Row],[Pluie (mm)]]&gt;0)*($B1812=0),Journal[[#This Row],[Date]],VALUE($C1812)),0)</f>
        <v>44104.736111111109</v>
      </c>
      <c r="D1813" s="52">
        <f>IFERROR(IF((Journal[[#This Row],[DernièrePluie]]-$C1812)*1440&gt;DelaiM,MAX($D$5:$D1812)+1,IF(Journal[[#This Row],[Pluie (mm)]]&gt;0,MAX($D$5:$D1812),)),0)</f>
        <v>0</v>
      </c>
      <c r="E1813" s="48">
        <f>IF(Journal[[#This Row],[Pluie (mm)]]&gt;0,Journal[[#This Row],[Date]],0)</f>
        <v>0</v>
      </c>
      <c r="F1813" s="49">
        <f>IFERROR(IF(Journal[[#This Row],[DernièreAverse]]&gt;0,IF($E1812=0,MAX($F$5:F1812)+1,$F1812),0),0)</f>
        <v>0</v>
      </c>
    </row>
    <row r="1814" spans="1:6">
      <c r="A1814" s="1">
        <v>44104.78125</v>
      </c>
      <c r="B1814" s="51">
        <v>0</v>
      </c>
      <c r="C1814" s="48">
        <f>IFERROR(IF((Journal[[#This Row],[Pluie (mm)]]&gt;0)*($B1813=0),Journal[[#This Row],[Date]],VALUE($C1813)),0)</f>
        <v>44104.736111111109</v>
      </c>
      <c r="D1814" s="52">
        <f>IFERROR(IF((Journal[[#This Row],[DernièrePluie]]-$C1813)*1440&gt;DelaiM,MAX($D$5:$D1813)+1,IF(Journal[[#This Row],[Pluie (mm)]]&gt;0,MAX($D$5:$D1813),)),0)</f>
        <v>0</v>
      </c>
      <c r="E1814" s="48">
        <f>IF(Journal[[#This Row],[Pluie (mm)]]&gt;0,Journal[[#This Row],[Date]],0)</f>
        <v>0</v>
      </c>
      <c r="F1814" s="49">
        <f>IFERROR(IF(Journal[[#This Row],[DernièreAverse]]&gt;0,IF($E1813=0,MAX($F$5:F1813)+1,$F1813),0),0)</f>
        <v>0</v>
      </c>
    </row>
    <row r="1815" spans="1:6">
      <c r="A1815" s="1">
        <v>44104.784722222219</v>
      </c>
      <c r="B1815" s="51">
        <v>0</v>
      </c>
      <c r="C1815" s="48">
        <f>IFERROR(IF((Journal[[#This Row],[Pluie (mm)]]&gt;0)*($B1814=0),Journal[[#This Row],[Date]],VALUE($C1814)),0)</f>
        <v>44104.736111111109</v>
      </c>
      <c r="D1815" s="52">
        <f>IFERROR(IF((Journal[[#This Row],[DernièrePluie]]-$C1814)*1440&gt;DelaiM,MAX($D$5:$D1814)+1,IF(Journal[[#This Row],[Pluie (mm)]]&gt;0,MAX($D$5:$D1814),)),0)</f>
        <v>0</v>
      </c>
      <c r="E1815" s="48">
        <f>IF(Journal[[#This Row],[Pluie (mm)]]&gt;0,Journal[[#This Row],[Date]],0)</f>
        <v>0</v>
      </c>
      <c r="F1815" s="49">
        <f>IFERROR(IF(Journal[[#This Row],[DernièreAverse]]&gt;0,IF($E1814=0,MAX($F$5:F1814)+1,$F1814),0),0)</f>
        <v>0</v>
      </c>
    </row>
    <row r="1816" spans="1:6">
      <c r="A1816" s="1">
        <v>44104.788194444445</v>
      </c>
      <c r="B1816" s="51">
        <v>0</v>
      </c>
      <c r="C1816" s="48">
        <f>IFERROR(IF((Journal[[#This Row],[Pluie (mm)]]&gt;0)*($B1815=0),Journal[[#This Row],[Date]],VALUE($C1815)),0)</f>
        <v>44104.736111111109</v>
      </c>
      <c r="D1816" s="52">
        <f>IFERROR(IF((Journal[[#This Row],[DernièrePluie]]-$C1815)*1440&gt;DelaiM,MAX($D$5:$D1815)+1,IF(Journal[[#This Row],[Pluie (mm)]]&gt;0,MAX($D$5:$D1815),)),0)</f>
        <v>0</v>
      </c>
      <c r="E1816" s="48">
        <f>IF(Journal[[#This Row],[Pluie (mm)]]&gt;0,Journal[[#This Row],[Date]],0)</f>
        <v>0</v>
      </c>
      <c r="F1816" s="49">
        <f>IFERROR(IF(Journal[[#This Row],[DernièreAverse]]&gt;0,IF($E1815=0,MAX($F$5:F1815)+1,$F1815),0),0)</f>
        <v>0</v>
      </c>
    </row>
    <row r="1817" spans="1:6">
      <c r="A1817" s="1">
        <v>44104.791666666664</v>
      </c>
      <c r="B1817" s="51">
        <v>0</v>
      </c>
      <c r="C1817" s="48">
        <f>IFERROR(IF((Journal[[#This Row],[Pluie (mm)]]&gt;0)*($B1816=0),Journal[[#This Row],[Date]],VALUE($C1816)),0)</f>
        <v>44104.736111111109</v>
      </c>
      <c r="D1817" s="52">
        <f>IFERROR(IF((Journal[[#This Row],[DernièrePluie]]-$C1816)*1440&gt;DelaiM,MAX($D$5:$D1816)+1,IF(Journal[[#This Row],[Pluie (mm)]]&gt;0,MAX($D$5:$D1816),)),0)</f>
        <v>0</v>
      </c>
      <c r="E1817" s="48">
        <f>IF(Journal[[#This Row],[Pluie (mm)]]&gt;0,Journal[[#This Row],[Date]],0)</f>
        <v>0</v>
      </c>
      <c r="F1817" s="49">
        <f>IFERROR(IF(Journal[[#This Row],[DernièreAverse]]&gt;0,IF($E1816=0,MAX($F$5:F1816)+1,$F1816),0),0)</f>
        <v>0</v>
      </c>
    </row>
    <row r="1818" spans="1:6">
      <c r="A1818" s="1">
        <v>44104.795138888891</v>
      </c>
      <c r="B1818" s="51">
        <v>0</v>
      </c>
      <c r="C1818" s="48">
        <f>IFERROR(IF((Journal[[#This Row],[Pluie (mm)]]&gt;0)*($B1817=0),Journal[[#This Row],[Date]],VALUE($C1817)),0)</f>
        <v>44104.736111111109</v>
      </c>
      <c r="D1818" s="52">
        <f>IFERROR(IF((Journal[[#This Row],[DernièrePluie]]-$C1817)*1440&gt;DelaiM,MAX($D$5:$D1817)+1,IF(Journal[[#This Row],[Pluie (mm)]]&gt;0,MAX($D$5:$D1817),)),0)</f>
        <v>0</v>
      </c>
      <c r="E1818" s="48">
        <f>IF(Journal[[#This Row],[Pluie (mm)]]&gt;0,Journal[[#This Row],[Date]],0)</f>
        <v>0</v>
      </c>
      <c r="F1818" s="49">
        <f>IFERROR(IF(Journal[[#This Row],[DernièreAverse]]&gt;0,IF($E1817=0,MAX($F$5:F1817)+1,$F1817),0),0)</f>
        <v>0</v>
      </c>
    </row>
    <row r="1819" spans="1:6">
      <c r="A1819" s="1">
        <v>44104.798611111109</v>
      </c>
      <c r="B1819" s="51">
        <v>0</v>
      </c>
      <c r="C1819" s="48">
        <f>IFERROR(IF((Journal[[#This Row],[Pluie (mm)]]&gt;0)*($B1818=0),Journal[[#This Row],[Date]],VALUE($C1818)),0)</f>
        <v>44104.736111111109</v>
      </c>
      <c r="D1819" s="52">
        <f>IFERROR(IF((Journal[[#This Row],[DernièrePluie]]-$C1818)*1440&gt;DelaiM,MAX($D$5:$D1818)+1,IF(Journal[[#This Row],[Pluie (mm)]]&gt;0,MAX($D$5:$D1818),)),0)</f>
        <v>0</v>
      </c>
      <c r="E1819" s="48">
        <f>IF(Journal[[#This Row],[Pluie (mm)]]&gt;0,Journal[[#This Row],[Date]],0)</f>
        <v>0</v>
      </c>
      <c r="F1819" s="49">
        <f>IFERROR(IF(Journal[[#This Row],[DernièreAverse]]&gt;0,IF($E1818=0,MAX($F$5:F1818)+1,$F1818),0),0)</f>
        <v>0</v>
      </c>
    </row>
    <row r="1820" spans="1:6">
      <c r="A1820" s="1">
        <v>44104.802083333328</v>
      </c>
      <c r="B1820" s="51">
        <v>0</v>
      </c>
      <c r="C1820" s="48">
        <f>IFERROR(IF((Journal[[#This Row],[Pluie (mm)]]&gt;0)*($B1819=0),Journal[[#This Row],[Date]],VALUE($C1819)),0)</f>
        <v>44104.736111111109</v>
      </c>
      <c r="D1820" s="52">
        <f>IFERROR(IF((Journal[[#This Row],[DernièrePluie]]-$C1819)*1440&gt;DelaiM,MAX($D$5:$D1819)+1,IF(Journal[[#This Row],[Pluie (mm)]]&gt;0,MAX($D$5:$D1819),)),0)</f>
        <v>0</v>
      </c>
      <c r="E1820" s="48">
        <f>IF(Journal[[#This Row],[Pluie (mm)]]&gt;0,Journal[[#This Row],[Date]],0)</f>
        <v>0</v>
      </c>
      <c r="F1820" s="49">
        <f>IFERROR(IF(Journal[[#This Row],[DernièreAverse]]&gt;0,IF($E1819=0,MAX($F$5:F1819)+1,$F1819),0),0)</f>
        <v>0</v>
      </c>
    </row>
    <row r="1821" spans="1:6">
      <c r="A1821" s="1">
        <v>44104.805555555555</v>
      </c>
      <c r="B1821" s="51">
        <v>0</v>
      </c>
      <c r="C1821" s="48">
        <f>IFERROR(IF((Journal[[#This Row],[Pluie (mm)]]&gt;0)*($B1820=0),Journal[[#This Row],[Date]],VALUE($C1820)),0)</f>
        <v>44104.736111111109</v>
      </c>
      <c r="D1821" s="52">
        <f>IFERROR(IF((Journal[[#This Row],[DernièrePluie]]-$C1820)*1440&gt;DelaiM,MAX($D$5:$D1820)+1,IF(Journal[[#This Row],[Pluie (mm)]]&gt;0,MAX($D$5:$D1820),)),0)</f>
        <v>0</v>
      </c>
      <c r="E1821" s="48">
        <f>IF(Journal[[#This Row],[Pluie (mm)]]&gt;0,Journal[[#This Row],[Date]],0)</f>
        <v>0</v>
      </c>
      <c r="F1821" s="49">
        <f>IFERROR(IF(Journal[[#This Row],[DernièreAverse]]&gt;0,IF($E1820=0,MAX($F$5:F1820)+1,$F1820),0),0)</f>
        <v>0</v>
      </c>
    </row>
    <row r="1822" spans="1:6">
      <c r="A1822" s="1">
        <v>44104.809027777774</v>
      </c>
      <c r="B1822" s="51">
        <v>0</v>
      </c>
      <c r="C1822" s="48">
        <f>IFERROR(IF((Journal[[#This Row],[Pluie (mm)]]&gt;0)*($B1821=0),Journal[[#This Row],[Date]],VALUE($C1821)),0)</f>
        <v>44104.736111111109</v>
      </c>
      <c r="D1822" s="52">
        <f>IFERROR(IF((Journal[[#This Row],[DernièrePluie]]-$C1821)*1440&gt;DelaiM,MAX($D$5:$D1821)+1,IF(Journal[[#This Row],[Pluie (mm)]]&gt;0,MAX($D$5:$D1821),)),0)</f>
        <v>0</v>
      </c>
      <c r="E1822" s="48">
        <f>IF(Journal[[#This Row],[Pluie (mm)]]&gt;0,Journal[[#This Row],[Date]],0)</f>
        <v>0</v>
      </c>
      <c r="F1822" s="49">
        <f>IFERROR(IF(Journal[[#This Row],[DernièreAverse]]&gt;0,IF($E1821=0,MAX($F$5:F1821)+1,$F1821),0),0)</f>
        <v>0</v>
      </c>
    </row>
    <row r="1823" spans="1:6">
      <c r="A1823" s="1">
        <v>44104.8125</v>
      </c>
      <c r="B1823" s="51">
        <v>0</v>
      </c>
      <c r="C1823" s="48">
        <f>IFERROR(IF((Journal[[#This Row],[Pluie (mm)]]&gt;0)*($B1822=0),Journal[[#This Row],[Date]],VALUE($C1822)),0)</f>
        <v>44104.736111111109</v>
      </c>
      <c r="D1823" s="52">
        <f>IFERROR(IF((Journal[[#This Row],[DernièrePluie]]-$C1822)*1440&gt;DelaiM,MAX($D$5:$D1822)+1,IF(Journal[[#This Row],[Pluie (mm)]]&gt;0,MAX($D$5:$D1822),)),0)</f>
        <v>0</v>
      </c>
      <c r="E1823" s="48">
        <f>IF(Journal[[#This Row],[Pluie (mm)]]&gt;0,Journal[[#This Row],[Date]],0)</f>
        <v>0</v>
      </c>
      <c r="F1823" s="49">
        <f>IFERROR(IF(Journal[[#This Row],[DernièreAverse]]&gt;0,IF($E1822=0,MAX($F$5:F1822)+1,$F1822),0),0)</f>
        <v>0</v>
      </c>
    </row>
    <row r="1824" spans="1:6">
      <c r="A1824" s="1">
        <v>44104.815972222219</v>
      </c>
      <c r="B1824" s="51">
        <v>0</v>
      </c>
      <c r="C1824" s="48">
        <f>IFERROR(IF((Journal[[#This Row],[Pluie (mm)]]&gt;0)*($B1823=0),Journal[[#This Row],[Date]],VALUE($C1823)),0)</f>
        <v>44104.736111111109</v>
      </c>
      <c r="D1824" s="52">
        <f>IFERROR(IF((Journal[[#This Row],[DernièrePluie]]-$C1823)*1440&gt;DelaiM,MAX($D$5:$D1823)+1,IF(Journal[[#This Row],[Pluie (mm)]]&gt;0,MAX($D$5:$D1823),)),0)</f>
        <v>0</v>
      </c>
      <c r="E1824" s="48">
        <f>IF(Journal[[#This Row],[Pluie (mm)]]&gt;0,Journal[[#This Row],[Date]],0)</f>
        <v>0</v>
      </c>
      <c r="F1824" s="49">
        <f>IFERROR(IF(Journal[[#This Row],[DernièreAverse]]&gt;0,IF($E1823=0,MAX($F$5:F1823)+1,$F1823),0),0)</f>
        <v>0</v>
      </c>
    </row>
    <row r="1825" spans="1:6">
      <c r="A1825" s="1">
        <v>44104.819444444445</v>
      </c>
      <c r="B1825" s="51">
        <v>0</v>
      </c>
      <c r="C1825" s="48">
        <f>IFERROR(IF((Journal[[#This Row],[Pluie (mm)]]&gt;0)*($B1824=0),Journal[[#This Row],[Date]],VALUE($C1824)),0)</f>
        <v>44104.736111111109</v>
      </c>
      <c r="D1825" s="52">
        <f>IFERROR(IF((Journal[[#This Row],[DernièrePluie]]-$C1824)*1440&gt;DelaiM,MAX($D$5:$D1824)+1,IF(Journal[[#This Row],[Pluie (mm)]]&gt;0,MAX($D$5:$D1824),)),0)</f>
        <v>0</v>
      </c>
      <c r="E1825" s="48">
        <f>IF(Journal[[#This Row],[Pluie (mm)]]&gt;0,Journal[[#This Row],[Date]],0)</f>
        <v>0</v>
      </c>
      <c r="F1825" s="49">
        <f>IFERROR(IF(Journal[[#This Row],[DernièreAverse]]&gt;0,IF($E1824=0,MAX($F$5:F1824)+1,$F1824),0),0)</f>
        <v>0</v>
      </c>
    </row>
    <row r="1826" spans="1:6">
      <c r="A1826" s="1">
        <v>44104.822916666664</v>
      </c>
      <c r="B1826" s="51">
        <v>0</v>
      </c>
      <c r="C1826" s="48">
        <f>IFERROR(IF((Journal[[#This Row],[Pluie (mm)]]&gt;0)*($B1825=0),Journal[[#This Row],[Date]],VALUE($C1825)),0)</f>
        <v>44104.736111111109</v>
      </c>
      <c r="D1826" s="52">
        <f>IFERROR(IF((Journal[[#This Row],[DernièrePluie]]-$C1825)*1440&gt;DelaiM,MAX($D$5:$D1825)+1,IF(Journal[[#This Row],[Pluie (mm)]]&gt;0,MAX($D$5:$D1825),)),0)</f>
        <v>0</v>
      </c>
      <c r="E1826" s="48">
        <f>IF(Journal[[#This Row],[Pluie (mm)]]&gt;0,Journal[[#This Row],[Date]],0)</f>
        <v>0</v>
      </c>
      <c r="F1826" s="49">
        <f>IFERROR(IF(Journal[[#This Row],[DernièreAverse]]&gt;0,IF($E1825=0,MAX($F$5:F1825)+1,$F1825),0),0)</f>
        <v>0</v>
      </c>
    </row>
    <row r="1827" spans="1:6">
      <c r="A1827" s="1">
        <v>44104.826388888891</v>
      </c>
      <c r="B1827" s="51">
        <v>0</v>
      </c>
      <c r="C1827" s="48">
        <f>IFERROR(IF((Journal[[#This Row],[Pluie (mm)]]&gt;0)*($B1826=0),Journal[[#This Row],[Date]],VALUE($C1826)),0)</f>
        <v>44104.736111111109</v>
      </c>
      <c r="D1827" s="52">
        <f>IFERROR(IF((Journal[[#This Row],[DernièrePluie]]-$C1826)*1440&gt;DelaiM,MAX($D$5:$D1826)+1,IF(Journal[[#This Row],[Pluie (mm)]]&gt;0,MAX($D$5:$D1826),)),0)</f>
        <v>0</v>
      </c>
      <c r="E1827" s="48">
        <f>IF(Journal[[#This Row],[Pluie (mm)]]&gt;0,Journal[[#This Row],[Date]],0)</f>
        <v>0</v>
      </c>
      <c r="F1827" s="49">
        <f>IFERROR(IF(Journal[[#This Row],[DernièreAverse]]&gt;0,IF($E1826=0,MAX($F$5:F1826)+1,$F1826),0),0)</f>
        <v>0</v>
      </c>
    </row>
    <row r="1828" spans="1:6">
      <c r="A1828" s="1">
        <v>44104.829861111109</v>
      </c>
      <c r="B1828" s="51">
        <v>0</v>
      </c>
      <c r="C1828" s="48">
        <f>IFERROR(IF((Journal[[#This Row],[Pluie (mm)]]&gt;0)*($B1827=0),Journal[[#This Row],[Date]],VALUE($C1827)),0)</f>
        <v>44104.736111111109</v>
      </c>
      <c r="D1828" s="52">
        <f>IFERROR(IF((Journal[[#This Row],[DernièrePluie]]-$C1827)*1440&gt;DelaiM,MAX($D$5:$D1827)+1,IF(Journal[[#This Row],[Pluie (mm)]]&gt;0,MAX($D$5:$D1827),)),0)</f>
        <v>0</v>
      </c>
      <c r="E1828" s="48">
        <f>IF(Journal[[#This Row],[Pluie (mm)]]&gt;0,Journal[[#This Row],[Date]],0)</f>
        <v>0</v>
      </c>
      <c r="F1828" s="49">
        <f>IFERROR(IF(Journal[[#This Row],[DernièreAverse]]&gt;0,IF($E1827=0,MAX($F$5:F1827)+1,$F1827),0),0)</f>
        <v>0</v>
      </c>
    </row>
    <row r="1829" spans="1:6">
      <c r="A1829" s="1">
        <v>44104.833333333328</v>
      </c>
      <c r="B1829" s="51">
        <v>0</v>
      </c>
      <c r="C1829" s="48">
        <f>IFERROR(IF((Journal[[#This Row],[Pluie (mm)]]&gt;0)*($B1828=0),Journal[[#This Row],[Date]],VALUE($C1828)),0)</f>
        <v>44104.736111111109</v>
      </c>
      <c r="D1829" s="52">
        <f>IFERROR(IF((Journal[[#This Row],[DernièrePluie]]-$C1828)*1440&gt;DelaiM,MAX($D$5:$D1828)+1,IF(Journal[[#This Row],[Pluie (mm)]]&gt;0,MAX($D$5:$D1828),)),0)</f>
        <v>0</v>
      </c>
      <c r="E1829" s="48">
        <f>IF(Journal[[#This Row],[Pluie (mm)]]&gt;0,Journal[[#This Row],[Date]],0)</f>
        <v>0</v>
      </c>
      <c r="F1829" s="49">
        <f>IFERROR(IF(Journal[[#This Row],[DernièreAverse]]&gt;0,IF($E1828=0,MAX($F$5:F1828)+1,$F1828),0),0)</f>
        <v>0</v>
      </c>
    </row>
    <row r="1830" spans="1:6">
      <c r="A1830" s="1">
        <v>44104.836805555555</v>
      </c>
      <c r="B1830" s="51">
        <v>0</v>
      </c>
      <c r="C1830" s="48">
        <f>IFERROR(IF((Journal[[#This Row],[Pluie (mm)]]&gt;0)*($B1829=0),Journal[[#This Row],[Date]],VALUE($C1829)),0)</f>
        <v>44104.736111111109</v>
      </c>
      <c r="D1830" s="52">
        <f>IFERROR(IF((Journal[[#This Row],[DernièrePluie]]-$C1829)*1440&gt;DelaiM,MAX($D$5:$D1829)+1,IF(Journal[[#This Row],[Pluie (mm)]]&gt;0,MAX($D$5:$D1829),)),0)</f>
        <v>0</v>
      </c>
      <c r="E1830" s="48">
        <f>IF(Journal[[#This Row],[Pluie (mm)]]&gt;0,Journal[[#This Row],[Date]],0)</f>
        <v>0</v>
      </c>
      <c r="F1830" s="49">
        <f>IFERROR(IF(Journal[[#This Row],[DernièreAverse]]&gt;0,IF($E1829=0,MAX($F$5:F1829)+1,$F1829),0),0)</f>
        <v>0</v>
      </c>
    </row>
    <row r="1831" spans="1:6">
      <c r="A1831" s="1">
        <v>44104.840277777774</v>
      </c>
      <c r="B1831" s="51">
        <v>0</v>
      </c>
      <c r="C1831" s="48">
        <f>IFERROR(IF((Journal[[#This Row],[Pluie (mm)]]&gt;0)*($B1830=0),Journal[[#This Row],[Date]],VALUE($C1830)),0)</f>
        <v>44104.736111111109</v>
      </c>
      <c r="D1831" s="52">
        <f>IFERROR(IF((Journal[[#This Row],[DernièrePluie]]-$C1830)*1440&gt;DelaiM,MAX($D$5:$D1830)+1,IF(Journal[[#This Row],[Pluie (mm)]]&gt;0,MAX($D$5:$D1830),)),0)</f>
        <v>0</v>
      </c>
      <c r="E1831" s="48">
        <f>IF(Journal[[#This Row],[Pluie (mm)]]&gt;0,Journal[[#This Row],[Date]],0)</f>
        <v>0</v>
      </c>
      <c r="F1831" s="49">
        <f>IFERROR(IF(Journal[[#This Row],[DernièreAverse]]&gt;0,IF($E1830=0,MAX($F$5:F1830)+1,$F1830),0),0)</f>
        <v>0</v>
      </c>
    </row>
    <row r="1832" spans="1:6">
      <c r="A1832" s="1">
        <v>44104.84375</v>
      </c>
      <c r="B1832" s="51">
        <v>0</v>
      </c>
      <c r="C1832" s="48">
        <f>IFERROR(IF((Journal[[#This Row],[Pluie (mm)]]&gt;0)*($B1831=0),Journal[[#This Row],[Date]],VALUE($C1831)),0)</f>
        <v>44104.736111111109</v>
      </c>
      <c r="D1832" s="52">
        <f>IFERROR(IF((Journal[[#This Row],[DernièrePluie]]-$C1831)*1440&gt;DelaiM,MAX($D$5:$D1831)+1,IF(Journal[[#This Row],[Pluie (mm)]]&gt;0,MAX($D$5:$D1831),)),0)</f>
        <v>0</v>
      </c>
      <c r="E1832" s="48">
        <f>IF(Journal[[#This Row],[Pluie (mm)]]&gt;0,Journal[[#This Row],[Date]],0)</f>
        <v>0</v>
      </c>
      <c r="F1832" s="49">
        <f>IFERROR(IF(Journal[[#This Row],[DernièreAverse]]&gt;0,IF($E1831=0,MAX($F$5:F1831)+1,$F1831),0),0)</f>
        <v>0</v>
      </c>
    </row>
    <row r="1833" spans="1:6">
      <c r="A1833" s="1">
        <v>44104.847222222219</v>
      </c>
      <c r="B1833" s="51">
        <v>0</v>
      </c>
      <c r="C1833" s="48">
        <f>IFERROR(IF((Journal[[#This Row],[Pluie (mm)]]&gt;0)*($B1832=0),Journal[[#This Row],[Date]],VALUE($C1832)),0)</f>
        <v>44104.736111111109</v>
      </c>
      <c r="D1833" s="52">
        <f>IFERROR(IF((Journal[[#This Row],[DernièrePluie]]-$C1832)*1440&gt;DelaiM,MAX($D$5:$D1832)+1,IF(Journal[[#This Row],[Pluie (mm)]]&gt;0,MAX($D$5:$D1832),)),0)</f>
        <v>0</v>
      </c>
      <c r="E1833" s="48">
        <f>IF(Journal[[#This Row],[Pluie (mm)]]&gt;0,Journal[[#This Row],[Date]],0)</f>
        <v>0</v>
      </c>
      <c r="F1833" s="49">
        <f>IFERROR(IF(Journal[[#This Row],[DernièreAverse]]&gt;0,IF($E1832=0,MAX($F$5:F1832)+1,$F1832),0),0)</f>
        <v>0</v>
      </c>
    </row>
    <row r="1834" spans="1:6">
      <c r="A1834" s="1">
        <v>44104.850694444445</v>
      </c>
      <c r="B1834" s="51">
        <v>0</v>
      </c>
      <c r="C1834" s="48">
        <f>IFERROR(IF((Journal[[#This Row],[Pluie (mm)]]&gt;0)*($B1833=0),Journal[[#This Row],[Date]],VALUE($C1833)),0)</f>
        <v>44104.736111111109</v>
      </c>
      <c r="D1834" s="52">
        <f>IFERROR(IF((Journal[[#This Row],[DernièrePluie]]-$C1833)*1440&gt;DelaiM,MAX($D$5:$D1833)+1,IF(Journal[[#This Row],[Pluie (mm)]]&gt;0,MAX($D$5:$D1833),)),0)</f>
        <v>0</v>
      </c>
      <c r="E1834" s="48">
        <f>IF(Journal[[#This Row],[Pluie (mm)]]&gt;0,Journal[[#This Row],[Date]],0)</f>
        <v>0</v>
      </c>
      <c r="F1834" s="49">
        <f>IFERROR(IF(Journal[[#This Row],[DernièreAverse]]&gt;0,IF($E1833=0,MAX($F$5:F1833)+1,$F1833),0),0)</f>
        <v>0</v>
      </c>
    </row>
    <row r="1835" spans="1:6">
      <c r="A1835" s="1">
        <v>44104.854166666664</v>
      </c>
      <c r="B1835" s="51">
        <v>0</v>
      </c>
      <c r="C1835" s="48">
        <f>IFERROR(IF((Journal[[#This Row],[Pluie (mm)]]&gt;0)*($B1834=0),Journal[[#This Row],[Date]],VALUE($C1834)),0)</f>
        <v>44104.736111111109</v>
      </c>
      <c r="D1835" s="52">
        <f>IFERROR(IF((Journal[[#This Row],[DernièrePluie]]-$C1834)*1440&gt;DelaiM,MAX($D$5:$D1834)+1,IF(Journal[[#This Row],[Pluie (mm)]]&gt;0,MAX($D$5:$D1834),)),0)</f>
        <v>0</v>
      </c>
      <c r="E1835" s="48">
        <f>IF(Journal[[#This Row],[Pluie (mm)]]&gt;0,Journal[[#This Row],[Date]],0)</f>
        <v>0</v>
      </c>
      <c r="F1835" s="49">
        <f>IFERROR(IF(Journal[[#This Row],[DernièreAverse]]&gt;0,IF($E1834=0,MAX($F$5:F1834)+1,$F1834),0),0)</f>
        <v>0</v>
      </c>
    </row>
    <row r="1836" spans="1:6">
      <c r="A1836" s="1">
        <v>44104.857638888891</v>
      </c>
      <c r="B1836" s="51">
        <v>0</v>
      </c>
      <c r="C1836" s="48">
        <f>IFERROR(IF((Journal[[#This Row],[Pluie (mm)]]&gt;0)*($B1835=0),Journal[[#This Row],[Date]],VALUE($C1835)),0)</f>
        <v>44104.736111111109</v>
      </c>
      <c r="D1836" s="52">
        <f>IFERROR(IF((Journal[[#This Row],[DernièrePluie]]-$C1835)*1440&gt;DelaiM,MAX($D$5:$D1835)+1,IF(Journal[[#This Row],[Pluie (mm)]]&gt;0,MAX($D$5:$D1835),)),0)</f>
        <v>0</v>
      </c>
      <c r="E1836" s="48">
        <f>IF(Journal[[#This Row],[Pluie (mm)]]&gt;0,Journal[[#This Row],[Date]],0)</f>
        <v>0</v>
      </c>
      <c r="F1836" s="49">
        <f>IFERROR(IF(Journal[[#This Row],[DernièreAverse]]&gt;0,IF($E1835=0,MAX($F$5:F1835)+1,$F1835),0),0)</f>
        <v>0</v>
      </c>
    </row>
    <row r="1837" spans="1:6">
      <c r="A1837" s="1">
        <v>44104.861111111109</v>
      </c>
      <c r="B1837" s="51">
        <v>0</v>
      </c>
      <c r="C1837" s="48">
        <f>IFERROR(IF((Journal[[#This Row],[Pluie (mm)]]&gt;0)*($B1836=0),Journal[[#This Row],[Date]],VALUE($C1836)),0)</f>
        <v>44104.736111111109</v>
      </c>
      <c r="D1837" s="52">
        <f>IFERROR(IF((Journal[[#This Row],[DernièrePluie]]-$C1836)*1440&gt;DelaiM,MAX($D$5:$D1836)+1,IF(Journal[[#This Row],[Pluie (mm)]]&gt;0,MAX($D$5:$D1836),)),0)</f>
        <v>0</v>
      </c>
      <c r="E1837" s="48">
        <f>IF(Journal[[#This Row],[Pluie (mm)]]&gt;0,Journal[[#This Row],[Date]],0)</f>
        <v>0</v>
      </c>
      <c r="F1837" s="49">
        <f>IFERROR(IF(Journal[[#This Row],[DernièreAverse]]&gt;0,IF($E1836=0,MAX($F$5:F1836)+1,$F1836),0),0)</f>
        <v>0</v>
      </c>
    </row>
    <row r="1838" spans="1:6">
      <c r="A1838" s="1">
        <v>44104.864583333328</v>
      </c>
      <c r="B1838" s="51">
        <v>0</v>
      </c>
      <c r="C1838" s="48">
        <f>IFERROR(IF((Journal[[#This Row],[Pluie (mm)]]&gt;0)*($B1837=0),Journal[[#This Row],[Date]],VALUE($C1837)),0)</f>
        <v>44104.736111111109</v>
      </c>
      <c r="D1838" s="52">
        <f>IFERROR(IF((Journal[[#This Row],[DernièrePluie]]-$C1837)*1440&gt;DelaiM,MAX($D$5:$D1837)+1,IF(Journal[[#This Row],[Pluie (mm)]]&gt;0,MAX($D$5:$D1837),)),0)</f>
        <v>0</v>
      </c>
      <c r="E1838" s="48">
        <f>IF(Journal[[#This Row],[Pluie (mm)]]&gt;0,Journal[[#This Row],[Date]],0)</f>
        <v>0</v>
      </c>
      <c r="F1838" s="49">
        <f>IFERROR(IF(Journal[[#This Row],[DernièreAverse]]&gt;0,IF($E1837=0,MAX($F$5:F1837)+1,$F1837),0),0)</f>
        <v>0</v>
      </c>
    </row>
    <row r="1839" spans="1:6">
      <c r="A1839" s="1">
        <v>44104.868055555555</v>
      </c>
      <c r="B1839" s="51">
        <v>0</v>
      </c>
      <c r="C1839" s="48">
        <f>IFERROR(IF((Journal[[#This Row],[Pluie (mm)]]&gt;0)*($B1838=0),Journal[[#This Row],[Date]],VALUE($C1838)),0)</f>
        <v>44104.736111111109</v>
      </c>
      <c r="D1839" s="52">
        <f>IFERROR(IF((Journal[[#This Row],[DernièrePluie]]-$C1838)*1440&gt;DelaiM,MAX($D$5:$D1838)+1,IF(Journal[[#This Row],[Pluie (mm)]]&gt;0,MAX($D$5:$D1838),)),0)</f>
        <v>0</v>
      </c>
      <c r="E1839" s="48">
        <f>IF(Journal[[#This Row],[Pluie (mm)]]&gt;0,Journal[[#This Row],[Date]],0)</f>
        <v>0</v>
      </c>
      <c r="F1839" s="49">
        <f>IFERROR(IF(Journal[[#This Row],[DernièreAverse]]&gt;0,IF($E1838=0,MAX($F$5:F1838)+1,$F1838),0),0)</f>
        <v>0</v>
      </c>
    </row>
    <row r="1840" spans="1:6">
      <c r="A1840" s="1">
        <v>44104.871527777774</v>
      </c>
      <c r="B1840" s="51">
        <v>0</v>
      </c>
      <c r="C1840" s="48">
        <f>IFERROR(IF((Journal[[#This Row],[Pluie (mm)]]&gt;0)*($B1839=0),Journal[[#This Row],[Date]],VALUE($C1839)),0)</f>
        <v>44104.736111111109</v>
      </c>
      <c r="D1840" s="52">
        <f>IFERROR(IF((Journal[[#This Row],[DernièrePluie]]-$C1839)*1440&gt;DelaiM,MAX($D$5:$D1839)+1,IF(Journal[[#This Row],[Pluie (mm)]]&gt;0,MAX($D$5:$D1839),)),0)</f>
        <v>0</v>
      </c>
      <c r="E1840" s="48">
        <f>IF(Journal[[#This Row],[Pluie (mm)]]&gt;0,Journal[[#This Row],[Date]],0)</f>
        <v>0</v>
      </c>
      <c r="F1840" s="49">
        <f>IFERROR(IF(Journal[[#This Row],[DernièreAverse]]&gt;0,IF($E1839=0,MAX($F$5:F1839)+1,$F1839),0),0)</f>
        <v>0</v>
      </c>
    </row>
    <row r="1841" spans="1:6">
      <c r="A1841" s="1">
        <v>44104.875</v>
      </c>
      <c r="B1841" s="51">
        <v>0</v>
      </c>
      <c r="C1841" s="48">
        <f>IFERROR(IF((Journal[[#This Row],[Pluie (mm)]]&gt;0)*($B1840=0),Journal[[#This Row],[Date]],VALUE($C1840)),0)</f>
        <v>44104.736111111109</v>
      </c>
      <c r="D1841" s="52">
        <f>IFERROR(IF((Journal[[#This Row],[DernièrePluie]]-$C1840)*1440&gt;DelaiM,MAX($D$5:$D1840)+1,IF(Journal[[#This Row],[Pluie (mm)]]&gt;0,MAX($D$5:$D1840),)),0)</f>
        <v>0</v>
      </c>
      <c r="E1841" s="48">
        <f>IF(Journal[[#This Row],[Pluie (mm)]]&gt;0,Journal[[#This Row],[Date]],0)</f>
        <v>0</v>
      </c>
      <c r="F1841" s="49">
        <f>IFERROR(IF(Journal[[#This Row],[DernièreAverse]]&gt;0,IF($E1840=0,MAX($F$5:F1840)+1,$F1840),0),0)</f>
        <v>0</v>
      </c>
    </row>
    <row r="1842" spans="1:6">
      <c r="A1842" s="1">
        <v>44104.878472222219</v>
      </c>
      <c r="B1842" s="51">
        <v>0</v>
      </c>
      <c r="C1842" s="48">
        <f>IFERROR(IF((Journal[[#This Row],[Pluie (mm)]]&gt;0)*($B1841=0),Journal[[#This Row],[Date]],VALUE($C1841)),0)</f>
        <v>44104.736111111109</v>
      </c>
      <c r="D1842" s="52">
        <f>IFERROR(IF((Journal[[#This Row],[DernièrePluie]]-$C1841)*1440&gt;DelaiM,MAX($D$5:$D1841)+1,IF(Journal[[#This Row],[Pluie (mm)]]&gt;0,MAX($D$5:$D1841),)),0)</f>
        <v>0</v>
      </c>
      <c r="E1842" s="48">
        <f>IF(Journal[[#This Row],[Pluie (mm)]]&gt;0,Journal[[#This Row],[Date]],0)</f>
        <v>0</v>
      </c>
      <c r="F1842" s="49">
        <f>IFERROR(IF(Journal[[#This Row],[DernièreAverse]]&gt;0,IF($E1841=0,MAX($F$5:F1841)+1,$F1841),0),0)</f>
        <v>0</v>
      </c>
    </row>
    <row r="1843" spans="1:6">
      <c r="A1843" s="1">
        <v>44104.881944444445</v>
      </c>
      <c r="B1843" s="51">
        <v>0</v>
      </c>
      <c r="C1843" s="48">
        <f>IFERROR(IF((Journal[[#This Row],[Pluie (mm)]]&gt;0)*($B1842=0),Journal[[#This Row],[Date]],VALUE($C1842)),0)</f>
        <v>44104.736111111109</v>
      </c>
      <c r="D1843" s="52">
        <f>IFERROR(IF((Journal[[#This Row],[DernièrePluie]]-$C1842)*1440&gt;DelaiM,MAX($D$5:$D1842)+1,IF(Journal[[#This Row],[Pluie (mm)]]&gt;0,MAX($D$5:$D1842),)),0)</f>
        <v>0</v>
      </c>
      <c r="E1843" s="48">
        <f>IF(Journal[[#This Row],[Pluie (mm)]]&gt;0,Journal[[#This Row],[Date]],0)</f>
        <v>0</v>
      </c>
      <c r="F1843" s="49">
        <f>IFERROR(IF(Journal[[#This Row],[DernièreAverse]]&gt;0,IF($E1842=0,MAX($F$5:F1842)+1,$F1842),0),0)</f>
        <v>0</v>
      </c>
    </row>
    <row r="1844" spans="1:6">
      <c r="A1844" s="1">
        <v>44104.885416666664</v>
      </c>
      <c r="B1844" s="51">
        <v>0</v>
      </c>
      <c r="C1844" s="48">
        <f>IFERROR(IF((Journal[[#This Row],[Pluie (mm)]]&gt;0)*($B1843=0),Journal[[#This Row],[Date]],VALUE($C1843)),0)</f>
        <v>44104.736111111109</v>
      </c>
      <c r="D1844" s="52">
        <f>IFERROR(IF((Journal[[#This Row],[DernièrePluie]]-$C1843)*1440&gt;DelaiM,MAX($D$5:$D1843)+1,IF(Journal[[#This Row],[Pluie (mm)]]&gt;0,MAX($D$5:$D1843),)),0)</f>
        <v>0</v>
      </c>
      <c r="E1844" s="48">
        <f>IF(Journal[[#This Row],[Pluie (mm)]]&gt;0,Journal[[#This Row],[Date]],0)</f>
        <v>0</v>
      </c>
      <c r="F1844" s="49">
        <f>IFERROR(IF(Journal[[#This Row],[DernièreAverse]]&gt;0,IF($E1843=0,MAX($F$5:F1843)+1,$F1843),0),0)</f>
        <v>0</v>
      </c>
    </row>
    <row r="1845" spans="1:6">
      <c r="A1845" s="1">
        <v>44104.888888888891</v>
      </c>
      <c r="B1845" s="51">
        <v>0</v>
      </c>
      <c r="C1845" s="48">
        <f>IFERROR(IF((Journal[[#This Row],[Pluie (mm)]]&gt;0)*($B1844=0),Journal[[#This Row],[Date]],VALUE($C1844)),0)</f>
        <v>44104.736111111109</v>
      </c>
      <c r="D1845" s="52">
        <f>IFERROR(IF((Journal[[#This Row],[DernièrePluie]]-$C1844)*1440&gt;DelaiM,MAX($D$5:$D1844)+1,IF(Journal[[#This Row],[Pluie (mm)]]&gt;0,MAX($D$5:$D1844),)),0)</f>
        <v>0</v>
      </c>
      <c r="E1845" s="48">
        <f>IF(Journal[[#This Row],[Pluie (mm)]]&gt;0,Journal[[#This Row],[Date]],0)</f>
        <v>0</v>
      </c>
      <c r="F1845" s="49">
        <f>IFERROR(IF(Journal[[#This Row],[DernièreAverse]]&gt;0,IF($E1844=0,MAX($F$5:F1844)+1,$F1844),0),0)</f>
        <v>0</v>
      </c>
    </row>
    <row r="1846" spans="1:6">
      <c r="A1846" s="1">
        <v>44104.892361111109</v>
      </c>
      <c r="B1846" s="51">
        <v>0</v>
      </c>
      <c r="C1846" s="48">
        <f>IFERROR(IF((Journal[[#This Row],[Pluie (mm)]]&gt;0)*($B1845=0),Journal[[#This Row],[Date]],VALUE($C1845)),0)</f>
        <v>44104.736111111109</v>
      </c>
      <c r="D1846" s="52">
        <f>IFERROR(IF((Journal[[#This Row],[DernièrePluie]]-$C1845)*1440&gt;DelaiM,MAX($D$5:$D1845)+1,IF(Journal[[#This Row],[Pluie (mm)]]&gt;0,MAX($D$5:$D1845),)),0)</f>
        <v>0</v>
      </c>
      <c r="E1846" s="48">
        <f>IF(Journal[[#This Row],[Pluie (mm)]]&gt;0,Journal[[#This Row],[Date]],0)</f>
        <v>0</v>
      </c>
      <c r="F1846" s="49">
        <f>IFERROR(IF(Journal[[#This Row],[DernièreAverse]]&gt;0,IF($E1845=0,MAX($F$5:F1845)+1,$F1845),0),0)</f>
        <v>0</v>
      </c>
    </row>
    <row r="1847" spans="1:6">
      <c r="A1847" s="1">
        <v>44104.895833333328</v>
      </c>
      <c r="B1847" s="51">
        <v>0</v>
      </c>
      <c r="C1847" s="48">
        <f>IFERROR(IF((Journal[[#This Row],[Pluie (mm)]]&gt;0)*($B1846=0),Journal[[#This Row],[Date]],VALUE($C1846)),0)</f>
        <v>44104.736111111109</v>
      </c>
      <c r="D1847" s="52">
        <f>IFERROR(IF((Journal[[#This Row],[DernièrePluie]]-$C1846)*1440&gt;DelaiM,MAX($D$5:$D1846)+1,IF(Journal[[#This Row],[Pluie (mm)]]&gt;0,MAX($D$5:$D1846),)),0)</f>
        <v>0</v>
      </c>
      <c r="E1847" s="48">
        <f>IF(Journal[[#This Row],[Pluie (mm)]]&gt;0,Journal[[#This Row],[Date]],0)</f>
        <v>0</v>
      </c>
      <c r="F1847" s="49">
        <f>IFERROR(IF(Journal[[#This Row],[DernièreAverse]]&gt;0,IF($E1846=0,MAX($F$5:F1846)+1,$F1846),0),0)</f>
        <v>0</v>
      </c>
    </row>
    <row r="1848" spans="1:6">
      <c r="A1848" s="1">
        <v>44104.899305555555</v>
      </c>
      <c r="B1848" s="51">
        <v>0</v>
      </c>
      <c r="C1848" s="48">
        <f>IFERROR(IF((Journal[[#This Row],[Pluie (mm)]]&gt;0)*($B1847=0),Journal[[#This Row],[Date]],VALUE($C1847)),0)</f>
        <v>44104.736111111109</v>
      </c>
      <c r="D1848" s="52">
        <f>IFERROR(IF((Journal[[#This Row],[DernièrePluie]]-$C1847)*1440&gt;DelaiM,MAX($D$5:$D1847)+1,IF(Journal[[#This Row],[Pluie (mm)]]&gt;0,MAX($D$5:$D1847),)),0)</f>
        <v>0</v>
      </c>
      <c r="E1848" s="48">
        <f>IF(Journal[[#This Row],[Pluie (mm)]]&gt;0,Journal[[#This Row],[Date]],0)</f>
        <v>0</v>
      </c>
      <c r="F1848" s="49">
        <f>IFERROR(IF(Journal[[#This Row],[DernièreAverse]]&gt;0,IF($E1847=0,MAX($F$5:F1847)+1,$F1847),0),0)</f>
        <v>0</v>
      </c>
    </row>
    <row r="1849" spans="1:6">
      <c r="A1849" s="1">
        <v>44104.902777777774</v>
      </c>
      <c r="B1849" s="51">
        <v>0</v>
      </c>
      <c r="C1849" s="48">
        <f>IFERROR(IF((Journal[[#This Row],[Pluie (mm)]]&gt;0)*($B1848=0),Journal[[#This Row],[Date]],VALUE($C1848)),0)</f>
        <v>44104.736111111109</v>
      </c>
      <c r="D1849" s="52">
        <f>IFERROR(IF((Journal[[#This Row],[DernièrePluie]]-$C1848)*1440&gt;DelaiM,MAX($D$5:$D1848)+1,IF(Journal[[#This Row],[Pluie (mm)]]&gt;0,MAX($D$5:$D1848),)),0)</f>
        <v>0</v>
      </c>
      <c r="E1849" s="48">
        <f>IF(Journal[[#This Row],[Pluie (mm)]]&gt;0,Journal[[#This Row],[Date]],0)</f>
        <v>0</v>
      </c>
      <c r="F1849" s="49">
        <f>IFERROR(IF(Journal[[#This Row],[DernièreAverse]]&gt;0,IF($E1848=0,MAX($F$5:F1848)+1,$F1848),0),0)</f>
        <v>0</v>
      </c>
    </row>
    <row r="1850" spans="1:6">
      <c r="A1850" s="1">
        <v>44104.90625</v>
      </c>
      <c r="B1850" s="51">
        <v>0</v>
      </c>
      <c r="C1850" s="48">
        <f>IFERROR(IF((Journal[[#This Row],[Pluie (mm)]]&gt;0)*($B1849=0),Journal[[#This Row],[Date]],VALUE($C1849)),0)</f>
        <v>44104.736111111109</v>
      </c>
      <c r="D1850" s="52">
        <f>IFERROR(IF((Journal[[#This Row],[DernièrePluie]]-$C1849)*1440&gt;DelaiM,MAX($D$5:$D1849)+1,IF(Journal[[#This Row],[Pluie (mm)]]&gt;0,MAX($D$5:$D1849),)),0)</f>
        <v>0</v>
      </c>
      <c r="E1850" s="48">
        <f>IF(Journal[[#This Row],[Pluie (mm)]]&gt;0,Journal[[#This Row],[Date]],0)</f>
        <v>0</v>
      </c>
      <c r="F1850" s="49">
        <f>IFERROR(IF(Journal[[#This Row],[DernièreAverse]]&gt;0,IF($E1849=0,MAX($F$5:F1849)+1,$F1849),0),0)</f>
        <v>0</v>
      </c>
    </row>
    <row r="1851" spans="1:6">
      <c r="A1851" s="1">
        <v>44104.909722222219</v>
      </c>
      <c r="B1851" s="51">
        <v>0</v>
      </c>
      <c r="C1851" s="48">
        <f>IFERROR(IF((Journal[[#This Row],[Pluie (mm)]]&gt;0)*($B1850=0),Journal[[#This Row],[Date]],VALUE($C1850)),0)</f>
        <v>44104.736111111109</v>
      </c>
      <c r="D1851" s="52">
        <f>IFERROR(IF((Journal[[#This Row],[DernièrePluie]]-$C1850)*1440&gt;DelaiM,MAX($D$5:$D1850)+1,IF(Journal[[#This Row],[Pluie (mm)]]&gt;0,MAX($D$5:$D1850),)),0)</f>
        <v>0</v>
      </c>
      <c r="E1851" s="48">
        <f>IF(Journal[[#This Row],[Pluie (mm)]]&gt;0,Journal[[#This Row],[Date]],0)</f>
        <v>0</v>
      </c>
      <c r="F1851" s="49">
        <f>IFERROR(IF(Journal[[#This Row],[DernièreAverse]]&gt;0,IF($E1850=0,MAX($F$5:F1850)+1,$F1850),0),0)</f>
        <v>0</v>
      </c>
    </row>
    <row r="1852" spans="1:6">
      <c r="A1852" s="1">
        <v>44104.913194444445</v>
      </c>
      <c r="B1852" s="51">
        <v>0</v>
      </c>
      <c r="C1852" s="48">
        <f>IFERROR(IF((Journal[[#This Row],[Pluie (mm)]]&gt;0)*($B1851=0),Journal[[#This Row],[Date]],VALUE($C1851)),0)</f>
        <v>44104.736111111109</v>
      </c>
      <c r="D1852" s="52">
        <f>IFERROR(IF((Journal[[#This Row],[DernièrePluie]]-$C1851)*1440&gt;DelaiM,MAX($D$5:$D1851)+1,IF(Journal[[#This Row],[Pluie (mm)]]&gt;0,MAX($D$5:$D1851),)),0)</f>
        <v>0</v>
      </c>
      <c r="E1852" s="48">
        <f>IF(Journal[[#This Row],[Pluie (mm)]]&gt;0,Journal[[#This Row],[Date]],0)</f>
        <v>0</v>
      </c>
      <c r="F1852" s="49">
        <f>IFERROR(IF(Journal[[#This Row],[DernièreAverse]]&gt;0,IF($E1851=0,MAX($F$5:F1851)+1,$F1851),0),0)</f>
        <v>0</v>
      </c>
    </row>
    <row r="1853" spans="1:6">
      <c r="A1853" s="1">
        <v>44104.916666666664</v>
      </c>
      <c r="B1853" s="51">
        <v>0</v>
      </c>
      <c r="C1853" s="48">
        <f>IFERROR(IF((Journal[[#This Row],[Pluie (mm)]]&gt;0)*($B1852=0),Journal[[#This Row],[Date]],VALUE($C1852)),0)</f>
        <v>44104.736111111109</v>
      </c>
      <c r="D1853" s="52">
        <f>IFERROR(IF((Journal[[#This Row],[DernièrePluie]]-$C1852)*1440&gt;DelaiM,MAX($D$5:$D1852)+1,IF(Journal[[#This Row],[Pluie (mm)]]&gt;0,MAX($D$5:$D1852),)),0)</f>
        <v>0</v>
      </c>
      <c r="E1853" s="48">
        <f>IF(Journal[[#This Row],[Pluie (mm)]]&gt;0,Journal[[#This Row],[Date]],0)</f>
        <v>0</v>
      </c>
      <c r="F1853" s="49">
        <f>IFERROR(IF(Journal[[#This Row],[DernièreAverse]]&gt;0,IF($E1852=0,MAX($F$5:F1852)+1,$F1852),0),0)</f>
        <v>0</v>
      </c>
    </row>
    <row r="1854" spans="1:6">
      <c r="A1854" s="1">
        <v>44104.920138888891</v>
      </c>
      <c r="B1854" s="51">
        <v>0</v>
      </c>
      <c r="C1854" s="48">
        <f>IFERROR(IF((Journal[[#This Row],[Pluie (mm)]]&gt;0)*($B1853=0),Journal[[#This Row],[Date]],VALUE($C1853)),0)</f>
        <v>44104.736111111109</v>
      </c>
      <c r="D1854" s="52">
        <f>IFERROR(IF((Journal[[#This Row],[DernièrePluie]]-$C1853)*1440&gt;DelaiM,MAX($D$5:$D1853)+1,IF(Journal[[#This Row],[Pluie (mm)]]&gt;0,MAX($D$5:$D1853),)),0)</f>
        <v>0</v>
      </c>
      <c r="E1854" s="48">
        <f>IF(Journal[[#This Row],[Pluie (mm)]]&gt;0,Journal[[#This Row],[Date]],0)</f>
        <v>0</v>
      </c>
      <c r="F1854" s="49">
        <f>IFERROR(IF(Journal[[#This Row],[DernièreAverse]]&gt;0,IF($E1853=0,MAX($F$5:F1853)+1,$F1853),0),0)</f>
        <v>0</v>
      </c>
    </row>
    <row r="1855" spans="1:6">
      <c r="A1855" s="1">
        <v>44104.923611111109</v>
      </c>
      <c r="B1855" s="51">
        <v>0</v>
      </c>
      <c r="C1855" s="48">
        <f>IFERROR(IF((Journal[[#This Row],[Pluie (mm)]]&gt;0)*($B1854=0),Journal[[#This Row],[Date]],VALUE($C1854)),0)</f>
        <v>44104.736111111109</v>
      </c>
      <c r="D1855" s="52">
        <f>IFERROR(IF((Journal[[#This Row],[DernièrePluie]]-$C1854)*1440&gt;DelaiM,MAX($D$5:$D1854)+1,IF(Journal[[#This Row],[Pluie (mm)]]&gt;0,MAX($D$5:$D1854),)),0)</f>
        <v>0</v>
      </c>
      <c r="E1855" s="48">
        <f>IF(Journal[[#This Row],[Pluie (mm)]]&gt;0,Journal[[#This Row],[Date]],0)</f>
        <v>0</v>
      </c>
      <c r="F1855" s="49">
        <f>IFERROR(IF(Journal[[#This Row],[DernièreAverse]]&gt;0,IF($E1854=0,MAX($F$5:F1854)+1,$F1854),0),0)</f>
        <v>0</v>
      </c>
    </row>
    <row r="1856" spans="1:6">
      <c r="A1856" s="1">
        <v>44104.927083333328</v>
      </c>
      <c r="B1856" s="51">
        <v>0</v>
      </c>
      <c r="C1856" s="48">
        <f>IFERROR(IF((Journal[[#This Row],[Pluie (mm)]]&gt;0)*($B1855=0),Journal[[#This Row],[Date]],VALUE($C1855)),0)</f>
        <v>44104.736111111109</v>
      </c>
      <c r="D1856" s="52">
        <f>IFERROR(IF((Journal[[#This Row],[DernièrePluie]]-$C1855)*1440&gt;DelaiM,MAX($D$5:$D1855)+1,IF(Journal[[#This Row],[Pluie (mm)]]&gt;0,MAX($D$5:$D1855),)),0)</f>
        <v>0</v>
      </c>
      <c r="E1856" s="48">
        <f>IF(Journal[[#This Row],[Pluie (mm)]]&gt;0,Journal[[#This Row],[Date]],0)</f>
        <v>0</v>
      </c>
      <c r="F1856" s="49">
        <f>IFERROR(IF(Journal[[#This Row],[DernièreAverse]]&gt;0,IF($E1855=0,MAX($F$5:F1855)+1,$F1855),0),0)</f>
        <v>0</v>
      </c>
    </row>
    <row r="1857" spans="1:6">
      <c r="A1857" s="1">
        <v>44104.930555555555</v>
      </c>
      <c r="B1857" s="51">
        <v>0</v>
      </c>
      <c r="C1857" s="48">
        <f>IFERROR(IF((Journal[[#This Row],[Pluie (mm)]]&gt;0)*($B1856=0),Journal[[#This Row],[Date]],VALUE($C1856)),0)</f>
        <v>44104.736111111109</v>
      </c>
      <c r="D1857" s="52">
        <f>IFERROR(IF((Journal[[#This Row],[DernièrePluie]]-$C1856)*1440&gt;DelaiM,MAX($D$5:$D1856)+1,IF(Journal[[#This Row],[Pluie (mm)]]&gt;0,MAX($D$5:$D1856),)),0)</f>
        <v>0</v>
      </c>
      <c r="E1857" s="48">
        <f>IF(Journal[[#This Row],[Pluie (mm)]]&gt;0,Journal[[#This Row],[Date]],0)</f>
        <v>0</v>
      </c>
      <c r="F1857" s="49">
        <f>IFERROR(IF(Journal[[#This Row],[DernièreAverse]]&gt;0,IF($E1856=0,MAX($F$5:F1856)+1,$F1856),0),0)</f>
        <v>0</v>
      </c>
    </row>
    <row r="1858" spans="1:6">
      <c r="A1858" s="1">
        <v>44104.934027777774</v>
      </c>
      <c r="B1858" s="51">
        <v>0</v>
      </c>
      <c r="C1858" s="48">
        <f>IFERROR(IF((Journal[[#This Row],[Pluie (mm)]]&gt;0)*($B1857=0),Journal[[#This Row],[Date]],VALUE($C1857)),0)</f>
        <v>44104.736111111109</v>
      </c>
      <c r="D1858" s="52">
        <f>IFERROR(IF((Journal[[#This Row],[DernièrePluie]]-$C1857)*1440&gt;DelaiM,MAX($D$5:$D1857)+1,IF(Journal[[#This Row],[Pluie (mm)]]&gt;0,MAX($D$5:$D1857),)),0)</f>
        <v>0</v>
      </c>
      <c r="E1858" s="48">
        <f>IF(Journal[[#This Row],[Pluie (mm)]]&gt;0,Journal[[#This Row],[Date]],0)</f>
        <v>0</v>
      </c>
      <c r="F1858" s="49">
        <f>IFERROR(IF(Journal[[#This Row],[DernièreAverse]]&gt;0,IF($E1857=0,MAX($F$5:F1857)+1,$F1857),0),0)</f>
        <v>0</v>
      </c>
    </row>
    <row r="1859" spans="1:6">
      <c r="A1859" s="1">
        <v>44104.9375</v>
      </c>
      <c r="B1859" s="51">
        <v>0</v>
      </c>
      <c r="C1859" s="48">
        <f>IFERROR(IF((Journal[[#This Row],[Pluie (mm)]]&gt;0)*($B1858=0),Journal[[#This Row],[Date]],VALUE($C1858)),0)</f>
        <v>44104.736111111109</v>
      </c>
      <c r="D1859" s="52">
        <f>IFERROR(IF((Journal[[#This Row],[DernièrePluie]]-$C1858)*1440&gt;DelaiM,MAX($D$5:$D1858)+1,IF(Journal[[#This Row],[Pluie (mm)]]&gt;0,MAX($D$5:$D1858),)),0)</f>
        <v>0</v>
      </c>
      <c r="E1859" s="48">
        <f>IF(Journal[[#This Row],[Pluie (mm)]]&gt;0,Journal[[#This Row],[Date]],0)</f>
        <v>0</v>
      </c>
      <c r="F1859" s="49">
        <f>IFERROR(IF(Journal[[#This Row],[DernièreAverse]]&gt;0,IF($E1858=0,MAX($F$5:F1858)+1,$F1858),0),0)</f>
        <v>0</v>
      </c>
    </row>
    <row r="1860" spans="1:6">
      <c r="A1860" s="1">
        <v>44104.940972222219</v>
      </c>
      <c r="B1860" s="51">
        <v>0</v>
      </c>
      <c r="C1860" s="48">
        <f>IFERROR(IF((Journal[[#This Row],[Pluie (mm)]]&gt;0)*($B1859=0),Journal[[#This Row],[Date]],VALUE($C1859)),0)</f>
        <v>44104.736111111109</v>
      </c>
      <c r="D1860" s="52">
        <f>IFERROR(IF((Journal[[#This Row],[DernièrePluie]]-$C1859)*1440&gt;DelaiM,MAX($D$5:$D1859)+1,IF(Journal[[#This Row],[Pluie (mm)]]&gt;0,MAX($D$5:$D1859),)),0)</f>
        <v>0</v>
      </c>
      <c r="E1860" s="48">
        <f>IF(Journal[[#This Row],[Pluie (mm)]]&gt;0,Journal[[#This Row],[Date]],0)</f>
        <v>0</v>
      </c>
      <c r="F1860" s="49">
        <f>IFERROR(IF(Journal[[#This Row],[DernièreAverse]]&gt;0,IF($E1859=0,MAX($F$5:F1859)+1,$F1859),0),0)</f>
        <v>0</v>
      </c>
    </row>
    <row r="1861" spans="1:6">
      <c r="A1861" s="1">
        <v>44104.944444444445</v>
      </c>
      <c r="B1861" s="51">
        <v>0</v>
      </c>
      <c r="C1861" s="48">
        <f>IFERROR(IF((Journal[[#This Row],[Pluie (mm)]]&gt;0)*($B1860=0),Journal[[#This Row],[Date]],VALUE($C1860)),0)</f>
        <v>44104.736111111109</v>
      </c>
      <c r="D1861" s="52">
        <f>IFERROR(IF((Journal[[#This Row],[DernièrePluie]]-$C1860)*1440&gt;DelaiM,MAX($D$5:$D1860)+1,IF(Journal[[#This Row],[Pluie (mm)]]&gt;0,MAX($D$5:$D1860),)),0)</f>
        <v>0</v>
      </c>
      <c r="E1861" s="48">
        <f>IF(Journal[[#This Row],[Pluie (mm)]]&gt;0,Journal[[#This Row],[Date]],0)</f>
        <v>0</v>
      </c>
      <c r="F1861" s="49">
        <f>IFERROR(IF(Journal[[#This Row],[DernièreAverse]]&gt;0,IF($E1860=0,MAX($F$5:F1860)+1,$F1860),0),0)</f>
        <v>0</v>
      </c>
    </row>
    <row r="1862" spans="1:6">
      <c r="A1862" s="1">
        <v>44104.947916666664</v>
      </c>
      <c r="B1862" s="51">
        <v>0</v>
      </c>
      <c r="C1862" s="48">
        <f>IFERROR(IF((Journal[[#This Row],[Pluie (mm)]]&gt;0)*($B1861=0),Journal[[#This Row],[Date]],VALUE($C1861)),0)</f>
        <v>44104.736111111109</v>
      </c>
      <c r="D1862" s="52">
        <f>IFERROR(IF((Journal[[#This Row],[DernièrePluie]]-$C1861)*1440&gt;DelaiM,MAX($D$5:$D1861)+1,IF(Journal[[#This Row],[Pluie (mm)]]&gt;0,MAX($D$5:$D1861),)),0)</f>
        <v>0</v>
      </c>
      <c r="E1862" s="48">
        <f>IF(Journal[[#This Row],[Pluie (mm)]]&gt;0,Journal[[#This Row],[Date]],0)</f>
        <v>0</v>
      </c>
      <c r="F1862" s="49">
        <f>IFERROR(IF(Journal[[#This Row],[DernièreAverse]]&gt;0,IF($E1861=0,MAX($F$5:F1861)+1,$F1861),0),0)</f>
        <v>0</v>
      </c>
    </row>
    <row r="1863" spans="1:6">
      <c r="A1863" s="1">
        <v>44104.951388888891</v>
      </c>
      <c r="B1863" s="51">
        <v>0</v>
      </c>
      <c r="C1863" s="48">
        <f>IFERROR(IF((Journal[[#This Row],[Pluie (mm)]]&gt;0)*($B1862=0),Journal[[#This Row],[Date]],VALUE($C1862)),0)</f>
        <v>44104.736111111109</v>
      </c>
      <c r="D1863" s="52">
        <f>IFERROR(IF((Journal[[#This Row],[DernièrePluie]]-$C1862)*1440&gt;DelaiM,MAX($D$5:$D1862)+1,IF(Journal[[#This Row],[Pluie (mm)]]&gt;0,MAX($D$5:$D1862),)),0)</f>
        <v>0</v>
      </c>
      <c r="E1863" s="48">
        <f>IF(Journal[[#This Row],[Pluie (mm)]]&gt;0,Journal[[#This Row],[Date]],0)</f>
        <v>0</v>
      </c>
      <c r="F1863" s="49">
        <f>IFERROR(IF(Journal[[#This Row],[DernièreAverse]]&gt;0,IF($E1862=0,MAX($F$5:F1862)+1,$F1862),0),0)</f>
        <v>0</v>
      </c>
    </row>
    <row r="1864" spans="1:6">
      <c r="A1864" s="1">
        <v>44104.954861111109</v>
      </c>
      <c r="B1864" s="51">
        <v>0</v>
      </c>
      <c r="C1864" s="48">
        <f>IFERROR(IF((Journal[[#This Row],[Pluie (mm)]]&gt;0)*($B1863=0),Journal[[#This Row],[Date]],VALUE($C1863)),0)</f>
        <v>44104.736111111109</v>
      </c>
      <c r="D1864" s="52">
        <f>IFERROR(IF((Journal[[#This Row],[DernièrePluie]]-$C1863)*1440&gt;DelaiM,MAX($D$5:$D1863)+1,IF(Journal[[#This Row],[Pluie (mm)]]&gt;0,MAX($D$5:$D1863),)),0)</f>
        <v>0</v>
      </c>
      <c r="E1864" s="48">
        <f>IF(Journal[[#This Row],[Pluie (mm)]]&gt;0,Journal[[#This Row],[Date]],0)</f>
        <v>0</v>
      </c>
      <c r="F1864" s="49">
        <f>IFERROR(IF(Journal[[#This Row],[DernièreAverse]]&gt;0,IF($E1863=0,MAX($F$5:F1863)+1,$F1863),0),0)</f>
        <v>0</v>
      </c>
    </row>
    <row r="1865" spans="1:6">
      <c r="A1865" s="1">
        <v>44104.958333333328</v>
      </c>
      <c r="B1865" s="51">
        <v>0</v>
      </c>
      <c r="C1865" s="48">
        <f>IFERROR(IF((Journal[[#This Row],[Pluie (mm)]]&gt;0)*($B1864=0),Journal[[#This Row],[Date]],VALUE($C1864)),0)</f>
        <v>44104.736111111109</v>
      </c>
      <c r="D1865" s="52">
        <f>IFERROR(IF((Journal[[#This Row],[DernièrePluie]]-$C1864)*1440&gt;DelaiM,MAX($D$5:$D1864)+1,IF(Journal[[#This Row],[Pluie (mm)]]&gt;0,MAX($D$5:$D1864),)),0)</f>
        <v>0</v>
      </c>
      <c r="E1865" s="48">
        <f>IF(Journal[[#This Row],[Pluie (mm)]]&gt;0,Journal[[#This Row],[Date]],0)</f>
        <v>0</v>
      </c>
      <c r="F1865" s="49">
        <f>IFERROR(IF(Journal[[#This Row],[DernièreAverse]]&gt;0,IF($E1864=0,MAX($F$5:F1864)+1,$F1864),0),0)</f>
        <v>0</v>
      </c>
    </row>
    <row r="1866" spans="1:6">
      <c r="A1866" s="1">
        <v>44104.961805555555</v>
      </c>
      <c r="B1866" s="51">
        <v>0</v>
      </c>
      <c r="C1866" s="48">
        <f>IFERROR(IF((Journal[[#This Row],[Pluie (mm)]]&gt;0)*($B1865=0),Journal[[#This Row],[Date]],VALUE($C1865)),0)</f>
        <v>44104.736111111109</v>
      </c>
      <c r="D1866" s="52">
        <f>IFERROR(IF((Journal[[#This Row],[DernièrePluie]]-$C1865)*1440&gt;DelaiM,MAX($D$5:$D1865)+1,IF(Journal[[#This Row],[Pluie (mm)]]&gt;0,MAX($D$5:$D1865),)),0)</f>
        <v>0</v>
      </c>
      <c r="E1866" s="48">
        <f>IF(Journal[[#This Row],[Pluie (mm)]]&gt;0,Journal[[#This Row],[Date]],0)</f>
        <v>0</v>
      </c>
      <c r="F1866" s="49">
        <f>IFERROR(IF(Journal[[#This Row],[DernièreAverse]]&gt;0,IF($E1865=0,MAX($F$5:F1865)+1,$F1865),0),0)</f>
        <v>0</v>
      </c>
    </row>
    <row r="1867" spans="1:6">
      <c r="A1867" s="1">
        <v>44104.965277777774</v>
      </c>
      <c r="B1867" s="51">
        <v>0</v>
      </c>
      <c r="C1867" s="48">
        <f>IFERROR(IF((Journal[[#This Row],[Pluie (mm)]]&gt;0)*($B1866=0),Journal[[#This Row],[Date]],VALUE($C1866)),0)</f>
        <v>44104.736111111109</v>
      </c>
      <c r="D1867" s="52">
        <f>IFERROR(IF((Journal[[#This Row],[DernièrePluie]]-$C1866)*1440&gt;DelaiM,MAX($D$5:$D1866)+1,IF(Journal[[#This Row],[Pluie (mm)]]&gt;0,MAX($D$5:$D1866),)),0)</f>
        <v>0</v>
      </c>
      <c r="E1867" s="48">
        <f>IF(Journal[[#This Row],[Pluie (mm)]]&gt;0,Journal[[#This Row],[Date]],0)</f>
        <v>0</v>
      </c>
      <c r="F1867" s="49">
        <f>IFERROR(IF(Journal[[#This Row],[DernièreAverse]]&gt;0,IF($E1866=0,MAX($F$5:F1866)+1,$F1866),0),0)</f>
        <v>0</v>
      </c>
    </row>
    <row r="1868" spans="1:6">
      <c r="A1868" s="1">
        <v>44104.96875</v>
      </c>
      <c r="B1868" s="51">
        <v>0</v>
      </c>
      <c r="C1868" s="48">
        <f>IFERROR(IF((Journal[[#This Row],[Pluie (mm)]]&gt;0)*($B1867=0),Journal[[#This Row],[Date]],VALUE($C1867)),0)</f>
        <v>44104.736111111109</v>
      </c>
      <c r="D1868" s="52">
        <f>IFERROR(IF((Journal[[#This Row],[DernièrePluie]]-$C1867)*1440&gt;DelaiM,MAX($D$5:$D1867)+1,IF(Journal[[#This Row],[Pluie (mm)]]&gt;0,MAX($D$5:$D1867),)),0)</f>
        <v>0</v>
      </c>
      <c r="E1868" s="48">
        <f>IF(Journal[[#This Row],[Pluie (mm)]]&gt;0,Journal[[#This Row],[Date]],0)</f>
        <v>0</v>
      </c>
      <c r="F1868" s="49">
        <f>IFERROR(IF(Journal[[#This Row],[DernièreAverse]]&gt;0,IF($E1867=0,MAX($F$5:F1867)+1,$F1867),0),0)</f>
        <v>0</v>
      </c>
    </row>
    <row r="1869" spans="1:6">
      <c r="A1869" s="1">
        <v>44104.972222222219</v>
      </c>
      <c r="B1869" s="51">
        <v>0</v>
      </c>
      <c r="C1869" s="48">
        <f>IFERROR(IF((Journal[[#This Row],[Pluie (mm)]]&gt;0)*($B1868=0),Journal[[#This Row],[Date]],VALUE($C1868)),0)</f>
        <v>44104.736111111109</v>
      </c>
      <c r="D1869" s="52">
        <f>IFERROR(IF((Journal[[#This Row],[DernièrePluie]]-$C1868)*1440&gt;DelaiM,MAX($D$5:$D1868)+1,IF(Journal[[#This Row],[Pluie (mm)]]&gt;0,MAX($D$5:$D1868),)),0)</f>
        <v>0</v>
      </c>
      <c r="E1869" s="48">
        <f>IF(Journal[[#This Row],[Pluie (mm)]]&gt;0,Journal[[#This Row],[Date]],0)</f>
        <v>0</v>
      </c>
      <c r="F1869" s="49">
        <f>IFERROR(IF(Journal[[#This Row],[DernièreAverse]]&gt;0,IF($E1868=0,MAX($F$5:F1868)+1,$F1868),0),0)</f>
        <v>0</v>
      </c>
    </row>
    <row r="1870" spans="1:6">
      <c r="A1870" s="1">
        <v>44104.975694444445</v>
      </c>
      <c r="B1870" s="51">
        <v>0</v>
      </c>
      <c r="C1870" s="48">
        <f>IFERROR(IF((Journal[[#This Row],[Pluie (mm)]]&gt;0)*($B1869=0),Journal[[#This Row],[Date]],VALUE($C1869)),0)</f>
        <v>44104.736111111109</v>
      </c>
      <c r="D1870" s="52">
        <f>IFERROR(IF((Journal[[#This Row],[DernièrePluie]]-$C1869)*1440&gt;DelaiM,MAX($D$5:$D1869)+1,IF(Journal[[#This Row],[Pluie (mm)]]&gt;0,MAX($D$5:$D1869),)),0)</f>
        <v>0</v>
      </c>
      <c r="E1870" s="48">
        <f>IF(Journal[[#This Row],[Pluie (mm)]]&gt;0,Journal[[#This Row],[Date]],0)</f>
        <v>0</v>
      </c>
      <c r="F1870" s="49">
        <f>IFERROR(IF(Journal[[#This Row],[DernièreAverse]]&gt;0,IF($E1869=0,MAX($F$5:F1869)+1,$F1869),0),0)</f>
        <v>0</v>
      </c>
    </row>
    <row r="1871" spans="1:6">
      <c r="A1871" s="1">
        <v>44104.979166666664</v>
      </c>
      <c r="B1871" s="51">
        <v>0</v>
      </c>
      <c r="C1871" s="48">
        <f>IFERROR(IF((Journal[[#This Row],[Pluie (mm)]]&gt;0)*($B1870=0),Journal[[#This Row],[Date]],VALUE($C1870)),0)</f>
        <v>44104.736111111109</v>
      </c>
      <c r="D1871" s="52">
        <f>IFERROR(IF((Journal[[#This Row],[DernièrePluie]]-$C1870)*1440&gt;DelaiM,MAX($D$5:$D1870)+1,IF(Journal[[#This Row],[Pluie (mm)]]&gt;0,MAX($D$5:$D1870),)),0)</f>
        <v>0</v>
      </c>
      <c r="E1871" s="48">
        <f>IF(Journal[[#This Row],[Pluie (mm)]]&gt;0,Journal[[#This Row],[Date]],0)</f>
        <v>0</v>
      </c>
      <c r="F1871" s="49">
        <f>IFERROR(IF(Journal[[#This Row],[DernièreAverse]]&gt;0,IF($E1870=0,MAX($F$5:F1870)+1,$F1870),0),0)</f>
        <v>0</v>
      </c>
    </row>
    <row r="1872" spans="1:6">
      <c r="A1872" s="1">
        <v>44104.982638888891</v>
      </c>
      <c r="B1872" s="51">
        <v>0</v>
      </c>
      <c r="C1872" s="48">
        <f>IFERROR(IF((Journal[[#This Row],[Pluie (mm)]]&gt;0)*($B1871=0),Journal[[#This Row],[Date]],VALUE($C1871)),0)</f>
        <v>44104.736111111109</v>
      </c>
      <c r="D1872" s="52">
        <f>IFERROR(IF((Journal[[#This Row],[DernièrePluie]]-$C1871)*1440&gt;DelaiM,MAX($D$5:$D1871)+1,IF(Journal[[#This Row],[Pluie (mm)]]&gt;0,MAX($D$5:$D1871),)),0)</f>
        <v>0</v>
      </c>
      <c r="E1872" s="48">
        <f>IF(Journal[[#This Row],[Pluie (mm)]]&gt;0,Journal[[#This Row],[Date]],0)</f>
        <v>0</v>
      </c>
      <c r="F1872" s="49">
        <f>IFERROR(IF(Journal[[#This Row],[DernièreAverse]]&gt;0,IF($E1871=0,MAX($F$5:F1871)+1,$F1871),0),0)</f>
        <v>0</v>
      </c>
    </row>
    <row r="1873" spans="1:6">
      <c r="A1873" s="1">
        <v>44104.986111111109</v>
      </c>
      <c r="B1873" s="51">
        <v>0</v>
      </c>
      <c r="C1873" s="48">
        <f>IFERROR(IF((Journal[[#This Row],[Pluie (mm)]]&gt;0)*($B1872=0),Journal[[#This Row],[Date]],VALUE($C1872)),0)</f>
        <v>44104.736111111109</v>
      </c>
      <c r="D1873" s="52">
        <f>IFERROR(IF((Journal[[#This Row],[DernièrePluie]]-$C1872)*1440&gt;DelaiM,MAX($D$5:$D1872)+1,IF(Journal[[#This Row],[Pluie (mm)]]&gt;0,MAX($D$5:$D1872),)),0)</f>
        <v>0</v>
      </c>
      <c r="E1873" s="48">
        <f>IF(Journal[[#This Row],[Pluie (mm)]]&gt;0,Journal[[#This Row],[Date]],0)</f>
        <v>0</v>
      </c>
      <c r="F1873" s="49">
        <f>IFERROR(IF(Journal[[#This Row],[DernièreAverse]]&gt;0,IF($E1872=0,MAX($F$5:F1872)+1,$F1872),0),0)</f>
        <v>0</v>
      </c>
    </row>
    <row r="1874" spans="1:6">
      <c r="A1874" s="1">
        <v>44104.989583333328</v>
      </c>
      <c r="B1874" s="51">
        <v>0</v>
      </c>
      <c r="C1874" s="48">
        <f>IFERROR(IF((Journal[[#This Row],[Pluie (mm)]]&gt;0)*($B1873=0),Journal[[#This Row],[Date]],VALUE($C1873)),0)</f>
        <v>44104.736111111109</v>
      </c>
      <c r="D1874" s="52">
        <f>IFERROR(IF((Journal[[#This Row],[DernièrePluie]]-$C1873)*1440&gt;DelaiM,MAX($D$5:$D1873)+1,IF(Journal[[#This Row],[Pluie (mm)]]&gt;0,MAX($D$5:$D1873),)),0)</f>
        <v>0</v>
      </c>
      <c r="E1874" s="48">
        <f>IF(Journal[[#This Row],[Pluie (mm)]]&gt;0,Journal[[#This Row],[Date]],0)</f>
        <v>0</v>
      </c>
      <c r="F1874" s="49">
        <f>IFERROR(IF(Journal[[#This Row],[DernièreAverse]]&gt;0,IF($E1873=0,MAX($F$5:F1873)+1,$F1873),0),0)</f>
        <v>0</v>
      </c>
    </row>
    <row r="1875" spans="1:6">
      <c r="A1875" s="1">
        <v>44104.993055555555</v>
      </c>
      <c r="B1875" s="51">
        <v>0</v>
      </c>
      <c r="C1875" s="48">
        <f>IFERROR(IF((Journal[[#This Row],[Pluie (mm)]]&gt;0)*($B1874=0),Journal[[#This Row],[Date]],VALUE($C1874)),0)</f>
        <v>44104.736111111109</v>
      </c>
      <c r="D1875" s="52">
        <f>IFERROR(IF((Journal[[#This Row],[DernièrePluie]]-$C1874)*1440&gt;DelaiM,MAX($D$5:$D1874)+1,IF(Journal[[#This Row],[Pluie (mm)]]&gt;0,MAX($D$5:$D1874),)),0)</f>
        <v>0</v>
      </c>
      <c r="E1875" s="48">
        <f>IF(Journal[[#This Row],[Pluie (mm)]]&gt;0,Journal[[#This Row],[Date]],0)</f>
        <v>0</v>
      </c>
      <c r="F1875" s="49">
        <f>IFERROR(IF(Journal[[#This Row],[DernièreAverse]]&gt;0,IF($E1874=0,MAX($F$5:F1874)+1,$F1874),0),0)</f>
        <v>0</v>
      </c>
    </row>
    <row r="1876" spans="1:6">
      <c r="A1876" s="1">
        <v>44104.996527777774</v>
      </c>
      <c r="B1876" s="51">
        <v>0</v>
      </c>
      <c r="C1876" s="48">
        <f>IFERROR(IF((Journal[[#This Row],[Pluie (mm)]]&gt;0)*($B1875=0),Journal[[#This Row],[Date]],VALUE($C1875)),0)</f>
        <v>44104.736111111109</v>
      </c>
      <c r="D1876" s="52">
        <f>IFERROR(IF((Journal[[#This Row],[DernièrePluie]]-$C1875)*1440&gt;DelaiM,MAX($D$5:$D1875)+1,IF(Journal[[#This Row],[Pluie (mm)]]&gt;0,MAX($D$5:$D1875),)),0)</f>
        <v>0</v>
      </c>
      <c r="E1876" s="48">
        <f>IF(Journal[[#This Row],[Pluie (mm)]]&gt;0,Journal[[#This Row],[Date]],0)</f>
        <v>0</v>
      </c>
      <c r="F1876" s="49">
        <f>IFERROR(IF(Journal[[#This Row],[DernièreAverse]]&gt;0,IF($E1875=0,MAX($F$5:F1875)+1,$F1875),0),0)</f>
        <v>0</v>
      </c>
    </row>
    <row r="1877" spans="1:6">
      <c r="A1877" s="1">
        <v>44105</v>
      </c>
      <c r="B1877" s="51">
        <v>0</v>
      </c>
      <c r="C1877" s="48">
        <f>IFERROR(IF((Journal[[#This Row],[Pluie (mm)]]&gt;0)*($B1876=0),Journal[[#This Row],[Date]],VALUE($C1876)),0)</f>
        <v>44104.736111111109</v>
      </c>
      <c r="D1877" s="52">
        <f>IFERROR(IF((Journal[[#This Row],[DernièrePluie]]-$C1876)*1440&gt;DelaiM,MAX($D$5:$D1876)+1,IF(Journal[[#This Row],[Pluie (mm)]]&gt;0,MAX($D$5:$D1876),)),0)</f>
        <v>0</v>
      </c>
      <c r="E1877" s="48">
        <f>IF(Journal[[#This Row],[Pluie (mm)]]&gt;0,Journal[[#This Row],[Date]],0)</f>
        <v>0</v>
      </c>
      <c r="F1877" s="49">
        <f>IFERROR(IF(Journal[[#This Row],[DernièreAverse]]&gt;0,IF($E1876=0,MAX($F$5:F1876)+1,$F1876),0),0)</f>
        <v>0</v>
      </c>
    </row>
    <row r="1878" spans="1:6">
      <c r="A1878" s="1">
        <v>44105.003472222219</v>
      </c>
      <c r="B1878" s="51">
        <v>0</v>
      </c>
      <c r="C1878" s="48">
        <f>IFERROR(IF((Journal[[#This Row],[Pluie (mm)]]&gt;0)*($B1877=0),Journal[[#This Row],[Date]],VALUE($C1877)),0)</f>
        <v>44104.736111111109</v>
      </c>
      <c r="D1878" s="52">
        <f>IFERROR(IF((Journal[[#This Row],[DernièrePluie]]-$C1877)*1440&gt;DelaiM,MAX($D$5:$D1877)+1,IF(Journal[[#This Row],[Pluie (mm)]]&gt;0,MAX($D$5:$D1877),)),0)</f>
        <v>0</v>
      </c>
      <c r="E1878" s="48">
        <f>IF(Journal[[#This Row],[Pluie (mm)]]&gt;0,Journal[[#This Row],[Date]],0)</f>
        <v>0</v>
      </c>
      <c r="F1878" s="49">
        <f>IFERROR(IF(Journal[[#This Row],[DernièreAverse]]&gt;0,IF($E1877=0,MAX($F$5:F1877)+1,$F1877),0),0)</f>
        <v>0</v>
      </c>
    </row>
    <row r="1879" spans="1:6">
      <c r="A1879" s="1">
        <v>44105.006944444445</v>
      </c>
      <c r="B1879" s="51">
        <v>0</v>
      </c>
      <c r="C1879" s="48">
        <f>IFERROR(IF((Journal[[#This Row],[Pluie (mm)]]&gt;0)*($B1878=0),Journal[[#This Row],[Date]],VALUE($C1878)),0)</f>
        <v>44104.736111111109</v>
      </c>
      <c r="D1879" s="52">
        <f>IFERROR(IF((Journal[[#This Row],[DernièrePluie]]-$C1878)*1440&gt;DelaiM,MAX($D$5:$D1878)+1,IF(Journal[[#This Row],[Pluie (mm)]]&gt;0,MAX($D$5:$D1878),)),0)</f>
        <v>0</v>
      </c>
      <c r="E1879" s="48">
        <f>IF(Journal[[#This Row],[Pluie (mm)]]&gt;0,Journal[[#This Row],[Date]],0)</f>
        <v>0</v>
      </c>
      <c r="F1879" s="49">
        <f>IFERROR(IF(Journal[[#This Row],[DernièreAverse]]&gt;0,IF($E1878=0,MAX($F$5:F1878)+1,$F1878),0),0)</f>
        <v>0</v>
      </c>
    </row>
    <row r="1880" spans="1:6">
      <c r="A1880" s="1">
        <v>44105.010416666664</v>
      </c>
      <c r="B1880" s="51">
        <v>0</v>
      </c>
      <c r="C1880" s="48">
        <f>IFERROR(IF((Journal[[#This Row],[Pluie (mm)]]&gt;0)*($B1879=0),Journal[[#This Row],[Date]],VALUE($C1879)),0)</f>
        <v>44104.736111111109</v>
      </c>
      <c r="D1880" s="52">
        <f>IFERROR(IF((Journal[[#This Row],[DernièrePluie]]-$C1879)*1440&gt;DelaiM,MAX($D$5:$D1879)+1,IF(Journal[[#This Row],[Pluie (mm)]]&gt;0,MAX($D$5:$D1879),)),0)</f>
        <v>0</v>
      </c>
      <c r="E1880" s="48">
        <f>IF(Journal[[#This Row],[Pluie (mm)]]&gt;0,Journal[[#This Row],[Date]],0)</f>
        <v>0</v>
      </c>
      <c r="F1880" s="49">
        <f>IFERROR(IF(Journal[[#This Row],[DernièreAverse]]&gt;0,IF($E1879=0,MAX($F$5:F1879)+1,$F1879),0),0)</f>
        <v>0</v>
      </c>
    </row>
    <row r="1881" spans="1:6">
      <c r="A1881" s="1">
        <v>44105.013888888891</v>
      </c>
      <c r="B1881" s="51">
        <v>0</v>
      </c>
      <c r="C1881" s="48">
        <f>IFERROR(IF((Journal[[#This Row],[Pluie (mm)]]&gt;0)*($B1880=0),Journal[[#This Row],[Date]],VALUE($C1880)),0)</f>
        <v>44104.736111111109</v>
      </c>
      <c r="D1881" s="52">
        <f>IFERROR(IF((Journal[[#This Row],[DernièrePluie]]-$C1880)*1440&gt;DelaiM,MAX($D$5:$D1880)+1,IF(Journal[[#This Row],[Pluie (mm)]]&gt;0,MAX($D$5:$D1880),)),0)</f>
        <v>0</v>
      </c>
      <c r="E1881" s="48">
        <f>IF(Journal[[#This Row],[Pluie (mm)]]&gt;0,Journal[[#This Row],[Date]],0)</f>
        <v>0</v>
      </c>
      <c r="F1881" s="49">
        <f>IFERROR(IF(Journal[[#This Row],[DernièreAverse]]&gt;0,IF($E1880=0,MAX($F$5:F1880)+1,$F1880),0),0)</f>
        <v>0</v>
      </c>
    </row>
    <row r="1882" spans="1:6">
      <c r="A1882" s="1">
        <v>44105.017361111109</v>
      </c>
      <c r="B1882" s="51">
        <v>0</v>
      </c>
      <c r="C1882" s="48">
        <f>IFERROR(IF((Journal[[#This Row],[Pluie (mm)]]&gt;0)*($B1881=0),Journal[[#This Row],[Date]],VALUE($C1881)),0)</f>
        <v>44104.736111111109</v>
      </c>
      <c r="D1882" s="52">
        <f>IFERROR(IF((Journal[[#This Row],[DernièrePluie]]-$C1881)*1440&gt;DelaiM,MAX($D$5:$D1881)+1,IF(Journal[[#This Row],[Pluie (mm)]]&gt;0,MAX($D$5:$D1881),)),0)</f>
        <v>0</v>
      </c>
      <c r="E1882" s="48">
        <f>IF(Journal[[#This Row],[Pluie (mm)]]&gt;0,Journal[[#This Row],[Date]],0)</f>
        <v>0</v>
      </c>
      <c r="F1882" s="49">
        <f>IFERROR(IF(Journal[[#This Row],[DernièreAverse]]&gt;0,IF($E1881=0,MAX($F$5:F1881)+1,$F1881),0),0)</f>
        <v>0</v>
      </c>
    </row>
    <row r="1883" spans="1:6">
      <c r="A1883" s="1">
        <v>44105.020833333328</v>
      </c>
      <c r="B1883" s="51">
        <v>0</v>
      </c>
      <c r="C1883" s="48">
        <f>IFERROR(IF((Journal[[#This Row],[Pluie (mm)]]&gt;0)*($B1882=0),Journal[[#This Row],[Date]],VALUE($C1882)),0)</f>
        <v>44104.736111111109</v>
      </c>
      <c r="D1883" s="52">
        <f>IFERROR(IF((Journal[[#This Row],[DernièrePluie]]-$C1882)*1440&gt;DelaiM,MAX($D$5:$D1882)+1,IF(Journal[[#This Row],[Pluie (mm)]]&gt;0,MAX($D$5:$D1882),)),0)</f>
        <v>0</v>
      </c>
      <c r="E1883" s="48">
        <f>IF(Journal[[#This Row],[Pluie (mm)]]&gt;0,Journal[[#This Row],[Date]],0)</f>
        <v>0</v>
      </c>
      <c r="F1883" s="49">
        <f>IFERROR(IF(Journal[[#This Row],[DernièreAverse]]&gt;0,IF($E1882=0,MAX($F$5:F1882)+1,$F1882),0),0)</f>
        <v>0</v>
      </c>
    </row>
    <row r="1884" spans="1:6">
      <c r="A1884" s="1">
        <v>44105.024305555555</v>
      </c>
      <c r="B1884" s="51">
        <v>0</v>
      </c>
      <c r="C1884" s="48">
        <f>IFERROR(IF((Journal[[#This Row],[Pluie (mm)]]&gt;0)*($B1883=0),Journal[[#This Row],[Date]],VALUE($C1883)),0)</f>
        <v>44104.736111111109</v>
      </c>
      <c r="D1884" s="52">
        <f>IFERROR(IF((Journal[[#This Row],[DernièrePluie]]-$C1883)*1440&gt;DelaiM,MAX($D$5:$D1883)+1,IF(Journal[[#This Row],[Pluie (mm)]]&gt;0,MAX($D$5:$D1883),)),0)</f>
        <v>0</v>
      </c>
      <c r="E1884" s="48">
        <f>IF(Journal[[#This Row],[Pluie (mm)]]&gt;0,Journal[[#This Row],[Date]],0)</f>
        <v>0</v>
      </c>
      <c r="F1884" s="49">
        <f>IFERROR(IF(Journal[[#This Row],[DernièreAverse]]&gt;0,IF($E1883=0,MAX($F$5:F1883)+1,$F1883),0),0)</f>
        <v>0</v>
      </c>
    </row>
    <row r="1885" spans="1:6">
      <c r="A1885" s="1">
        <v>44105.027777777774</v>
      </c>
      <c r="B1885" s="51">
        <v>0</v>
      </c>
      <c r="C1885" s="48">
        <f>IFERROR(IF((Journal[[#This Row],[Pluie (mm)]]&gt;0)*($B1884=0),Journal[[#This Row],[Date]],VALUE($C1884)),0)</f>
        <v>44104.736111111109</v>
      </c>
      <c r="D1885" s="52">
        <f>IFERROR(IF((Journal[[#This Row],[DernièrePluie]]-$C1884)*1440&gt;DelaiM,MAX($D$5:$D1884)+1,IF(Journal[[#This Row],[Pluie (mm)]]&gt;0,MAX($D$5:$D1884),)),0)</f>
        <v>0</v>
      </c>
      <c r="E1885" s="48">
        <f>IF(Journal[[#This Row],[Pluie (mm)]]&gt;0,Journal[[#This Row],[Date]],0)</f>
        <v>0</v>
      </c>
      <c r="F1885" s="49">
        <f>IFERROR(IF(Journal[[#This Row],[DernièreAverse]]&gt;0,IF($E1884=0,MAX($F$5:F1884)+1,$F1884),0),0)</f>
        <v>0</v>
      </c>
    </row>
    <row r="1886" spans="1:6">
      <c r="A1886" s="1">
        <v>44105.03125</v>
      </c>
      <c r="B1886" s="51">
        <v>0</v>
      </c>
      <c r="C1886" s="48">
        <f>IFERROR(IF((Journal[[#This Row],[Pluie (mm)]]&gt;0)*($B1885=0),Journal[[#This Row],[Date]],VALUE($C1885)),0)</f>
        <v>44104.736111111109</v>
      </c>
      <c r="D1886" s="52">
        <f>IFERROR(IF((Journal[[#This Row],[DernièrePluie]]-$C1885)*1440&gt;DelaiM,MAX($D$5:$D1885)+1,IF(Journal[[#This Row],[Pluie (mm)]]&gt;0,MAX($D$5:$D1885),)),0)</f>
        <v>0</v>
      </c>
      <c r="E1886" s="48">
        <f>IF(Journal[[#This Row],[Pluie (mm)]]&gt;0,Journal[[#This Row],[Date]],0)</f>
        <v>0</v>
      </c>
      <c r="F1886" s="49">
        <f>IFERROR(IF(Journal[[#This Row],[DernièreAverse]]&gt;0,IF($E1885=0,MAX($F$5:F1885)+1,$F1885),0),0)</f>
        <v>0</v>
      </c>
    </row>
    <row r="1887" spans="1:6">
      <c r="A1887" s="1">
        <v>44105.034722222219</v>
      </c>
      <c r="B1887" s="51">
        <v>0</v>
      </c>
      <c r="C1887" s="48">
        <f>IFERROR(IF((Journal[[#This Row],[Pluie (mm)]]&gt;0)*($B1886=0),Journal[[#This Row],[Date]],VALUE($C1886)),0)</f>
        <v>44104.736111111109</v>
      </c>
      <c r="D1887" s="52">
        <f>IFERROR(IF((Journal[[#This Row],[DernièrePluie]]-$C1886)*1440&gt;DelaiM,MAX($D$5:$D1886)+1,IF(Journal[[#This Row],[Pluie (mm)]]&gt;0,MAX($D$5:$D1886),)),0)</f>
        <v>0</v>
      </c>
      <c r="E1887" s="48">
        <f>IF(Journal[[#This Row],[Pluie (mm)]]&gt;0,Journal[[#This Row],[Date]],0)</f>
        <v>0</v>
      </c>
      <c r="F1887" s="49">
        <f>IFERROR(IF(Journal[[#This Row],[DernièreAverse]]&gt;0,IF($E1886=0,MAX($F$5:F1886)+1,$F1886),0),0)</f>
        <v>0</v>
      </c>
    </row>
    <row r="1888" spans="1:6">
      <c r="A1888" s="1">
        <v>44105.038194444445</v>
      </c>
      <c r="B1888" s="51">
        <v>0</v>
      </c>
      <c r="C1888" s="48">
        <f>IFERROR(IF((Journal[[#This Row],[Pluie (mm)]]&gt;0)*($B1887=0),Journal[[#This Row],[Date]],VALUE($C1887)),0)</f>
        <v>44104.736111111109</v>
      </c>
      <c r="D1888" s="52">
        <f>IFERROR(IF((Journal[[#This Row],[DernièrePluie]]-$C1887)*1440&gt;DelaiM,MAX($D$5:$D1887)+1,IF(Journal[[#This Row],[Pluie (mm)]]&gt;0,MAX($D$5:$D1887),)),0)</f>
        <v>0</v>
      </c>
      <c r="E1888" s="48">
        <f>IF(Journal[[#This Row],[Pluie (mm)]]&gt;0,Journal[[#This Row],[Date]],0)</f>
        <v>0</v>
      </c>
      <c r="F1888" s="49">
        <f>IFERROR(IF(Journal[[#This Row],[DernièreAverse]]&gt;0,IF($E1887=0,MAX($F$5:F1887)+1,$F1887),0),0)</f>
        <v>0</v>
      </c>
    </row>
    <row r="1889" spans="1:6">
      <c r="A1889" s="1">
        <v>44105.041666666664</v>
      </c>
      <c r="B1889" s="51">
        <v>0</v>
      </c>
      <c r="C1889" s="48">
        <f>IFERROR(IF((Journal[[#This Row],[Pluie (mm)]]&gt;0)*($B1888=0),Journal[[#This Row],[Date]],VALUE($C1888)),0)</f>
        <v>44104.736111111109</v>
      </c>
      <c r="D1889" s="52">
        <f>IFERROR(IF((Journal[[#This Row],[DernièrePluie]]-$C1888)*1440&gt;DelaiM,MAX($D$5:$D1888)+1,IF(Journal[[#This Row],[Pluie (mm)]]&gt;0,MAX($D$5:$D1888),)),0)</f>
        <v>0</v>
      </c>
      <c r="E1889" s="48">
        <f>IF(Journal[[#This Row],[Pluie (mm)]]&gt;0,Journal[[#This Row],[Date]],0)</f>
        <v>0</v>
      </c>
      <c r="F1889" s="49">
        <f>IFERROR(IF(Journal[[#This Row],[DernièreAverse]]&gt;0,IF($E1888=0,MAX($F$5:F1888)+1,$F1888),0),0)</f>
        <v>0</v>
      </c>
    </row>
    <row r="1890" spans="1:6">
      <c r="A1890" s="1">
        <v>44105.045138888891</v>
      </c>
      <c r="B1890" s="51">
        <v>0.30000000000000004</v>
      </c>
      <c r="C1890" s="48">
        <f>IFERROR(IF((Journal[[#This Row],[Pluie (mm)]]&gt;0)*($B1889=0),Journal[[#This Row],[Date]],VALUE($C1889)),0)</f>
        <v>44105.045138888891</v>
      </c>
      <c r="D1890" s="52">
        <f>IFERROR(IF((Journal[[#This Row],[DernièrePluie]]-$C1889)*1440&gt;DelaiM,MAX($D$5:$D1889)+1,IF(Journal[[#This Row],[Pluie (mm)]]&gt;0,MAX($D$5:$D1889),)),0)</f>
        <v>7</v>
      </c>
      <c r="E1890" s="48">
        <f>IF(Journal[[#This Row],[Pluie (mm)]]&gt;0,Journal[[#This Row],[Date]],0)</f>
        <v>44105.045138888891</v>
      </c>
      <c r="F1890" s="49">
        <f>IFERROR(IF(Journal[[#This Row],[DernièreAverse]]&gt;0,IF($E1889=0,MAX($F$5:F1889)+1,$F1889),0),0)</f>
        <v>24</v>
      </c>
    </row>
    <row r="1891" spans="1:6">
      <c r="A1891" s="1">
        <v>44105.048611111109</v>
      </c>
      <c r="B1891" s="51">
        <v>0</v>
      </c>
      <c r="C1891" s="48">
        <f>IFERROR(IF((Journal[[#This Row],[Pluie (mm)]]&gt;0)*($B1890=0),Journal[[#This Row],[Date]],VALUE($C1890)),0)</f>
        <v>44105.045138888891</v>
      </c>
      <c r="D1891" s="52">
        <f>IFERROR(IF((Journal[[#This Row],[DernièrePluie]]-$C1890)*1440&gt;DelaiM,MAX($D$5:$D1890)+1,IF(Journal[[#This Row],[Pluie (mm)]]&gt;0,MAX($D$5:$D1890),)),0)</f>
        <v>0</v>
      </c>
      <c r="E1891" s="48">
        <f>IF(Journal[[#This Row],[Pluie (mm)]]&gt;0,Journal[[#This Row],[Date]],0)</f>
        <v>0</v>
      </c>
      <c r="F1891" s="49">
        <f>IFERROR(IF(Journal[[#This Row],[DernièreAverse]]&gt;0,IF($E1890=0,MAX($F$5:F1890)+1,$F1890),0),0)</f>
        <v>0</v>
      </c>
    </row>
    <row r="1892" spans="1:6">
      <c r="A1892" s="1">
        <v>44105.052083333328</v>
      </c>
      <c r="B1892" s="51">
        <v>0</v>
      </c>
      <c r="C1892" s="48">
        <f>IFERROR(IF((Journal[[#This Row],[Pluie (mm)]]&gt;0)*($B1891=0),Journal[[#This Row],[Date]],VALUE($C1891)),0)</f>
        <v>44105.045138888891</v>
      </c>
      <c r="D1892" s="52">
        <f>IFERROR(IF((Journal[[#This Row],[DernièrePluie]]-$C1891)*1440&gt;DelaiM,MAX($D$5:$D1891)+1,IF(Journal[[#This Row],[Pluie (mm)]]&gt;0,MAX($D$5:$D1891),)),0)</f>
        <v>0</v>
      </c>
      <c r="E1892" s="48">
        <f>IF(Journal[[#This Row],[Pluie (mm)]]&gt;0,Journal[[#This Row],[Date]],0)</f>
        <v>0</v>
      </c>
      <c r="F1892" s="49">
        <f>IFERROR(IF(Journal[[#This Row],[DernièreAverse]]&gt;0,IF($E1891=0,MAX($F$5:F1891)+1,$F1891),0),0)</f>
        <v>0</v>
      </c>
    </row>
    <row r="1893" spans="1:6">
      <c r="A1893" s="1">
        <v>44105.055555555555</v>
      </c>
      <c r="B1893" s="51">
        <v>0</v>
      </c>
      <c r="C1893" s="48">
        <f>IFERROR(IF((Journal[[#This Row],[Pluie (mm)]]&gt;0)*($B1892=0),Journal[[#This Row],[Date]],VALUE($C1892)),0)</f>
        <v>44105.045138888891</v>
      </c>
      <c r="D1893" s="52">
        <f>IFERROR(IF((Journal[[#This Row],[DernièrePluie]]-$C1892)*1440&gt;DelaiM,MAX($D$5:$D1892)+1,IF(Journal[[#This Row],[Pluie (mm)]]&gt;0,MAX($D$5:$D1892),)),0)</f>
        <v>0</v>
      </c>
      <c r="E1893" s="48">
        <f>IF(Journal[[#This Row],[Pluie (mm)]]&gt;0,Journal[[#This Row],[Date]],0)</f>
        <v>0</v>
      </c>
      <c r="F1893" s="49">
        <f>IFERROR(IF(Journal[[#This Row],[DernièreAverse]]&gt;0,IF($E1892=0,MAX($F$5:F1892)+1,$F1892),0),0)</f>
        <v>0</v>
      </c>
    </row>
    <row r="1894" spans="1:6">
      <c r="A1894" s="1">
        <v>44105.059027777774</v>
      </c>
      <c r="B1894" s="51">
        <v>0</v>
      </c>
      <c r="C1894" s="48">
        <f>IFERROR(IF((Journal[[#This Row],[Pluie (mm)]]&gt;0)*($B1893=0),Journal[[#This Row],[Date]],VALUE($C1893)),0)</f>
        <v>44105.045138888891</v>
      </c>
      <c r="D1894" s="52">
        <f>IFERROR(IF((Journal[[#This Row],[DernièrePluie]]-$C1893)*1440&gt;DelaiM,MAX($D$5:$D1893)+1,IF(Journal[[#This Row],[Pluie (mm)]]&gt;0,MAX($D$5:$D1893),)),0)</f>
        <v>0</v>
      </c>
      <c r="E1894" s="48">
        <f>IF(Journal[[#This Row],[Pluie (mm)]]&gt;0,Journal[[#This Row],[Date]],0)</f>
        <v>0</v>
      </c>
      <c r="F1894" s="49">
        <f>IFERROR(IF(Journal[[#This Row],[DernièreAverse]]&gt;0,IF($E1893=0,MAX($F$5:F1893)+1,$F1893),0),0)</f>
        <v>0</v>
      </c>
    </row>
    <row r="1895" spans="1:6">
      <c r="A1895" s="1">
        <v>44105.0625</v>
      </c>
      <c r="B1895" s="51">
        <v>0</v>
      </c>
      <c r="C1895" s="48">
        <f>IFERROR(IF((Journal[[#This Row],[Pluie (mm)]]&gt;0)*($B1894=0),Journal[[#This Row],[Date]],VALUE($C1894)),0)</f>
        <v>44105.045138888891</v>
      </c>
      <c r="D1895" s="52">
        <f>IFERROR(IF((Journal[[#This Row],[DernièrePluie]]-$C1894)*1440&gt;DelaiM,MAX($D$5:$D1894)+1,IF(Journal[[#This Row],[Pluie (mm)]]&gt;0,MAX($D$5:$D1894),)),0)</f>
        <v>0</v>
      </c>
      <c r="E1895" s="48">
        <f>IF(Journal[[#This Row],[Pluie (mm)]]&gt;0,Journal[[#This Row],[Date]],0)</f>
        <v>0</v>
      </c>
      <c r="F1895" s="49">
        <f>IFERROR(IF(Journal[[#This Row],[DernièreAverse]]&gt;0,IF($E1894=0,MAX($F$5:F1894)+1,$F1894),0),0)</f>
        <v>0</v>
      </c>
    </row>
    <row r="1896" spans="1:6">
      <c r="A1896" s="1">
        <v>44105.065972222219</v>
      </c>
      <c r="B1896" s="51">
        <v>0.5</v>
      </c>
      <c r="C1896" s="48">
        <f>IFERROR(IF((Journal[[#This Row],[Pluie (mm)]]&gt;0)*($B1895=0),Journal[[#This Row],[Date]],VALUE($C1895)),0)</f>
        <v>44105.065972222219</v>
      </c>
      <c r="D1896" s="52">
        <f>IFERROR(IF((Journal[[#This Row],[DernièrePluie]]-$C1895)*1440&gt;DelaiM,MAX($D$5:$D1895)+1,IF(Journal[[#This Row],[Pluie (mm)]]&gt;0,MAX($D$5:$D1895),)),0)</f>
        <v>7</v>
      </c>
      <c r="E1896" s="48">
        <f>IF(Journal[[#This Row],[Pluie (mm)]]&gt;0,Journal[[#This Row],[Date]],0)</f>
        <v>44105.065972222219</v>
      </c>
      <c r="F1896" s="49">
        <f>IFERROR(IF(Journal[[#This Row],[DernièreAverse]]&gt;0,IF($E1895=0,MAX($F$5:F1895)+1,$F1895),0),0)</f>
        <v>25</v>
      </c>
    </row>
    <row r="1897" spans="1:6">
      <c r="A1897" s="1">
        <v>44105.069444444445</v>
      </c>
      <c r="B1897" s="51">
        <v>0</v>
      </c>
      <c r="C1897" s="48">
        <f>IFERROR(IF((Journal[[#This Row],[Pluie (mm)]]&gt;0)*($B1896=0),Journal[[#This Row],[Date]],VALUE($C1896)),0)</f>
        <v>44105.065972222219</v>
      </c>
      <c r="D1897" s="52">
        <f>IFERROR(IF((Journal[[#This Row],[DernièrePluie]]-$C1896)*1440&gt;DelaiM,MAX($D$5:$D1896)+1,IF(Journal[[#This Row],[Pluie (mm)]]&gt;0,MAX($D$5:$D1896),)),0)</f>
        <v>0</v>
      </c>
      <c r="E1897" s="48">
        <f>IF(Journal[[#This Row],[Pluie (mm)]]&gt;0,Journal[[#This Row],[Date]],0)</f>
        <v>0</v>
      </c>
      <c r="F1897" s="49">
        <f>IFERROR(IF(Journal[[#This Row],[DernièreAverse]]&gt;0,IF($E1896=0,MAX($F$5:F1896)+1,$F1896),0),0)</f>
        <v>0</v>
      </c>
    </row>
    <row r="1898" spans="1:6">
      <c r="A1898" s="1">
        <v>44105.072916666664</v>
      </c>
      <c r="B1898" s="51">
        <v>0</v>
      </c>
      <c r="C1898" s="48">
        <f>IFERROR(IF((Journal[[#This Row],[Pluie (mm)]]&gt;0)*($B1897=0),Journal[[#This Row],[Date]],VALUE($C1897)),0)</f>
        <v>44105.065972222219</v>
      </c>
      <c r="D1898" s="52">
        <f>IFERROR(IF((Journal[[#This Row],[DernièrePluie]]-$C1897)*1440&gt;DelaiM,MAX($D$5:$D1897)+1,IF(Journal[[#This Row],[Pluie (mm)]]&gt;0,MAX($D$5:$D1897),)),0)</f>
        <v>0</v>
      </c>
      <c r="E1898" s="48">
        <f>IF(Journal[[#This Row],[Pluie (mm)]]&gt;0,Journal[[#This Row],[Date]],0)</f>
        <v>0</v>
      </c>
      <c r="F1898" s="49">
        <f>IFERROR(IF(Journal[[#This Row],[DernièreAverse]]&gt;0,IF($E1897=0,MAX($F$5:F1897)+1,$F1897),0),0)</f>
        <v>0</v>
      </c>
    </row>
    <row r="1899" spans="1:6">
      <c r="A1899" s="1">
        <v>44105.076388888891</v>
      </c>
      <c r="B1899" s="51">
        <v>0</v>
      </c>
      <c r="C1899" s="48">
        <f>IFERROR(IF((Journal[[#This Row],[Pluie (mm)]]&gt;0)*($B1898=0),Journal[[#This Row],[Date]],VALUE($C1898)),0)</f>
        <v>44105.065972222219</v>
      </c>
      <c r="D1899" s="52">
        <f>IFERROR(IF((Journal[[#This Row],[DernièrePluie]]-$C1898)*1440&gt;DelaiM,MAX($D$5:$D1898)+1,IF(Journal[[#This Row],[Pluie (mm)]]&gt;0,MAX($D$5:$D1898),)),0)</f>
        <v>0</v>
      </c>
      <c r="E1899" s="48">
        <f>IF(Journal[[#This Row],[Pluie (mm)]]&gt;0,Journal[[#This Row],[Date]],0)</f>
        <v>0</v>
      </c>
      <c r="F1899" s="49">
        <f>IFERROR(IF(Journal[[#This Row],[DernièreAverse]]&gt;0,IF($E1898=0,MAX($F$5:F1898)+1,$F1898),0),0)</f>
        <v>0</v>
      </c>
    </row>
    <row r="1900" spans="1:6">
      <c r="A1900" s="1">
        <v>44105.079861111109</v>
      </c>
      <c r="B1900" s="51">
        <v>0</v>
      </c>
      <c r="C1900" s="48">
        <f>IFERROR(IF((Journal[[#This Row],[Pluie (mm)]]&gt;0)*($B1899=0),Journal[[#This Row],[Date]],VALUE($C1899)),0)</f>
        <v>44105.065972222219</v>
      </c>
      <c r="D1900" s="52">
        <f>IFERROR(IF((Journal[[#This Row],[DernièrePluie]]-$C1899)*1440&gt;DelaiM,MAX($D$5:$D1899)+1,IF(Journal[[#This Row],[Pluie (mm)]]&gt;0,MAX($D$5:$D1899),)),0)</f>
        <v>0</v>
      </c>
      <c r="E1900" s="48">
        <f>IF(Journal[[#This Row],[Pluie (mm)]]&gt;0,Journal[[#This Row],[Date]],0)</f>
        <v>0</v>
      </c>
      <c r="F1900" s="49">
        <f>IFERROR(IF(Journal[[#This Row],[DernièreAverse]]&gt;0,IF($E1899=0,MAX($F$5:F1899)+1,$F1899),0),0)</f>
        <v>0</v>
      </c>
    </row>
    <row r="1901" spans="1:6">
      <c r="A1901" s="1">
        <v>44105.083333333328</v>
      </c>
      <c r="B1901" s="51">
        <v>0</v>
      </c>
      <c r="C1901" s="48">
        <f>IFERROR(IF((Journal[[#This Row],[Pluie (mm)]]&gt;0)*($B1900=0),Journal[[#This Row],[Date]],VALUE($C1900)),0)</f>
        <v>44105.065972222219</v>
      </c>
      <c r="D1901" s="52">
        <f>IFERROR(IF((Journal[[#This Row],[DernièrePluie]]-$C1900)*1440&gt;DelaiM,MAX($D$5:$D1900)+1,IF(Journal[[#This Row],[Pluie (mm)]]&gt;0,MAX($D$5:$D1900),)),0)</f>
        <v>0</v>
      </c>
      <c r="E1901" s="48">
        <f>IF(Journal[[#This Row],[Pluie (mm)]]&gt;0,Journal[[#This Row],[Date]],0)</f>
        <v>0</v>
      </c>
      <c r="F1901" s="49">
        <f>IFERROR(IF(Journal[[#This Row],[DernièreAverse]]&gt;0,IF($E1900=0,MAX($F$5:F1900)+1,$F1900),0),0)</f>
        <v>0</v>
      </c>
    </row>
    <row r="1902" spans="1:6">
      <c r="A1902" s="1">
        <v>44105.086805555555</v>
      </c>
      <c r="B1902" s="51">
        <v>0</v>
      </c>
      <c r="C1902" s="48">
        <f>IFERROR(IF((Journal[[#This Row],[Pluie (mm)]]&gt;0)*($B1901=0),Journal[[#This Row],[Date]],VALUE($C1901)),0)</f>
        <v>44105.065972222219</v>
      </c>
      <c r="D1902" s="52">
        <f>IFERROR(IF((Journal[[#This Row],[DernièrePluie]]-$C1901)*1440&gt;DelaiM,MAX($D$5:$D1901)+1,IF(Journal[[#This Row],[Pluie (mm)]]&gt;0,MAX($D$5:$D1901),)),0)</f>
        <v>0</v>
      </c>
      <c r="E1902" s="48">
        <f>IF(Journal[[#This Row],[Pluie (mm)]]&gt;0,Journal[[#This Row],[Date]],0)</f>
        <v>0</v>
      </c>
      <c r="F1902" s="49">
        <f>IFERROR(IF(Journal[[#This Row],[DernièreAverse]]&gt;0,IF($E1901=0,MAX($F$5:F1901)+1,$F1901),0),0)</f>
        <v>0</v>
      </c>
    </row>
    <row r="1903" spans="1:6">
      <c r="A1903" s="1">
        <v>44105.090277777774</v>
      </c>
      <c r="B1903" s="51">
        <v>0</v>
      </c>
      <c r="C1903" s="48">
        <f>IFERROR(IF((Journal[[#This Row],[Pluie (mm)]]&gt;0)*($B1902=0),Journal[[#This Row],[Date]],VALUE($C1902)),0)</f>
        <v>44105.065972222219</v>
      </c>
      <c r="D1903" s="52">
        <f>IFERROR(IF((Journal[[#This Row],[DernièrePluie]]-$C1902)*1440&gt;DelaiM,MAX($D$5:$D1902)+1,IF(Journal[[#This Row],[Pluie (mm)]]&gt;0,MAX($D$5:$D1902),)),0)</f>
        <v>0</v>
      </c>
      <c r="E1903" s="48">
        <f>IF(Journal[[#This Row],[Pluie (mm)]]&gt;0,Journal[[#This Row],[Date]],0)</f>
        <v>0</v>
      </c>
      <c r="F1903" s="49">
        <f>IFERROR(IF(Journal[[#This Row],[DernièreAverse]]&gt;0,IF($E1902=0,MAX($F$5:F1902)+1,$F1902),0),0)</f>
        <v>0</v>
      </c>
    </row>
    <row r="1904" spans="1:6">
      <c r="A1904" s="1">
        <v>44105.09375</v>
      </c>
      <c r="B1904" s="51">
        <v>0</v>
      </c>
      <c r="C1904" s="48">
        <f>IFERROR(IF((Journal[[#This Row],[Pluie (mm)]]&gt;0)*($B1903=0),Journal[[#This Row],[Date]],VALUE($C1903)),0)</f>
        <v>44105.065972222219</v>
      </c>
      <c r="D1904" s="52">
        <f>IFERROR(IF((Journal[[#This Row],[DernièrePluie]]-$C1903)*1440&gt;DelaiM,MAX($D$5:$D1903)+1,IF(Journal[[#This Row],[Pluie (mm)]]&gt;0,MAX($D$5:$D1903),)),0)</f>
        <v>0</v>
      </c>
      <c r="E1904" s="48">
        <f>IF(Journal[[#This Row],[Pluie (mm)]]&gt;0,Journal[[#This Row],[Date]],0)</f>
        <v>0</v>
      </c>
      <c r="F1904" s="49">
        <f>IFERROR(IF(Journal[[#This Row],[DernièreAverse]]&gt;0,IF($E1903=0,MAX($F$5:F1903)+1,$F1903),0),0)</f>
        <v>0</v>
      </c>
    </row>
    <row r="1905" spans="1:6">
      <c r="A1905" s="1">
        <v>44105.097222222219</v>
      </c>
      <c r="B1905" s="51">
        <v>0</v>
      </c>
      <c r="C1905" s="48">
        <f>IFERROR(IF((Journal[[#This Row],[Pluie (mm)]]&gt;0)*($B1904=0),Journal[[#This Row],[Date]],VALUE($C1904)),0)</f>
        <v>44105.065972222219</v>
      </c>
      <c r="D1905" s="52">
        <f>IFERROR(IF((Journal[[#This Row],[DernièrePluie]]-$C1904)*1440&gt;DelaiM,MAX($D$5:$D1904)+1,IF(Journal[[#This Row],[Pluie (mm)]]&gt;0,MAX($D$5:$D1904),)),0)</f>
        <v>0</v>
      </c>
      <c r="E1905" s="48">
        <f>IF(Journal[[#This Row],[Pluie (mm)]]&gt;0,Journal[[#This Row],[Date]],0)</f>
        <v>0</v>
      </c>
      <c r="F1905" s="49">
        <f>IFERROR(IF(Journal[[#This Row],[DernièreAverse]]&gt;0,IF($E1904=0,MAX($F$5:F1904)+1,$F1904),0),0)</f>
        <v>0</v>
      </c>
    </row>
    <row r="1906" spans="1:6">
      <c r="A1906" s="1">
        <v>44105.100694444445</v>
      </c>
      <c r="B1906" s="51">
        <v>0</v>
      </c>
      <c r="C1906" s="48">
        <f>IFERROR(IF((Journal[[#This Row],[Pluie (mm)]]&gt;0)*($B1905=0),Journal[[#This Row],[Date]],VALUE($C1905)),0)</f>
        <v>44105.065972222219</v>
      </c>
      <c r="D1906" s="52">
        <f>IFERROR(IF((Journal[[#This Row],[DernièrePluie]]-$C1905)*1440&gt;DelaiM,MAX($D$5:$D1905)+1,IF(Journal[[#This Row],[Pluie (mm)]]&gt;0,MAX($D$5:$D1905),)),0)</f>
        <v>0</v>
      </c>
      <c r="E1906" s="48">
        <f>IF(Journal[[#This Row],[Pluie (mm)]]&gt;0,Journal[[#This Row],[Date]],0)</f>
        <v>0</v>
      </c>
      <c r="F1906" s="49">
        <f>IFERROR(IF(Journal[[#This Row],[DernièreAverse]]&gt;0,IF($E1905=0,MAX($F$5:F1905)+1,$F1905),0),0)</f>
        <v>0</v>
      </c>
    </row>
    <row r="1907" spans="1:6">
      <c r="A1907" s="1">
        <v>44105.104166666664</v>
      </c>
      <c r="B1907" s="51">
        <v>0</v>
      </c>
      <c r="C1907" s="48">
        <f>IFERROR(IF((Journal[[#This Row],[Pluie (mm)]]&gt;0)*($B1906=0),Journal[[#This Row],[Date]],VALUE($C1906)),0)</f>
        <v>44105.065972222219</v>
      </c>
      <c r="D1907" s="52">
        <f>IFERROR(IF((Journal[[#This Row],[DernièrePluie]]-$C1906)*1440&gt;DelaiM,MAX($D$5:$D1906)+1,IF(Journal[[#This Row],[Pluie (mm)]]&gt;0,MAX($D$5:$D1906),)),0)</f>
        <v>0</v>
      </c>
      <c r="E1907" s="48">
        <f>IF(Journal[[#This Row],[Pluie (mm)]]&gt;0,Journal[[#This Row],[Date]],0)</f>
        <v>0</v>
      </c>
      <c r="F1907" s="49">
        <f>IFERROR(IF(Journal[[#This Row],[DernièreAverse]]&gt;0,IF($E1906=0,MAX($F$5:F1906)+1,$F1906),0),0)</f>
        <v>0</v>
      </c>
    </row>
    <row r="1908" spans="1:6">
      <c r="A1908" s="1">
        <v>44105.107638888891</v>
      </c>
      <c r="B1908" s="51">
        <v>0</v>
      </c>
      <c r="C1908" s="48">
        <f>IFERROR(IF((Journal[[#This Row],[Pluie (mm)]]&gt;0)*($B1907=0),Journal[[#This Row],[Date]],VALUE($C1907)),0)</f>
        <v>44105.065972222219</v>
      </c>
      <c r="D1908" s="52">
        <f>IFERROR(IF((Journal[[#This Row],[DernièrePluie]]-$C1907)*1440&gt;DelaiM,MAX($D$5:$D1907)+1,IF(Journal[[#This Row],[Pluie (mm)]]&gt;0,MAX($D$5:$D1907),)),0)</f>
        <v>0</v>
      </c>
      <c r="E1908" s="48">
        <f>IF(Journal[[#This Row],[Pluie (mm)]]&gt;0,Journal[[#This Row],[Date]],0)</f>
        <v>0</v>
      </c>
      <c r="F1908" s="49">
        <f>IFERROR(IF(Journal[[#This Row],[DernièreAverse]]&gt;0,IF($E1907=0,MAX($F$5:F1907)+1,$F1907),0),0)</f>
        <v>0</v>
      </c>
    </row>
    <row r="1909" spans="1:6">
      <c r="A1909" s="1">
        <v>44105.111111111109</v>
      </c>
      <c r="B1909" s="51">
        <v>0</v>
      </c>
      <c r="C1909" s="48">
        <f>IFERROR(IF((Journal[[#This Row],[Pluie (mm)]]&gt;0)*($B1908=0),Journal[[#This Row],[Date]],VALUE($C1908)),0)</f>
        <v>44105.065972222219</v>
      </c>
      <c r="D1909" s="52">
        <f>IFERROR(IF((Journal[[#This Row],[DernièrePluie]]-$C1908)*1440&gt;DelaiM,MAX($D$5:$D1908)+1,IF(Journal[[#This Row],[Pluie (mm)]]&gt;0,MAX($D$5:$D1908),)),0)</f>
        <v>0</v>
      </c>
      <c r="E1909" s="48">
        <f>IF(Journal[[#This Row],[Pluie (mm)]]&gt;0,Journal[[#This Row],[Date]],0)</f>
        <v>0</v>
      </c>
      <c r="F1909" s="49">
        <f>IFERROR(IF(Journal[[#This Row],[DernièreAverse]]&gt;0,IF($E1908=0,MAX($F$5:F1908)+1,$F1908),0),0)</f>
        <v>0</v>
      </c>
    </row>
    <row r="1910" spans="1:6">
      <c r="A1910" s="1">
        <v>44105.114583333328</v>
      </c>
      <c r="B1910" s="51">
        <v>0</v>
      </c>
      <c r="C1910" s="48">
        <f>IFERROR(IF((Journal[[#This Row],[Pluie (mm)]]&gt;0)*($B1909=0),Journal[[#This Row],[Date]],VALUE($C1909)),0)</f>
        <v>44105.065972222219</v>
      </c>
      <c r="D1910" s="52">
        <f>IFERROR(IF((Journal[[#This Row],[DernièrePluie]]-$C1909)*1440&gt;DelaiM,MAX($D$5:$D1909)+1,IF(Journal[[#This Row],[Pluie (mm)]]&gt;0,MAX($D$5:$D1909),)),0)</f>
        <v>0</v>
      </c>
      <c r="E1910" s="48">
        <f>IF(Journal[[#This Row],[Pluie (mm)]]&gt;0,Journal[[#This Row],[Date]],0)</f>
        <v>0</v>
      </c>
      <c r="F1910" s="49">
        <f>IFERROR(IF(Journal[[#This Row],[DernièreAverse]]&gt;0,IF($E1909=0,MAX($F$5:F1909)+1,$F1909),0),0)</f>
        <v>0</v>
      </c>
    </row>
    <row r="1911" spans="1:6">
      <c r="A1911" s="1">
        <v>44105.118055555555</v>
      </c>
      <c r="B1911" s="51">
        <v>0</v>
      </c>
      <c r="C1911" s="48">
        <f>IFERROR(IF((Journal[[#This Row],[Pluie (mm)]]&gt;0)*($B1910=0),Journal[[#This Row],[Date]],VALUE($C1910)),0)</f>
        <v>44105.065972222219</v>
      </c>
      <c r="D1911" s="52">
        <f>IFERROR(IF((Journal[[#This Row],[DernièrePluie]]-$C1910)*1440&gt;DelaiM,MAX($D$5:$D1910)+1,IF(Journal[[#This Row],[Pluie (mm)]]&gt;0,MAX($D$5:$D1910),)),0)</f>
        <v>0</v>
      </c>
      <c r="E1911" s="48">
        <f>IF(Journal[[#This Row],[Pluie (mm)]]&gt;0,Journal[[#This Row],[Date]],0)</f>
        <v>0</v>
      </c>
      <c r="F1911" s="49">
        <f>IFERROR(IF(Journal[[#This Row],[DernièreAverse]]&gt;0,IF($E1910=0,MAX($F$5:F1910)+1,$F1910),0),0)</f>
        <v>0</v>
      </c>
    </row>
    <row r="1912" spans="1:6">
      <c r="A1912" s="1">
        <v>44105.121527777774</v>
      </c>
      <c r="B1912" s="51">
        <v>0</v>
      </c>
      <c r="C1912" s="48">
        <f>IFERROR(IF((Journal[[#This Row],[Pluie (mm)]]&gt;0)*($B1911=0),Journal[[#This Row],[Date]],VALUE($C1911)),0)</f>
        <v>44105.065972222219</v>
      </c>
      <c r="D1912" s="52">
        <f>IFERROR(IF((Journal[[#This Row],[DernièrePluie]]-$C1911)*1440&gt;DelaiM,MAX($D$5:$D1911)+1,IF(Journal[[#This Row],[Pluie (mm)]]&gt;0,MAX($D$5:$D1911),)),0)</f>
        <v>0</v>
      </c>
      <c r="E1912" s="48">
        <f>IF(Journal[[#This Row],[Pluie (mm)]]&gt;0,Journal[[#This Row],[Date]],0)</f>
        <v>0</v>
      </c>
      <c r="F1912" s="49">
        <f>IFERROR(IF(Journal[[#This Row],[DernièreAverse]]&gt;0,IF($E1911=0,MAX($F$5:F1911)+1,$F1911),0),0)</f>
        <v>0</v>
      </c>
    </row>
    <row r="1913" spans="1:6">
      <c r="A1913" s="1">
        <v>44105.125</v>
      </c>
      <c r="B1913" s="51">
        <v>0</v>
      </c>
      <c r="C1913" s="48">
        <f>IFERROR(IF((Journal[[#This Row],[Pluie (mm)]]&gt;0)*($B1912=0),Journal[[#This Row],[Date]],VALUE($C1912)),0)</f>
        <v>44105.065972222219</v>
      </c>
      <c r="D1913" s="52">
        <f>IFERROR(IF((Journal[[#This Row],[DernièrePluie]]-$C1912)*1440&gt;DelaiM,MAX($D$5:$D1912)+1,IF(Journal[[#This Row],[Pluie (mm)]]&gt;0,MAX($D$5:$D1912),)),0)</f>
        <v>0</v>
      </c>
      <c r="E1913" s="48">
        <f>IF(Journal[[#This Row],[Pluie (mm)]]&gt;0,Journal[[#This Row],[Date]],0)</f>
        <v>0</v>
      </c>
      <c r="F1913" s="49">
        <f>IFERROR(IF(Journal[[#This Row],[DernièreAverse]]&gt;0,IF($E1912=0,MAX($F$5:F1912)+1,$F1912),0),0)</f>
        <v>0</v>
      </c>
    </row>
    <row r="1914" spans="1:6">
      <c r="A1914" s="1">
        <v>44105.128472222219</v>
      </c>
      <c r="B1914" s="51">
        <v>0</v>
      </c>
      <c r="C1914" s="48">
        <f>IFERROR(IF((Journal[[#This Row],[Pluie (mm)]]&gt;0)*($B1913=0),Journal[[#This Row],[Date]],VALUE($C1913)),0)</f>
        <v>44105.065972222219</v>
      </c>
      <c r="D1914" s="52">
        <f>IFERROR(IF((Journal[[#This Row],[DernièrePluie]]-$C1913)*1440&gt;DelaiM,MAX($D$5:$D1913)+1,IF(Journal[[#This Row],[Pluie (mm)]]&gt;0,MAX($D$5:$D1913),)),0)</f>
        <v>0</v>
      </c>
      <c r="E1914" s="48">
        <f>IF(Journal[[#This Row],[Pluie (mm)]]&gt;0,Journal[[#This Row],[Date]],0)</f>
        <v>0</v>
      </c>
      <c r="F1914" s="49">
        <f>IFERROR(IF(Journal[[#This Row],[DernièreAverse]]&gt;0,IF($E1913=0,MAX($F$5:F1913)+1,$F1913),0),0)</f>
        <v>0</v>
      </c>
    </row>
    <row r="1915" spans="1:6">
      <c r="A1915" s="1">
        <v>44105.131944444445</v>
      </c>
      <c r="B1915" s="51">
        <v>0</v>
      </c>
      <c r="C1915" s="48">
        <f>IFERROR(IF((Journal[[#This Row],[Pluie (mm)]]&gt;0)*($B1914=0),Journal[[#This Row],[Date]],VALUE($C1914)),0)</f>
        <v>44105.065972222219</v>
      </c>
      <c r="D1915" s="52">
        <f>IFERROR(IF((Journal[[#This Row],[DernièrePluie]]-$C1914)*1440&gt;DelaiM,MAX($D$5:$D1914)+1,IF(Journal[[#This Row],[Pluie (mm)]]&gt;0,MAX($D$5:$D1914),)),0)</f>
        <v>0</v>
      </c>
      <c r="E1915" s="48">
        <f>IF(Journal[[#This Row],[Pluie (mm)]]&gt;0,Journal[[#This Row],[Date]],0)</f>
        <v>0</v>
      </c>
      <c r="F1915" s="49">
        <f>IFERROR(IF(Journal[[#This Row],[DernièreAverse]]&gt;0,IF($E1914=0,MAX($F$5:F1914)+1,$F1914),0),0)</f>
        <v>0</v>
      </c>
    </row>
    <row r="1916" spans="1:6">
      <c r="A1916" s="1">
        <v>44105.135416666664</v>
      </c>
      <c r="B1916" s="51">
        <v>0</v>
      </c>
      <c r="C1916" s="48">
        <f>IFERROR(IF((Journal[[#This Row],[Pluie (mm)]]&gt;0)*($B1915=0),Journal[[#This Row],[Date]],VALUE($C1915)),0)</f>
        <v>44105.065972222219</v>
      </c>
      <c r="D1916" s="52">
        <f>IFERROR(IF((Journal[[#This Row],[DernièrePluie]]-$C1915)*1440&gt;DelaiM,MAX($D$5:$D1915)+1,IF(Journal[[#This Row],[Pluie (mm)]]&gt;0,MAX($D$5:$D1915),)),0)</f>
        <v>0</v>
      </c>
      <c r="E1916" s="48">
        <f>IF(Journal[[#This Row],[Pluie (mm)]]&gt;0,Journal[[#This Row],[Date]],0)</f>
        <v>0</v>
      </c>
      <c r="F1916" s="49">
        <f>IFERROR(IF(Journal[[#This Row],[DernièreAverse]]&gt;0,IF($E1915=0,MAX($F$5:F1915)+1,$F1915),0),0)</f>
        <v>0</v>
      </c>
    </row>
    <row r="1917" spans="1:6">
      <c r="A1917" s="1">
        <v>44105.138888888891</v>
      </c>
      <c r="B1917" s="51">
        <v>0</v>
      </c>
      <c r="C1917" s="48">
        <f>IFERROR(IF((Journal[[#This Row],[Pluie (mm)]]&gt;0)*($B1916=0),Journal[[#This Row],[Date]],VALUE($C1916)),0)</f>
        <v>44105.065972222219</v>
      </c>
      <c r="D1917" s="52">
        <f>IFERROR(IF((Journal[[#This Row],[DernièrePluie]]-$C1916)*1440&gt;DelaiM,MAX($D$5:$D1916)+1,IF(Journal[[#This Row],[Pluie (mm)]]&gt;0,MAX($D$5:$D1916),)),0)</f>
        <v>0</v>
      </c>
      <c r="E1917" s="48">
        <f>IF(Journal[[#This Row],[Pluie (mm)]]&gt;0,Journal[[#This Row],[Date]],0)</f>
        <v>0</v>
      </c>
      <c r="F1917" s="49">
        <f>IFERROR(IF(Journal[[#This Row],[DernièreAverse]]&gt;0,IF($E1916=0,MAX($F$5:F1916)+1,$F1916),0),0)</f>
        <v>0</v>
      </c>
    </row>
    <row r="1918" spans="1:6">
      <c r="A1918" s="1">
        <v>44105.142361111109</v>
      </c>
      <c r="B1918" s="51">
        <v>0</v>
      </c>
      <c r="C1918" s="48">
        <f>IFERROR(IF((Journal[[#This Row],[Pluie (mm)]]&gt;0)*($B1917=0),Journal[[#This Row],[Date]],VALUE($C1917)),0)</f>
        <v>44105.065972222219</v>
      </c>
      <c r="D1918" s="52">
        <f>IFERROR(IF((Journal[[#This Row],[DernièrePluie]]-$C1917)*1440&gt;DelaiM,MAX($D$5:$D1917)+1,IF(Journal[[#This Row],[Pluie (mm)]]&gt;0,MAX($D$5:$D1917),)),0)</f>
        <v>0</v>
      </c>
      <c r="E1918" s="48">
        <f>IF(Journal[[#This Row],[Pluie (mm)]]&gt;0,Journal[[#This Row],[Date]],0)</f>
        <v>0</v>
      </c>
      <c r="F1918" s="49">
        <f>IFERROR(IF(Journal[[#This Row],[DernièreAverse]]&gt;0,IF($E1917=0,MAX($F$5:F1917)+1,$F1917),0),0)</f>
        <v>0</v>
      </c>
    </row>
    <row r="1919" spans="1:6">
      <c r="A1919" s="1">
        <v>44105.145833333328</v>
      </c>
      <c r="B1919" s="51">
        <v>0</v>
      </c>
      <c r="C1919" s="48">
        <f>IFERROR(IF((Journal[[#This Row],[Pluie (mm)]]&gt;0)*($B1918=0),Journal[[#This Row],[Date]],VALUE($C1918)),0)</f>
        <v>44105.065972222219</v>
      </c>
      <c r="D1919" s="52">
        <f>IFERROR(IF((Journal[[#This Row],[DernièrePluie]]-$C1918)*1440&gt;DelaiM,MAX($D$5:$D1918)+1,IF(Journal[[#This Row],[Pluie (mm)]]&gt;0,MAX($D$5:$D1918),)),0)</f>
        <v>0</v>
      </c>
      <c r="E1919" s="48">
        <f>IF(Journal[[#This Row],[Pluie (mm)]]&gt;0,Journal[[#This Row],[Date]],0)</f>
        <v>0</v>
      </c>
      <c r="F1919" s="49">
        <f>IFERROR(IF(Journal[[#This Row],[DernièreAverse]]&gt;0,IF($E1918=0,MAX($F$5:F1918)+1,$F1918),0),0)</f>
        <v>0</v>
      </c>
    </row>
    <row r="1920" spans="1:6">
      <c r="A1920" s="1">
        <v>44105.149305555555</v>
      </c>
      <c r="B1920" s="51">
        <v>0</v>
      </c>
      <c r="C1920" s="48">
        <f>IFERROR(IF((Journal[[#This Row],[Pluie (mm)]]&gt;0)*($B1919=0),Journal[[#This Row],[Date]],VALUE($C1919)),0)</f>
        <v>44105.065972222219</v>
      </c>
      <c r="D1920" s="52">
        <f>IFERROR(IF((Journal[[#This Row],[DernièrePluie]]-$C1919)*1440&gt;DelaiM,MAX($D$5:$D1919)+1,IF(Journal[[#This Row],[Pluie (mm)]]&gt;0,MAX($D$5:$D1919),)),0)</f>
        <v>0</v>
      </c>
      <c r="E1920" s="48">
        <f>IF(Journal[[#This Row],[Pluie (mm)]]&gt;0,Journal[[#This Row],[Date]],0)</f>
        <v>0</v>
      </c>
      <c r="F1920" s="49">
        <f>IFERROR(IF(Journal[[#This Row],[DernièreAverse]]&gt;0,IF($E1919=0,MAX($F$5:F1919)+1,$F1919),0),0)</f>
        <v>0</v>
      </c>
    </row>
    <row r="1921" spans="1:6">
      <c r="A1921" s="1">
        <v>44105.152777777774</v>
      </c>
      <c r="B1921" s="51">
        <v>0</v>
      </c>
      <c r="C1921" s="48">
        <f>IFERROR(IF((Journal[[#This Row],[Pluie (mm)]]&gt;0)*($B1920=0),Journal[[#This Row],[Date]],VALUE($C1920)),0)</f>
        <v>44105.065972222219</v>
      </c>
      <c r="D1921" s="52">
        <f>IFERROR(IF((Journal[[#This Row],[DernièrePluie]]-$C1920)*1440&gt;DelaiM,MAX($D$5:$D1920)+1,IF(Journal[[#This Row],[Pluie (mm)]]&gt;0,MAX($D$5:$D1920),)),0)</f>
        <v>0</v>
      </c>
      <c r="E1921" s="48">
        <f>IF(Journal[[#This Row],[Pluie (mm)]]&gt;0,Journal[[#This Row],[Date]],0)</f>
        <v>0</v>
      </c>
      <c r="F1921" s="49">
        <f>IFERROR(IF(Journal[[#This Row],[DernièreAverse]]&gt;0,IF($E1920=0,MAX($F$5:F1920)+1,$F1920),0),0)</f>
        <v>0</v>
      </c>
    </row>
    <row r="1922" spans="1:6">
      <c r="A1922" s="1">
        <v>44105.15625</v>
      </c>
      <c r="B1922" s="51">
        <v>0</v>
      </c>
      <c r="C1922" s="48">
        <f>IFERROR(IF((Journal[[#This Row],[Pluie (mm)]]&gt;0)*($B1921=0),Journal[[#This Row],[Date]],VALUE($C1921)),0)</f>
        <v>44105.065972222219</v>
      </c>
      <c r="D1922" s="52">
        <f>IFERROR(IF((Journal[[#This Row],[DernièrePluie]]-$C1921)*1440&gt;DelaiM,MAX($D$5:$D1921)+1,IF(Journal[[#This Row],[Pluie (mm)]]&gt;0,MAX($D$5:$D1921),)),0)</f>
        <v>0</v>
      </c>
      <c r="E1922" s="48">
        <f>IF(Journal[[#This Row],[Pluie (mm)]]&gt;0,Journal[[#This Row],[Date]],0)</f>
        <v>0</v>
      </c>
      <c r="F1922" s="49">
        <f>IFERROR(IF(Journal[[#This Row],[DernièreAverse]]&gt;0,IF($E1921=0,MAX($F$5:F1921)+1,$F1921),0),0)</f>
        <v>0</v>
      </c>
    </row>
    <row r="1923" spans="1:6">
      <c r="A1923" s="1">
        <v>44105.159722222219</v>
      </c>
      <c r="B1923" s="51">
        <v>0</v>
      </c>
      <c r="C1923" s="48">
        <f>IFERROR(IF((Journal[[#This Row],[Pluie (mm)]]&gt;0)*($B1922=0),Journal[[#This Row],[Date]],VALUE($C1922)),0)</f>
        <v>44105.065972222219</v>
      </c>
      <c r="D1923" s="52">
        <f>IFERROR(IF((Journal[[#This Row],[DernièrePluie]]-$C1922)*1440&gt;DelaiM,MAX($D$5:$D1922)+1,IF(Journal[[#This Row],[Pluie (mm)]]&gt;0,MAX($D$5:$D1922),)),0)</f>
        <v>0</v>
      </c>
      <c r="E1923" s="48">
        <f>IF(Journal[[#This Row],[Pluie (mm)]]&gt;0,Journal[[#This Row],[Date]],0)</f>
        <v>0</v>
      </c>
      <c r="F1923" s="49">
        <f>IFERROR(IF(Journal[[#This Row],[DernièreAverse]]&gt;0,IF($E1922=0,MAX($F$5:F1922)+1,$F1922),0),0)</f>
        <v>0</v>
      </c>
    </row>
    <row r="1924" spans="1:6">
      <c r="A1924" s="1">
        <v>44105.163194444445</v>
      </c>
      <c r="B1924" s="51">
        <v>0</v>
      </c>
      <c r="C1924" s="48">
        <f>IFERROR(IF((Journal[[#This Row],[Pluie (mm)]]&gt;0)*($B1923=0),Journal[[#This Row],[Date]],VALUE($C1923)),0)</f>
        <v>44105.065972222219</v>
      </c>
      <c r="D1924" s="52">
        <f>IFERROR(IF((Journal[[#This Row],[DernièrePluie]]-$C1923)*1440&gt;DelaiM,MAX($D$5:$D1923)+1,IF(Journal[[#This Row],[Pluie (mm)]]&gt;0,MAX($D$5:$D1923),)),0)</f>
        <v>0</v>
      </c>
      <c r="E1924" s="48">
        <f>IF(Journal[[#This Row],[Pluie (mm)]]&gt;0,Journal[[#This Row],[Date]],0)</f>
        <v>0</v>
      </c>
      <c r="F1924" s="49">
        <f>IFERROR(IF(Journal[[#This Row],[DernièreAverse]]&gt;0,IF($E1923=0,MAX($F$5:F1923)+1,$F1923),0),0)</f>
        <v>0</v>
      </c>
    </row>
    <row r="1925" spans="1:6">
      <c r="A1925" s="1">
        <v>44105.166666666664</v>
      </c>
      <c r="B1925" s="51">
        <v>0</v>
      </c>
      <c r="C1925" s="48">
        <f>IFERROR(IF((Journal[[#This Row],[Pluie (mm)]]&gt;0)*($B1924=0),Journal[[#This Row],[Date]],VALUE($C1924)),0)</f>
        <v>44105.065972222219</v>
      </c>
      <c r="D1925" s="52">
        <f>IFERROR(IF((Journal[[#This Row],[DernièrePluie]]-$C1924)*1440&gt;DelaiM,MAX($D$5:$D1924)+1,IF(Journal[[#This Row],[Pluie (mm)]]&gt;0,MAX($D$5:$D1924),)),0)</f>
        <v>0</v>
      </c>
      <c r="E1925" s="48">
        <f>IF(Journal[[#This Row],[Pluie (mm)]]&gt;0,Journal[[#This Row],[Date]],0)</f>
        <v>0</v>
      </c>
      <c r="F1925" s="49">
        <f>IFERROR(IF(Journal[[#This Row],[DernièreAverse]]&gt;0,IF($E1924=0,MAX($F$5:F1924)+1,$F1924),0),0)</f>
        <v>0</v>
      </c>
    </row>
    <row r="1926" spans="1:6">
      <c r="A1926" s="1">
        <v>44105.170138888891</v>
      </c>
      <c r="B1926" s="51">
        <v>0</v>
      </c>
      <c r="C1926" s="48">
        <f>IFERROR(IF((Journal[[#This Row],[Pluie (mm)]]&gt;0)*($B1925=0),Journal[[#This Row],[Date]],VALUE($C1925)),0)</f>
        <v>44105.065972222219</v>
      </c>
      <c r="D1926" s="52">
        <f>IFERROR(IF((Journal[[#This Row],[DernièrePluie]]-$C1925)*1440&gt;DelaiM,MAX($D$5:$D1925)+1,IF(Journal[[#This Row],[Pluie (mm)]]&gt;0,MAX($D$5:$D1925),)),0)</f>
        <v>0</v>
      </c>
      <c r="E1926" s="48">
        <f>IF(Journal[[#This Row],[Pluie (mm)]]&gt;0,Journal[[#This Row],[Date]],0)</f>
        <v>0</v>
      </c>
      <c r="F1926" s="49">
        <f>IFERROR(IF(Journal[[#This Row],[DernièreAverse]]&gt;0,IF($E1925=0,MAX($F$5:F1925)+1,$F1925),0),0)</f>
        <v>0</v>
      </c>
    </row>
    <row r="1927" spans="1:6">
      <c r="A1927" s="1">
        <v>44105.173611111109</v>
      </c>
      <c r="B1927" s="51">
        <v>0</v>
      </c>
      <c r="C1927" s="48">
        <f>IFERROR(IF((Journal[[#This Row],[Pluie (mm)]]&gt;0)*($B1926=0),Journal[[#This Row],[Date]],VALUE($C1926)),0)</f>
        <v>44105.065972222219</v>
      </c>
      <c r="D1927" s="52">
        <f>IFERROR(IF((Journal[[#This Row],[DernièrePluie]]-$C1926)*1440&gt;DelaiM,MAX($D$5:$D1926)+1,IF(Journal[[#This Row],[Pluie (mm)]]&gt;0,MAX($D$5:$D1926),)),0)</f>
        <v>0</v>
      </c>
      <c r="E1927" s="48">
        <f>IF(Journal[[#This Row],[Pluie (mm)]]&gt;0,Journal[[#This Row],[Date]],0)</f>
        <v>0</v>
      </c>
      <c r="F1927" s="49">
        <f>IFERROR(IF(Journal[[#This Row],[DernièreAverse]]&gt;0,IF($E1926=0,MAX($F$5:F1926)+1,$F1926),0),0)</f>
        <v>0</v>
      </c>
    </row>
    <row r="1928" spans="1:6">
      <c r="A1928" s="1">
        <v>44105.177083333328</v>
      </c>
      <c r="B1928" s="51">
        <v>0</v>
      </c>
      <c r="C1928" s="48">
        <f>IFERROR(IF((Journal[[#This Row],[Pluie (mm)]]&gt;0)*($B1927=0),Journal[[#This Row],[Date]],VALUE($C1927)),0)</f>
        <v>44105.065972222219</v>
      </c>
      <c r="D1928" s="52">
        <f>IFERROR(IF((Journal[[#This Row],[DernièrePluie]]-$C1927)*1440&gt;DelaiM,MAX($D$5:$D1927)+1,IF(Journal[[#This Row],[Pluie (mm)]]&gt;0,MAX($D$5:$D1927),)),0)</f>
        <v>0</v>
      </c>
      <c r="E1928" s="48">
        <f>IF(Journal[[#This Row],[Pluie (mm)]]&gt;0,Journal[[#This Row],[Date]],0)</f>
        <v>0</v>
      </c>
      <c r="F1928" s="49">
        <f>IFERROR(IF(Journal[[#This Row],[DernièreAverse]]&gt;0,IF($E1927=0,MAX($F$5:F1927)+1,$F1927),0),0)</f>
        <v>0</v>
      </c>
    </row>
    <row r="1929" spans="1:6">
      <c r="A1929" s="1">
        <v>44105.180555555555</v>
      </c>
      <c r="B1929" s="51">
        <v>0</v>
      </c>
      <c r="C1929" s="48">
        <f>IFERROR(IF((Journal[[#This Row],[Pluie (mm)]]&gt;0)*($B1928=0),Journal[[#This Row],[Date]],VALUE($C1928)),0)</f>
        <v>44105.065972222219</v>
      </c>
      <c r="D1929" s="52">
        <f>IFERROR(IF((Journal[[#This Row],[DernièrePluie]]-$C1928)*1440&gt;DelaiM,MAX($D$5:$D1928)+1,IF(Journal[[#This Row],[Pluie (mm)]]&gt;0,MAX($D$5:$D1928),)),0)</f>
        <v>0</v>
      </c>
      <c r="E1929" s="48">
        <f>IF(Journal[[#This Row],[Pluie (mm)]]&gt;0,Journal[[#This Row],[Date]],0)</f>
        <v>0</v>
      </c>
      <c r="F1929" s="49">
        <f>IFERROR(IF(Journal[[#This Row],[DernièreAverse]]&gt;0,IF($E1928=0,MAX($F$5:F1928)+1,$F1928),0),0)</f>
        <v>0</v>
      </c>
    </row>
    <row r="1930" spans="1:6">
      <c r="A1930" s="1">
        <v>44105.184027777774</v>
      </c>
      <c r="B1930" s="51">
        <v>0</v>
      </c>
      <c r="C1930" s="48">
        <f>IFERROR(IF((Journal[[#This Row],[Pluie (mm)]]&gt;0)*($B1929=0),Journal[[#This Row],[Date]],VALUE($C1929)),0)</f>
        <v>44105.065972222219</v>
      </c>
      <c r="D1930" s="52">
        <f>IFERROR(IF((Journal[[#This Row],[DernièrePluie]]-$C1929)*1440&gt;DelaiM,MAX($D$5:$D1929)+1,IF(Journal[[#This Row],[Pluie (mm)]]&gt;0,MAX($D$5:$D1929),)),0)</f>
        <v>0</v>
      </c>
      <c r="E1930" s="48">
        <f>IF(Journal[[#This Row],[Pluie (mm)]]&gt;0,Journal[[#This Row],[Date]],0)</f>
        <v>0</v>
      </c>
      <c r="F1930" s="49">
        <f>IFERROR(IF(Journal[[#This Row],[DernièreAverse]]&gt;0,IF($E1929=0,MAX($F$5:F1929)+1,$F1929),0),0)</f>
        <v>0</v>
      </c>
    </row>
    <row r="1931" spans="1:6">
      <c r="A1931" s="1">
        <v>44105.1875</v>
      </c>
      <c r="B1931" s="51">
        <v>0</v>
      </c>
      <c r="C1931" s="48">
        <f>IFERROR(IF((Journal[[#This Row],[Pluie (mm)]]&gt;0)*($B1930=0),Journal[[#This Row],[Date]],VALUE($C1930)),0)</f>
        <v>44105.065972222219</v>
      </c>
      <c r="D1931" s="52">
        <f>IFERROR(IF((Journal[[#This Row],[DernièrePluie]]-$C1930)*1440&gt;DelaiM,MAX($D$5:$D1930)+1,IF(Journal[[#This Row],[Pluie (mm)]]&gt;0,MAX($D$5:$D1930),)),0)</f>
        <v>0</v>
      </c>
      <c r="E1931" s="48">
        <f>IF(Journal[[#This Row],[Pluie (mm)]]&gt;0,Journal[[#This Row],[Date]],0)</f>
        <v>0</v>
      </c>
      <c r="F1931" s="49">
        <f>IFERROR(IF(Journal[[#This Row],[DernièreAverse]]&gt;0,IF($E1930=0,MAX($F$5:F1930)+1,$F1930),0),0)</f>
        <v>0</v>
      </c>
    </row>
    <row r="1932" spans="1:6">
      <c r="A1932" s="1">
        <v>44105.190972222219</v>
      </c>
      <c r="B1932" s="51">
        <v>0</v>
      </c>
      <c r="C1932" s="48">
        <f>IFERROR(IF((Journal[[#This Row],[Pluie (mm)]]&gt;0)*($B1931=0),Journal[[#This Row],[Date]],VALUE($C1931)),0)</f>
        <v>44105.065972222219</v>
      </c>
      <c r="D1932" s="52">
        <f>IFERROR(IF((Journal[[#This Row],[DernièrePluie]]-$C1931)*1440&gt;DelaiM,MAX($D$5:$D1931)+1,IF(Journal[[#This Row],[Pluie (mm)]]&gt;0,MAX($D$5:$D1931),)),0)</f>
        <v>0</v>
      </c>
      <c r="E1932" s="48">
        <f>IF(Journal[[#This Row],[Pluie (mm)]]&gt;0,Journal[[#This Row],[Date]],0)</f>
        <v>0</v>
      </c>
      <c r="F1932" s="49">
        <f>IFERROR(IF(Journal[[#This Row],[DernièreAverse]]&gt;0,IF($E1931=0,MAX($F$5:F1931)+1,$F1931),0),0)</f>
        <v>0</v>
      </c>
    </row>
    <row r="1933" spans="1:6">
      <c r="A1933" s="1">
        <v>44105.194444444445</v>
      </c>
      <c r="B1933" s="51">
        <v>0</v>
      </c>
      <c r="C1933" s="48">
        <f>IFERROR(IF((Journal[[#This Row],[Pluie (mm)]]&gt;0)*($B1932=0),Journal[[#This Row],[Date]],VALUE($C1932)),0)</f>
        <v>44105.065972222219</v>
      </c>
      <c r="D1933" s="52">
        <f>IFERROR(IF((Journal[[#This Row],[DernièrePluie]]-$C1932)*1440&gt;DelaiM,MAX($D$5:$D1932)+1,IF(Journal[[#This Row],[Pluie (mm)]]&gt;0,MAX($D$5:$D1932),)),0)</f>
        <v>0</v>
      </c>
      <c r="E1933" s="48">
        <f>IF(Journal[[#This Row],[Pluie (mm)]]&gt;0,Journal[[#This Row],[Date]],0)</f>
        <v>0</v>
      </c>
      <c r="F1933" s="49">
        <f>IFERROR(IF(Journal[[#This Row],[DernièreAverse]]&gt;0,IF($E1932=0,MAX($F$5:F1932)+1,$F1932),0),0)</f>
        <v>0</v>
      </c>
    </row>
    <row r="1934" spans="1:6">
      <c r="A1934" s="1">
        <v>44105.197916666664</v>
      </c>
      <c r="B1934" s="51">
        <v>0</v>
      </c>
      <c r="C1934" s="48">
        <f>IFERROR(IF((Journal[[#This Row],[Pluie (mm)]]&gt;0)*($B1933=0),Journal[[#This Row],[Date]],VALUE($C1933)),0)</f>
        <v>44105.065972222219</v>
      </c>
      <c r="D1934" s="52">
        <f>IFERROR(IF((Journal[[#This Row],[DernièrePluie]]-$C1933)*1440&gt;DelaiM,MAX($D$5:$D1933)+1,IF(Journal[[#This Row],[Pluie (mm)]]&gt;0,MAX($D$5:$D1933),)),0)</f>
        <v>0</v>
      </c>
      <c r="E1934" s="48">
        <f>IF(Journal[[#This Row],[Pluie (mm)]]&gt;0,Journal[[#This Row],[Date]],0)</f>
        <v>0</v>
      </c>
      <c r="F1934" s="49">
        <f>IFERROR(IF(Journal[[#This Row],[DernièreAverse]]&gt;0,IF($E1933=0,MAX($F$5:F1933)+1,$F1933),0),0)</f>
        <v>0</v>
      </c>
    </row>
    <row r="1935" spans="1:6">
      <c r="A1935" s="1">
        <v>44105.201388888891</v>
      </c>
      <c r="B1935" s="51">
        <v>0</v>
      </c>
      <c r="C1935" s="48">
        <f>IFERROR(IF((Journal[[#This Row],[Pluie (mm)]]&gt;0)*($B1934=0),Journal[[#This Row],[Date]],VALUE($C1934)),0)</f>
        <v>44105.065972222219</v>
      </c>
      <c r="D1935" s="52">
        <f>IFERROR(IF((Journal[[#This Row],[DernièrePluie]]-$C1934)*1440&gt;DelaiM,MAX($D$5:$D1934)+1,IF(Journal[[#This Row],[Pluie (mm)]]&gt;0,MAX($D$5:$D1934),)),0)</f>
        <v>0</v>
      </c>
      <c r="E1935" s="48">
        <f>IF(Journal[[#This Row],[Pluie (mm)]]&gt;0,Journal[[#This Row],[Date]],0)</f>
        <v>0</v>
      </c>
      <c r="F1935" s="49">
        <f>IFERROR(IF(Journal[[#This Row],[DernièreAverse]]&gt;0,IF($E1934=0,MAX($F$5:F1934)+1,$F1934),0),0)</f>
        <v>0</v>
      </c>
    </row>
    <row r="1936" spans="1:6">
      <c r="A1936" s="1">
        <v>44105.204861111109</v>
      </c>
      <c r="B1936" s="51">
        <v>0</v>
      </c>
      <c r="C1936" s="48">
        <f>IFERROR(IF((Journal[[#This Row],[Pluie (mm)]]&gt;0)*($B1935=0),Journal[[#This Row],[Date]],VALUE($C1935)),0)</f>
        <v>44105.065972222219</v>
      </c>
      <c r="D1936" s="52">
        <f>IFERROR(IF((Journal[[#This Row],[DernièrePluie]]-$C1935)*1440&gt;DelaiM,MAX($D$5:$D1935)+1,IF(Journal[[#This Row],[Pluie (mm)]]&gt;0,MAX($D$5:$D1935),)),0)</f>
        <v>0</v>
      </c>
      <c r="E1936" s="48">
        <f>IF(Journal[[#This Row],[Pluie (mm)]]&gt;0,Journal[[#This Row],[Date]],0)</f>
        <v>0</v>
      </c>
      <c r="F1936" s="49">
        <f>IFERROR(IF(Journal[[#This Row],[DernièreAverse]]&gt;0,IF($E1935=0,MAX($F$5:F1935)+1,$F1935),0),0)</f>
        <v>0</v>
      </c>
    </row>
    <row r="1937" spans="1:6">
      <c r="A1937" s="1">
        <v>44105.208333333328</v>
      </c>
      <c r="B1937" s="51">
        <v>0</v>
      </c>
      <c r="C1937" s="48">
        <f>IFERROR(IF((Journal[[#This Row],[Pluie (mm)]]&gt;0)*($B1936=0),Journal[[#This Row],[Date]],VALUE($C1936)),0)</f>
        <v>44105.065972222219</v>
      </c>
      <c r="D1937" s="52">
        <f>IFERROR(IF((Journal[[#This Row],[DernièrePluie]]-$C1936)*1440&gt;DelaiM,MAX($D$5:$D1936)+1,IF(Journal[[#This Row],[Pluie (mm)]]&gt;0,MAX($D$5:$D1936),)),0)</f>
        <v>0</v>
      </c>
      <c r="E1937" s="48">
        <f>IF(Journal[[#This Row],[Pluie (mm)]]&gt;0,Journal[[#This Row],[Date]],0)</f>
        <v>0</v>
      </c>
      <c r="F1937" s="49">
        <f>IFERROR(IF(Journal[[#This Row],[DernièreAverse]]&gt;0,IF($E1936=0,MAX($F$5:F1936)+1,$F1936),0),0)</f>
        <v>0</v>
      </c>
    </row>
    <row r="1938" spans="1:6">
      <c r="A1938" s="1">
        <v>44105.211805555555</v>
      </c>
      <c r="B1938" s="51">
        <v>0</v>
      </c>
      <c r="C1938" s="48">
        <f>IFERROR(IF((Journal[[#This Row],[Pluie (mm)]]&gt;0)*($B1937=0),Journal[[#This Row],[Date]],VALUE($C1937)),0)</f>
        <v>44105.065972222219</v>
      </c>
      <c r="D1938" s="52">
        <f>IFERROR(IF((Journal[[#This Row],[DernièrePluie]]-$C1937)*1440&gt;DelaiM,MAX($D$5:$D1937)+1,IF(Journal[[#This Row],[Pluie (mm)]]&gt;0,MAX($D$5:$D1937),)),0)</f>
        <v>0</v>
      </c>
      <c r="E1938" s="48">
        <f>IF(Journal[[#This Row],[Pluie (mm)]]&gt;0,Journal[[#This Row],[Date]],0)</f>
        <v>0</v>
      </c>
      <c r="F1938" s="49">
        <f>IFERROR(IF(Journal[[#This Row],[DernièreAverse]]&gt;0,IF($E1937=0,MAX($F$5:F1937)+1,$F1937),0),0)</f>
        <v>0</v>
      </c>
    </row>
    <row r="1939" spans="1:6">
      <c r="A1939" s="1">
        <v>44105.215277777774</v>
      </c>
      <c r="B1939" s="51">
        <v>0</v>
      </c>
      <c r="C1939" s="48">
        <f>IFERROR(IF((Journal[[#This Row],[Pluie (mm)]]&gt;0)*($B1938=0),Journal[[#This Row],[Date]],VALUE($C1938)),0)</f>
        <v>44105.065972222219</v>
      </c>
      <c r="D1939" s="52">
        <f>IFERROR(IF((Journal[[#This Row],[DernièrePluie]]-$C1938)*1440&gt;DelaiM,MAX($D$5:$D1938)+1,IF(Journal[[#This Row],[Pluie (mm)]]&gt;0,MAX($D$5:$D1938),)),0)</f>
        <v>0</v>
      </c>
      <c r="E1939" s="48">
        <f>IF(Journal[[#This Row],[Pluie (mm)]]&gt;0,Journal[[#This Row],[Date]],0)</f>
        <v>0</v>
      </c>
      <c r="F1939" s="49">
        <f>IFERROR(IF(Journal[[#This Row],[DernièreAverse]]&gt;0,IF($E1938=0,MAX($F$5:F1938)+1,$F1938),0),0)</f>
        <v>0</v>
      </c>
    </row>
    <row r="1940" spans="1:6">
      <c r="A1940" s="1">
        <v>44105.21875</v>
      </c>
      <c r="B1940" s="51">
        <v>0</v>
      </c>
      <c r="C1940" s="48">
        <f>IFERROR(IF((Journal[[#This Row],[Pluie (mm)]]&gt;0)*($B1939=0),Journal[[#This Row],[Date]],VALUE($C1939)),0)</f>
        <v>44105.065972222219</v>
      </c>
      <c r="D1940" s="52">
        <f>IFERROR(IF((Journal[[#This Row],[DernièrePluie]]-$C1939)*1440&gt;DelaiM,MAX($D$5:$D1939)+1,IF(Journal[[#This Row],[Pluie (mm)]]&gt;0,MAX($D$5:$D1939),)),0)</f>
        <v>0</v>
      </c>
      <c r="E1940" s="48">
        <f>IF(Journal[[#This Row],[Pluie (mm)]]&gt;0,Journal[[#This Row],[Date]],0)</f>
        <v>0</v>
      </c>
      <c r="F1940" s="49">
        <f>IFERROR(IF(Journal[[#This Row],[DernièreAverse]]&gt;0,IF($E1939=0,MAX($F$5:F1939)+1,$F1939),0),0)</f>
        <v>0</v>
      </c>
    </row>
    <row r="1941" spans="1:6">
      <c r="A1941" s="1">
        <v>44105.222222222219</v>
      </c>
      <c r="B1941" s="51">
        <v>0</v>
      </c>
      <c r="C1941" s="48">
        <f>IFERROR(IF((Journal[[#This Row],[Pluie (mm)]]&gt;0)*($B1940=0),Journal[[#This Row],[Date]],VALUE($C1940)),0)</f>
        <v>44105.065972222219</v>
      </c>
      <c r="D1941" s="52">
        <f>IFERROR(IF((Journal[[#This Row],[DernièrePluie]]-$C1940)*1440&gt;DelaiM,MAX($D$5:$D1940)+1,IF(Journal[[#This Row],[Pluie (mm)]]&gt;0,MAX($D$5:$D1940),)),0)</f>
        <v>0</v>
      </c>
      <c r="E1941" s="48">
        <f>IF(Journal[[#This Row],[Pluie (mm)]]&gt;0,Journal[[#This Row],[Date]],0)</f>
        <v>0</v>
      </c>
      <c r="F1941" s="49">
        <f>IFERROR(IF(Journal[[#This Row],[DernièreAverse]]&gt;0,IF($E1940=0,MAX($F$5:F1940)+1,$F1940),0),0)</f>
        <v>0</v>
      </c>
    </row>
    <row r="1942" spans="1:6">
      <c r="A1942" s="1">
        <v>44105.225694444445</v>
      </c>
      <c r="B1942" s="51">
        <v>0</v>
      </c>
      <c r="C1942" s="48">
        <f>IFERROR(IF((Journal[[#This Row],[Pluie (mm)]]&gt;0)*($B1941=0),Journal[[#This Row],[Date]],VALUE($C1941)),0)</f>
        <v>44105.065972222219</v>
      </c>
      <c r="D1942" s="52">
        <f>IFERROR(IF((Journal[[#This Row],[DernièrePluie]]-$C1941)*1440&gt;DelaiM,MAX($D$5:$D1941)+1,IF(Journal[[#This Row],[Pluie (mm)]]&gt;0,MAX($D$5:$D1941),)),0)</f>
        <v>0</v>
      </c>
      <c r="E1942" s="48">
        <f>IF(Journal[[#This Row],[Pluie (mm)]]&gt;0,Journal[[#This Row],[Date]],0)</f>
        <v>0</v>
      </c>
      <c r="F1942" s="49">
        <f>IFERROR(IF(Journal[[#This Row],[DernièreAverse]]&gt;0,IF($E1941=0,MAX($F$5:F1941)+1,$F1941),0),0)</f>
        <v>0</v>
      </c>
    </row>
    <row r="1943" spans="1:6">
      <c r="A1943" s="1">
        <v>44105.229166666664</v>
      </c>
      <c r="B1943" s="51">
        <v>0</v>
      </c>
      <c r="C1943" s="48">
        <f>IFERROR(IF((Journal[[#This Row],[Pluie (mm)]]&gt;0)*($B1942=0),Journal[[#This Row],[Date]],VALUE($C1942)),0)</f>
        <v>44105.065972222219</v>
      </c>
      <c r="D1943" s="52">
        <f>IFERROR(IF((Journal[[#This Row],[DernièrePluie]]-$C1942)*1440&gt;DelaiM,MAX($D$5:$D1942)+1,IF(Journal[[#This Row],[Pluie (mm)]]&gt;0,MAX($D$5:$D1942),)),0)</f>
        <v>0</v>
      </c>
      <c r="E1943" s="48">
        <f>IF(Journal[[#This Row],[Pluie (mm)]]&gt;0,Journal[[#This Row],[Date]],0)</f>
        <v>0</v>
      </c>
      <c r="F1943" s="49">
        <f>IFERROR(IF(Journal[[#This Row],[DernièreAverse]]&gt;0,IF($E1942=0,MAX($F$5:F1942)+1,$F1942),0),0)</f>
        <v>0</v>
      </c>
    </row>
    <row r="1944" spans="1:6">
      <c r="A1944" s="1">
        <v>44105.232638888891</v>
      </c>
      <c r="B1944" s="51">
        <v>0.2</v>
      </c>
      <c r="C1944" s="48">
        <f>IFERROR(IF((Journal[[#This Row],[Pluie (mm)]]&gt;0)*($B1943=0),Journal[[#This Row],[Date]],VALUE($C1943)),0)</f>
        <v>44105.232638888891</v>
      </c>
      <c r="D1944" s="52">
        <f>IFERROR(IF((Journal[[#This Row],[DernièrePluie]]-$C1943)*1440&gt;DelaiM,MAX($D$5:$D1943)+1,IF(Journal[[#This Row],[Pluie (mm)]]&gt;0,MAX($D$5:$D1943),)),0)</f>
        <v>7</v>
      </c>
      <c r="E1944" s="48">
        <f>IF(Journal[[#This Row],[Pluie (mm)]]&gt;0,Journal[[#This Row],[Date]],0)</f>
        <v>44105.232638888891</v>
      </c>
      <c r="F1944" s="49">
        <f>IFERROR(IF(Journal[[#This Row],[DernièreAverse]]&gt;0,IF($E1943=0,MAX($F$5:F1943)+1,$F1943),0),0)</f>
        <v>26</v>
      </c>
    </row>
    <row r="1945" spans="1:6">
      <c r="A1945" s="1">
        <v>44105.236111111109</v>
      </c>
      <c r="B1945" s="51">
        <v>0</v>
      </c>
      <c r="C1945" s="48">
        <f>IFERROR(IF((Journal[[#This Row],[Pluie (mm)]]&gt;0)*($B1944=0),Journal[[#This Row],[Date]],VALUE($C1944)),0)</f>
        <v>44105.232638888891</v>
      </c>
      <c r="D1945" s="52">
        <f>IFERROR(IF((Journal[[#This Row],[DernièrePluie]]-$C1944)*1440&gt;DelaiM,MAX($D$5:$D1944)+1,IF(Journal[[#This Row],[Pluie (mm)]]&gt;0,MAX($D$5:$D1944),)),0)</f>
        <v>0</v>
      </c>
      <c r="E1945" s="48">
        <f>IF(Journal[[#This Row],[Pluie (mm)]]&gt;0,Journal[[#This Row],[Date]],0)</f>
        <v>0</v>
      </c>
      <c r="F1945" s="49">
        <f>IFERROR(IF(Journal[[#This Row],[DernièreAverse]]&gt;0,IF($E1944=0,MAX($F$5:F1944)+1,$F1944),0),0)</f>
        <v>0</v>
      </c>
    </row>
    <row r="1946" spans="1:6">
      <c r="A1946" s="1">
        <v>44105.239583333328</v>
      </c>
      <c r="B1946" s="51">
        <v>0</v>
      </c>
      <c r="C1946" s="48">
        <f>IFERROR(IF((Journal[[#This Row],[Pluie (mm)]]&gt;0)*($B1945=0),Journal[[#This Row],[Date]],VALUE($C1945)),0)</f>
        <v>44105.232638888891</v>
      </c>
      <c r="D1946" s="52">
        <f>IFERROR(IF((Journal[[#This Row],[DernièrePluie]]-$C1945)*1440&gt;DelaiM,MAX($D$5:$D1945)+1,IF(Journal[[#This Row],[Pluie (mm)]]&gt;0,MAX($D$5:$D1945),)),0)</f>
        <v>0</v>
      </c>
      <c r="E1946" s="48">
        <f>IF(Journal[[#This Row],[Pluie (mm)]]&gt;0,Journal[[#This Row],[Date]],0)</f>
        <v>0</v>
      </c>
      <c r="F1946" s="49">
        <f>IFERROR(IF(Journal[[#This Row],[DernièreAverse]]&gt;0,IF($E1945=0,MAX($F$5:F1945)+1,$F1945),0),0)</f>
        <v>0</v>
      </c>
    </row>
    <row r="1947" spans="1:6">
      <c r="A1947" s="1">
        <v>44105.243055555555</v>
      </c>
      <c r="B1947" s="51">
        <v>0</v>
      </c>
      <c r="C1947" s="48">
        <f>IFERROR(IF((Journal[[#This Row],[Pluie (mm)]]&gt;0)*($B1946=0),Journal[[#This Row],[Date]],VALUE($C1946)),0)</f>
        <v>44105.232638888891</v>
      </c>
      <c r="D1947" s="52">
        <f>IFERROR(IF((Journal[[#This Row],[DernièrePluie]]-$C1946)*1440&gt;DelaiM,MAX($D$5:$D1946)+1,IF(Journal[[#This Row],[Pluie (mm)]]&gt;0,MAX($D$5:$D1946),)),0)</f>
        <v>0</v>
      </c>
      <c r="E1947" s="48">
        <f>IF(Journal[[#This Row],[Pluie (mm)]]&gt;0,Journal[[#This Row],[Date]],0)</f>
        <v>0</v>
      </c>
      <c r="F1947" s="49">
        <f>IFERROR(IF(Journal[[#This Row],[DernièreAverse]]&gt;0,IF($E1946=0,MAX($F$5:F1946)+1,$F1946),0),0)</f>
        <v>0</v>
      </c>
    </row>
    <row r="1948" spans="1:6">
      <c r="A1948" s="1">
        <v>44105.246527777774</v>
      </c>
      <c r="B1948" s="51">
        <v>0</v>
      </c>
      <c r="C1948" s="48">
        <f>IFERROR(IF((Journal[[#This Row],[Pluie (mm)]]&gt;0)*($B1947=0),Journal[[#This Row],[Date]],VALUE($C1947)),0)</f>
        <v>44105.232638888891</v>
      </c>
      <c r="D1948" s="52">
        <f>IFERROR(IF((Journal[[#This Row],[DernièrePluie]]-$C1947)*1440&gt;DelaiM,MAX($D$5:$D1947)+1,IF(Journal[[#This Row],[Pluie (mm)]]&gt;0,MAX($D$5:$D1947),)),0)</f>
        <v>0</v>
      </c>
      <c r="E1948" s="48">
        <f>IF(Journal[[#This Row],[Pluie (mm)]]&gt;0,Journal[[#This Row],[Date]],0)</f>
        <v>0</v>
      </c>
      <c r="F1948" s="49">
        <f>IFERROR(IF(Journal[[#This Row],[DernièreAverse]]&gt;0,IF($E1947=0,MAX($F$5:F1947)+1,$F1947),0),0)</f>
        <v>0</v>
      </c>
    </row>
    <row r="1949" spans="1:6">
      <c r="A1949" s="1">
        <v>44105.25</v>
      </c>
      <c r="B1949" s="51">
        <v>0</v>
      </c>
      <c r="C1949" s="48">
        <f>IFERROR(IF((Journal[[#This Row],[Pluie (mm)]]&gt;0)*($B1948=0),Journal[[#This Row],[Date]],VALUE($C1948)),0)</f>
        <v>44105.232638888891</v>
      </c>
      <c r="D1949" s="52">
        <f>IFERROR(IF((Journal[[#This Row],[DernièrePluie]]-$C1948)*1440&gt;DelaiM,MAX($D$5:$D1948)+1,IF(Journal[[#This Row],[Pluie (mm)]]&gt;0,MAX($D$5:$D1948),)),0)</f>
        <v>0</v>
      </c>
      <c r="E1949" s="48">
        <f>IF(Journal[[#This Row],[Pluie (mm)]]&gt;0,Journal[[#This Row],[Date]],0)</f>
        <v>0</v>
      </c>
      <c r="F1949" s="49">
        <f>IFERROR(IF(Journal[[#This Row],[DernièreAverse]]&gt;0,IF($E1948=0,MAX($F$5:F1948)+1,$F1948),0),0)</f>
        <v>0</v>
      </c>
    </row>
    <row r="1950" spans="1:6">
      <c r="A1950" s="1">
        <v>44105.253472222219</v>
      </c>
      <c r="B1950" s="51">
        <v>0</v>
      </c>
      <c r="C1950" s="48">
        <f>IFERROR(IF((Journal[[#This Row],[Pluie (mm)]]&gt;0)*($B1949=0),Journal[[#This Row],[Date]],VALUE($C1949)),0)</f>
        <v>44105.232638888891</v>
      </c>
      <c r="D1950" s="52">
        <f>IFERROR(IF((Journal[[#This Row],[DernièrePluie]]-$C1949)*1440&gt;DelaiM,MAX($D$5:$D1949)+1,IF(Journal[[#This Row],[Pluie (mm)]]&gt;0,MAX($D$5:$D1949),)),0)</f>
        <v>0</v>
      </c>
      <c r="E1950" s="48">
        <f>IF(Journal[[#This Row],[Pluie (mm)]]&gt;0,Journal[[#This Row],[Date]],0)</f>
        <v>0</v>
      </c>
      <c r="F1950" s="49">
        <f>IFERROR(IF(Journal[[#This Row],[DernièreAverse]]&gt;0,IF($E1949=0,MAX($F$5:F1949)+1,$F1949),0),0)</f>
        <v>0</v>
      </c>
    </row>
    <row r="1951" spans="1:6">
      <c r="A1951" s="1">
        <v>44105.256944444445</v>
      </c>
      <c r="B1951" s="51">
        <v>0</v>
      </c>
      <c r="C1951" s="48">
        <f>IFERROR(IF((Journal[[#This Row],[Pluie (mm)]]&gt;0)*($B1950=0),Journal[[#This Row],[Date]],VALUE($C1950)),0)</f>
        <v>44105.232638888891</v>
      </c>
      <c r="D1951" s="52">
        <f>IFERROR(IF((Journal[[#This Row],[DernièrePluie]]-$C1950)*1440&gt;DelaiM,MAX($D$5:$D1950)+1,IF(Journal[[#This Row],[Pluie (mm)]]&gt;0,MAX($D$5:$D1950),)),0)</f>
        <v>0</v>
      </c>
      <c r="E1951" s="48">
        <f>IF(Journal[[#This Row],[Pluie (mm)]]&gt;0,Journal[[#This Row],[Date]],0)</f>
        <v>0</v>
      </c>
      <c r="F1951" s="49">
        <f>IFERROR(IF(Journal[[#This Row],[DernièreAverse]]&gt;0,IF($E1950=0,MAX($F$5:F1950)+1,$F1950),0),0)</f>
        <v>0</v>
      </c>
    </row>
    <row r="1952" spans="1:6">
      <c r="A1952" s="1">
        <v>44105.260416666664</v>
      </c>
      <c r="B1952" s="51">
        <v>0</v>
      </c>
      <c r="C1952" s="48">
        <f>IFERROR(IF((Journal[[#This Row],[Pluie (mm)]]&gt;0)*($B1951=0),Journal[[#This Row],[Date]],VALUE($C1951)),0)</f>
        <v>44105.232638888891</v>
      </c>
      <c r="D1952" s="52">
        <f>IFERROR(IF((Journal[[#This Row],[DernièrePluie]]-$C1951)*1440&gt;DelaiM,MAX($D$5:$D1951)+1,IF(Journal[[#This Row],[Pluie (mm)]]&gt;0,MAX($D$5:$D1951),)),0)</f>
        <v>0</v>
      </c>
      <c r="E1952" s="48">
        <f>IF(Journal[[#This Row],[Pluie (mm)]]&gt;0,Journal[[#This Row],[Date]],0)</f>
        <v>0</v>
      </c>
      <c r="F1952" s="49">
        <f>IFERROR(IF(Journal[[#This Row],[DernièreAverse]]&gt;0,IF($E1951=0,MAX($F$5:F1951)+1,$F1951),0),0)</f>
        <v>0</v>
      </c>
    </row>
    <row r="1953" spans="1:6">
      <c r="A1953" s="1">
        <v>44105.263888888891</v>
      </c>
      <c r="B1953" s="51">
        <v>0</v>
      </c>
      <c r="C1953" s="48">
        <f>IFERROR(IF((Journal[[#This Row],[Pluie (mm)]]&gt;0)*($B1952=0),Journal[[#This Row],[Date]],VALUE($C1952)),0)</f>
        <v>44105.232638888891</v>
      </c>
      <c r="D1953" s="52">
        <f>IFERROR(IF((Journal[[#This Row],[DernièrePluie]]-$C1952)*1440&gt;DelaiM,MAX($D$5:$D1952)+1,IF(Journal[[#This Row],[Pluie (mm)]]&gt;0,MAX($D$5:$D1952),)),0)</f>
        <v>0</v>
      </c>
      <c r="E1953" s="48">
        <f>IF(Journal[[#This Row],[Pluie (mm)]]&gt;0,Journal[[#This Row],[Date]],0)</f>
        <v>0</v>
      </c>
      <c r="F1953" s="49">
        <f>IFERROR(IF(Journal[[#This Row],[DernièreAverse]]&gt;0,IF($E1952=0,MAX($F$5:F1952)+1,$F1952),0),0)</f>
        <v>0</v>
      </c>
    </row>
    <row r="1954" spans="1:6">
      <c r="A1954" s="1">
        <v>44105.267361111109</v>
      </c>
      <c r="B1954" s="51">
        <v>0</v>
      </c>
      <c r="C1954" s="48">
        <f>IFERROR(IF((Journal[[#This Row],[Pluie (mm)]]&gt;0)*($B1953=0),Journal[[#This Row],[Date]],VALUE($C1953)),0)</f>
        <v>44105.232638888891</v>
      </c>
      <c r="D1954" s="52">
        <f>IFERROR(IF((Journal[[#This Row],[DernièrePluie]]-$C1953)*1440&gt;DelaiM,MAX($D$5:$D1953)+1,IF(Journal[[#This Row],[Pluie (mm)]]&gt;0,MAX($D$5:$D1953),)),0)</f>
        <v>0</v>
      </c>
      <c r="E1954" s="48">
        <f>IF(Journal[[#This Row],[Pluie (mm)]]&gt;0,Journal[[#This Row],[Date]],0)</f>
        <v>0</v>
      </c>
      <c r="F1954" s="49">
        <f>IFERROR(IF(Journal[[#This Row],[DernièreAverse]]&gt;0,IF($E1953=0,MAX($F$5:F1953)+1,$F1953),0),0)</f>
        <v>0</v>
      </c>
    </row>
    <row r="1955" spans="1:6">
      <c r="A1955" s="1">
        <v>44105.270833333328</v>
      </c>
      <c r="B1955" s="51">
        <v>0</v>
      </c>
      <c r="C1955" s="48">
        <f>IFERROR(IF((Journal[[#This Row],[Pluie (mm)]]&gt;0)*($B1954=0),Journal[[#This Row],[Date]],VALUE($C1954)),0)</f>
        <v>44105.232638888891</v>
      </c>
      <c r="D1955" s="52">
        <f>IFERROR(IF((Journal[[#This Row],[DernièrePluie]]-$C1954)*1440&gt;DelaiM,MAX($D$5:$D1954)+1,IF(Journal[[#This Row],[Pluie (mm)]]&gt;0,MAX($D$5:$D1954),)),0)</f>
        <v>0</v>
      </c>
      <c r="E1955" s="48">
        <f>IF(Journal[[#This Row],[Pluie (mm)]]&gt;0,Journal[[#This Row],[Date]],0)</f>
        <v>0</v>
      </c>
      <c r="F1955" s="49">
        <f>IFERROR(IF(Journal[[#This Row],[DernièreAverse]]&gt;0,IF($E1954=0,MAX($F$5:F1954)+1,$F1954),0),0)</f>
        <v>0</v>
      </c>
    </row>
    <row r="1956" spans="1:6">
      <c r="A1956" s="1">
        <v>44105.274305555555</v>
      </c>
      <c r="B1956" s="51">
        <v>0</v>
      </c>
      <c r="C1956" s="48">
        <f>IFERROR(IF((Journal[[#This Row],[Pluie (mm)]]&gt;0)*($B1955=0),Journal[[#This Row],[Date]],VALUE($C1955)),0)</f>
        <v>44105.232638888891</v>
      </c>
      <c r="D1956" s="52">
        <f>IFERROR(IF((Journal[[#This Row],[DernièrePluie]]-$C1955)*1440&gt;DelaiM,MAX($D$5:$D1955)+1,IF(Journal[[#This Row],[Pluie (mm)]]&gt;0,MAX($D$5:$D1955),)),0)</f>
        <v>0</v>
      </c>
      <c r="E1956" s="48">
        <f>IF(Journal[[#This Row],[Pluie (mm)]]&gt;0,Journal[[#This Row],[Date]],0)</f>
        <v>0</v>
      </c>
      <c r="F1956" s="49">
        <f>IFERROR(IF(Journal[[#This Row],[DernièreAverse]]&gt;0,IF($E1955=0,MAX($F$5:F1955)+1,$F1955),0),0)</f>
        <v>0</v>
      </c>
    </row>
    <row r="1957" spans="1:6">
      <c r="A1957" s="1">
        <v>44105.277777777774</v>
      </c>
      <c r="B1957" s="51">
        <v>0</v>
      </c>
      <c r="C1957" s="48">
        <f>IFERROR(IF((Journal[[#This Row],[Pluie (mm)]]&gt;0)*($B1956=0),Journal[[#This Row],[Date]],VALUE($C1956)),0)</f>
        <v>44105.232638888891</v>
      </c>
      <c r="D1957" s="52">
        <f>IFERROR(IF((Journal[[#This Row],[DernièrePluie]]-$C1956)*1440&gt;DelaiM,MAX($D$5:$D1956)+1,IF(Journal[[#This Row],[Pluie (mm)]]&gt;0,MAX($D$5:$D1956),)),0)</f>
        <v>0</v>
      </c>
      <c r="E1957" s="48">
        <f>IF(Journal[[#This Row],[Pluie (mm)]]&gt;0,Journal[[#This Row],[Date]],0)</f>
        <v>0</v>
      </c>
      <c r="F1957" s="49">
        <f>IFERROR(IF(Journal[[#This Row],[DernièreAverse]]&gt;0,IF($E1956=0,MAX($F$5:F1956)+1,$F1956),0),0)</f>
        <v>0</v>
      </c>
    </row>
    <row r="1958" spans="1:6">
      <c r="A1958" s="1">
        <v>44105.28125</v>
      </c>
      <c r="B1958" s="51">
        <v>0</v>
      </c>
      <c r="C1958" s="48">
        <f>IFERROR(IF((Journal[[#This Row],[Pluie (mm)]]&gt;0)*($B1957=0),Journal[[#This Row],[Date]],VALUE($C1957)),0)</f>
        <v>44105.232638888891</v>
      </c>
      <c r="D1958" s="52">
        <f>IFERROR(IF((Journal[[#This Row],[DernièrePluie]]-$C1957)*1440&gt;DelaiM,MAX($D$5:$D1957)+1,IF(Journal[[#This Row],[Pluie (mm)]]&gt;0,MAX($D$5:$D1957),)),0)</f>
        <v>0</v>
      </c>
      <c r="E1958" s="48">
        <f>IF(Journal[[#This Row],[Pluie (mm)]]&gt;0,Journal[[#This Row],[Date]],0)</f>
        <v>0</v>
      </c>
      <c r="F1958" s="49">
        <f>IFERROR(IF(Journal[[#This Row],[DernièreAverse]]&gt;0,IF($E1957=0,MAX($F$5:F1957)+1,$F1957),0),0)</f>
        <v>0</v>
      </c>
    </row>
    <row r="1959" spans="1:6">
      <c r="A1959" s="1">
        <v>44105.284722222219</v>
      </c>
      <c r="B1959" s="51">
        <v>0</v>
      </c>
      <c r="C1959" s="48">
        <f>IFERROR(IF((Journal[[#This Row],[Pluie (mm)]]&gt;0)*($B1958=0),Journal[[#This Row],[Date]],VALUE($C1958)),0)</f>
        <v>44105.232638888891</v>
      </c>
      <c r="D1959" s="52">
        <f>IFERROR(IF((Journal[[#This Row],[DernièrePluie]]-$C1958)*1440&gt;DelaiM,MAX($D$5:$D1958)+1,IF(Journal[[#This Row],[Pluie (mm)]]&gt;0,MAX($D$5:$D1958),)),0)</f>
        <v>0</v>
      </c>
      <c r="E1959" s="48">
        <f>IF(Journal[[#This Row],[Pluie (mm)]]&gt;0,Journal[[#This Row],[Date]],0)</f>
        <v>0</v>
      </c>
      <c r="F1959" s="49">
        <f>IFERROR(IF(Journal[[#This Row],[DernièreAverse]]&gt;0,IF($E1958=0,MAX($F$5:F1958)+1,$F1958),0),0)</f>
        <v>0</v>
      </c>
    </row>
    <row r="1960" spans="1:6">
      <c r="A1960" s="1">
        <v>44105.288194444445</v>
      </c>
      <c r="B1960" s="51">
        <v>0</v>
      </c>
      <c r="C1960" s="48">
        <f>IFERROR(IF((Journal[[#This Row],[Pluie (mm)]]&gt;0)*($B1959=0),Journal[[#This Row],[Date]],VALUE($C1959)),0)</f>
        <v>44105.232638888891</v>
      </c>
      <c r="D1960" s="52">
        <f>IFERROR(IF((Journal[[#This Row],[DernièrePluie]]-$C1959)*1440&gt;DelaiM,MAX($D$5:$D1959)+1,IF(Journal[[#This Row],[Pluie (mm)]]&gt;0,MAX($D$5:$D1959),)),0)</f>
        <v>0</v>
      </c>
      <c r="E1960" s="48">
        <f>IF(Journal[[#This Row],[Pluie (mm)]]&gt;0,Journal[[#This Row],[Date]],0)</f>
        <v>0</v>
      </c>
      <c r="F1960" s="49">
        <f>IFERROR(IF(Journal[[#This Row],[DernièreAverse]]&gt;0,IF($E1959=0,MAX($F$5:F1959)+1,$F1959),0),0)</f>
        <v>0</v>
      </c>
    </row>
    <row r="1961" spans="1:6">
      <c r="A1961" s="1">
        <v>44105.291666666664</v>
      </c>
      <c r="B1961" s="51">
        <v>0</v>
      </c>
      <c r="C1961" s="48">
        <f>IFERROR(IF((Journal[[#This Row],[Pluie (mm)]]&gt;0)*($B1960=0),Journal[[#This Row],[Date]],VALUE($C1960)),0)</f>
        <v>44105.232638888891</v>
      </c>
      <c r="D1961" s="52">
        <f>IFERROR(IF((Journal[[#This Row],[DernièrePluie]]-$C1960)*1440&gt;DelaiM,MAX($D$5:$D1960)+1,IF(Journal[[#This Row],[Pluie (mm)]]&gt;0,MAX($D$5:$D1960),)),0)</f>
        <v>0</v>
      </c>
      <c r="E1961" s="48">
        <f>IF(Journal[[#This Row],[Pluie (mm)]]&gt;0,Journal[[#This Row],[Date]],0)</f>
        <v>0</v>
      </c>
      <c r="F1961" s="49">
        <f>IFERROR(IF(Journal[[#This Row],[DernièreAverse]]&gt;0,IF($E1960=0,MAX($F$5:F1960)+1,$F1960),0),0)</f>
        <v>0</v>
      </c>
    </row>
    <row r="1962" spans="1:6">
      <c r="A1962" s="1">
        <v>44105.295138888891</v>
      </c>
      <c r="B1962" s="51">
        <v>0</v>
      </c>
      <c r="C1962" s="48">
        <f>IFERROR(IF((Journal[[#This Row],[Pluie (mm)]]&gt;0)*($B1961=0),Journal[[#This Row],[Date]],VALUE($C1961)),0)</f>
        <v>44105.232638888891</v>
      </c>
      <c r="D1962" s="52">
        <f>IFERROR(IF((Journal[[#This Row],[DernièrePluie]]-$C1961)*1440&gt;DelaiM,MAX($D$5:$D1961)+1,IF(Journal[[#This Row],[Pluie (mm)]]&gt;0,MAX($D$5:$D1961),)),0)</f>
        <v>0</v>
      </c>
      <c r="E1962" s="48">
        <f>IF(Journal[[#This Row],[Pluie (mm)]]&gt;0,Journal[[#This Row],[Date]],0)</f>
        <v>0</v>
      </c>
      <c r="F1962" s="49">
        <f>IFERROR(IF(Journal[[#This Row],[DernièreAverse]]&gt;0,IF($E1961=0,MAX($F$5:F1961)+1,$F1961),0),0)</f>
        <v>0</v>
      </c>
    </row>
    <row r="1963" spans="1:6">
      <c r="A1963" s="1">
        <v>44105.298611111109</v>
      </c>
      <c r="B1963" s="51">
        <v>0.30000000000000004</v>
      </c>
      <c r="C1963" s="48">
        <f>IFERROR(IF((Journal[[#This Row],[Pluie (mm)]]&gt;0)*($B1962=0),Journal[[#This Row],[Date]],VALUE($C1962)),0)</f>
        <v>44105.298611111109</v>
      </c>
      <c r="D1963" s="52">
        <f>IFERROR(IF((Journal[[#This Row],[DernièrePluie]]-$C1962)*1440&gt;DelaiM,MAX($D$5:$D1962)+1,IF(Journal[[#This Row],[Pluie (mm)]]&gt;0,MAX($D$5:$D1962),)),0)</f>
        <v>7</v>
      </c>
      <c r="E1963" s="48">
        <f>IF(Journal[[#This Row],[Pluie (mm)]]&gt;0,Journal[[#This Row],[Date]],0)</f>
        <v>44105.298611111109</v>
      </c>
      <c r="F1963" s="49">
        <f>IFERROR(IF(Journal[[#This Row],[DernièreAverse]]&gt;0,IF($E1962=0,MAX($F$5:F1962)+1,$F1962),0),0)</f>
        <v>27</v>
      </c>
    </row>
    <row r="1964" spans="1:6">
      <c r="A1964" s="1">
        <v>44105.302083333328</v>
      </c>
      <c r="B1964" s="51">
        <v>0</v>
      </c>
      <c r="C1964" s="48">
        <f>IFERROR(IF((Journal[[#This Row],[Pluie (mm)]]&gt;0)*($B1963=0),Journal[[#This Row],[Date]],VALUE($C1963)),0)</f>
        <v>44105.298611111109</v>
      </c>
      <c r="D1964" s="52">
        <f>IFERROR(IF((Journal[[#This Row],[DernièrePluie]]-$C1963)*1440&gt;DelaiM,MAX($D$5:$D1963)+1,IF(Journal[[#This Row],[Pluie (mm)]]&gt;0,MAX($D$5:$D1963),)),0)</f>
        <v>0</v>
      </c>
      <c r="E1964" s="48">
        <f>IF(Journal[[#This Row],[Pluie (mm)]]&gt;0,Journal[[#This Row],[Date]],0)</f>
        <v>0</v>
      </c>
      <c r="F1964" s="49">
        <f>IFERROR(IF(Journal[[#This Row],[DernièreAverse]]&gt;0,IF($E1963=0,MAX($F$5:F1963)+1,$F1963),0),0)</f>
        <v>0</v>
      </c>
    </row>
    <row r="1965" spans="1:6">
      <c r="A1965" s="1">
        <v>44105.305555555555</v>
      </c>
      <c r="B1965" s="51">
        <v>0</v>
      </c>
      <c r="C1965" s="48">
        <f>IFERROR(IF((Journal[[#This Row],[Pluie (mm)]]&gt;0)*($B1964=0),Journal[[#This Row],[Date]],VALUE($C1964)),0)</f>
        <v>44105.298611111109</v>
      </c>
      <c r="D1965" s="52">
        <f>IFERROR(IF((Journal[[#This Row],[DernièrePluie]]-$C1964)*1440&gt;DelaiM,MAX($D$5:$D1964)+1,IF(Journal[[#This Row],[Pluie (mm)]]&gt;0,MAX($D$5:$D1964),)),0)</f>
        <v>0</v>
      </c>
      <c r="E1965" s="48">
        <f>IF(Journal[[#This Row],[Pluie (mm)]]&gt;0,Journal[[#This Row],[Date]],0)</f>
        <v>0</v>
      </c>
      <c r="F1965" s="49">
        <f>IFERROR(IF(Journal[[#This Row],[DernièreAverse]]&gt;0,IF($E1964=0,MAX($F$5:F1964)+1,$F1964),0),0)</f>
        <v>0</v>
      </c>
    </row>
    <row r="1966" spans="1:6">
      <c r="A1966" s="1">
        <v>44105.309027777774</v>
      </c>
      <c r="B1966" s="51">
        <v>0</v>
      </c>
      <c r="C1966" s="48">
        <f>IFERROR(IF((Journal[[#This Row],[Pluie (mm)]]&gt;0)*($B1965=0),Journal[[#This Row],[Date]],VALUE($C1965)),0)</f>
        <v>44105.298611111109</v>
      </c>
      <c r="D1966" s="52">
        <f>IFERROR(IF((Journal[[#This Row],[DernièrePluie]]-$C1965)*1440&gt;DelaiM,MAX($D$5:$D1965)+1,IF(Journal[[#This Row],[Pluie (mm)]]&gt;0,MAX($D$5:$D1965),)),0)</f>
        <v>0</v>
      </c>
      <c r="E1966" s="48">
        <f>IF(Journal[[#This Row],[Pluie (mm)]]&gt;0,Journal[[#This Row],[Date]],0)</f>
        <v>0</v>
      </c>
      <c r="F1966" s="49">
        <f>IFERROR(IF(Journal[[#This Row],[DernièreAverse]]&gt;0,IF($E1965=0,MAX($F$5:F1965)+1,$F1965),0),0)</f>
        <v>0</v>
      </c>
    </row>
    <row r="1967" spans="1:6">
      <c r="A1967" s="1">
        <v>44105.3125</v>
      </c>
      <c r="B1967" s="51">
        <v>0</v>
      </c>
      <c r="C1967" s="48">
        <f>IFERROR(IF((Journal[[#This Row],[Pluie (mm)]]&gt;0)*($B1966=0),Journal[[#This Row],[Date]],VALUE($C1966)),0)</f>
        <v>44105.298611111109</v>
      </c>
      <c r="D1967" s="52">
        <f>IFERROR(IF((Journal[[#This Row],[DernièrePluie]]-$C1966)*1440&gt;DelaiM,MAX($D$5:$D1966)+1,IF(Journal[[#This Row],[Pluie (mm)]]&gt;0,MAX($D$5:$D1966),)),0)</f>
        <v>0</v>
      </c>
      <c r="E1967" s="48">
        <f>IF(Journal[[#This Row],[Pluie (mm)]]&gt;0,Journal[[#This Row],[Date]],0)</f>
        <v>0</v>
      </c>
      <c r="F1967" s="49">
        <f>IFERROR(IF(Journal[[#This Row],[DernièreAverse]]&gt;0,IF($E1966=0,MAX($F$5:F1966)+1,$F1966),0),0)</f>
        <v>0</v>
      </c>
    </row>
    <row r="1968" spans="1:6">
      <c r="A1968" s="1">
        <v>44105.315972222219</v>
      </c>
      <c r="B1968" s="51">
        <v>0</v>
      </c>
      <c r="C1968" s="48">
        <f>IFERROR(IF((Journal[[#This Row],[Pluie (mm)]]&gt;0)*($B1967=0),Journal[[#This Row],[Date]],VALUE($C1967)),0)</f>
        <v>44105.298611111109</v>
      </c>
      <c r="D1968" s="52">
        <f>IFERROR(IF((Journal[[#This Row],[DernièrePluie]]-$C1967)*1440&gt;DelaiM,MAX($D$5:$D1967)+1,IF(Journal[[#This Row],[Pluie (mm)]]&gt;0,MAX($D$5:$D1967),)),0)</f>
        <v>0</v>
      </c>
      <c r="E1968" s="48">
        <f>IF(Journal[[#This Row],[Pluie (mm)]]&gt;0,Journal[[#This Row],[Date]],0)</f>
        <v>0</v>
      </c>
      <c r="F1968" s="49">
        <f>IFERROR(IF(Journal[[#This Row],[DernièreAverse]]&gt;0,IF($E1967=0,MAX($F$5:F1967)+1,$F1967),0),0)</f>
        <v>0</v>
      </c>
    </row>
    <row r="1969" spans="1:6">
      <c r="A1969" s="1">
        <v>44105.319444444445</v>
      </c>
      <c r="B1969" s="51">
        <v>0</v>
      </c>
      <c r="C1969" s="48">
        <f>IFERROR(IF((Journal[[#This Row],[Pluie (mm)]]&gt;0)*($B1968=0),Journal[[#This Row],[Date]],VALUE($C1968)),0)</f>
        <v>44105.298611111109</v>
      </c>
      <c r="D1969" s="52">
        <f>IFERROR(IF((Journal[[#This Row],[DernièrePluie]]-$C1968)*1440&gt;DelaiM,MAX($D$5:$D1968)+1,IF(Journal[[#This Row],[Pluie (mm)]]&gt;0,MAX($D$5:$D1968),)),0)</f>
        <v>0</v>
      </c>
      <c r="E1969" s="48">
        <f>IF(Journal[[#This Row],[Pluie (mm)]]&gt;0,Journal[[#This Row],[Date]],0)</f>
        <v>0</v>
      </c>
      <c r="F1969" s="49">
        <f>IFERROR(IF(Journal[[#This Row],[DernièreAverse]]&gt;0,IF($E1968=0,MAX($F$5:F1968)+1,$F1968),0),0)</f>
        <v>0</v>
      </c>
    </row>
    <row r="1970" spans="1:6">
      <c r="A1970" s="1">
        <v>44105.322916666664</v>
      </c>
      <c r="B1970" s="51">
        <v>0</v>
      </c>
      <c r="C1970" s="48">
        <f>IFERROR(IF((Journal[[#This Row],[Pluie (mm)]]&gt;0)*($B1969=0),Journal[[#This Row],[Date]],VALUE($C1969)),0)</f>
        <v>44105.298611111109</v>
      </c>
      <c r="D1970" s="52">
        <f>IFERROR(IF((Journal[[#This Row],[DernièrePluie]]-$C1969)*1440&gt;DelaiM,MAX($D$5:$D1969)+1,IF(Journal[[#This Row],[Pluie (mm)]]&gt;0,MAX($D$5:$D1969),)),0)</f>
        <v>0</v>
      </c>
      <c r="E1970" s="48">
        <f>IF(Journal[[#This Row],[Pluie (mm)]]&gt;0,Journal[[#This Row],[Date]],0)</f>
        <v>0</v>
      </c>
      <c r="F1970" s="49">
        <f>IFERROR(IF(Journal[[#This Row],[DernièreAverse]]&gt;0,IF($E1969=0,MAX($F$5:F1969)+1,$F1969),0),0)</f>
        <v>0</v>
      </c>
    </row>
    <row r="1971" spans="1:6">
      <c r="A1971" s="1">
        <v>44105.326388888891</v>
      </c>
      <c r="B1971" s="51">
        <v>0</v>
      </c>
      <c r="C1971" s="48">
        <f>IFERROR(IF((Journal[[#This Row],[Pluie (mm)]]&gt;0)*($B1970=0),Journal[[#This Row],[Date]],VALUE($C1970)),0)</f>
        <v>44105.298611111109</v>
      </c>
      <c r="D1971" s="52">
        <f>IFERROR(IF((Journal[[#This Row],[DernièrePluie]]-$C1970)*1440&gt;DelaiM,MAX($D$5:$D1970)+1,IF(Journal[[#This Row],[Pluie (mm)]]&gt;0,MAX($D$5:$D1970),)),0)</f>
        <v>0</v>
      </c>
      <c r="E1971" s="48">
        <f>IF(Journal[[#This Row],[Pluie (mm)]]&gt;0,Journal[[#This Row],[Date]],0)</f>
        <v>0</v>
      </c>
      <c r="F1971" s="49">
        <f>IFERROR(IF(Journal[[#This Row],[DernièreAverse]]&gt;0,IF($E1970=0,MAX($F$5:F1970)+1,$F1970),0),0)</f>
        <v>0</v>
      </c>
    </row>
    <row r="1972" spans="1:6">
      <c r="A1972" s="1">
        <v>44105.329861111109</v>
      </c>
      <c r="B1972" s="51">
        <v>0</v>
      </c>
      <c r="C1972" s="48">
        <f>IFERROR(IF((Journal[[#This Row],[Pluie (mm)]]&gt;0)*($B1971=0),Journal[[#This Row],[Date]],VALUE($C1971)),0)</f>
        <v>44105.298611111109</v>
      </c>
      <c r="D1972" s="52">
        <f>IFERROR(IF((Journal[[#This Row],[DernièrePluie]]-$C1971)*1440&gt;DelaiM,MAX($D$5:$D1971)+1,IF(Journal[[#This Row],[Pluie (mm)]]&gt;0,MAX($D$5:$D1971),)),0)</f>
        <v>0</v>
      </c>
      <c r="E1972" s="48">
        <f>IF(Journal[[#This Row],[Pluie (mm)]]&gt;0,Journal[[#This Row],[Date]],0)</f>
        <v>0</v>
      </c>
      <c r="F1972" s="49">
        <f>IFERROR(IF(Journal[[#This Row],[DernièreAverse]]&gt;0,IF($E1971=0,MAX($F$5:F1971)+1,$F1971),0),0)</f>
        <v>0</v>
      </c>
    </row>
    <row r="1973" spans="1:6">
      <c r="A1973" s="1">
        <v>44105.333333333328</v>
      </c>
      <c r="B1973" s="51">
        <v>0</v>
      </c>
      <c r="C1973" s="48">
        <f>IFERROR(IF((Journal[[#This Row],[Pluie (mm)]]&gt;0)*($B1972=0),Journal[[#This Row],[Date]],VALUE($C1972)),0)</f>
        <v>44105.298611111109</v>
      </c>
      <c r="D1973" s="52">
        <f>IFERROR(IF((Journal[[#This Row],[DernièrePluie]]-$C1972)*1440&gt;DelaiM,MAX($D$5:$D1972)+1,IF(Journal[[#This Row],[Pluie (mm)]]&gt;0,MAX($D$5:$D1972),)),0)</f>
        <v>0</v>
      </c>
      <c r="E1973" s="48">
        <f>IF(Journal[[#This Row],[Pluie (mm)]]&gt;0,Journal[[#This Row],[Date]],0)</f>
        <v>0</v>
      </c>
      <c r="F1973" s="49">
        <f>IFERROR(IF(Journal[[#This Row],[DernièreAverse]]&gt;0,IF($E1972=0,MAX($F$5:F1972)+1,$F1972),0),0)</f>
        <v>0</v>
      </c>
    </row>
    <row r="1974" spans="1:6">
      <c r="A1974" s="1">
        <v>44105.336805555555</v>
      </c>
      <c r="B1974" s="51">
        <v>0</v>
      </c>
      <c r="C1974" s="48">
        <f>IFERROR(IF((Journal[[#This Row],[Pluie (mm)]]&gt;0)*($B1973=0),Journal[[#This Row],[Date]],VALUE($C1973)),0)</f>
        <v>44105.298611111109</v>
      </c>
      <c r="D1974" s="52">
        <f>IFERROR(IF((Journal[[#This Row],[DernièrePluie]]-$C1973)*1440&gt;DelaiM,MAX($D$5:$D1973)+1,IF(Journal[[#This Row],[Pluie (mm)]]&gt;0,MAX($D$5:$D1973),)),0)</f>
        <v>0</v>
      </c>
      <c r="E1974" s="48">
        <f>IF(Journal[[#This Row],[Pluie (mm)]]&gt;0,Journal[[#This Row],[Date]],0)</f>
        <v>0</v>
      </c>
      <c r="F1974" s="49">
        <f>IFERROR(IF(Journal[[#This Row],[DernièreAverse]]&gt;0,IF($E1973=0,MAX($F$5:F1973)+1,$F1973),0),0)</f>
        <v>0</v>
      </c>
    </row>
    <row r="1975" spans="1:6">
      <c r="A1975" s="1">
        <v>44105.340277777774</v>
      </c>
      <c r="B1975" s="51">
        <v>0</v>
      </c>
      <c r="C1975" s="48">
        <f>IFERROR(IF((Journal[[#This Row],[Pluie (mm)]]&gt;0)*($B1974=0),Journal[[#This Row],[Date]],VALUE($C1974)),0)</f>
        <v>44105.298611111109</v>
      </c>
      <c r="D1975" s="52">
        <f>IFERROR(IF((Journal[[#This Row],[DernièrePluie]]-$C1974)*1440&gt;DelaiM,MAX($D$5:$D1974)+1,IF(Journal[[#This Row],[Pluie (mm)]]&gt;0,MAX($D$5:$D1974),)),0)</f>
        <v>0</v>
      </c>
      <c r="E1975" s="48">
        <f>IF(Journal[[#This Row],[Pluie (mm)]]&gt;0,Journal[[#This Row],[Date]],0)</f>
        <v>0</v>
      </c>
      <c r="F1975" s="49">
        <f>IFERROR(IF(Journal[[#This Row],[DernièreAverse]]&gt;0,IF($E1974=0,MAX($F$5:F1974)+1,$F1974),0),0)</f>
        <v>0</v>
      </c>
    </row>
    <row r="1976" spans="1:6">
      <c r="A1976" s="1">
        <v>44105.34375</v>
      </c>
      <c r="B1976" s="51">
        <v>0</v>
      </c>
      <c r="C1976" s="48">
        <f>IFERROR(IF((Journal[[#This Row],[Pluie (mm)]]&gt;0)*($B1975=0),Journal[[#This Row],[Date]],VALUE($C1975)),0)</f>
        <v>44105.298611111109</v>
      </c>
      <c r="D1976" s="52">
        <f>IFERROR(IF((Journal[[#This Row],[DernièrePluie]]-$C1975)*1440&gt;DelaiM,MAX($D$5:$D1975)+1,IF(Journal[[#This Row],[Pluie (mm)]]&gt;0,MAX($D$5:$D1975),)),0)</f>
        <v>0</v>
      </c>
      <c r="E1976" s="48">
        <f>IF(Journal[[#This Row],[Pluie (mm)]]&gt;0,Journal[[#This Row],[Date]],0)</f>
        <v>0</v>
      </c>
      <c r="F1976" s="49">
        <f>IFERROR(IF(Journal[[#This Row],[DernièreAverse]]&gt;0,IF($E1975=0,MAX($F$5:F1975)+1,$F1975),0),0)</f>
        <v>0</v>
      </c>
    </row>
    <row r="1977" spans="1:6">
      <c r="A1977" s="1">
        <v>44105.347222222219</v>
      </c>
      <c r="B1977" s="51">
        <v>0</v>
      </c>
      <c r="C1977" s="48">
        <f>IFERROR(IF((Journal[[#This Row],[Pluie (mm)]]&gt;0)*($B1976=0),Journal[[#This Row],[Date]],VALUE($C1976)),0)</f>
        <v>44105.298611111109</v>
      </c>
      <c r="D1977" s="52">
        <f>IFERROR(IF((Journal[[#This Row],[DernièrePluie]]-$C1976)*1440&gt;DelaiM,MAX($D$5:$D1976)+1,IF(Journal[[#This Row],[Pluie (mm)]]&gt;0,MAX($D$5:$D1976),)),0)</f>
        <v>0</v>
      </c>
      <c r="E1977" s="48">
        <f>IF(Journal[[#This Row],[Pluie (mm)]]&gt;0,Journal[[#This Row],[Date]],0)</f>
        <v>0</v>
      </c>
      <c r="F1977" s="49">
        <f>IFERROR(IF(Journal[[#This Row],[DernièreAverse]]&gt;0,IF($E1976=0,MAX($F$5:F1976)+1,$F1976),0),0)</f>
        <v>0</v>
      </c>
    </row>
    <row r="1978" spans="1:6">
      <c r="A1978" s="1">
        <v>44105.350694444445</v>
      </c>
      <c r="B1978" s="51">
        <v>0</v>
      </c>
      <c r="C1978" s="48">
        <f>IFERROR(IF((Journal[[#This Row],[Pluie (mm)]]&gt;0)*($B1977=0),Journal[[#This Row],[Date]],VALUE($C1977)),0)</f>
        <v>44105.298611111109</v>
      </c>
      <c r="D1978" s="52">
        <f>IFERROR(IF((Journal[[#This Row],[DernièrePluie]]-$C1977)*1440&gt;DelaiM,MAX($D$5:$D1977)+1,IF(Journal[[#This Row],[Pluie (mm)]]&gt;0,MAX($D$5:$D1977),)),0)</f>
        <v>0</v>
      </c>
      <c r="E1978" s="48">
        <f>IF(Journal[[#This Row],[Pluie (mm)]]&gt;0,Journal[[#This Row],[Date]],0)</f>
        <v>0</v>
      </c>
      <c r="F1978" s="49">
        <f>IFERROR(IF(Journal[[#This Row],[DernièreAverse]]&gt;0,IF($E1977=0,MAX($F$5:F1977)+1,$F1977),0),0)</f>
        <v>0</v>
      </c>
    </row>
    <row r="1979" spans="1:6">
      <c r="A1979" s="1">
        <v>44105.354166666664</v>
      </c>
      <c r="B1979" s="51">
        <v>0</v>
      </c>
      <c r="C1979" s="48">
        <f>IFERROR(IF((Journal[[#This Row],[Pluie (mm)]]&gt;0)*($B1978=0),Journal[[#This Row],[Date]],VALUE($C1978)),0)</f>
        <v>44105.298611111109</v>
      </c>
      <c r="D1979" s="52">
        <f>IFERROR(IF((Journal[[#This Row],[DernièrePluie]]-$C1978)*1440&gt;DelaiM,MAX($D$5:$D1978)+1,IF(Journal[[#This Row],[Pluie (mm)]]&gt;0,MAX($D$5:$D1978),)),0)</f>
        <v>0</v>
      </c>
      <c r="E1979" s="48">
        <f>IF(Journal[[#This Row],[Pluie (mm)]]&gt;0,Journal[[#This Row],[Date]],0)</f>
        <v>0</v>
      </c>
      <c r="F1979" s="49">
        <f>IFERROR(IF(Journal[[#This Row],[DernièreAverse]]&gt;0,IF($E1978=0,MAX($F$5:F1978)+1,$F1978),0),0)</f>
        <v>0</v>
      </c>
    </row>
    <row r="1980" spans="1:6">
      <c r="A1980" s="1">
        <v>44105.357638888891</v>
      </c>
      <c r="B1980" s="51">
        <v>0</v>
      </c>
      <c r="C1980" s="48">
        <f>IFERROR(IF((Journal[[#This Row],[Pluie (mm)]]&gt;0)*($B1979=0),Journal[[#This Row],[Date]],VALUE($C1979)),0)</f>
        <v>44105.298611111109</v>
      </c>
      <c r="D1980" s="52">
        <f>IFERROR(IF((Journal[[#This Row],[DernièrePluie]]-$C1979)*1440&gt;DelaiM,MAX($D$5:$D1979)+1,IF(Journal[[#This Row],[Pluie (mm)]]&gt;0,MAX($D$5:$D1979),)),0)</f>
        <v>0</v>
      </c>
      <c r="E1980" s="48">
        <f>IF(Journal[[#This Row],[Pluie (mm)]]&gt;0,Journal[[#This Row],[Date]],0)</f>
        <v>0</v>
      </c>
      <c r="F1980" s="49">
        <f>IFERROR(IF(Journal[[#This Row],[DernièreAverse]]&gt;0,IF($E1979=0,MAX($F$5:F1979)+1,$F1979),0),0)</f>
        <v>0</v>
      </c>
    </row>
    <row r="1981" spans="1:6">
      <c r="A1981" s="1">
        <v>44105.361111111109</v>
      </c>
      <c r="B1981" s="51">
        <v>0</v>
      </c>
      <c r="C1981" s="48">
        <f>IFERROR(IF((Journal[[#This Row],[Pluie (mm)]]&gt;0)*($B1980=0),Journal[[#This Row],[Date]],VALUE($C1980)),0)</f>
        <v>44105.298611111109</v>
      </c>
      <c r="D1981" s="52">
        <f>IFERROR(IF((Journal[[#This Row],[DernièrePluie]]-$C1980)*1440&gt;DelaiM,MAX($D$5:$D1980)+1,IF(Journal[[#This Row],[Pluie (mm)]]&gt;0,MAX($D$5:$D1980),)),0)</f>
        <v>0</v>
      </c>
      <c r="E1981" s="48">
        <f>IF(Journal[[#This Row],[Pluie (mm)]]&gt;0,Journal[[#This Row],[Date]],0)</f>
        <v>0</v>
      </c>
      <c r="F1981" s="49">
        <f>IFERROR(IF(Journal[[#This Row],[DernièreAverse]]&gt;0,IF($E1980=0,MAX($F$5:F1980)+1,$F1980),0),0)</f>
        <v>0</v>
      </c>
    </row>
    <row r="1982" spans="1:6">
      <c r="A1982" s="1">
        <v>44105.364583333328</v>
      </c>
      <c r="B1982" s="51">
        <v>0</v>
      </c>
      <c r="C1982" s="48">
        <f>IFERROR(IF((Journal[[#This Row],[Pluie (mm)]]&gt;0)*($B1981=0),Journal[[#This Row],[Date]],VALUE($C1981)),0)</f>
        <v>44105.298611111109</v>
      </c>
      <c r="D1982" s="52">
        <f>IFERROR(IF((Journal[[#This Row],[DernièrePluie]]-$C1981)*1440&gt;DelaiM,MAX($D$5:$D1981)+1,IF(Journal[[#This Row],[Pluie (mm)]]&gt;0,MAX($D$5:$D1981),)),0)</f>
        <v>0</v>
      </c>
      <c r="E1982" s="48">
        <f>IF(Journal[[#This Row],[Pluie (mm)]]&gt;0,Journal[[#This Row],[Date]],0)</f>
        <v>0</v>
      </c>
      <c r="F1982" s="49">
        <f>IFERROR(IF(Journal[[#This Row],[DernièreAverse]]&gt;0,IF($E1981=0,MAX($F$5:F1981)+1,$F1981),0),0)</f>
        <v>0</v>
      </c>
    </row>
    <row r="1983" spans="1:6">
      <c r="A1983" s="1">
        <v>44105.368055555555</v>
      </c>
      <c r="B1983" s="51">
        <v>0</v>
      </c>
      <c r="C1983" s="48">
        <f>IFERROR(IF((Journal[[#This Row],[Pluie (mm)]]&gt;0)*($B1982=0),Journal[[#This Row],[Date]],VALUE($C1982)),0)</f>
        <v>44105.298611111109</v>
      </c>
      <c r="D1983" s="52">
        <f>IFERROR(IF((Journal[[#This Row],[DernièrePluie]]-$C1982)*1440&gt;DelaiM,MAX($D$5:$D1982)+1,IF(Journal[[#This Row],[Pluie (mm)]]&gt;0,MAX($D$5:$D1982),)),0)</f>
        <v>0</v>
      </c>
      <c r="E1983" s="48">
        <f>IF(Journal[[#This Row],[Pluie (mm)]]&gt;0,Journal[[#This Row],[Date]],0)</f>
        <v>0</v>
      </c>
      <c r="F1983" s="49">
        <f>IFERROR(IF(Journal[[#This Row],[DernièreAverse]]&gt;0,IF($E1982=0,MAX($F$5:F1982)+1,$F1982),0),0)</f>
        <v>0</v>
      </c>
    </row>
    <row r="1984" spans="1:6">
      <c r="A1984" s="1">
        <v>44105.371527777774</v>
      </c>
      <c r="B1984" s="51">
        <v>0</v>
      </c>
      <c r="C1984" s="48">
        <f>IFERROR(IF((Journal[[#This Row],[Pluie (mm)]]&gt;0)*($B1983=0),Journal[[#This Row],[Date]],VALUE($C1983)),0)</f>
        <v>44105.298611111109</v>
      </c>
      <c r="D1984" s="52">
        <f>IFERROR(IF((Journal[[#This Row],[DernièrePluie]]-$C1983)*1440&gt;DelaiM,MAX($D$5:$D1983)+1,IF(Journal[[#This Row],[Pluie (mm)]]&gt;0,MAX($D$5:$D1983),)),0)</f>
        <v>0</v>
      </c>
      <c r="E1984" s="48">
        <f>IF(Journal[[#This Row],[Pluie (mm)]]&gt;0,Journal[[#This Row],[Date]],0)</f>
        <v>0</v>
      </c>
      <c r="F1984" s="49">
        <f>IFERROR(IF(Journal[[#This Row],[DernièreAverse]]&gt;0,IF($E1983=0,MAX($F$5:F1983)+1,$F1983),0),0)</f>
        <v>0</v>
      </c>
    </row>
    <row r="1985" spans="1:6">
      <c r="A1985" s="1">
        <v>44105.375</v>
      </c>
      <c r="B1985" s="51">
        <v>0</v>
      </c>
      <c r="C1985" s="48">
        <f>IFERROR(IF((Journal[[#This Row],[Pluie (mm)]]&gt;0)*($B1984=0),Journal[[#This Row],[Date]],VALUE($C1984)),0)</f>
        <v>44105.298611111109</v>
      </c>
      <c r="D1985" s="52">
        <f>IFERROR(IF((Journal[[#This Row],[DernièrePluie]]-$C1984)*1440&gt;DelaiM,MAX($D$5:$D1984)+1,IF(Journal[[#This Row],[Pluie (mm)]]&gt;0,MAX($D$5:$D1984),)),0)</f>
        <v>0</v>
      </c>
      <c r="E1985" s="48">
        <f>IF(Journal[[#This Row],[Pluie (mm)]]&gt;0,Journal[[#This Row],[Date]],0)</f>
        <v>0</v>
      </c>
      <c r="F1985" s="49">
        <f>IFERROR(IF(Journal[[#This Row],[DernièreAverse]]&gt;0,IF($E1984=0,MAX($F$5:F1984)+1,$F1984),0),0)</f>
        <v>0</v>
      </c>
    </row>
    <row r="1986" spans="1:6">
      <c r="A1986" s="1">
        <v>44105.378472222219</v>
      </c>
      <c r="B1986" s="51">
        <v>0</v>
      </c>
      <c r="C1986" s="48">
        <f>IFERROR(IF((Journal[[#This Row],[Pluie (mm)]]&gt;0)*($B1985=0),Journal[[#This Row],[Date]],VALUE($C1985)),0)</f>
        <v>44105.298611111109</v>
      </c>
      <c r="D1986" s="52">
        <f>IFERROR(IF((Journal[[#This Row],[DernièrePluie]]-$C1985)*1440&gt;DelaiM,MAX($D$5:$D1985)+1,IF(Journal[[#This Row],[Pluie (mm)]]&gt;0,MAX($D$5:$D1985),)),0)</f>
        <v>0</v>
      </c>
      <c r="E1986" s="48">
        <f>IF(Journal[[#This Row],[Pluie (mm)]]&gt;0,Journal[[#This Row],[Date]],0)</f>
        <v>0</v>
      </c>
      <c r="F1986" s="49">
        <f>IFERROR(IF(Journal[[#This Row],[DernièreAverse]]&gt;0,IF($E1985=0,MAX($F$5:F1985)+1,$F1985),0),0)</f>
        <v>0</v>
      </c>
    </row>
    <row r="1987" spans="1:6">
      <c r="A1987" s="1">
        <v>44105.381944444445</v>
      </c>
      <c r="B1987" s="51">
        <v>0</v>
      </c>
      <c r="C1987" s="48">
        <f>IFERROR(IF((Journal[[#This Row],[Pluie (mm)]]&gt;0)*($B1986=0),Journal[[#This Row],[Date]],VALUE($C1986)),0)</f>
        <v>44105.298611111109</v>
      </c>
      <c r="D1987" s="52">
        <f>IFERROR(IF((Journal[[#This Row],[DernièrePluie]]-$C1986)*1440&gt;DelaiM,MAX($D$5:$D1986)+1,IF(Journal[[#This Row],[Pluie (mm)]]&gt;0,MAX($D$5:$D1986),)),0)</f>
        <v>0</v>
      </c>
      <c r="E1987" s="48">
        <f>IF(Journal[[#This Row],[Pluie (mm)]]&gt;0,Journal[[#This Row],[Date]],0)</f>
        <v>0</v>
      </c>
      <c r="F1987" s="49">
        <f>IFERROR(IF(Journal[[#This Row],[DernièreAverse]]&gt;0,IF($E1986=0,MAX($F$5:F1986)+1,$F1986),0),0)</f>
        <v>0</v>
      </c>
    </row>
    <row r="1988" spans="1:6">
      <c r="A1988" s="1">
        <v>44105.385416666664</v>
      </c>
      <c r="B1988" s="51">
        <v>0</v>
      </c>
      <c r="C1988" s="48">
        <f>IFERROR(IF((Journal[[#This Row],[Pluie (mm)]]&gt;0)*($B1987=0),Journal[[#This Row],[Date]],VALUE($C1987)),0)</f>
        <v>44105.298611111109</v>
      </c>
      <c r="D1988" s="52">
        <f>IFERROR(IF((Journal[[#This Row],[DernièrePluie]]-$C1987)*1440&gt;DelaiM,MAX($D$5:$D1987)+1,IF(Journal[[#This Row],[Pluie (mm)]]&gt;0,MAX($D$5:$D1987),)),0)</f>
        <v>0</v>
      </c>
      <c r="E1988" s="48">
        <f>IF(Journal[[#This Row],[Pluie (mm)]]&gt;0,Journal[[#This Row],[Date]],0)</f>
        <v>0</v>
      </c>
      <c r="F1988" s="49">
        <f>IFERROR(IF(Journal[[#This Row],[DernièreAverse]]&gt;0,IF($E1987=0,MAX($F$5:F1987)+1,$F1987),0),0)</f>
        <v>0</v>
      </c>
    </row>
    <row r="1989" spans="1:6">
      <c r="A1989" s="1">
        <v>44105.388888888891</v>
      </c>
      <c r="B1989" s="51">
        <v>0</v>
      </c>
      <c r="C1989" s="48">
        <f>IFERROR(IF((Journal[[#This Row],[Pluie (mm)]]&gt;0)*($B1988=0),Journal[[#This Row],[Date]],VALUE($C1988)),0)</f>
        <v>44105.298611111109</v>
      </c>
      <c r="D1989" s="52">
        <f>IFERROR(IF((Journal[[#This Row],[DernièrePluie]]-$C1988)*1440&gt;DelaiM,MAX($D$5:$D1988)+1,IF(Journal[[#This Row],[Pluie (mm)]]&gt;0,MAX($D$5:$D1988),)),0)</f>
        <v>0</v>
      </c>
      <c r="E1989" s="48">
        <f>IF(Journal[[#This Row],[Pluie (mm)]]&gt;0,Journal[[#This Row],[Date]],0)</f>
        <v>0</v>
      </c>
      <c r="F1989" s="49">
        <f>IFERROR(IF(Journal[[#This Row],[DernièreAverse]]&gt;0,IF($E1988=0,MAX($F$5:F1988)+1,$F1988),0),0)</f>
        <v>0</v>
      </c>
    </row>
    <row r="1990" spans="1:6">
      <c r="A1990" s="1">
        <v>44105.392361111109</v>
      </c>
      <c r="B1990" s="51">
        <v>0</v>
      </c>
      <c r="C1990" s="48">
        <f>IFERROR(IF((Journal[[#This Row],[Pluie (mm)]]&gt;0)*($B1989=0),Journal[[#This Row],[Date]],VALUE($C1989)),0)</f>
        <v>44105.298611111109</v>
      </c>
      <c r="D1990" s="52">
        <f>IFERROR(IF((Journal[[#This Row],[DernièrePluie]]-$C1989)*1440&gt;DelaiM,MAX($D$5:$D1989)+1,IF(Journal[[#This Row],[Pluie (mm)]]&gt;0,MAX($D$5:$D1989),)),0)</f>
        <v>0</v>
      </c>
      <c r="E1990" s="48">
        <f>IF(Journal[[#This Row],[Pluie (mm)]]&gt;0,Journal[[#This Row],[Date]],0)</f>
        <v>0</v>
      </c>
      <c r="F1990" s="49">
        <f>IFERROR(IF(Journal[[#This Row],[DernièreAverse]]&gt;0,IF($E1989=0,MAX($F$5:F1989)+1,$F1989),0),0)</f>
        <v>0</v>
      </c>
    </row>
    <row r="1991" spans="1:6">
      <c r="A1991" s="1">
        <v>44105.395833333328</v>
      </c>
      <c r="B1991" s="51">
        <v>0</v>
      </c>
      <c r="C1991" s="48">
        <f>IFERROR(IF((Journal[[#This Row],[Pluie (mm)]]&gt;0)*($B1990=0),Journal[[#This Row],[Date]],VALUE($C1990)),0)</f>
        <v>44105.298611111109</v>
      </c>
      <c r="D1991" s="52">
        <f>IFERROR(IF((Journal[[#This Row],[DernièrePluie]]-$C1990)*1440&gt;DelaiM,MAX($D$5:$D1990)+1,IF(Journal[[#This Row],[Pluie (mm)]]&gt;0,MAX($D$5:$D1990),)),0)</f>
        <v>0</v>
      </c>
      <c r="E1991" s="48">
        <f>IF(Journal[[#This Row],[Pluie (mm)]]&gt;0,Journal[[#This Row],[Date]],0)</f>
        <v>0</v>
      </c>
      <c r="F1991" s="49">
        <f>IFERROR(IF(Journal[[#This Row],[DernièreAverse]]&gt;0,IF($E1990=0,MAX($F$5:F1990)+1,$F1990),0),0)</f>
        <v>0</v>
      </c>
    </row>
    <row r="1992" spans="1:6">
      <c r="A1992" s="1">
        <v>44105.399305555555</v>
      </c>
      <c r="B1992" s="51">
        <v>0</v>
      </c>
      <c r="C1992" s="48">
        <f>IFERROR(IF((Journal[[#This Row],[Pluie (mm)]]&gt;0)*($B1991=0),Journal[[#This Row],[Date]],VALUE($C1991)),0)</f>
        <v>44105.298611111109</v>
      </c>
      <c r="D1992" s="52">
        <f>IFERROR(IF((Journal[[#This Row],[DernièrePluie]]-$C1991)*1440&gt;DelaiM,MAX($D$5:$D1991)+1,IF(Journal[[#This Row],[Pluie (mm)]]&gt;0,MAX($D$5:$D1991),)),0)</f>
        <v>0</v>
      </c>
      <c r="E1992" s="48">
        <f>IF(Journal[[#This Row],[Pluie (mm)]]&gt;0,Journal[[#This Row],[Date]],0)</f>
        <v>0</v>
      </c>
      <c r="F1992" s="49">
        <f>IFERROR(IF(Journal[[#This Row],[DernièreAverse]]&gt;0,IF($E1991=0,MAX($F$5:F1991)+1,$F1991),0),0)</f>
        <v>0</v>
      </c>
    </row>
    <row r="1993" spans="1:6">
      <c r="A1993" s="1">
        <v>44105.402777777774</v>
      </c>
      <c r="B1993" s="51">
        <v>0</v>
      </c>
      <c r="C1993" s="48">
        <f>IFERROR(IF((Journal[[#This Row],[Pluie (mm)]]&gt;0)*($B1992=0),Journal[[#This Row],[Date]],VALUE($C1992)),0)</f>
        <v>44105.298611111109</v>
      </c>
      <c r="D1993" s="52">
        <f>IFERROR(IF((Journal[[#This Row],[DernièrePluie]]-$C1992)*1440&gt;DelaiM,MAX($D$5:$D1992)+1,IF(Journal[[#This Row],[Pluie (mm)]]&gt;0,MAX($D$5:$D1992),)),0)</f>
        <v>0</v>
      </c>
      <c r="E1993" s="48">
        <f>IF(Journal[[#This Row],[Pluie (mm)]]&gt;0,Journal[[#This Row],[Date]],0)</f>
        <v>0</v>
      </c>
      <c r="F1993" s="49">
        <f>IFERROR(IF(Journal[[#This Row],[DernièreAverse]]&gt;0,IF($E1992=0,MAX($F$5:F1992)+1,$F1992),0),0)</f>
        <v>0</v>
      </c>
    </row>
    <row r="1994" spans="1:6">
      <c r="A1994" s="1">
        <v>44105.40625</v>
      </c>
      <c r="B1994" s="51">
        <v>0</v>
      </c>
      <c r="C1994" s="48">
        <f>IFERROR(IF((Journal[[#This Row],[Pluie (mm)]]&gt;0)*($B1993=0),Journal[[#This Row],[Date]],VALUE($C1993)),0)</f>
        <v>44105.298611111109</v>
      </c>
      <c r="D1994" s="52">
        <f>IFERROR(IF((Journal[[#This Row],[DernièrePluie]]-$C1993)*1440&gt;DelaiM,MAX($D$5:$D1993)+1,IF(Journal[[#This Row],[Pluie (mm)]]&gt;0,MAX($D$5:$D1993),)),0)</f>
        <v>0</v>
      </c>
      <c r="E1994" s="48">
        <f>IF(Journal[[#This Row],[Pluie (mm)]]&gt;0,Journal[[#This Row],[Date]],0)</f>
        <v>0</v>
      </c>
      <c r="F1994" s="49">
        <f>IFERROR(IF(Journal[[#This Row],[DernièreAverse]]&gt;0,IF($E1993=0,MAX($F$5:F1993)+1,$F1993),0),0)</f>
        <v>0</v>
      </c>
    </row>
    <row r="1995" spans="1:6">
      <c r="A1995" s="1">
        <v>44105.409722222219</v>
      </c>
      <c r="B1995" s="51">
        <v>0</v>
      </c>
      <c r="C1995" s="48">
        <f>IFERROR(IF((Journal[[#This Row],[Pluie (mm)]]&gt;0)*($B1994=0),Journal[[#This Row],[Date]],VALUE($C1994)),0)</f>
        <v>44105.298611111109</v>
      </c>
      <c r="D1995" s="52">
        <f>IFERROR(IF((Journal[[#This Row],[DernièrePluie]]-$C1994)*1440&gt;DelaiM,MAX($D$5:$D1994)+1,IF(Journal[[#This Row],[Pluie (mm)]]&gt;0,MAX($D$5:$D1994),)),0)</f>
        <v>0</v>
      </c>
      <c r="E1995" s="48">
        <f>IF(Journal[[#This Row],[Pluie (mm)]]&gt;0,Journal[[#This Row],[Date]],0)</f>
        <v>0</v>
      </c>
      <c r="F1995" s="49">
        <f>IFERROR(IF(Journal[[#This Row],[DernièreAverse]]&gt;0,IF($E1994=0,MAX($F$5:F1994)+1,$F1994),0),0)</f>
        <v>0</v>
      </c>
    </row>
    <row r="1996" spans="1:6">
      <c r="A1996" s="1">
        <v>44105.413194444445</v>
      </c>
      <c r="B1996" s="51">
        <v>0.2</v>
      </c>
      <c r="C1996" s="48">
        <f>IFERROR(IF((Journal[[#This Row],[Pluie (mm)]]&gt;0)*($B1995=0),Journal[[#This Row],[Date]],VALUE($C1995)),0)</f>
        <v>44105.413194444445</v>
      </c>
      <c r="D1996" s="52">
        <f>IFERROR(IF((Journal[[#This Row],[DernièrePluie]]-$C1995)*1440&gt;DelaiM,MAX($D$5:$D1995)+1,IF(Journal[[#This Row],[Pluie (mm)]]&gt;0,MAX($D$5:$D1995),)),0)</f>
        <v>7</v>
      </c>
      <c r="E1996" s="48">
        <f>IF(Journal[[#This Row],[Pluie (mm)]]&gt;0,Journal[[#This Row],[Date]],0)</f>
        <v>44105.413194444445</v>
      </c>
      <c r="F1996" s="49">
        <f>IFERROR(IF(Journal[[#This Row],[DernièreAverse]]&gt;0,IF($E1995=0,MAX($F$5:F1995)+1,$F1995),0),0)</f>
        <v>28</v>
      </c>
    </row>
    <row r="1997" spans="1:6">
      <c r="A1997" s="1">
        <v>44105.416666666664</v>
      </c>
      <c r="B1997" s="51">
        <v>0</v>
      </c>
      <c r="C1997" s="48">
        <f>IFERROR(IF((Journal[[#This Row],[Pluie (mm)]]&gt;0)*($B1996=0),Journal[[#This Row],[Date]],VALUE($C1996)),0)</f>
        <v>44105.413194444445</v>
      </c>
      <c r="D1997" s="52">
        <f>IFERROR(IF((Journal[[#This Row],[DernièrePluie]]-$C1996)*1440&gt;DelaiM,MAX($D$5:$D1996)+1,IF(Journal[[#This Row],[Pluie (mm)]]&gt;0,MAX($D$5:$D1996),)),0)</f>
        <v>0</v>
      </c>
      <c r="E1997" s="48">
        <f>IF(Journal[[#This Row],[Pluie (mm)]]&gt;0,Journal[[#This Row],[Date]],0)</f>
        <v>0</v>
      </c>
      <c r="F1997" s="49">
        <f>IFERROR(IF(Journal[[#This Row],[DernièreAverse]]&gt;0,IF($E1996=0,MAX($F$5:F1996)+1,$F1996),0),0)</f>
        <v>0</v>
      </c>
    </row>
    <row r="1998" spans="1:6">
      <c r="A1998" s="1">
        <v>44105.420138888891</v>
      </c>
      <c r="B1998" s="51">
        <v>0</v>
      </c>
      <c r="C1998" s="48">
        <f>IFERROR(IF((Journal[[#This Row],[Pluie (mm)]]&gt;0)*($B1997=0),Journal[[#This Row],[Date]],VALUE($C1997)),0)</f>
        <v>44105.413194444445</v>
      </c>
      <c r="D1998" s="52">
        <f>IFERROR(IF((Journal[[#This Row],[DernièrePluie]]-$C1997)*1440&gt;DelaiM,MAX($D$5:$D1997)+1,IF(Journal[[#This Row],[Pluie (mm)]]&gt;0,MAX($D$5:$D1997),)),0)</f>
        <v>0</v>
      </c>
      <c r="E1998" s="48">
        <f>IF(Journal[[#This Row],[Pluie (mm)]]&gt;0,Journal[[#This Row],[Date]],0)</f>
        <v>0</v>
      </c>
      <c r="F1998" s="49">
        <f>IFERROR(IF(Journal[[#This Row],[DernièreAverse]]&gt;0,IF($E1997=0,MAX($F$5:F1997)+1,$F1997),0),0)</f>
        <v>0</v>
      </c>
    </row>
    <row r="1999" spans="1:6">
      <c r="A1999" s="1">
        <v>44105.423611111109</v>
      </c>
      <c r="B1999" s="51">
        <v>0</v>
      </c>
      <c r="C1999" s="48">
        <f>IFERROR(IF((Journal[[#This Row],[Pluie (mm)]]&gt;0)*($B1998=0),Journal[[#This Row],[Date]],VALUE($C1998)),0)</f>
        <v>44105.413194444445</v>
      </c>
      <c r="D1999" s="52">
        <f>IFERROR(IF((Journal[[#This Row],[DernièrePluie]]-$C1998)*1440&gt;DelaiM,MAX($D$5:$D1998)+1,IF(Journal[[#This Row],[Pluie (mm)]]&gt;0,MAX($D$5:$D1998),)),0)</f>
        <v>0</v>
      </c>
      <c r="E1999" s="48">
        <f>IF(Journal[[#This Row],[Pluie (mm)]]&gt;0,Journal[[#This Row],[Date]],0)</f>
        <v>0</v>
      </c>
      <c r="F1999" s="49">
        <f>IFERROR(IF(Journal[[#This Row],[DernièreAverse]]&gt;0,IF($E1998=0,MAX($F$5:F1998)+1,$F1998),0),0)</f>
        <v>0</v>
      </c>
    </row>
    <row r="2000" spans="1:6">
      <c r="A2000" s="1">
        <v>44105.427083333328</v>
      </c>
      <c r="B2000" s="51">
        <v>0</v>
      </c>
      <c r="C2000" s="48">
        <f>IFERROR(IF((Journal[[#This Row],[Pluie (mm)]]&gt;0)*($B1999=0),Journal[[#This Row],[Date]],VALUE($C1999)),0)</f>
        <v>44105.413194444445</v>
      </c>
      <c r="D2000" s="52">
        <f>IFERROR(IF((Journal[[#This Row],[DernièrePluie]]-$C1999)*1440&gt;DelaiM,MAX($D$5:$D1999)+1,IF(Journal[[#This Row],[Pluie (mm)]]&gt;0,MAX($D$5:$D1999),)),0)</f>
        <v>0</v>
      </c>
      <c r="E2000" s="48">
        <f>IF(Journal[[#This Row],[Pluie (mm)]]&gt;0,Journal[[#This Row],[Date]],0)</f>
        <v>0</v>
      </c>
      <c r="F2000" s="49">
        <f>IFERROR(IF(Journal[[#This Row],[DernièreAverse]]&gt;0,IF($E1999=0,MAX($F$5:F1999)+1,$F1999),0),0)</f>
        <v>0</v>
      </c>
    </row>
    <row r="2001" spans="1:6">
      <c r="A2001" s="1">
        <v>44105.430555555555</v>
      </c>
      <c r="B2001" s="51">
        <v>0</v>
      </c>
      <c r="C2001" s="48">
        <f>IFERROR(IF((Journal[[#This Row],[Pluie (mm)]]&gt;0)*($B2000=0),Journal[[#This Row],[Date]],VALUE($C2000)),0)</f>
        <v>44105.413194444445</v>
      </c>
      <c r="D2001" s="52">
        <f>IFERROR(IF((Journal[[#This Row],[DernièrePluie]]-$C2000)*1440&gt;DelaiM,MAX($D$5:$D2000)+1,IF(Journal[[#This Row],[Pluie (mm)]]&gt;0,MAX($D$5:$D2000),)),0)</f>
        <v>0</v>
      </c>
      <c r="E2001" s="48">
        <f>IF(Journal[[#This Row],[Pluie (mm)]]&gt;0,Journal[[#This Row],[Date]],0)</f>
        <v>0</v>
      </c>
      <c r="F2001" s="49">
        <f>IFERROR(IF(Journal[[#This Row],[DernièreAverse]]&gt;0,IF($E2000=0,MAX($F$5:F2000)+1,$F2000),0),0)</f>
        <v>0</v>
      </c>
    </row>
    <row r="2002" spans="1:6">
      <c r="A2002" s="1">
        <v>44105.434027777774</v>
      </c>
      <c r="B2002" s="51">
        <v>0</v>
      </c>
      <c r="C2002" s="48">
        <f>IFERROR(IF((Journal[[#This Row],[Pluie (mm)]]&gt;0)*($B2001=0),Journal[[#This Row],[Date]],VALUE($C2001)),0)</f>
        <v>44105.413194444445</v>
      </c>
      <c r="D2002" s="52">
        <f>IFERROR(IF((Journal[[#This Row],[DernièrePluie]]-$C2001)*1440&gt;DelaiM,MAX($D$5:$D2001)+1,IF(Journal[[#This Row],[Pluie (mm)]]&gt;0,MAX($D$5:$D2001),)),0)</f>
        <v>0</v>
      </c>
      <c r="E2002" s="48">
        <f>IF(Journal[[#This Row],[Pluie (mm)]]&gt;0,Journal[[#This Row],[Date]],0)</f>
        <v>0</v>
      </c>
      <c r="F2002" s="49">
        <f>IFERROR(IF(Journal[[#This Row],[DernièreAverse]]&gt;0,IF($E2001=0,MAX($F$5:F2001)+1,$F2001),0),0)</f>
        <v>0</v>
      </c>
    </row>
    <row r="2003" spans="1:6">
      <c r="A2003" s="1">
        <v>44105.4375</v>
      </c>
      <c r="B2003" s="51">
        <v>0</v>
      </c>
      <c r="C2003" s="48">
        <f>IFERROR(IF((Journal[[#This Row],[Pluie (mm)]]&gt;0)*($B2002=0),Journal[[#This Row],[Date]],VALUE($C2002)),0)</f>
        <v>44105.413194444445</v>
      </c>
      <c r="D2003" s="52">
        <f>IFERROR(IF((Journal[[#This Row],[DernièrePluie]]-$C2002)*1440&gt;DelaiM,MAX($D$5:$D2002)+1,IF(Journal[[#This Row],[Pluie (mm)]]&gt;0,MAX($D$5:$D2002),)),0)</f>
        <v>0</v>
      </c>
      <c r="E2003" s="48">
        <f>IF(Journal[[#This Row],[Pluie (mm)]]&gt;0,Journal[[#This Row],[Date]],0)</f>
        <v>0</v>
      </c>
      <c r="F2003" s="49">
        <f>IFERROR(IF(Journal[[#This Row],[DernièreAverse]]&gt;0,IF($E2002=0,MAX($F$5:F2002)+1,$F2002),0),0)</f>
        <v>0</v>
      </c>
    </row>
    <row r="2004" spans="1:6">
      <c r="A2004" s="1">
        <v>44105.440972222219</v>
      </c>
      <c r="B2004" s="51">
        <v>0</v>
      </c>
      <c r="C2004" s="48">
        <f>IFERROR(IF((Journal[[#This Row],[Pluie (mm)]]&gt;0)*($B2003=0),Journal[[#This Row],[Date]],VALUE($C2003)),0)</f>
        <v>44105.413194444445</v>
      </c>
      <c r="D2004" s="52">
        <f>IFERROR(IF((Journal[[#This Row],[DernièrePluie]]-$C2003)*1440&gt;DelaiM,MAX($D$5:$D2003)+1,IF(Journal[[#This Row],[Pluie (mm)]]&gt;0,MAX($D$5:$D2003),)),0)</f>
        <v>0</v>
      </c>
      <c r="E2004" s="48">
        <f>IF(Journal[[#This Row],[Pluie (mm)]]&gt;0,Journal[[#This Row],[Date]],0)</f>
        <v>0</v>
      </c>
      <c r="F2004" s="49">
        <f>IFERROR(IF(Journal[[#This Row],[DernièreAverse]]&gt;0,IF($E2003=0,MAX($F$5:F2003)+1,$F2003),0),0)</f>
        <v>0</v>
      </c>
    </row>
    <row r="2005" spans="1:6">
      <c r="A2005" s="1">
        <v>44105.444444444445</v>
      </c>
      <c r="B2005" s="51">
        <v>0</v>
      </c>
      <c r="C2005" s="48">
        <f>IFERROR(IF((Journal[[#This Row],[Pluie (mm)]]&gt;0)*($B2004=0),Journal[[#This Row],[Date]],VALUE($C2004)),0)</f>
        <v>44105.413194444445</v>
      </c>
      <c r="D2005" s="52">
        <f>IFERROR(IF((Journal[[#This Row],[DernièrePluie]]-$C2004)*1440&gt;DelaiM,MAX($D$5:$D2004)+1,IF(Journal[[#This Row],[Pluie (mm)]]&gt;0,MAX($D$5:$D2004),)),0)</f>
        <v>0</v>
      </c>
      <c r="E2005" s="48">
        <f>IF(Journal[[#This Row],[Pluie (mm)]]&gt;0,Journal[[#This Row],[Date]],0)</f>
        <v>0</v>
      </c>
      <c r="F2005" s="49">
        <f>IFERROR(IF(Journal[[#This Row],[DernièreAverse]]&gt;0,IF($E2004=0,MAX($F$5:F2004)+1,$F2004),0),0)</f>
        <v>0</v>
      </c>
    </row>
    <row r="2006" spans="1:6">
      <c r="A2006" s="1">
        <v>44105.447916666664</v>
      </c>
      <c r="B2006" s="51">
        <v>0</v>
      </c>
      <c r="C2006" s="48">
        <f>IFERROR(IF((Journal[[#This Row],[Pluie (mm)]]&gt;0)*($B2005=0),Journal[[#This Row],[Date]],VALUE($C2005)),0)</f>
        <v>44105.413194444445</v>
      </c>
      <c r="D2006" s="52">
        <f>IFERROR(IF((Journal[[#This Row],[DernièrePluie]]-$C2005)*1440&gt;DelaiM,MAX($D$5:$D2005)+1,IF(Journal[[#This Row],[Pluie (mm)]]&gt;0,MAX($D$5:$D2005),)),0)</f>
        <v>0</v>
      </c>
      <c r="E2006" s="48">
        <f>IF(Journal[[#This Row],[Pluie (mm)]]&gt;0,Journal[[#This Row],[Date]],0)</f>
        <v>0</v>
      </c>
      <c r="F2006" s="49">
        <f>IFERROR(IF(Journal[[#This Row],[DernièreAverse]]&gt;0,IF($E2005=0,MAX($F$5:F2005)+1,$F2005),0),0)</f>
        <v>0</v>
      </c>
    </row>
    <row r="2007" spans="1:6">
      <c r="A2007" s="1">
        <v>44105.451388888891</v>
      </c>
      <c r="B2007" s="51">
        <v>0</v>
      </c>
      <c r="C2007" s="48">
        <f>IFERROR(IF((Journal[[#This Row],[Pluie (mm)]]&gt;0)*($B2006=0),Journal[[#This Row],[Date]],VALUE($C2006)),0)</f>
        <v>44105.413194444445</v>
      </c>
      <c r="D2007" s="52">
        <f>IFERROR(IF((Journal[[#This Row],[DernièrePluie]]-$C2006)*1440&gt;DelaiM,MAX($D$5:$D2006)+1,IF(Journal[[#This Row],[Pluie (mm)]]&gt;0,MAX($D$5:$D2006),)),0)</f>
        <v>0</v>
      </c>
      <c r="E2007" s="48">
        <f>IF(Journal[[#This Row],[Pluie (mm)]]&gt;0,Journal[[#This Row],[Date]],0)</f>
        <v>0</v>
      </c>
      <c r="F2007" s="49">
        <f>IFERROR(IF(Journal[[#This Row],[DernièreAverse]]&gt;0,IF($E2006=0,MAX($F$5:F2006)+1,$F2006),0),0)</f>
        <v>0</v>
      </c>
    </row>
    <row r="2008" spans="1:6">
      <c r="A2008" s="1">
        <v>44105.454861111109</v>
      </c>
      <c r="B2008" s="51">
        <v>0</v>
      </c>
      <c r="C2008" s="48">
        <f>IFERROR(IF((Journal[[#This Row],[Pluie (mm)]]&gt;0)*($B2007=0),Journal[[#This Row],[Date]],VALUE($C2007)),0)</f>
        <v>44105.413194444445</v>
      </c>
      <c r="D2008" s="52">
        <f>IFERROR(IF((Journal[[#This Row],[DernièrePluie]]-$C2007)*1440&gt;DelaiM,MAX($D$5:$D2007)+1,IF(Journal[[#This Row],[Pluie (mm)]]&gt;0,MAX($D$5:$D2007),)),0)</f>
        <v>0</v>
      </c>
      <c r="E2008" s="48">
        <f>IF(Journal[[#This Row],[Pluie (mm)]]&gt;0,Journal[[#This Row],[Date]],0)</f>
        <v>0</v>
      </c>
      <c r="F2008" s="49">
        <f>IFERROR(IF(Journal[[#This Row],[DernièreAverse]]&gt;0,IF($E2007=0,MAX($F$5:F2007)+1,$F2007),0),0)</f>
        <v>0</v>
      </c>
    </row>
    <row r="2009" spans="1:6">
      <c r="A2009" s="1">
        <v>44105.458333333328</v>
      </c>
      <c r="B2009" s="51">
        <v>0</v>
      </c>
      <c r="C2009" s="48">
        <f>IFERROR(IF((Journal[[#This Row],[Pluie (mm)]]&gt;0)*($B2008=0),Journal[[#This Row],[Date]],VALUE($C2008)),0)</f>
        <v>44105.413194444445</v>
      </c>
      <c r="D2009" s="52">
        <f>IFERROR(IF((Journal[[#This Row],[DernièrePluie]]-$C2008)*1440&gt;DelaiM,MAX($D$5:$D2008)+1,IF(Journal[[#This Row],[Pluie (mm)]]&gt;0,MAX($D$5:$D2008),)),0)</f>
        <v>0</v>
      </c>
      <c r="E2009" s="48">
        <f>IF(Journal[[#This Row],[Pluie (mm)]]&gt;0,Journal[[#This Row],[Date]],0)</f>
        <v>0</v>
      </c>
      <c r="F2009" s="49">
        <f>IFERROR(IF(Journal[[#This Row],[DernièreAverse]]&gt;0,IF($E2008=0,MAX($F$5:F2008)+1,$F2008),0),0)</f>
        <v>0</v>
      </c>
    </row>
    <row r="2010" spans="1:6">
      <c r="A2010" s="1">
        <v>44105.461805555555</v>
      </c>
      <c r="B2010" s="51">
        <v>0</v>
      </c>
      <c r="C2010" s="48">
        <f>IFERROR(IF((Journal[[#This Row],[Pluie (mm)]]&gt;0)*($B2009=0),Journal[[#This Row],[Date]],VALUE($C2009)),0)</f>
        <v>44105.413194444445</v>
      </c>
      <c r="D2010" s="52">
        <f>IFERROR(IF((Journal[[#This Row],[DernièrePluie]]-$C2009)*1440&gt;DelaiM,MAX($D$5:$D2009)+1,IF(Journal[[#This Row],[Pluie (mm)]]&gt;0,MAX($D$5:$D2009),)),0)</f>
        <v>0</v>
      </c>
      <c r="E2010" s="48">
        <f>IF(Journal[[#This Row],[Pluie (mm)]]&gt;0,Journal[[#This Row],[Date]],0)</f>
        <v>0</v>
      </c>
      <c r="F2010" s="49">
        <f>IFERROR(IF(Journal[[#This Row],[DernièreAverse]]&gt;0,IF($E2009=0,MAX($F$5:F2009)+1,$F2009),0),0)</f>
        <v>0</v>
      </c>
    </row>
    <row r="2011" spans="1:6">
      <c r="A2011" s="1">
        <v>44105.465277777774</v>
      </c>
      <c r="B2011" s="51">
        <v>0</v>
      </c>
      <c r="C2011" s="48">
        <f>IFERROR(IF((Journal[[#This Row],[Pluie (mm)]]&gt;0)*($B2010=0),Journal[[#This Row],[Date]],VALUE($C2010)),0)</f>
        <v>44105.413194444445</v>
      </c>
      <c r="D2011" s="52">
        <f>IFERROR(IF((Journal[[#This Row],[DernièrePluie]]-$C2010)*1440&gt;DelaiM,MAX($D$5:$D2010)+1,IF(Journal[[#This Row],[Pluie (mm)]]&gt;0,MAX($D$5:$D2010),)),0)</f>
        <v>0</v>
      </c>
      <c r="E2011" s="48">
        <f>IF(Journal[[#This Row],[Pluie (mm)]]&gt;0,Journal[[#This Row],[Date]],0)</f>
        <v>0</v>
      </c>
      <c r="F2011" s="49">
        <f>IFERROR(IF(Journal[[#This Row],[DernièreAverse]]&gt;0,IF($E2010=0,MAX($F$5:F2010)+1,$F2010),0),0)</f>
        <v>0</v>
      </c>
    </row>
    <row r="2012" spans="1:6">
      <c r="A2012" s="1">
        <v>44105.46875</v>
      </c>
      <c r="B2012" s="51">
        <v>0</v>
      </c>
      <c r="C2012" s="48">
        <f>IFERROR(IF((Journal[[#This Row],[Pluie (mm)]]&gt;0)*($B2011=0),Journal[[#This Row],[Date]],VALUE($C2011)),0)</f>
        <v>44105.413194444445</v>
      </c>
      <c r="D2012" s="52">
        <f>IFERROR(IF((Journal[[#This Row],[DernièrePluie]]-$C2011)*1440&gt;DelaiM,MAX($D$5:$D2011)+1,IF(Journal[[#This Row],[Pluie (mm)]]&gt;0,MAX($D$5:$D2011),)),0)</f>
        <v>0</v>
      </c>
      <c r="E2012" s="48">
        <f>IF(Journal[[#This Row],[Pluie (mm)]]&gt;0,Journal[[#This Row],[Date]],0)</f>
        <v>0</v>
      </c>
      <c r="F2012" s="49">
        <f>IFERROR(IF(Journal[[#This Row],[DernièreAverse]]&gt;0,IF($E2011=0,MAX($F$5:F2011)+1,$F2011),0),0)</f>
        <v>0</v>
      </c>
    </row>
    <row r="2013" spans="1:6">
      <c r="A2013" s="1">
        <v>44105.472222222219</v>
      </c>
      <c r="B2013" s="51">
        <v>0</v>
      </c>
      <c r="C2013" s="48">
        <f>IFERROR(IF((Journal[[#This Row],[Pluie (mm)]]&gt;0)*($B2012=0),Journal[[#This Row],[Date]],VALUE($C2012)),0)</f>
        <v>44105.413194444445</v>
      </c>
      <c r="D2013" s="52">
        <f>IFERROR(IF((Journal[[#This Row],[DernièrePluie]]-$C2012)*1440&gt;DelaiM,MAX($D$5:$D2012)+1,IF(Journal[[#This Row],[Pluie (mm)]]&gt;0,MAX($D$5:$D2012),)),0)</f>
        <v>0</v>
      </c>
      <c r="E2013" s="48">
        <f>IF(Journal[[#This Row],[Pluie (mm)]]&gt;0,Journal[[#This Row],[Date]],0)</f>
        <v>0</v>
      </c>
      <c r="F2013" s="49">
        <f>IFERROR(IF(Journal[[#This Row],[DernièreAverse]]&gt;0,IF($E2012=0,MAX($F$5:F2012)+1,$F2012),0),0)</f>
        <v>0</v>
      </c>
    </row>
    <row r="2014" spans="1:6">
      <c r="A2014" s="1">
        <v>44105.475694444445</v>
      </c>
      <c r="B2014" s="51">
        <v>0</v>
      </c>
      <c r="C2014" s="48">
        <f>IFERROR(IF((Journal[[#This Row],[Pluie (mm)]]&gt;0)*($B2013=0),Journal[[#This Row],[Date]],VALUE($C2013)),0)</f>
        <v>44105.413194444445</v>
      </c>
      <c r="D2014" s="52">
        <f>IFERROR(IF((Journal[[#This Row],[DernièrePluie]]-$C2013)*1440&gt;DelaiM,MAX($D$5:$D2013)+1,IF(Journal[[#This Row],[Pluie (mm)]]&gt;0,MAX($D$5:$D2013),)),0)</f>
        <v>0</v>
      </c>
      <c r="E2014" s="48">
        <f>IF(Journal[[#This Row],[Pluie (mm)]]&gt;0,Journal[[#This Row],[Date]],0)</f>
        <v>0</v>
      </c>
      <c r="F2014" s="49">
        <f>IFERROR(IF(Journal[[#This Row],[DernièreAverse]]&gt;0,IF($E2013=0,MAX($F$5:F2013)+1,$F2013),0),0)</f>
        <v>0</v>
      </c>
    </row>
    <row r="2015" spans="1:6">
      <c r="A2015" s="1">
        <v>44105.479166666664</v>
      </c>
      <c r="B2015" s="51">
        <v>0</v>
      </c>
      <c r="C2015" s="48">
        <f>IFERROR(IF((Journal[[#This Row],[Pluie (mm)]]&gt;0)*($B2014=0),Journal[[#This Row],[Date]],VALUE($C2014)),0)</f>
        <v>44105.413194444445</v>
      </c>
      <c r="D2015" s="52">
        <f>IFERROR(IF((Journal[[#This Row],[DernièrePluie]]-$C2014)*1440&gt;DelaiM,MAX($D$5:$D2014)+1,IF(Journal[[#This Row],[Pluie (mm)]]&gt;0,MAX($D$5:$D2014),)),0)</f>
        <v>0</v>
      </c>
      <c r="E2015" s="48">
        <f>IF(Journal[[#This Row],[Pluie (mm)]]&gt;0,Journal[[#This Row],[Date]],0)</f>
        <v>0</v>
      </c>
      <c r="F2015" s="49">
        <f>IFERROR(IF(Journal[[#This Row],[DernièreAverse]]&gt;0,IF($E2014=0,MAX($F$5:F2014)+1,$F2014),0),0)</f>
        <v>0</v>
      </c>
    </row>
    <row r="2016" spans="1:6">
      <c r="A2016" s="1">
        <v>44105.482638888891</v>
      </c>
      <c r="B2016" s="51">
        <v>0</v>
      </c>
      <c r="C2016" s="48">
        <f>IFERROR(IF((Journal[[#This Row],[Pluie (mm)]]&gt;0)*($B2015=0),Journal[[#This Row],[Date]],VALUE($C2015)),0)</f>
        <v>44105.413194444445</v>
      </c>
      <c r="D2016" s="52">
        <f>IFERROR(IF((Journal[[#This Row],[DernièrePluie]]-$C2015)*1440&gt;DelaiM,MAX($D$5:$D2015)+1,IF(Journal[[#This Row],[Pluie (mm)]]&gt;0,MAX($D$5:$D2015),)),0)</f>
        <v>0</v>
      </c>
      <c r="E2016" s="48">
        <f>IF(Journal[[#This Row],[Pluie (mm)]]&gt;0,Journal[[#This Row],[Date]],0)</f>
        <v>0</v>
      </c>
      <c r="F2016" s="49">
        <f>IFERROR(IF(Journal[[#This Row],[DernièreAverse]]&gt;0,IF($E2015=0,MAX($F$5:F2015)+1,$F2015),0),0)</f>
        <v>0</v>
      </c>
    </row>
    <row r="2017" spans="1:6">
      <c r="A2017" s="1">
        <v>44105.486111111109</v>
      </c>
      <c r="B2017" s="51">
        <v>0</v>
      </c>
      <c r="C2017" s="48">
        <f>IFERROR(IF((Journal[[#This Row],[Pluie (mm)]]&gt;0)*($B2016=0),Journal[[#This Row],[Date]],VALUE($C2016)),0)</f>
        <v>44105.413194444445</v>
      </c>
      <c r="D2017" s="52">
        <f>IFERROR(IF((Journal[[#This Row],[DernièrePluie]]-$C2016)*1440&gt;DelaiM,MAX($D$5:$D2016)+1,IF(Journal[[#This Row],[Pluie (mm)]]&gt;0,MAX($D$5:$D2016),)),0)</f>
        <v>0</v>
      </c>
      <c r="E2017" s="48">
        <f>IF(Journal[[#This Row],[Pluie (mm)]]&gt;0,Journal[[#This Row],[Date]],0)</f>
        <v>0</v>
      </c>
      <c r="F2017" s="49">
        <f>IFERROR(IF(Journal[[#This Row],[DernièreAverse]]&gt;0,IF($E2016=0,MAX($F$5:F2016)+1,$F2016),0),0)</f>
        <v>0</v>
      </c>
    </row>
    <row r="2018" spans="1:6">
      <c r="A2018" s="1">
        <v>44105.489583333328</v>
      </c>
      <c r="B2018" s="51">
        <v>0</v>
      </c>
      <c r="C2018" s="48">
        <f>IFERROR(IF((Journal[[#This Row],[Pluie (mm)]]&gt;0)*($B2017=0),Journal[[#This Row],[Date]],VALUE($C2017)),0)</f>
        <v>44105.413194444445</v>
      </c>
      <c r="D2018" s="52">
        <f>IFERROR(IF((Journal[[#This Row],[DernièrePluie]]-$C2017)*1440&gt;DelaiM,MAX($D$5:$D2017)+1,IF(Journal[[#This Row],[Pluie (mm)]]&gt;0,MAX($D$5:$D2017),)),0)</f>
        <v>0</v>
      </c>
      <c r="E2018" s="48">
        <f>IF(Journal[[#This Row],[Pluie (mm)]]&gt;0,Journal[[#This Row],[Date]],0)</f>
        <v>0</v>
      </c>
      <c r="F2018" s="49">
        <f>IFERROR(IF(Journal[[#This Row],[DernièreAverse]]&gt;0,IF($E2017=0,MAX($F$5:F2017)+1,$F2017),0),0)</f>
        <v>0</v>
      </c>
    </row>
    <row r="2019" spans="1:6">
      <c r="A2019" s="1">
        <v>44105.493055555555</v>
      </c>
      <c r="B2019" s="51">
        <v>0</v>
      </c>
      <c r="C2019" s="48">
        <f>IFERROR(IF((Journal[[#This Row],[Pluie (mm)]]&gt;0)*($B2018=0),Journal[[#This Row],[Date]],VALUE($C2018)),0)</f>
        <v>44105.413194444445</v>
      </c>
      <c r="D2019" s="52">
        <f>IFERROR(IF((Journal[[#This Row],[DernièrePluie]]-$C2018)*1440&gt;DelaiM,MAX($D$5:$D2018)+1,IF(Journal[[#This Row],[Pluie (mm)]]&gt;0,MAX($D$5:$D2018),)),0)</f>
        <v>0</v>
      </c>
      <c r="E2019" s="48">
        <f>IF(Journal[[#This Row],[Pluie (mm)]]&gt;0,Journal[[#This Row],[Date]],0)</f>
        <v>0</v>
      </c>
      <c r="F2019" s="49">
        <f>IFERROR(IF(Journal[[#This Row],[DernièreAverse]]&gt;0,IF($E2018=0,MAX($F$5:F2018)+1,$F2018),0),0)</f>
        <v>0</v>
      </c>
    </row>
    <row r="2020" spans="1:6">
      <c r="A2020" s="1">
        <v>44105.496527777774</v>
      </c>
      <c r="B2020" s="51">
        <v>0</v>
      </c>
      <c r="C2020" s="48">
        <f>IFERROR(IF((Journal[[#This Row],[Pluie (mm)]]&gt;0)*($B2019=0),Journal[[#This Row],[Date]],VALUE($C2019)),0)</f>
        <v>44105.413194444445</v>
      </c>
      <c r="D2020" s="52">
        <f>IFERROR(IF((Journal[[#This Row],[DernièrePluie]]-$C2019)*1440&gt;DelaiM,MAX($D$5:$D2019)+1,IF(Journal[[#This Row],[Pluie (mm)]]&gt;0,MAX($D$5:$D2019),)),0)</f>
        <v>0</v>
      </c>
      <c r="E2020" s="48">
        <f>IF(Journal[[#This Row],[Pluie (mm)]]&gt;0,Journal[[#This Row],[Date]],0)</f>
        <v>0</v>
      </c>
      <c r="F2020" s="49">
        <f>IFERROR(IF(Journal[[#This Row],[DernièreAverse]]&gt;0,IF($E2019=0,MAX($F$5:F2019)+1,$F2019),0),0)</f>
        <v>0</v>
      </c>
    </row>
    <row r="2021" spans="1:6">
      <c r="A2021" s="1">
        <v>44105.5</v>
      </c>
      <c r="B2021" s="51">
        <v>0</v>
      </c>
      <c r="C2021" s="48">
        <f>IFERROR(IF((Journal[[#This Row],[Pluie (mm)]]&gt;0)*($B2020=0),Journal[[#This Row],[Date]],VALUE($C2020)),0)</f>
        <v>44105.413194444445</v>
      </c>
      <c r="D2021" s="52">
        <f>IFERROR(IF((Journal[[#This Row],[DernièrePluie]]-$C2020)*1440&gt;DelaiM,MAX($D$5:$D2020)+1,IF(Journal[[#This Row],[Pluie (mm)]]&gt;0,MAX($D$5:$D2020),)),0)</f>
        <v>0</v>
      </c>
      <c r="E2021" s="48">
        <f>IF(Journal[[#This Row],[Pluie (mm)]]&gt;0,Journal[[#This Row],[Date]],0)</f>
        <v>0</v>
      </c>
      <c r="F2021" s="49">
        <f>IFERROR(IF(Journal[[#This Row],[DernièreAverse]]&gt;0,IF($E2020=0,MAX($F$5:F2020)+1,$F2020),0),0)</f>
        <v>0</v>
      </c>
    </row>
    <row r="2022" spans="1:6">
      <c r="A2022" s="1">
        <v>44105.503472222219</v>
      </c>
      <c r="B2022" s="51">
        <v>0</v>
      </c>
      <c r="C2022" s="48">
        <f>IFERROR(IF((Journal[[#This Row],[Pluie (mm)]]&gt;0)*($B2021=0),Journal[[#This Row],[Date]],VALUE($C2021)),0)</f>
        <v>44105.413194444445</v>
      </c>
      <c r="D2022" s="52">
        <f>IFERROR(IF((Journal[[#This Row],[DernièrePluie]]-$C2021)*1440&gt;DelaiM,MAX($D$5:$D2021)+1,IF(Journal[[#This Row],[Pluie (mm)]]&gt;0,MAX($D$5:$D2021),)),0)</f>
        <v>0</v>
      </c>
      <c r="E2022" s="48">
        <f>IF(Journal[[#This Row],[Pluie (mm)]]&gt;0,Journal[[#This Row],[Date]],0)</f>
        <v>0</v>
      </c>
      <c r="F2022" s="49">
        <f>IFERROR(IF(Journal[[#This Row],[DernièreAverse]]&gt;0,IF($E2021=0,MAX($F$5:F2021)+1,$F2021),0),0)</f>
        <v>0</v>
      </c>
    </row>
    <row r="2023" spans="1:6">
      <c r="A2023" s="1">
        <v>44105.506944444445</v>
      </c>
      <c r="B2023" s="51">
        <v>0</v>
      </c>
      <c r="C2023" s="48">
        <f>IFERROR(IF((Journal[[#This Row],[Pluie (mm)]]&gt;0)*($B2022=0),Journal[[#This Row],[Date]],VALUE($C2022)),0)</f>
        <v>44105.413194444445</v>
      </c>
      <c r="D2023" s="52">
        <f>IFERROR(IF((Journal[[#This Row],[DernièrePluie]]-$C2022)*1440&gt;DelaiM,MAX($D$5:$D2022)+1,IF(Journal[[#This Row],[Pluie (mm)]]&gt;0,MAX($D$5:$D2022),)),0)</f>
        <v>0</v>
      </c>
      <c r="E2023" s="48">
        <f>IF(Journal[[#This Row],[Pluie (mm)]]&gt;0,Journal[[#This Row],[Date]],0)</f>
        <v>0</v>
      </c>
      <c r="F2023" s="49">
        <f>IFERROR(IF(Journal[[#This Row],[DernièreAverse]]&gt;0,IF($E2022=0,MAX($F$5:F2022)+1,$F2022),0),0)</f>
        <v>0</v>
      </c>
    </row>
    <row r="2024" spans="1:6">
      <c r="A2024" s="1">
        <v>44105.510416666664</v>
      </c>
      <c r="B2024" s="51">
        <v>0</v>
      </c>
      <c r="C2024" s="48">
        <f>IFERROR(IF((Journal[[#This Row],[Pluie (mm)]]&gt;0)*($B2023=0),Journal[[#This Row],[Date]],VALUE($C2023)),0)</f>
        <v>44105.413194444445</v>
      </c>
      <c r="D2024" s="52">
        <f>IFERROR(IF((Journal[[#This Row],[DernièrePluie]]-$C2023)*1440&gt;DelaiM,MAX($D$5:$D2023)+1,IF(Journal[[#This Row],[Pluie (mm)]]&gt;0,MAX($D$5:$D2023),)),0)</f>
        <v>0</v>
      </c>
      <c r="E2024" s="48">
        <f>IF(Journal[[#This Row],[Pluie (mm)]]&gt;0,Journal[[#This Row],[Date]],0)</f>
        <v>0</v>
      </c>
      <c r="F2024" s="49">
        <f>IFERROR(IF(Journal[[#This Row],[DernièreAverse]]&gt;0,IF($E2023=0,MAX($F$5:F2023)+1,$F2023),0),0)</f>
        <v>0</v>
      </c>
    </row>
    <row r="2025" spans="1:6">
      <c r="A2025" s="1">
        <v>44105.513888888891</v>
      </c>
      <c r="B2025" s="51">
        <v>0</v>
      </c>
      <c r="C2025" s="48">
        <f>IFERROR(IF((Journal[[#This Row],[Pluie (mm)]]&gt;0)*($B2024=0),Journal[[#This Row],[Date]],VALUE($C2024)),0)</f>
        <v>44105.413194444445</v>
      </c>
      <c r="D2025" s="52">
        <f>IFERROR(IF((Journal[[#This Row],[DernièrePluie]]-$C2024)*1440&gt;DelaiM,MAX($D$5:$D2024)+1,IF(Journal[[#This Row],[Pluie (mm)]]&gt;0,MAX($D$5:$D2024),)),0)</f>
        <v>0</v>
      </c>
      <c r="E2025" s="48">
        <f>IF(Journal[[#This Row],[Pluie (mm)]]&gt;0,Journal[[#This Row],[Date]],0)</f>
        <v>0</v>
      </c>
      <c r="F2025" s="49">
        <f>IFERROR(IF(Journal[[#This Row],[DernièreAverse]]&gt;0,IF($E2024=0,MAX($F$5:F2024)+1,$F2024),0),0)</f>
        <v>0</v>
      </c>
    </row>
    <row r="2026" spans="1:6">
      <c r="A2026" s="1">
        <v>44105.517361111109</v>
      </c>
      <c r="B2026" s="51">
        <v>0</v>
      </c>
      <c r="C2026" s="48">
        <f>IFERROR(IF((Journal[[#This Row],[Pluie (mm)]]&gt;0)*($B2025=0),Journal[[#This Row],[Date]],VALUE($C2025)),0)</f>
        <v>44105.413194444445</v>
      </c>
      <c r="D2026" s="52">
        <f>IFERROR(IF((Journal[[#This Row],[DernièrePluie]]-$C2025)*1440&gt;DelaiM,MAX($D$5:$D2025)+1,IF(Journal[[#This Row],[Pluie (mm)]]&gt;0,MAX($D$5:$D2025),)),0)</f>
        <v>0</v>
      </c>
      <c r="E2026" s="48">
        <f>IF(Journal[[#This Row],[Pluie (mm)]]&gt;0,Journal[[#This Row],[Date]],0)</f>
        <v>0</v>
      </c>
      <c r="F2026" s="49">
        <f>IFERROR(IF(Journal[[#This Row],[DernièreAverse]]&gt;0,IF($E2025=0,MAX($F$5:F2025)+1,$F2025),0),0)</f>
        <v>0</v>
      </c>
    </row>
    <row r="2027" spans="1:6">
      <c r="A2027" s="1">
        <v>44105.520833333328</v>
      </c>
      <c r="B2027" s="51">
        <v>0</v>
      </c>
      <c r="C2027" s="48">
        <f>IFERROR(IF((Journal[[#This Row],[Pluie (mm)]]&gt;0)*($B2026=0),Journal[[#This Row],[Date]],VALUE($C2026)),0)</f>
        <v>44105.413194444445</v>
      </c>
      <c r="D2027" s="52">
        <f>IFERROR(IF((Journal[[#This Row],[DernièrePluie]]-$C2026)*1440&gt;DelaiM,MAX($D$5:$D2026)+1,IF(Journal[[#This Row],[Pluie (mm)]]&gt;0,MAX($D$5:$D2026),)),0)</f>
        <v>0</v>
      </c>
      <c r="E2027" s="48">
        <f>IF(Journal[[#This Row],[Pluie (mm)]]&gt;0,Journal[[#This Row],[Date]],0)</f>
        <v>0</v>
      </c>
      <c r="F2027" s="49">
        <f>IFERROR(IF(Journal[[#This Row],[DernièreAverse]]&gt;0,IF($E2026=0,MAX($F$5:F2026)+1,$F2026),0),0)</f>
        <v>0</v>
      </c>
    </row>
    <row r="2028" spans="1:6">
      <c r="A2028" s="1">
        <v>44105.524305555555</v>
      </c>
      <c r="B2028" s="51">
        <v>0</v>
      </c>
      <c r="C2028" s="48">
        <f>IFERROR(IF((Journal[[#This Row],[Pluie (mm)]]&gt;0)*($B2027=0),Journal[[#This Row],[Date]],VALUE($C2027)),0)</f>
        <v>44105.413194444445</v>
      </c>
      <c r="D2028" s="52">
        <f>IFERROR(IF((Journal[[#This Row],[DernièrePluie]]-$C2027)*1440&gt;DelaiM,MAX($D$5:$D2027)+1,IF(Journal[[#This Row],[Pluie (mm)]]&gt;0,MAX($D$5:$D2027),)),0)</f>
        <v>0</v>
      </c>
      <c r="E2028" s="48">
        <f>IF(Journal[[#This Row],[Pluie (mm)]]&gt;0,Journal[[#This Row],[Date]],0)</f>
        <v>0</v>
      </c>
      <c r="F2028" s="49">
        <f>IFERROR(IF(Journal[[#This Row],[DernièreAverse]]&gt;0,IF($E2027=0,MAX($F$5:F2027)+1,$F2027),0),0)</f>
        <v>0</v>
      </c>
    </row>
    <row r="2029" spans="1:6">
      <c r="A2029" s="1">
        <v>44105.527777777774</v>
      </c>
      <c r="B2029" s="51">
        <v>0</v>
      </c>
      <c r="C2029" s="48">
        <f>IFERROR(IF((Journal[[#This Row],[Pluie (mm)]]&gt;0)*($B2028=0),Journal[[#This Row],[Date]],VALUE($C2028)),0)</f>
        <v>44105.413194444445</v>
      </c>
      <c r="D2029" s="52">
        <f>IFERROR(IF((Journal[[#This Row],[DernièrePluie]]-$C2028)*1440&gt;DelaiM,MAX($D$5:$D2028)+1,IF(Journal[[#This Row],[Pluie (mm)]]&gt;0,MAX($D$5:$D2028),)),0)</f>
        <v>0</v>
      </c>
      <c r="E2029" s="48">
        <f>IF(Journal[[#This Row],[Pluie (mm)]]&gt;0,Journal[[#This Row],[Date]],0)</f>
        <v>0</v>
      </c>
      <c r="F2029" s="49">
        <f>IFERROR(IF(Journal[[#This Row],[DernièreAverse]]&gt;0,IF($E2028=0,MAX($F$5:F2028)+1,$F2028),0),0)</f>
        <v>0</v>
      </c>
    </row>
    <row r="2030" spans="1:6">
      <c r="A2030" s="1">
        <v>44105.53125</v>
      </c>
      <c r="B2030" s="51">
        <v>0</v>
      </c>
      <c r="C2030" s="48">
        <f>IFERROR(IF((Journal[[#This Row],[Pluie (mm)]]&gt;0)*($B2029=0),Journal[[#This Row],[Date]],VALUE($C2029)),0)</f>
        <v>44105.413194444445</v>
      </c>
      <c r="D2030" s="52">
        <f>IFERROR(IF((Journal[[#This Row],[DernièrePluie]]-$C2029)*1440&gt;DelaiM,MAX($D$5:$D2029)+1,IF(Journal[[#This Row],[Pluie (mm)]]&gt;0,MAX($D$5:$D2029),)),0)</f>
        <v>0</v>
      </c>
      <c r="E2030" s="48">
        <f>IF(Journal[[#This Row],[Pluie (mm)]]&gt;0,Journal[[#This Row],[Date]],0)</f>
        <v>0</v>
      </c>
      <c r="F2030" s="49">
        <f>IFERROR(IF(Journal[[#This Row],[DernièreAverse]]&gt;0,IF($E2029=0,MAX($F$5:F2029)+1,$F2029),0),0)</f>
        <v>0</v>
      </c>
    </row>
    <row r="2031" spans="1:6">
      <c r="A2031" s="1">
        <v>44105.534722222219</v>
      </c>
      <c r="B2031" s="51">
        <v>0</v>
      </c>
      <c r="C2031" s="48">
        <f>IFERROR(IF((Journal[[#This Row],[Pluie (mm)]]&gt;0)*($B2030=0),Journal[[#This Row],[Date]],VALUE($C2030)),0)</f>
        <v>44105.413194444445</v>
      </c>
      <c r="D2031" s="52">
        <f>IFERROR(IF((Journal[[#This Row],[DernièrePluie]]-$C2030)*1440&gt;DelaiM,MAX($D$5:$D2030)+1,IF(Journal[[#This Row],[Pluie (mm)]]&gt;0,MAX($D$5:$D2030),)),0)</f>
        <v>0</v>
      </c>
      <c r="E2031" s="48">
        <f>IF(Journal[[#This Row],[Pluie (mm)]]&gt;0,Journal[[#This Row],[Date]],0)</f>
        <v>0</v>
      </c>
      <c r="F2031" s="49">
        <f>IFERROR(IF(Journal[[#This Row],[DernièreAverse]]&gt;0,IF($E2030=0,MAX($F$5:F2030)+1,$F2030),0),0)</f>
        <v>0</v>
      </c>
    </row>
    <row r="2032" spans="1:6">
      <c r="A2032" s="1">
        <v>44105.538194444445</v>
      </c>
      <c r="B2032" s="51">
        <v>0</v>
      </c>
      <c r="C2032" s="48">
        <f>IFERROR(IF((Journal[[#This Row],[Pluie (mm)]]&gt;0)*($B2031=0),Journal[[#This Row],[Date]],VALUE($C2031)),0)</f>
        <v>44105.413194444445</v>
      </c>
      <c r="D2032" s="52">
        <f>IFERROR(IF((Journal[[#This Row],[DernièrePluie]]-$C2031)*1440&gt;DelaiM,MAX($D$5:$D2031)+1,IF(Journal[[#This Row],[Pluie (mm)]]&gt;0,MAX($D$5:$D2031),)),0)</f>
        <v>0</v>
      </c>
      <c r="E2032" s="48">
        <f>IF(Journal[[#This Row],[Pluie (mm)]]&gt;0,Journal[[#This Row],[Date]],0)</f>
        <v>0</v>
      </c>
      <c r="F2032" s="49">
        <f>IFERROR(IF(Journal[[#This Row],[DernièreAverse]]&gt;0,IF($E2031=0,MAX($F$5:F2031)+1,$F2031),0),0)</f>
        <v>0</v>
      </c>
    </row>
    <row r="2033" spans="1:6">
      <c r="A2033" s="1">
        <v>44105.541666666664</v>
      </c>
      <c r="B2033" s="51">
        <v>0</v>
      </c>
      <c r="C2033" s="48">
        <f>IFERROR(IF((Journal[[#This Row],[Pluie (mm)]]&gt;0)*($B2032=0),Journal[[#This Row],[Date]],VALUE($C2032)),0)</f>
        <v>44105.413194444445</v>
      </c>
      <c r="D2033" s="52">
        <f>IFERROR(IF((Journal[[#This Row],[DernièrePluie]]-$C2032)*1440&gt;DelaiM,MAX($D$5:$D2032)+1,IF(Journal[[#This Row],[Pluie (mm)]]&gt;0,MAX($D$5:$D2032),)),0)</f>
        <v>0</v>
      </c>
      <c r="E2033" s="48">
        <f>IF(Journal[[#This Row],[Pluie (mm)]]&gt;0,Journal[[#This Row],[Date]],0)</f>
        <v>0</v>
      </c>
      <c r="F2033" s="49">
        <f>IFERROR(IF(Journal[[#This Row],[DernièreAverse]]&gt;0,IF($E2032=0,MAX($F$5:F2032)+1,$F2032),0),0)</f>
        <v>0</v>
      </c>
    </row>
    <row r="2034" spans="1:6">
      <c r="A2034" s="1">
        <v>44105.545138888891</v>
      </c>
      <c r="B2034" s="51">
        <v>0</v>
      </c>
      <c r="C2034" s="48">
        <f>IFERROR(IF((Journal[[#This Row],[Pluie (mm)]]&gt;0)*($B2033=0),Journal[[#This Row],[Date]],VALUE($C2033)),0)</f>
        <v>44105.413194444445</v>
      </c>
      <c r="D2034" s="52">
        <f>IFERROR(IF((Journal[[#This Row],[DernièrePluie]]-$C2033)*1440&gt;DelaiM,MAX($D$5:$D2033)+1,IF(Journal[[#This Row],[Pluie (mm)]]&gt;0,MAX($D$5:$D2033),)),0)</f>
        <v>0</v>
      </c>
      <c r="E2034" s="48">
        <f>IF(Journal[[#This Row],[Pluie (mm)]]&gt;0,Journal[[#This Row],[Date]],0)</f>
        <v>0</v>
      </c>
      <c r="F2034" s="49">
        <f>IFERROR(IF(Journal[[#This Row],[DernièreAverse]]&gt;0,IF($E2033=0,MAX($F$5:F2033)+1,$F2033),0),0)</f>
        <v>0</v>
      </c>
    </row>
    <row r="2035" spans="1:6">
      <c r="A2035" s="1">
        <v>44105.548611111109</v>
      </c>
      <c r="B2035" s="51">
        <v>0</v>
      </c>
      <c r="C2035" s="48">
        <f>IFERROR(IF((Journal[[#This Row],[Pluie (mm)]]&gt;0)*($B2034=0),Journal[[#This Row],[Date]],VALUE($C2034)),0)</f>
        <v>44105.413194444445</v>
      </c>
      <c r="D2035" s="52">
        <f>IFERROR(IF((Journal[[#This Row],[DernièrePluie]]-$C2034)*1440&gt;DelaiM,MAX($D$5:$D2034)+1,IF(Journal[[#This Row],[Pluie (mm)]]&gt;0,MAX($D$5:$D2034),)),0)</f>
        <v>0</v>
      </c>
      <c r="E2035" s="48">
        <f>IF(Journal[[#This Row],[Pluie (mm)]]&gt;0,Journal[[#This Row],[Date]],0)</f>
        <v>0</v>
      </c>
      <c r="F2035" s="49">
        <f>IFERROR(IF(Journal[[#This Row],[DernièreAverse]]&gt;0,IF($E2034=0,MAX($F$5:F2034)+1,$F2034),0),0)</f>
        <v>0</v>
      </c>
    </row>
    <row r="2036" spans="1:6">
      <c r="A2036" s="1">
        <v>44105.552083333328</v>
      </c>
      <c r="B2036" s="51">
        <v>0</v>
      </c>
      <c r="C2036" s="48">
        <f>IFERROR(IF((Journal[[#This Row],[Pluie (mm)]]&gt;0)*($B2035=0),Journal[[#This Row],[Date]],VALUE($C2035)),0)</f>
        <v>44105.413194444445</v>
      </c>
      <c r="D2036" s="52">
        <f>IFERROR(IF((Journal[[#This Row],[DernièrePluie]]-$C2035)*1440&gt;DelaiM,MAX($D$5:$D2035)+1,IF(Journal[[#This Row],[Pluie (mm)]]&gt;0,MAX($D$5:$D2035),)),0)</f>
        <v>0</v>
      </c>
      <c r="E2036" s="48">
        <f>IF(Journal[[#This Row],[Pluie (mm)]]&gt;0,Journal[[#This Row],[Date]],0)</f>
        <v>0</v>
      </c>
      <c r="F2036" s="49">
        <f>IFERROR(IF(Journal[[#This Row],[DernièreAverse]]&gt;0,IF($E2035=0,MAX($F$5:F2035)+1,$F2035),0),0)</f>
        <v>0</v>
      </c>
    </row>
    <row r="2037" spans="1:6">
      <c r="A2037" s="1">
        <v>44105.555555555555</v>
      </c>
      <c r="B2037" s="51">
        <v>0</v>
      </c>
      <c r="C2037" s="48">
        <f>IFERROR(IF((Journal[[#This Row],[Pluie (mm)]]&gt;0)*($B2036=0),Journal[[#This Row],[Date]],VALUE($C2036)),0)</f>
        <v>44105.413194444445</v>
      </c>
      <c r="D2037" s="52">
        <f>IFERROR(IF((Journal[[#This Row],[DernièrePluie]]-$C2036)*1440&gt;DelaiM,MAX($D$5:$D2036)+1,IF(Journal[[#This Row],[Pluie (mm)]]&gt;0,MAX($D$5:$D2036),)),0)</f>
        <v>0</v>
      </c>
      <c r="E2037" s="48">
        <f>IF(Journal[[#This Row],[Pluie (mm)]]&gt;0,Journal[[#This Row],[Date]],0)</f>
        <v>0</v>
      </c>
      <c r="F2037" s="49">
        <f>IFERROR(IF(Journal[[#This Row],[DernièreAverse]]&gt;0,IF($E2036=0,MAX($F$5:F2036)+1,$F2036),0),0)</f>
        <v>0</v>
      </c>
    </row>
    <row r="2038" spans="1:6">
      <c r="A2038" s="1">
        <v>44105.559027777774</v>
      </c>
      <c r="B2038" s="51">
        <v>0</v>
      </c>
      <c r="C2038" s="48">
        <f>IFERROR(IF((Journal[[#This Row],[Pluie (mm)]]&gt;0)*($B2037=0),Journal[[#This Row],[Date]],VALUE($C2037)),0)</f>
        <v>44105.413194444445</v>
      </c>
      <c r="D2038" s="52">
        <f>IFERROR(IF((Journal[[#This Row],[DernièrePluie]]-$C2037)*1440&gt;DelaiM,MAX($D$5:$D2037)+1,IF(Journal[[#This Row],[Pluie (mm)]]&gt;0,MAX($D$5:$D2037),)),0)</f>
        <v>0</v>
      </c>
      <c r="E2038" s="48">
        <f>IF(Journal[[#This Row],[Pluie (mm)]]&gt;0,Journal[[#This Row],[Date]],0)</f>
        <v>0</v>
      </c>
      <c r="F2038" s="49">
        <f>IFERROR(IF(Journal[[#This Row],[DernièreAverse]]&gt;0,IF($E2037=0,MAX($F$5:F2037)+1,$F2037),0),0)</f>
        <v>0</v>
      </c>
    </row>
    <row r="2039" spans="1:6">
      <c r="A2039" s="1">
        <v>44105.5625</v>
      </c>
      <c r="B2039" s="51">
        <v>0</v>
      </c>
      <c r="C2039" s="48">
        <f>IFERROR(IF((Journal[[#This Row],[Pluie (mm)]]&gt;0)*($B2038=0),Journal[[#This Row],[Date]],VALUE($C2038)),0)</f>
        <v>44105.413194444445</v>
      </c>
      <c r="D2039" s="52">
        <f>IFERROR(IF((Journal[[#This Row],[DernièrePluie]]-$C2038)*1440&gt;DelaiM,MAX($D$5:$D2038)+1,IF(Journal[[#This Row],[Pluie (mm)]]&gt;0,MAX($D$5:$D2038),)),0)</f>
        <v>0</v>
      </c>
      <c r="E2039" s="48">
        <f>IF(Journal[[#This Row],[Pluie (mm)]]&gt;0,Journal[[#This Row],[Date]],0)</f>
        <v>0</v>
      </c>
      <c r="F2039" s="49">
        <f>IFERROR(IF(Journal[[#This Row],[DernièreAverse]]&gt;0,IF($E2038=0,MAX($F$5:F2038)+1,$F2038),0),0)</f>
        <v>0</v>
      </c>
    </row>
    <row r="2040" spans="1:6">
      <c r="A2040" s="1">
        <v>44105.565972222219</v>
      </c>
      <c r="B2040" s="51">
        <v>0</v>
      </c>
      <c r="C2040" s="48">
        <f>IFERROR(IF((Journal[[#This Row],[Pluie (mm)]]&gt;0)*($B2039=0),Journal[[#This Row],[Date]],VALUE($C2039)),0)</f>
        <v>44105.413194444445</v>
      </c>
      <c r="D2040" s="52">
        <f>IFERROR(IF((Journal[[#This Row],[DernièrePluie]]-$C2039)*1440&gt;DelaiM,MAX($D$5:$D2039)+1,IF(Journal[[#This Row],[Pluie (mm)]]&gt;0,MAX($D$5:$D2039),)),0)</f>
        <v>0</v>
      </c>
      <c r="E2040" s="48">
        <f>IF(Journal[[#This Row],[Pluie (mm)]]&gt;0,Journal[[#This Row],[Date]],0)</f>
        <v>0</v>
      </c>
      <c r="F2040" s="49">
        <f>IFERROR(IF(Journal[[#This Row],[DernièreAverse]]&gt;0,IF($E2039=0,MAX($F$5:F2039)+1,$F2039),0),0)</f>
        <v>0</v>
      </c>
    </row>
    <row r="2041" spans="1:6">
      <c r="A2041" s="1">
        <v>44105.569444444445</v>
      </c>
      <c r="B2041" s="51">
        <v>0</v>
      </c>
      <c r="C2041" s="48">
        <f>IFERROR(IF((Journal[[#This Row],[Pluie (mm)]]&gt;0)*($B2040=0),Journal[[#This Row],[Date]],VALUE($C2040)),0)</f>
        <v>44105.413194444445</v>
      </c>
      <c r="D2041" s="52">
        <f>IFERROR(IF((Journal[[#This Row],[DernièrePluie]]-$C2040)*1440&gt;DelaiM,MAX($D$5:$D2040)+1,IF(Journal[[#This Row],[Pluie (mm)]]&gt;0,MAX($D$5:$D2040),)),0)</f>
        <v>0</v>
      </c>
      <c r="E2041" s="48">
        <f>IF(Journal[[#This Row],[Pluie (mm)]]&gt;0,Journal[[#This Row],[Date]],0)</f>
        <v>0</v>
      </c>
      <c r="F2041" s="49">
        <f>IFERROR(IF(Journal[[#This Row],[DernièreAverse]]&gt;0,IF($E2040=0,MAX($F$5:F2040)+1,$F2040),0),0)</f>
        <v>0</v>
      </c>
    </row>
    <row r="2042" spans="1:6">
      <c r="A2042" s="1">
        <v>44105.572916666664</v>
      </c>
      <c r="B2042" s="51">
        <v>0</v>
      </c>
      <c r="C2042" s="48">
        <f>IFERROR(IF((Journal[[#This Row],[Pluie (mm)]]&gt;0)*($B2041=0),Journal[[#This Row],[Date]],VALUE($C2041)),0)</f>
        <v>44105.413194444445</v>
      </c>
      <c r="D2042" s="52">
        <f>IFERROR(IF((Journal[[#This Row],[DernièrePluie]]-$C2041)*1440&gt;DelaiM,MAX($D$5:$D2041)+1,IF(Journal[[#This Row],[Pluie (mm)]]&gt;0,MAX($D$5:$D2041),)),0)</f>
        <v>0</v>
      </c>
      <c r="E2042" s="48">
        <f>IF(Journal[[#This Row],[Pluie (mm)]]&gt;0,Journal[[#This Row],[Date]],0)</f>
        <v>0</v>
      </c>
      <c r="F2042" s="49">
        <f>IFERROR(IF(Journal[[#This Row],[DernièreAverse]]&gt;0,IF($E2041=0,MAX($F$5:F2041)+1,$F2041),0),0)</f>
        <v>0</v>
      </c>
    </row>
    <row r="2043" spans="1:6">
      <c r="A2043" s="1">
        <v>44105.576388888891</v>
      </c>
      <c r="B2043" s="51">
        <v>0</v>
      </c>
      <c r="C2043" s="48">
        <f>IFERROR(IF((Journal[[#This Row],[Pluie (mm)]]&gt;0)*($B2042=0),Journal[[#This Row],[Date]],VALUE($C2042)),0)</f>
        <v>44105.413194444445</v>
      </c>
      <c r="D2043" s="52">
        <f>IFERROR(IF((Journal[[#This Row],[DernièrePluie]]-$C2042)*1440&gt;DelaiM,MAX($D$5:$D2042)+1,IF(Journal[[#This Row],[Pluie (mm)]]&gt;0,MAX($D$5:$D2042),)),0)</f>
        <v>0</v>
      </c>
      <c r="E2043" s="48">
        <f>IF(Journal[[#This Row],[Pluie (mm)]]&gt;0,Journal[[#This Row],[Date]],0)</f>
        <v>0</v>
      </c>
      <c r="F2043" s="49">
        <f>IFERROR(IF(Journal[[#This Row],[DernièreAverse]]&gt;0,IF($E2042=0,MAX($F$5:F2042)+1,$F2042),0),0)</f>
        <v>0</v>
      </c>
    </row>
    <row r="2044" spans="1:6">
      <c r="A2044" s="1">
        <v>44105.579861111109</v>
      </c>
      <c r="B2044" s="51">
        <v>0</v>
      </c>
      <c r="C2044" s="48">
        <f>IFERROR(IF((Journal[[#This Row],[Pluie (mm)]]&gt;0)*($B2043=0),Journal[[#This Row],[Date]],VALUE($C2043)),0)</f>
        <v>44105.413194444445</v>
      </c>
      <c r="D2044" s="52">
        <f>IFERROR(IF((Journal[[#This Row],[DernièrePluie]]-$C2043)*1440&gt;DelaiM,MAX($D$5:$D2043)+1,IF(Journal[[#This Row],[Pluie (mm)]]&gt;0,MAX($D$5:$D2043),)),0)</f>
        <v>0</v>
      </c>
      <c r="E2044" s="48">
        <f>IF(Journal[[#This Row],[Pluie (mm)]]&gt;0,Journal[[#This Row],[Date]],0)</f>
        <v>0</v>
      </c>
      <c r="F2044" s="49">
        <f>IFERROR(IF(Journal[[#This Row],[DernièreAverse]]&gt;0,IF($E2043=0,MAX($F$5:F2043)+1,$F2043),0),0)</f>
        <v>0</v>
      </c>
    </row>
    <row r="2045" spans="1:6">
      <c r="A2045" s="1">
        <v>44105.583333333328</v>
      </c>
      <c r="B2045" s="51">
        <v>0</v>
      </c>
      <c r="C2045" s="48">
        <f>IFERROR(IF((Journal[[#This Row],[Pluie (mm)]]&gt;0)*($B2044=0),Journal[[#This Row],[Date]],VALUE($C2044)),0)</f>
        <v>44105.413194444445</v>
      </c>
      <c r="D2045" s="52">
        <f>IFERROR(IF((Journal[[#This Row],[DernièrePluie]]-$C2044)*1440&gt;DelaiM,MAX($D$5:$D2044)+1,IF(Journal[[#This Row],[Pluie (mm)]]&gt;0,MAX($D$5:$D2044),)),0)</f>
        <v>0</v>
      </c>
      <c r="E2045" s="48">
        <f>IF(Journal[[#This Row],[Pluie (mm)]]&gt;0,Journal[[#This Row],[Date]],0)</f>
        <v>0</v>
      </c>
      <c r="F2045" s="49">
        <f>IFERROR(IF(Journal[[#This Row],[DernièreAverse]]&gt;0,IF($E2044=0,MAX($F$5:F2044)+1,$F2044),0),0)</f>
        <v>0</v>
      </c>
    </row>
    <row r="2046" spans="1:6">
      <c r="A2046" s="1">
        <v>44105.586805555555</v>
      </c>
      <c r="B2046" s="51">
        <v>0</v>
      </c>
      <c r="C2046" s="48">
        <f>IFERROR(IF((Journal[[#This Row],[Pluie (mm)]]&gt;0)*($B2045=0),Journal[[#This Row],[Date]],VALUE($C2045)),0)</f>
        <v>44105.413194444445</v>
      </c>
      <c r="D2046" s="52">
        <f>IFERROR(IF((Journal[[#This Row],[DernièrePluie]]-$C2045)*1440&gt;DelaiM,MAX($D$5:$D2045)+1,IF(Journal[[#This Row],[Pluie (mm)]]&gt;0,MAX($D$5:$D2045),)),0)</f>
        <v>0</v>
      </c>
      <c r="E2046" s="48">
        <f>IF(Journal[[#This Row],[Pluie (mm)]]&gt;0,Journal[[#This Row],[Date]],0)</f>
        <v>0</v>
      </c>
      <c r="F2046" s="49">
        <f>IFERROR(IF(Journal[[#This Row],[DernièreAverse]]&gt;0,IF($E2045=0,MAX($F$5:F2045)+1,$F2045),0),0)</f>
        <v>0</v>
      </c>
    </row>
    <row r="2047" spans="1:6">
      <c r="A2047" s="1">
        <v>44105.590277777774</v>
      </c>
      <c r="B2047" s="51">
        <v>0.60000000000000009</v>
      </c>
      <c r="C2047" s="48">
        <f>IFERROR(IF((Journal[[#This Row],[Pluie (mm)]]&gt;0)*($B2046=0),Journal[[#This Row],[Date]],VALUE($C2046)),0)</f>
        <v>44105.590277777774</v>
      </c>
      <c r="D2047" s="52">
        <f>IFERROR(IF((Journal[[#This Row],[DernièrePluie]]-$C2046)*1440&gt;DelaiM,MAX($D$5:$D2046)+1,IF(Journal[[#This Row],[Pluie (mm)]]&gt;0,MAX($D$5:$D2046),)),0)</f>
        <v>7</v>
      </c>
      <c r="E2047" s="48">
        <f>IF(Journal[[#This Row],[Pluie (mm)]]&gt;0,Journal[[#This Row],[Date]],0)</f>
        <v>44105.590277777774</v>
      </c>
      <c r="F2047" s="49">
        <f>IFERROR(IF(Journal[[#This Row],[DernièreAverse]]&gt;0,IF($E2046=0,MAX($F$5:F2046)+1,$F2046),0),0)</f>
        <v>29</v>
      </c>
    </row>
    <row r="2048" spans="1:6">
      <c r="A2048" s="1">
        <v>44105.59375</v>
      </c>
      <c r="B2048" s="51">
        <v>0</v>
      </c>
      <c r="C2048" s="48">
        <f>IFERROR(IF((Journal[[#This Row],[Pluie (mm)]]&gt;0)*($B2047=0),Journal[[#This Row],[Date]],VALUE($C2047)),0)</f>
        <v>44105.590277777774</v>
      </c>
      <c r="D2048" s="52">
        <f>IFERROR(IF((Journal[[#This Row],[DernièrePluie]]-$C2047)*1440&gt;DelaiM,MAX($D$5:$D2047)+1,IF(Journal[[#This Row],[Pluie (mm)]]&gt;0,MAX($D$5:$D2047),)),0)</f>
        <v>0</v>
      </c>
      <c r="E2048" s="48">
        <f>IF(Journal[[#This Row],[Pluie (mm)]]&gt;0,Journal[[#This Row],[Date]],0)</f>
        <v>0</v>
      </c>
      <c r="F2048" s="49">
        <f>IFERROR(IF(Journal[[#This Row],[DernièreAverse]]&gt;0,IF($E2047=0,MAX($F$5:F2047)+1,$F2047),0),0)</f>
        <v>0</v>
      </c>
    </row>
    <row r="2049" spans="1:6">
      <c r="A2049" s="1">
        <v>44105.597222222219</v>
      </c>
      <c r="B2049" s="51">
        <v>0</v>
      </c>
      <c r="C2049" s="48">
        <f>IFERROR(IF((Journal[[#This Row],[Pluie (mm)]]&gt;0)*($B2048=0),Journal[[#This Row],[Date]],VALUE($C2048)),0)</f>
        <v>44105.590277777774</v>
      </c>
      <c r="D2049" s="52">
        <f>IFERROR(IF((Journal[[#This Row],[DernièrePluie]]-$C2048)*1440&gt;DelaiM,MAX($D$5:$D2048)+1,IF(Journal[[#This Row],[Pluie (mm)]]&gt;0,MAX($D$5:$D2048),)),0)</f>
        <v>0</v>
      </c>
      <c r="E2049" s="48">
        <f>IF(Journal[[#This Row],[Pluie (mm)]]&gt;0,Journal[[#This Row],[Date]],0)</f>
        <v>0</v>
      </c>
      <c r="F2049" s="49">
        <f>IFERROR(IF(Journal[[#This Row],[DernièreAverse]]&gt;0,IF($E2048=0,MAX($F$5:F2048)+1,$F2048),0),0)</f>
        <v>0</v>
      </c>
    </row>
    <row r="2050" spans="1:6">
      <c r="A2050" s="1">
        <v>44105.600694444445</v>
      </c>
      <c r="B2050" s="51">
        <v>0</v>
      </c>
      <c r="C2050" s="48">
        <f>IFERROR(IF((Journal[[#This Row],[Pluie (mm)]]&gt;0)*($B2049=0),Journal[[#This Row],[Date]],VALUE($C2049)),0)</f>
        <v>44105.590277777774</v>
      </c>
      <c r="D2050" s="52">
        <f>IFERROR(IF((Journal[[#This Row],[DernièrePluie]]-$C2049)*1440&gt;DelaiM,MAX($D$5:$D2049)+1,IF(Journal[[#This Row],[Pluie (mm)]]&gt;0,MAX($D$5:$D2049),)),0)</f>
        <v>0</v>
      </c>
      <c r="E2050" s="48">
        <f>IF(Journal[[#This Row],[Pluie (mm)]]&gt;0,Journal[[#This Row],[Date]],0)</f>
        <v>0</v>
      </c>
      <c r="F2050" s="49">
        <f>IFERROR(IF(Journal[[#This Row],[DernièreAverse]]&gt;0,IF($E2049=0,MAX($F$5:F2049)+1,$F2049),0),0)</f>
        <v>0</v>
      </c>
    </row>
    <row r="2051" spans="1:6">
      <c r="A2051" s="1">
        <v>44105.604166666664</v>
      </c>
      <c r="B2051" s="51">
        <v>0</v>
      </c>
      <c r="C2051" s="48">
        <f>IFERROR(IF((Journal[[#This Row],[Pluie (mm)]]&gt;0)*($B2050=0),Journal[[#This Row],[Date]],VALUE($C2050)),0)</f>
        <v>44105.590277777774</v>
      </c>
      <c r="D2051" s="52">
        <f>IFERROR(IF((Journal[[#This Row],[DernièrePluie]]-$C2050)*1440&gt;DelaiM,MAX($D$5:$D2050)+1,IF(Journal[[#This Row],[Pluie (mm)]]&gt;0,MAX($D$5:$D2050),)),0)</f>
        <v>0</v>
      </c>
      <c r="E2051" s="48">
        <f>IF(Journal[[#This Row],[Pluie (mm)]]&gt;0,Journal[[#This Row],[Date]],0)</f>
        <v>0</v>
      </c>
      <c r="F2051" s="49">
        <f>IFERROR(IF(Journal[[#This Row],[DernièreAverse]]&gt;0,IF($E2050=0,MAX($F$5:F2050)+1,$F2050),0),0)</f>
        <v>0</v>
      </c>
    </row>
    <row r="2052" spans="1:6">
      <c r="A2052" s="1">
        <v>44105.607638888891</v>
      </c>
      <c r="B2052" s="51">
        <v>0</v>
      </c>
      <c r="C2052" s="48">
        <f>IFERROR(IF((Journal[[#This Row],[Pluie (mm)]]&gt;0)*($B2051=0),Journal[[#This Row],[Date]],VALUE($C2051)),0)</f>
        <v>44105.590277777774</v>
      </c>
      <c r="D2052" s="52">
        <f>IFERROR(IF((Journal[[#This Row],[DernièrePluie]]-$C2051)*1440&gt;DelaiM,MAX($D$5:$D2051)+1,IF(Journal[[#This Row],[Pluie (mm)]]&gt;0,MAX($D$5:$D2051),)),0)</f>
        <v>0</v>
      </c>
      <c r="E2052" s="48">
        <f>IF(Journal[[#This Row],[Pluie (mm)]]&gt;0,Journal[[#This Row],[Date]],0)</f>
        <v>0</v>
      </c>
      <c r="F2052" s="49">
        <f>IFERROR(IF(Journal[[#This Row],[DernièreAverse]]&gt;0,IF($E2051=0,MAX($F$5:F2051)+1,$F2051),0),0)</f>
        <v>0</v>
      </c>
    </row>
    <row r="2053" spans="1:6">
      <c r="A2053" s="1">
        <v>44105.611111111109</v>
      </c>
      <c r="B2053" s="51">
        <v>0</v>
      </c>
      <c r="C2053" s="48">
        <f>IFERROR(IF((Journal[[#This Row],[Pluie (mm)]]&gt;0)*($B2052=0),Journal[[#This Row],[Date]],VALUE($C2052)),0)</f>
        <v>44105.590277777774</v>
      </c>
      <c r="D2053" s="52">
        <f>IFERROR(IF((Journal[[#This Row],[DernièrePluie]]-$C2052)*1440&gt;DelaiM,MAX($D$5:$D2052)+1,IF(Journal[[#This Row],[Pluie (mm)]]&gt;0,MAX($D$5:$D2052),)),0)</f>
        <v>0</v>
      </c>
      <c r="E2053" s="48">
        <f>IF(Journal[[#This Row],[Pluie (mm)]]&gt;0,Journal[[#This Row],[Date]],0)</f>
        <v>0</v>
      </c>
      <c r="F2053" s="49">
        <f>IFERROR(IF(Journal[[#This Row],[DernièreAverse]]&gt;0,IF($E2052=0,MAX($F$5:F2052)+1,$F2052),0),0)</f>
        <v>0</v>
      </c>
    </row>
    <row r="2054" spans="1:6">
      <c r="A2054" s="1">
        <v>44105.614583333328</v>
      </c>
      <c r="B2054" s="51">
        <v>0</v>
      </c>
      <c r="C2054" s="48">
        <f>IFERROR(IF((Journal[[#This Row],[Pluie (mm)]]&gt;0)*($B2053=0),Journal[[#This Row],[Date]],VALUE($C2053)),0)</f>
        <v>44105.590277777774</v>
      </c>
      <c r="D2054" s="52">
        <f>IFERROR(IF((Journal[[#This Row],[DernièrePluie]]-$C2053)*1440&gt;DelaiM,MAX($D$5:$D2053)+1,IF(Journal[[#This Row],[Pluie (mm)]]&gt;0,MAX($D$5:$D2053),)),0)</f>
        <v>0</v>
      </c>
      <c r="E2054" s="48">
        <f>IF(Journal[[#This Row],[Pluie (mm)]]&gt;0,Journal[[#This Row],[Date]],0)</f>
        <v>0</v>
      </c>
      <c r="F2054" s="49">
        <f>IFERROR(IF(Journal[[#This Row],[DernièreAverse]]&gt;0,IF($E2053=0,MAX($F$5:F2053)+1,$F2053),0),0)</f>
        <v>0</v>
      </c>
    </row>
    <row r="2055" spans="1:6">
      <c r="A2055" s="1">
        <v>44105.618055555555</v>
      </c>
      <c r="B2055" s="51">
        <v>0</v>
      </c>
      <c r="C2055" s="48">
        <f>IFERROR(IF((Journal[[#This Row],[Pluie (mm)]]&gt;0)*($B2054=0),Journal[[#This Row],[Date]],VALUE($C2054)),0)</f>
        <v>44105.590277777774</v>
      </c>
      <c r="D2055" s="52">
        <f>IFERROR(IF((Journal[[#This Row],[DernièrePluie]]-$C2054)*1440&gt;DelaiM,MAX($D$5:$D2054)+1,IF(Journal[[#This Row],[Pluie (mm)]]&gt;0,MAX($D$5:$D2054),)),0)</f>
        <v>0</v>
      </c>
      <c r="E2055" s="48">
        <f>IF(Journal[[#This Row],[Pluie (mm)]]&gt;0,Journal[[#This Row],[Date]],0)</f>
        <v>0</v>
      </c>
      <c r="F2055" s="49">
        <f>IFERROR(IF(Journal[[#This Row],[DernièreAverse]]&gt;0,IF($E2054=0,MAX($F$5:F2054)+1,$F2054),0),0)</f>
        <v>0</v>
      </c>
    </row>
    <row r="2056" spans="1:6">
      <c r="A2056" s="1">
        <v>44105.621527777774</v>
      </c>
      <c r="B2056" s="51">
        <v>0</v>
      </c>
      <c r="C2056" s="48">
        <f>IFERROR(IF((Journal[[#This Row],[Pluie (mm)]]&gt;0)*($B2055=0),Journal[[#This Row],[Date]],VALUE($C2055)),0)</f>
        <v>44105.590277777774</v>
      </c>
      <c r="D2056" s="52">
        <f>IFERROR(IF((Journal[[#This Row],[DernièrePluie]]-$C2055)*1440&gt;DelaiM,MAX($D$5:$D2055)+1,IF(Journal[[#This Row],[Pluie (mm)]]&gt;0,MAX($D$5:$D2055),)),0)</f>
        <v>0</v>
      </c>
      <c r="E2056" s="48">
        <f>IF(Journal[[#This Row],[Pluie (mm)]]&gt;0,Journal[[#This Row],[Date]],0)</f>
        <v>0</v>
      </c>
      <c r="F2056" s="49">
        <f>IFERROR(IF(Journal[[#This Row],[DernièreAverse]]&gt;0,IF($E2055=0,MAX($F$5:F2055)+1,$F2055),0),0)</f>
        <v>0</v>
      </c>
    </row>
    <row r="2057" spans="1:6">
      <c r="A2057" s="1">
        <v>44105.625</v>
      </c>
      <c r="B2057" s="51">
        <v>0</v>
      </c>
      <c r="C2057" s="48">
        <f>IFERROR(IF((Journal[[#This Row],[Pluie (mm)]]&gt;0)*($B2056=0),Journal[[#This Row],[Date]],VALUE($C2056)),0)</f>
        <v>44105.590277777774</v>
      </c>
      <c r="D2057" s="52">
        <f>IFERROR(IF((Journal[[#This Row],[DernièrePluie]]-$C2056)*1440&gt;DelaiM,MAX($D$5:$D2056)+1,IF(Journal[[#This Row],[Pluie (mm)]]&gt;0,MAX($D$5:$D2056),)),0)</f>
        <v>0</v>
      </c>
      <c r="E2057" s="48">
        <f>IF(Journal[[#This Row],[Pluie (mm)]]&gt;0,Journal[[#This Row],[Date]],0)</f>
        <v>0</v>
      </c>
      <c r="F2057" s="49">
        <f>IFERROR(IF(Journal[[#This Row],[DernièreAverse]]&gt;0,IF($E2056=0,MAX($F$5:F2056)+1,$F2056),0),0)</f>
        <v>0</v>
      </c>
    </row>
    <row r="2058" spans="1:6">
      <c r="A2058" s="1">
        <v>44105.628472222219</v>
      </c>
      <c r="B2058" s="51">
        <v>0.2</v>
      </c>
      <c r="C2058" s="48">
        <f>IFERROR(IF((Journal[[#This Row],[Pluie (mm)]]&gt;0)*($B2057=0),Journal[[#This Row],[Date]],VALUE($C2057)),0)</f>
        <v>44105.628472222219</v>
      </c>
      <c r="D2058" s="52">
        <f>IFERROR(IF((Journal[[#This Row],[DernièrePluie]]-$C2057)*1440&gt;DelaiM,MAX($D$5:$D2057)+1,IF(Journal[[#This Row],[Pluie (mm)]]&gt;0,MAX($D$5:$D2057),)),0)</f>
        <v>7</v>
      </c>
      <c r="E2058" s="48">
        <f>IF(Journal[[#This Row],[Pluie (mm)]]&gt;0,Journal[[#This Row],[Date]],0)</f>
        <v>44105.628472222219</v>
      </c>
      <c r="F2058" s="49">
        <f>IFERROR(IF(Journal[[#This Row],[DernièreAverse]]&gt;0,IF($E2057=0,MAX($F$5:F2057)+1,$F2057),0),0)</f>
        <v>30</v>
      </c>
    </row>
    <row r="2059" spans="1:6">
      <c r="A2059" s="1">
        <v>44105.631944444445</v>
      </c>
      <c r="B2059" s="51">
        <v>0.5</v>
      </c>
      <c r="C2059" s="48">
        <f>IFERROR(IF((Journal[[#This Row],[Pluie (mm)]]&gt;0)*($B2058=0),Journal[[#This Row],[Date]],VALUE($C2058)),0)</f>
        <v>44105.628472222219</v>
      </c>
      <c r="D2059" s="52">
        <f>IFERROR(IF((Journal[[#This Row],[DernièrePluie]]-$C2058)*1440&gt;DelaiM,MAX($D$5:$D2058)+1,IF(Journal[[#This Row],[Pluie (mm)]]&gt;0,MAX($D$5:$D2058),)),0)</f>
        <v>7</v>
      </c>
      <c r="E2059" s="48">
        <f>IF(Journal[[#This Row],[Pluie (mm)]]&gt;0,Journal[[#This Row],[Date]],0)</f>
        <v>44105.631944444445</v>
      </c>
      <c r="F2059" s="49">
        <f>IFERROR(IF(Journal[[#This Row],[DernièreAverse]]&gt;0,IF($E2058=0,MAX($F$5:F2058)+1,$F2058),0),0)</f>
        <v>30</v>
      </c>
    </row>
    <row r="2060" spans="1:6">
      <c r="A2060" s="1">
        <v>44105.635416666664</v>
      </c>
      <c r="B2060" s="51">
        <v>0.30000000000000004</v>
      </c>
      <c r="C2060" s="48">
        <f>IFERROR(IF((Journal[[#This Row],[Pluie (mm)]]&gt;0)*($B2059=0),Journal[[#This Row],[Date]],VALUE($C2059)),0)</f>
        <v>44105.628472222219</v>
      </c>
      <c r="D2060" s="52">
        <f>IFERROR(IF((Journal[[#This Row],[DernièrePluie]]-$C2059)*1440&gt;DelaiM,MAX($D$5:$D2059)+1,IF(Journal[[#This Row],[Pluie (mm)]]&gt;0,MAX($D$5:$D2059),)),0)</f>
        <v>7</v>
      </c>
      <c r="E2060" s="48">
        <f>IF(Journal[[#This Row],[Pluie (mm)]]&gt;0,Journal[[#This Row],[Date]],0)</f>
        <v>44105.635416666664</v>
      </c>
      <c r="F2060" s="49">
        <f>IFERROR(IF(Journal[[#This Row],[DernièreAverse]]&gt;0,IF($E2059=0,MAX($F$5:F2059)+1,$F2059),0),0)</f>
        <v>30</v>
      </c>
    </row>
    <row r="2061" spans="1:6">
      <c r="A2061" s="1">
        <v>44105.638888888891</v>
      </c>
      <c r="B2061" s="51">
        <v>0</v>
      </c>
      <c r="C2061" s="48">
        <f>IFERROR(IF((Journal[[#This Row],[Pluie (mm)]]&gt;0)*($B2060=0),Journal[[#This Row],[Date]],VALUE($C2060)),0)</f>
        <v>44105.628472222219</v>
      </c>
      <c r="D2061" s="52">
        <f>IFERROR(IF((Journal[[#This Row],[DernièrePluie]]-$C2060)*1440&gt;DelaiM,MAX($D$5:$D2060)+1,IF(Journal[[#This Row],[Pluie (mm)]]&gt;0,MAX($D$5:$D2060),)),0)</f>
        <v>0</v>
      </c>
      <c r="E2061" s="48">
        <f>IF(Journal[[#This Row],[Pluie (mm)]]&gt;0,Journal[[#This Row],[Date]],0)</f>
        <v>0</v>
      </c>
      <c r="F2061" s="49">
        <f>IFERROR(IF(Journal[[#This Row],[DernièreAverse]]&gt;0,IF($E2060=0,MAX($F$5:F2060)+1,$F2060),0),0)</f>
        <v>0</v>
      </c>
    </row>
    <row r="2062" spans="1:6">
      <c r="A2062" s="1">
        <v>44105.642361111109</v>
      </c>
      <c r="B2062" s="51">
        <v>0</v>
      </c>
      <c r="C2062" s="48">
        <f>IFERROR(IF((Journal[[#This Row],[Pluie (mm)]]&gt;0)*($B2061=0),Journal[[#This Row],[Date]],VALUE($C2061)),0)</f>
        <v>44105.628472222219</v>
      </c>
      <c r="D2062" s="52">
        <f>IFERROR(IF((Journal[[#This Row],[DernièrePluie]]-$C2061)*1440&gt;DelaiM,MAX($D$5:$D2061)+1,IF(Journal[[#This Row],[Pluie (mm)]]&gt;0,MAX($D$5:$D2061),)),0)</f>
        <v>0</v>
      </c>
      <c r="E2062" s="48">
        <f>IF(Journal[[#This Row],[Pluie (mm)]]&gt;0,Journal[[#This Row],[Date]],0)</f>
        <v>0</v>
      </c>
      <c r="F2062" s="49">
        <f>IFERROR(IF(Journal[[#This Row],[DernièreAverse]]&gt;0,IF($E2061=0,MAX($F$5:F2061)+1,$F2061),0),0)</f>
        <v>0</v>
      </c>
    </row>
    <row r="2063" spans="1:6">
      <c r="A2063" s="1">
        <v>44105.645833333328</v>
      </c>
      <c r="B2063" s="51">
        <v>0</v>
      </c>
      <c r="C2063" s="48">
        <f>IFERROR(IF((Journal[[#This Row],[Pluie (mm)]]&gt;0)*($B2062=0),Journal[[#This Row],[Date]],VALUE($C2062)),0)</f>
        <v>44105.628472222219</v>
      </c>
      <c r="D2063" s="52">
        <f>IFERROR(IF((Journal[[#This Row],[DernièrePluie]]-$C2062)*1440&gt;DelaiM,MAX($D$5:$D2062)+1,IF(Journal[[#This Row],[Pluie (mm)]]&gt;0,MAX($D$5:$D2062),)),0)</f>
        <v>0</v>
      </c>
      <c r="E2063" s="48">
        <f>IF(Journal[[#This Row],[Pluie (mm)]]&gt;0,Journal[[#This Row],[Date]],0)</f>
        <v>0</v>
      </c>
      <c r="F2063" s="49">
        <f>IFERROR(IF(Journal[[#This Row],[DernièreAverse]]&gt;0,IF($E2062=0,MAX($F$5:F2062)+1,$F2062),0),0)</f>
        <v>0</v>
      </c>
    </row>
    <row r="2064" spans="1:6">
      <c r="A2064" s="1">
        <v>44105.649305555555</v>
      </c>
      <c r="B2064" s="51">
        <v>0</v>
      </c>
      <c r="C2064" s="48">
        <f>IFERROR(IF((Journal[[#This Row],[Pluie (mm)]]&gt;0)*($B2063=0),Journal[[#This Row],[Date]],VALUE($C2063)),0)</f>
        <v>44105.628472222219</v>
      </c>
      <c r="D2064" s="52">
        <f>IFERROR(IF((Journal[[#This Row],[DernièrePluie]]-$C2063)*1440&gt;DelaiM,MAX($D$5:$D2063)+1,IF(Journal[[#This Row],[Pluie (mm)]]&gt;0,MAX($D$5:$D2063),)),0)</f>
        <v>0</v>
      </c>
      <c r="E2064" s="48">
        <f>IF(Journal[[#This Row],[Pluie (mm)]]&gt;0,Journal[[#This Row],[Date]],0)</f>
        <v>0</v>
      </c>
      <c r="F2064" s="49">
        <f>IFERROR(IF(Journal[[#This Row],[DernièreAverse]]&gt;0,IF($E2063=0,MAX($F$5:F2063)+1,$F2063),0),0)</f>
        <v>0</v>
      </c>
    </row>
    <row r="2065" spans="1:6">
      <c r="A2065" s="1">
        <v>44105.652777777774</v>
      </c>
      <c r="B2065" s="51">
        <v>0</v>
      </c>
      <c r="C2065" s="48">
        <f>IFERROR(IF((Journal[[#This Row],[Pluie (mm)]]&gt;0)*($B2064=0),Journal[[#This Row],[Date]],VALUE($C2064)),0)</f>
        <v>44105.628472222219</v>
      </c>
      <c r="D2065" s="52">
        <f>IFERROR(IF((Journal[[#This Row],[DernièrePluie]]-$C2064)*1440&gt;DelaiM,MAX($D$5:$D2064)+1,IF(Journal[[#This Row],[Pluie (mm)]]&gt;0,MAX($D$5:$D2064),)),0)</f>
        <v>0</v>
      </c>
      <c r="E2065" s="48">
        <f>IF(Journal[[#This Row],[Pluie (mm)]]&gt;0,Journal[[#This Row],[Date]],0)</f>
        <v>0</v>
      </c>
      <c r="F2065" s="49">
        <f>IFERROR(IF(Journal[[#This Row],[DernièreAverse]]&gt;0,IF($E2064=0,MAX($F$5:F2064)+1,$F2064),0),0)</f>
        <v>0</v>
      </c>
    </row>
    <row r="2066" spans="1:6">
      <c r="A2066" s="1">
        <v>44105.65625</v>
      </c>
      <c r="B2066" s="51">
        <v>0</v>
      </c>
      <c r="C2066" s="48">
        <f>IFERROR(IF((Journal[[#This Row],[Pluie (mm)]]&gt;0)*($B2065=0),Journal[[#This Row],[Date]],VALUE($C2065)),0)</f>
        <v>44105.628472222219</v>
      </c>
      <c r="D2066" s="52">
        <f>IFERROR(IF((Journal[[#This Row],[DernièrePluie]]-$C2065)*1440&gt;DelaiM,MAX($D$5:$D2065)+1,IF(Journal[[#This Row],[Pluie (mm)]]&gt;0,MAX($D$5:$D2065),)),0)</f>
        <v>0</v>
      </c>
      <c r="E2066" s="48">
        <f>IF(Journal[[#This Row],[Pluie (mm)]]&gt;0,Journal[[#This Row],[Date]],0)</f>
        <v>0</v>
      </c>
      <c r="F2066" s="49">
        <f>IFERROR(IF(Journal[[#This Row],[DernièreAverse]]&gt;0,IF($E2065=0,MAX($F$5:F2065)+1,$F2065),0),0)</f>
        <v>0</v>
      </c>
    </row>
    <row r="2067" spans="1:6">
      <c r="A2067" s="1">
        <v>44105.659722222219</v>
      </c>
      <c r="B2067" s="51">
        <v>0</v>
      </c>
      <c r="C2067" s="48">
        <f>IFERROR(IF((Journal[[#This Row],[Pluie (mm)]]&gt;0)*($B2066=0),Journal[[#This Row],[Date]],VALUE($C2066)),0)</f>
        <v>44105.628472222219</v>
      </c>
      <c r="D2067" s="52">
        <f>IFERROR(IF((Journal[[#This Row],[DernièrePluie]]-$C2066)*1440&gt;DelaiM,MAX($D$5:$D2066)+1,IF(Journal[[#This Row],[Pluie (mm)]]&gt;0,MAX($D$5:$D2066),)),0)</f>
        <v>0</v>
      </c>
      <c r="E2067" s="48">
        <f>IF(Journal[[#This Row],[Pluie (mm)]]&gt;0,Journal[[#This Row],[Date]],0)</f>
        <v>0</v>
      </c>
      <c r="F2067" s="49">
        <f>IFERROR(IF(Journal[[#This Row],[DernièreAverse]]&gt;0,IF($E2066=0,MAX($F$5:F2066)+1,$F2066),0),0)</f>
        <v>0</v>
      </c>
    </row>
    <row r="2068" spans="1:6">
      <c r="A2068" s="1">
        <v>44105.663194444445</v>
      </c>
      <c r="B2068" s="51">
        <v>0</v>
      </c>
      <c r="C2068" s="48">
        <f>IFERROR(IF((Journal[[#This Row],[Pluie (mm)]]&gt;0)*($B2067=0),Journal[[#This Row],[Date]],VALUE($C2067)),0)</f>
        <v>44105.628472222219</v>
      </c>
      <c r="D2068" s="52">
        <f>IFERROR(IF((Journal[[#This Row],[DernièrePluie]]-$C2067)*1440&gt;DelaiM,MAX($D$5:$D2067)+1,IF(Journal[[#This Row],[Pluie (mm)]]&gt;0,MAX($D$5:$D2067),)),0)</f>
        <v>0</v>
      </c>
      <c r="E2068" s="48">
        <f>IF(Journal[[#This Row],[Pluie (mm)]]&gt;0,Journal[[#This Row],[Date]],0)</f>
        <v>0</v>
      </c>
      <c r="F2068" s="49">
        <f>IFERROR(IF(Journal[[#This Row],[DernièreAverse]]&gt;0,IF($E2067=0,MAX($F$5:F2067)+1,$F2067),0),0)</f>
        <v>0</v>
      </c>
    </row>
    <row r="2069" spans="1:6">
      <c r="A2069" s="1">
        <v>44105.666666666664</v>
      </c>
      <c r="B2069" s="51">
        <v>0</v>
      </c>
      <c r="C2069" s="48">
        <f>IFERROR(IF((Journal[[#This Row],[Pluie (mm)]]&gt;0)*($B2068=0),Journal[[#This Row],[Date]],VALUE($C2068)),0)</f>
        <v>44105.628472222219</v>
      </c>
      <c r="D2069" s="52">
        <f>IFERROR(IF((Journal[[#This Row],[DernièrePluie]]-$C2068)*1440&gt;DelaiM,MAX($D$5:$D2068)+1,IF(Journal[[#This Row],[Pluie (mm)]]&gt;0,MAX($D$5:$D2068),)),0)</f>
        <v>0</v>
      </c>
      <c r="E2069" s="48">
        <f>IF(Journal[[#This Row],[Pluie (mm)]]&gt;0,Journal[[#This Row],[Date]],0)</f>
        <v>0</v>
      </c>
      <c r="F2069" s="49">
        <f>IFERROR(IF(Journal[[#This Row],[DernièreAverse]]&gt;0,IF($E2068=0,MAX($F$5:F2068)+1,$F2068),0),0)</f>
        <v>0</v>
      </c>
    </row>
    <row r="2070" spans="1:6">
      <c r="A2070" s="1">
        <v>44105.670138888891</v>
      </c>
      <c r="B2070" s="51">
        <v>0</v>
      </c>
      <c r="C2070" s="48">
        <f>IFERROR(IF((Journal[[#This Row],[Pluie (mm)]]&gt;0)*($B2069=0),Journal[[#This Row],[Date]],VALUE($C2069)),0)</f>
        <v>44105.628472222219</v>
      </c>
      <c r="D2070" s="52">
        <f>IFERROR(IF((Journal[[#This Row],[DernièrePluie]]-$C2069)*1440&gt;DelaiM,MAX($D$5:$D2069)+1,IF(Journal[[#This Row],[Pluie (mm)]]&gt;0,MAX($D$5:$D2069),)),0)</f>
        <v>0</v>
      </c>
      <c r="E2070" s="48">
        <f>IF(Journal[[#This Row],[Pluie (mm)]]&gt;0,Journal[[#This Row],[Date]],0)</f>
        <v>0</v>
      </c>
      <c r="F2070" s="49">
        <f>IFERROR(IF(Journal[[#This Row],[DernièreAverse]]&gt;0,IF($E2069=0,MAX($F$5:F2069)+1,$F2069),0),0)</f>
        <v>0</v>
      </c>
    </row>
    <row r="2071" spans="1:6">
      <c r="A2071" s="1">
        <v>44105.673611111109</v>
      </c>
      <c r="B2071" s="51">
        <v>0</v>
      </c>
      <c r="C2071" s="48">
        <f>IFERROR(IF((Journal[[#This Row],[Pluie (mm)]]&gt;0)*($B2070=0),Journal[[#This Row],[Date]],VALUE($C2070)),0)</f>
        <v>44105.628472222219</v>
      </c>
      <c r="D2071" s="52">
        <f>IFERROR(IF((Journal[[#This Row],[DernièrePluie]]-$C2070)*1440&gt;DelaiM,MAX($D$5:$D2070)+1,IF(Journal[[#This Row],[Pluie (mm)]]&gt;0,MAX($D$5:$D2070),)),0)</f>
        <v>0</v>
      </c>
      <c r="E2071" s="48">
        <f>IF(Journal[[#This Row],[Pluie (mm)]]&gt;0,Journal[[#This Row],[Date]],0)</f>
        <v>0</v>
      </c>
      <c r="F2071" s="49">
        <f>IFERROR(IF(Journal[[#This Row],[DernièreAverse]]&gt;0,IF($E2070=0,MAX($F$5:F2070)+1,$F2070),0),0)</f>
        <v>0</v>
      </c>
    </row>
    <row r="2072" spans="1:6">
      <c r="A2072" s="1">
        <v>44105.677083333328</v>
      </c>
      <c r="B2072" s="51">
        <v>0</v>
      </c>
      <c r="C2072" s="48">
        <f>IFERROR(IF((Journal[[#This Row],[Pluie (mm)]]&gt;0)*($B2071=0),Journal[[#This Row],[Date]],VALUE($C2071)),0)</f>
        <v>44105.628472222219</v>
      </c>
      <c r="D2072" s="52">
        <f>IFERROR(IF((Journal[[#This Row],[DernièrePluie]]-$C2071)*1440&gt;DelaiM,MAX($D$5:$D2071)+1,IF(Journal[[#This Row],[Pluie (mm)]]&gt;0,MAX($D$5:$D2071),)),0)</f>
        <v>0</v>
      </c>
      <c r="E2072" s="48">
        <f>IF(Journal[[#This Row],[Pluie (mm)]]&gt;0,Journal[[#This Row],[Date]],0)</f>
        <v>0</v>
      </c>
      <c r="F2072" s="49">
        <f>IFERROR(IF(Journal[[#This Row],[DernièreAverse]]&gt;0,IF($E2071=0,MAX($F$5:F2071)+1,$F2071),0),0)</f>
        <v>0</v>
      </c>
    </row>
    <row r="2073" spans="1:6">
      <c r="A2073" s="1">
        <v>44105.680555555555</v>
      </c>
      <c r="B2073" s="51">
        <v>0</v>
      </c>
      <c r="C2073" s="48">
        <f>IFERROR(IF((Journal[[#This Row],[Pluie (mm)]]&gt;0)*($B2072=0),Journal[[#This Row],[Date]],VALUE($C2072)),0)</f>
        <v>44105.628472222219</v>
      </c>
      <c r="D2073" s="52">
        <f>IFERROR(IF((Journal[[#This Row],[DernièrePluie]]-$C2072)*1440&gt;DelaiM,MAX($D$5:$D2072)+1,IF(Journal[[#This Row],[Pluie (mm)]]&gt;0,MAX($D$5:$D2072),)),0)</f>
        <v>0</v>
      </c>
      <c r="E2073" s="48">
        <f>IF(Journal[[#This Row],[Pluie (mm)]]&gt;0,Journal[[#This Row],[Date]],0)</f>
        <v>0</v>
      </c>
      <c r="F2073" s="49">
        <f>IFERROR(IF(Journal[[#This Row],[DernièreAverse]]&gt;0,IF($E2072=0,MAX($F$5:F2072)+1,$F2072),0),0)</f>
        <v>0</v>
      </c>
    </row>
    <row r="2074" spans="1:6">
      <c r="A2074" s="1">
        <v>44105.684027777774</v>
      </c>
      <c r="B2074" s="51">
        <v>0</v>
      </c>
      <c r="C2074" s="48">
        <f>IFERROR(IF((Journal[[#This Row],[Pluie (mm)]]&gt;0)*($B2073=0),Journal[[#This Row],[Date]],VALUE($C2073)),0)</f>
        <v>44105.628472222219</v>
      </c>
      <c r="D2074" s="52">
        <f>IFERROR(IF((Journal[[#This Row],[DernièrePluie]]-$C2073)*1440&gt;DelaiM,MAX($D$5:$D2073)+1,IF(Journal[[#This Row],[Pluie (mm)]]&gt;0,MAX($D$5:$D2073),)),0)</f>
        <v>0</v>
      </c>
      <c r="E2074" s="48">
        <f>IF(Journal[[#This Row],[Pluie (mm)]]&gt;0,Journal[[#This Row],[Date]],0)</f>
        <v>0</v>
      </c>
      <c r="F2074" s="49">
        <f>IFERROR(IF(Journal[[#This Row],[DernièreAverse]]&gt;0,IF($E2073=0,MAX($F$5:F2073)+1,$F2073),0),0)</f>
        <v>0</v>
      </c>
    </row>
    <row r="2075" spans="1:6">
      <c r="A2075" s="1">
        <v>44105.6875</v>
      </c>
      <c r="B2075" s="51">
        <v>0</v>
      </c>
      <c r="C2075" s="48">
        <f>IFERROR(IF((Journal[[#This Row],[Pluie (mm)]]&gt;0)*($B2074=0),Journal[[#This Row],[Date]],VALUE($C2074)),0)</f>
        <v>44105.628472222219</v>
      </c>
      <c r="D2075" s="52">
        <f>IFERROR(IF((Journal[[#This Row],[DernièrePluie]]-$C2074)*1440&gt;DelaiM,MAX($D$5:$D2074)+1,IF(Journal[[#This Row],[Pluie (mm)]]&gt;0,MAX($D$5:$D2074),)),0)</f>
        <v>0</v>
      </c>
      <c r="E2075" s="48">
        <f>IF(Journal[[#This Row],[Pluie (mm)]]&gt;0,Journal[[#This Row],[Date]],0)</f>
        <v>0</v>
      </c>
      <c r="F2075" s="49">
        <f>IFERROR(IF(Journal[[#This Row],[DernièreAverse]]&gt;0,IF($E2074=0,MAX($F$5:F2074)+1,$F2074),0),0)</f>
        <v>0</v>
      </c>
    </row>
    <row r="2076" spans="1:6">
      <c r="A2076" s="1">
        <v>44105.690972222219</v>
      </c>
      <c r="B2076" s="51">
        <v>0</v>
      </c>
      <c r="C2076" s="48">
        <f>IFERROR(IF((Journal[[#This Row],[Pluie (mm)]]&gt;0)*($B2075=0),Journal[[#This Row],[Date]],VALUE($C2075)),0)</f>
        <v>44105.628472222219</v>
      </c>
      <c r="D2076" s="52">
        <f>IFERROR(IF((Journal[[#This Row],[DernièrePluie]]-$C2075)*1440&gt;DelaiM,MAX($D$5:$D2075)+1,IF(Journal[[#This Row],[Pluie (mm)]]&gt;0,MAX($D$5:$D2075),)),0)</f>
        <v>0</v>
      </c>
      <c r="E2076" s="48">
        <f>IF(Journal[[#This Row],[Pluie (mm)]]&gt;0,Journal[[#This Row],[Date]],0)</f>
        <v>0</v>
      </c>
      <c r="F2076" s="49">
        <f>IFERROR(IF(Journal[[#This Row],[DernièreAverse]]&gt;0,IF($E2075=0,MAX($F$5:F2075)+1,$F2075),0),0)</f>
        <v>0</v>
      </c>
    </row>
    <row r="2077" spans="1:6">
      <c r="A2077" s="1">
        <v>44105.694444444445</v>
      </c>
      <c r="B2077" s="51">
        <v>0</v>
      </c>
      <c r="C2077" s="48">
        <f>IFERROR(IF((Journal[[#This Row],[Pluie (mm)]]&gt;0)*($B2076=0),Journal[[#This Row],[Date]],VALUE($C2076)),0)</f>
        <v>44105.628472222219</v>
      </c>
      <c r="D2077" s="52">
        <f>IFERROR(IF((Journal[[#This Row],[DernièrePluie]]-$C2076)*1440&gt;DelaiM,MAX($D$5:$D2076)+1,IF(Journal[[#This Row],[Pluie (mm)]]&gt;0,MAX($D$5:$D2076),)),0)</f>
        <v>0</v>
      </c>
      <c r="E2077" s="48">
        <f>IF(Journal[[#This Row],[Pluie (mm)]]&gt;0,Journal[[#This Row],[Date]],0)</f>
        <v>0</v>
      </c>
      <c r="F2077" s="49">
        <f>IFERROR(IF(Journal[[#This Row],[DernièreAverse]]&gt;0,IF($E2076=0,MAX($F$5:F2076)+1,$F2076),0),0)</f>
        <v>0</v>
      </c>
    </row>
    <row r="2078" spans="1:6">
      <c r="A2078" s="1">
        <v>44105.697916666664</v>
      </c>
      <c r="B2078" s="51">
        <v>0</v>
      </c>
      <c r="C2078" s="48">
        <f>IFERROR(IF((Journal[[#This Row],[Pluie (mm)]]&gt;0)*($B2077=0),Journal[[#This Row],[Date]],VALUE($C2077)),0)</f>
        <v>44105.628472222219</v>
      </c>
      <c r="D2078" s="52">
        <f>IFERROR(IF((Journal[[#This Row],[DernièrePluie]]-$C2077)*1440&gt;DelaiM,MAX($D$5:$D2077)+1,IF(Journal[[#This Row],[Pluie (mm)]]&gt;0,MAX($D$5:$D2077),)),0)</f>
        <v>0</v>
      </c>
      <c r="E2078" s="48">
        <f>IF(Journal[[#This Row],[Pluie (mm)]]&gt;0,Journal[[#This Row],[Date]],0)</f>
        <v>0</v>
      </c>
      <c r="F2078" s="49">
        <f>IFERROR(IF(Journal[[#This Row],[DernièreAverse]]&gt;0,IF($E2077=0,MAX($F$5:F2077)+1,$F2077),0),0)</f>
        <v>0</v>
      </c>
    </row>
    <row r="2079" spans="1:6">
      <c r="A2079" s="1">
        <v>44105.701388888891</v>
      </c>
      <c r="B2079" s="51">
        <v>0</v>
      </c>
      <c r="C2079" s="48">
        <f>IFERROR(IF((Journal[[#This Row],[Pluie (mm)]]&gt;0)*($B2078=0),Journal[[#This Row],[Date]],VALUE($C2078)),0)</f>
        <v>44105.628472222219</v>
      </c>
      <c r="D2079" s="52">
        <f>IFERROR(IF((Journal[[#This Row],[DernièrePluie]]-$C2078)*1440&gt;DelaiM,MAX($D$5:$D2078)+1,IF(Journal[[#This Row],[Pluie (mm)]]&gt;0,MAX($D$5:$D2078),)),0)</f>
        <v>0</v>
      </c>
      <c r="E2079" s="48">
        <f>IF(Journal[[#This Row],[Pluie (mm)]]&gt;0,Journal[[#This Row],[Date]],0)</f>
        <v>0</v>
      </c>
      <c r="F2079" s="49">
        <f>IFERROR(IF(Journal[[#This Row],[DernièreAverse]]&gt;0,IF($E2078=0,MAX($F$5:F2078)+1,$F2078),0),0)</f>
        <v>0</v>
      </c>
    </row>
    <row r="2080" spans="1:6">
      <c r="A2080" s="1">
        <v>44105.704861111109</v>
      </c>
      <c r="B2080" s="51">
        <v>0</v>
      </c>
      <c r="C2080" s="48">
        <f>IFERROR(IF((Journal[[#This Row],[Pluie (mm)]]&gt;0)*($B2079=0),Journal[[#This Row],[Date]],VALUE($C2079)),0)</f>
        <v>44105.628472222219</v>
      </c>
      <c r="D2080" s="52">
        <f>IFERROR(IF((Journal[[#This Row],[DernièrePluie]]-$C2079)*1440&gt;DelaiM,MAX($D$5:$D2079)+1,IF(Journal[[#This Row],[Pluie (mm)]]&gt;0,MAX($D$5:$D2079),)),0)</f>
        <v>0</v>
      </c>
      <c r="E2080" s="48">
        <f>IF(Journal[[#This Row],[Pluie (mm)]]&gt;0,Journal[[#This Row],[Date]],0)</f>
        <v>0</v>
      </c>
      <c r="F2080" s="49">
        <f>IFERROR(IF(Journal[[#This Row],[DernièreAverse]]&gt;0,IF($E2079=0,MAX($F$5:F2079)+1,$F2079),0),0)</f>
        <v>0</v>
      </c>
    </row>
    <row r="2081" spans="1:6">
      <c r="A2081" s="1">
        <v>44105.708333333328</v>
      </c>
      <c r="B2081" s="51">
        <v>0</v>
      </c>
      <c r="C2081" s="48">
        <f>IFERROR(IF((Journal[[#This Row],[Pluie (mm)]]&gt;0)*($B2080=0),Journal[[#This Row],[Date]],VALUE($C2080)),0)</f>
        <v>44105.628472222219</v>
      </c>
      <c r="D2081" s="52">
        <f>IFERROR(IF((Journal[[#This Row],[DernièrePluie]]-$C2080)*1440&gt;DelaiM,MAX($D$5:$D2080)+1,IF(Journal[[#This Row],[Pluie (mm)]]&gt;0,MAX($D$5:$D2080),)),0)</f>
        <v>0</v>
      </c>
      <c r="E2081" s="48">
        <f>IF(Journal[[#This Row],[Pluie (mm)]]&gt;0,Journal[[#This Row],[Date]],0)</f>
        <v>0</v>
      </c>
      <c r="F2081" s="49">
        <f>IFERROR(IF(Journal[[#This Row],[DernièreAverse]]&gt;0,IF($E2080=0,MAX($F$5:F2080)+1,$F2080),0),0)</f>
        <v>0</v>
      </c>
    </row>
    <row r="2082" spans="1:6">
      <c r="A2082" s="1">
        <v>44105.711805555555</v>
      </c>
      <c r="B2082" s="51">
        <v>0</v>
      </c>
      <c r="C2082" s="48">
        <f>IFERROR(IF((Journal[[#This Row],[Pluie (mm)]]&gt;0)*($B2081=0),Journal[[#This Row],[Date]],VALUE($C2081)),0)</f>
        <v>44105.628472222219</v>
      </c>
      <c r="D2082" s="52">
        <f>IFERROR(IF((Journal[[#This Row],[DernièrePluie]]-$C2081)*1440&gt;DelaiM,MAX($D$5:$D2081)+1,IF(Journal[[#This Row],[Pluie (mm)]]&gt;0,MAX($D$5:$D2081),)),0)</f>
        <v>0</v>
      </c>
      <c r="E2082" s="48">
        <f>IF(Journal[[#This Row],[Pluie (mm)]]&gt;0,Journal[[#This Row],[Date]],0)</f>
        <v>0</v>
      </c>
      <c r="F2082" s="49">
        <f>IFERROR(IF(Journal[[#This Row],[DernièreAverse]]&gt;0,IF($E2081=0,MAX($F$5:F2081)+1,$F2081),0),0)</f>
        <v>0</v>
      </c>
    </row>
    <row r="2083" spans="1:6">
      <c r="A2083" s="1">
        <v>44105.715277777774</v>
      </c>
      <c r="B2083" s="51">
        <v>0</v>
      </c>
      <c r="C2083" s="48">
        <f>IFERROR(IF((Journal[[#This Row],[Pluie (mm)]]&gt;0)*($B2082=0),Journal[[#This Row],[Date]],VALUE($C2082)),0)</f>
        <v>44105.628472222219</v>
      </c>
      <c r="D2083" s="52">
        <f>IFERROR(IF((Journal[[#This Row],[DernièrePluie]]-$C2082)*1440&gt;DelaiM,MAX($D$5:$D2082)+1,IF(Journal[[#This Row],[Pluie (mm)]]&gt;0,MAX($D$5:$D2082),)),0)</f>
        <v>0</v>
      </c>
      <c r="E2083" s="48">
        <f>IF(Journal[[#This Row],[Pluie (mm)]]&gt;0,Journal[[#This Row],[Date]],0)</f>
        <v>0</v>
      </c>
      <c r="F2083" s="49">
        <f>IFERROR(IF(Journal[[#This Row],[DernièreAverse]]&gt;0,IF($E2082=0,MAX($F$5:F2082)+1,$F2082),0),0)</f>
        <v>0</v>
      </c>
    </row>
    <row r="2084" spans="1:6">
      <c r="A2084" s="1">
        <v>44105.71875</v>
      </c>
      <c r="B2084" s="51">
        <v>0</v>
      </c>
      <c r="C2084" s="48">
        <f>IFERROR(IF((Journal[[#This Row],[Pluie (mm)]]&gt;0)*($B2083=0),Journal[[#This Row],[Date]],VALUE($C2083)),0)</f>
        <v>44105.628472222219</v>
      </c>
      <c r="D2084" s="52">
        <f>IFERROR(IF((Journal[[#This Row],[DernièrePluie]]-$C2083)*1440&gt;DelaiM,MAX($D$5:$D2083)+1,IF(Journal[[#This Row],[Pluie (mm)]]&gt;0,MAX($D$5:$D2083),)),0)</f>
        <v>0</v>
      </c>
      <c r="E2084" s="48">
        <f>IF(Journal[[#This Row],[Pluie (mm)]]&gt;0,Journal[[#This Row],[Date]],0)</f>
        <v>0</v>
      </c>
      <c r="F2084" s="49">
        <f>IFERROR(IF(Journal[[#This Row],[DernièreAverse]]&gt;0,IF($E2083=0,MAX($F$5:F2083)+1,$F2083),0),0)</f>
        <v>0</v>
      </c>
    </row>
    <row r="2085" spans="1:6">
      <c r="A2085" s="1">
        <v>44105.722222222219</v>
      </c>
      <c r="B2085" s="51">
        <v>0</v>
      </c>
      <c r="C2085" s="48">
        <f>IFERROR(IF((Journal[[#This Row],[Pluie (mm)]]&gt;0)*($B2084=0),Journal[[#This Row],[Date]],VALUE($C2084)),0)</f>
        <v>44105.628472222219</v>
      </c>
      <c r="D2085" s="52">
        <f>IFERROR(IF((Journal[[#This Row],[DernièrePluie]]-$C2084)*1440&gt;DelaiM,MAX($D$5:$D2084)+1,IF(Journal[[#This Row],[Pluie (mm)]]&gt;0,MAX($D$5:$D2084),)),0)</f>
        <v>0</v>
      </c>
      <c r="E2085" s="48">
        <f>IF(Journal[[#This Row],[Pluie (mm)]]&gt;0,Journal[[#This Row],[Date]],0)</f>
        <v>0</v>
      </c>
      <c r="F2085" s="49">
        <f>IFERROR(IF(Journal[[#This Row],[DernièreAverse]]&gt;0,IF($E2084=0,MAX($F$5:F2084)+1,$F2084),0),0)</f>
        <v>0</v>
      </c>
    </row>
    <row r="2086" spans="1:6">
      <c r="A2086" s="1">
        <v>44105.725694444445</v>
      </c>
      <c r="B2086" s="51">
        <v>0</v>
      </c>
      <c r="C2086" s="48">
        <f>IFERROR(IF((Journal[[#This Row],[Pluie (mm)]]&gt;0)*($B2085=0),Journal[[#This Row],[Date]],VALUE($C2085)),0)</f>
        <v>44105.628472222219</v>
      </c>
      <c r="D2086" s="52">
        <f>IFERROR(IF((Journal[[#This Row],[DernièrePluie]]-$C2085)*1440&gt;DelaiM,MAX($D$5:$D2085)+1,IF(Journal[[#This Row],[Pluie (mm)]]&gt;0,MAX($D$5:$D2085),)),0)</f>
        <v>0</v>
      </c>
      <c r="E2086" s="48">
        <f>IF(Journal[[#This Row],[Pluie (mm)]]&gt;0,Journal[[#This Row],[Date]],0)</f>
        <v>0</v>
      </c>
      <c r="F2086" s="49">
        <f>IFERROR(IF(Journal[[#This Row],[DernièreAverse]]&gt;0,IF($E2085=0,MAX($F$5:F2085)+1,$F2085),0),0)</f>
        <v>0</v>
      </c>
    </row>
    <row r="2087" spans="1:6">
      <c r="A2087" s="1">
        <v>44105.729166666664</v>
      </c>
      <c r="B2087" s="51">
        <v>0</v>
      </c>
      <c r="C2087" s="48">
        <f>IFERROR(IF((Journal[[#This Row],[Pluie (mm)]]&gt;0)*($B2086=0),Journal[[#This Row],[Date]],VALUE($C2086)),0)</f>
        <v>44105.628472222219</v>
      </c>
      <c r="D2087" s="52">
        <f>IFERROR(IF((Journal[[#This Row],[DernièrePluie]]-$C2086)*1440&gt;DelaiM,MAX($D$5:$D2086)+1,IF(Journal[[#This Row],[Pluie (mm)]]&gt;0,MAX($D$5:$D2086),)),0)</f>
        <v>0</v>
      </c>
      <c r="E2087" s="48">
        <f>IF(Journal[[#This Row],[Pluie (mm)]]&gt;0,Journal[[#This Row],[Date]],0)</f>
        <v>0</v>
      </c>
      <c r="F2087" s="49">
        <f>IFERROR(IF(Journal[[#This Row],[DernièreAverse]]&gt;0,IF($E2086=0,MAX($F$5:F2086)+1,$F2086),0),0)</f>
        <v>0</v>
      </c>
    </row>
    <row r="2088" spans="1:6">
      <c r="A2088" s="1">
        <v>44105.732638888891</v>
      </c>
      <c r="B2088" s="51">
        <v>0</v>
      </c>
      <c r="C2088" s="48">
        <f>IFERROR(IF((Journal[[#This Row],[Pluie (mm)]]&gt;0)*($B2087=0),Journal[[#This Row],[Date]],VALUE($C2087)),0)</f>
        <v>44105.628472222219</v>
      </c>
      <c r="D2088" s="52">
        <f>IFERROR(IF((Journal[[#This Row],[DernièrePluie]]-$C2087)*1440&gt;DelaiM,MAX($D$5:$D2087)+1,IF(Journal[[#This Row],[Pluie (mm)]]&gt;0,MAX($D$5:$D2087),)),0)</f>
        <v>0</v>
      </c>
      <c r="E2088" s="48">
        <f>IF(Journal[[#This Row],[Pluie (mm)]]&gt;0,Journal[[#This Row],[Date]],0)</f>
        <v>0</v>
      </c>
      <c r="F2088" s="49">
        <f>IFERROR(IF(Journal[[#This Row],[DernièreAverse]]&gt;0,IF($E2087=0,MAX($F$5:F2087)+1,$F2087),0),0)</f>
        <v>0</v>
      </c>
    </row>
    <row r="2089" spans="1:6">
      <c r="A2089" s="1">
        <v>44105.736111111109</v>
      </c>
      <c r="B2089" s="51">
        <v>0.2</v>
      </c>
      <c r="C2089" s="48">
        <f>IFERROR(IF((Journal[[#This Row],[Pluie (mm)]]&gt;0)*($B2088=0),Journal[[#This Row],[Date]],VALUE($C2088)),0)</f>
        <v>44105.736111111109</v>
      </c>
      <c r="D2089" s="52">
        <f>IFERROR(IF((Journal[[#This Row],[DernièrePluie]]-$C2088)*1440&gt;DelaiM,MAX($D$5:$D2088)+1,IF(Journal[[#This Row],[Pluie (mm)]]&gt;0,MAX($D$5:$D2088),)),0)</f>
        <v>7</v>
      </c>
      <c r="E2089" s="48">
        <f>IF(Journal[[#This Row],[Pluie (mm)]]&gt;0,Journal[[#This Row],[Date]],0)</f>
        <v>44105.736111111109</v>
      </c>
      <c r="F2089" s="49">
        <f>IFERROR(IF(Journal[[#This Row],[DernièreAverse]]&gt;0,IF($E2088=0,MAX($F$5:F2088)+1,$F2088),0),0)</f>
        <v>31</v>
      </c>
    </row>
    <row r="2090" spans="1:6">
      <c r="A2090" s="1">
        <v>44105.739583333328</v>
      </c>
      <c r="B2090" s="51">
        <v>0</v>
      </c>
      <c r="C2090" s="48">
        <f>IFERROR(IF((Journal[[#This Row],[Pluie (mm)]]&gt;0)*($B2089=0),Journal[[#This Row],[Date]],VALUE($C2089)),0)</f>
        <v>44105.736111111109</v>
      </c>
      <c r="D2090" s="52">
        <f>IFERROR(IF((Journal[[#This Row],[DernièrePluie]]-$C2089)*1440&gt;DelaiM,MAX($D$5:$D2089)+1,IF(Journal[[#This Row],[Pluie (mm)]]&gt;0,MAX($D$5:$D2089),)),0)</f>
        <v>0</v>
      </c>
      <c r="E2090" s="48">
        <f>IF(Journal[[#This Row],[Pluie (mm)]]&gt;0,Journal[[#This Row],[Date]],0)</f>
        <v>0</v>
      </c>
      <c r="F2090" s="49">
        <f>IFERROR(IF(Journal[[#This Row],[DernièreAverse]]&gt;0,IF($E2089=0,MAX($F$5:F2089)+1,$F2089),0),0)</f>
        <v>0</v>
      </c>
    </row>
    <row r="2091" spans="1:6">
      <c r="A2091" s="1">
        <v>44105.743055555555</v>
      </c>
      <c r="B2091" s="51">
        <v>0.30000000000000004</v>
      </c>
      <c r="C2091" s="48">
        <f>IFERROR(IF((Journal[[#This Row],[Pluie (mm)]]&gt;0)*($B2090=0),Journal[[#This Row],[Date]],VALUE($C2090)),0)</f>
        <v>44105.743055555555</v>
      </c>
      <c r="D2091" s="52">
        <f>IFERROR(IF((Journal[[#This Row],[DernièrePluie]]-$C2090)*1440&gt;DelaiM,MAX($D$5:$D2090)+1,IF(Journal[[#This Row],[Pluie (mm)]]&gt;0,MAX($D$5:$D2090),)),0)</f>
        <v>7</v>
      </c>
      <c r="E2091" s="48">
        <f>IF(Journal[[#This Row],[Pluie (mm)]]&gt;0,Journal[[#This Row],[Date]],0)</f>
        <v>44105.743055555555</v>
      </c>
      <c r="F2091" s="49">
        <f>IFERROR(IF(Journal[[#This Row],[DernièreAverse]]&gt;0,IF($E2090=0,MAX($F$5:F2090)+1,$F2090),0),0)</f>
        <v>32</v>
      </c>
    </row>
    <row r="2092" spans="1:6">
      <c r="A2092" s="1">
        <v>44105.746527777774</v>
      </c>
      <c r="B2092" s="51">
        <v>0.5</v>
      </c>
      <c r="C2092" s="48">
        <f>IFERROR(IF((Journal[[#This Row],[Pluie (mm)]]&gt;0)*($B2091=0),Journal[[#This Row],[Date]],VALUE($C2091)),0)</f>
        <v>44105.743055555555</v>
      </c>
      <c r="D2092" s="52">
        <f>IFERROR(IF((Journal[[#This Row],[DernièrePluie]]-$C2091)*1440&gt;DelaiM,MAX($D$5:$D2091)+1,IF(Journal[[#This Row],[Pluie (mm)]]&gt;0,MAX($D$5:$D2091),)),0)</f>
        <v>7</v>
      </c>
      <c r="E2092" s="48">
        <f>IF(Journal[[#This Row],[Pluie (mm)]]&gt;0,Journal[[#This Row],[Date]],0)</f>
        <v>44105.746527777774</v>
      </c>
      <c r="F2092" s="49">
        <f>IFERROR(IF(Journal[[#This Row],[DernièreAverse]]&gt;0,IF($E2091=0,MAX($F$5:F2091)+1,$F2091),0),0)</f>
        <v>32</v>
      </c>
    </row>
    <row r="2093" spans="1:6">
      <c r="A2093" s="1">
        <v>44105.75</v>
      </c>
      <c r="B2093" s="51">
        <v>1.5</v>
      </c>
      <c r="C2093" s="48">
        <f>IFERROR(IF((Journal[[#This Row],[Pluie (mm)]]&gt;0)*($B2092=0),Journal[[#This Row],[Date]],VALUE($C2092)),0)</f>
        <v>44105.743055555555</v>
      </c>
      <c r="D2093" s="52">
        <f>IFERROR(IF((Journal[[#This Row],[DernièrePluie]]-$C2092)*1440&gt;DelaiM,MAX($D$5:$D2092)+1,IF(Journal[[#This Row],[Pluie (mm)]]&gt;0,MAX($D$5:$D2092),)),0)</f>
        <v>7</v>
      </c>
      <c r="E2093" s="48">
        <f>IF(Journal[[#This Row],[Pluie (mm)]]&gt;0,Journal[[#This Row],[Date]],0)</f>
        <v>44105.75</v>
      </c>
      <c r="F2093" s="49">
        <f>IFERROR(IF(Journal[[#This Row],[DernièreAverse]]&gt;0,IF($E2092=0,MAX($F$5:F2092)+1,$F2092),0),0)</f>
        <v>32</v>
      </c>
    </row>
    <row r="2094" spans="1:6">
      <c r="A2094" s="1">
        <v>44105.753472222219</v>
      </c>
      <c r="B2094" s="51">
        <v>0.5</v>
      </c>
      <c r="C2094" s="48">
        <f>IFERROR(IF((Journal[[#This Row],[Pluie (mm)]]&gt;0)*($B2093=0),Journal[[#This Row],[Date]],VALUE($C2093)),0)</f>
        <v>44105.743055555555</v>
      </c>
      <c r="D2094" s="52">
        <f>IFERROR(IF((Journal[[#This Row],[DernièrePluie]]-$C2093)*1440&gt;DelaiM,MAX($D$5:$D2093)+1,IF(Journal[[#This Row],[Pluie (mm)]]&gt;0,MAX($D$5:$D2093),)),0)</f>
        <v>7</v>
      </c>
      <c r="E2094" s="48">
        <f>IF(Journal[[#This Row],[Pluie (mm)]]&gt;0,Journal[[#This Row],[Date]],0)</f>
        <v>44105.753472222219</v>
      </c>
      <c r="F2094" s="49">
        <f>IFERROR(IF(Journal[[#This Row],[DernièreAverse]]&gt;0,IF($E2093=0,MAX($F$5:F2093)+1,$F2093),0),0)</f>
        <v>32</v>
      </c>
    </row>
    <row r="2095" spans="1:6">
      <c r="A2095" s="1">
        <v>44105.756944444445</v>
      </c>
      <c r="B2095" s="51">
        <v>0.30000000000000004</v>
      </c>
      <c r="C2095" s="48">
        <f>IFERROR(IF((Journal[[#This Row],[Pluie (mm)]]&gt;0)*($B2094=0),Journal[[#This Row],[Date]],VALUE($C2094)),0)</f>
        <v>44105.743055555555</v>
      </c>
      <c r="D2095" s="52">
        <f>IFERROR(IF((Journal[[#This Row],[DernièrePluie]]-$C2094)*1440&gt;DelaiM,MAX($D$5:$D2094)+1,IF(Journal[[#This Row],[Pluie (mm)]]&gt;0,MAX($D$5:$D2094),)),0)</f>
        <v>7</v>
      </c>
      <c r="E2095" s="48">
        <f>IF(Journal[[#This Row],[Pluie (mm)]]&gt;0,Journal[[#This Row],[Date]],0)</f>
        <v>44105.756944444445</v>
      </c>
      <c r="F2095" s="49">
        <f>IFERROR(IF(Journal[[#This Row],[DernièreAverse]]&gt;0,IF($E2094=0,MAX($F$5:F2094)+1,$F2094),0),0)</f>
        <v>32</v>
      </c>
    </row>
    <row r="2096" spans="1:6">
      <c r="A2096" s="1">
        <v>44105.760416666664</v>
      </c>
      <c r="B2096" s="51">
        <v>0.5</v>
      </c>
      <c r="C2096" s="48">
        <f>IFERROR(IF((Journal[[#This Row],[Pluie (mm)]]&gt;0)*($B2095=0),Journal[[#This Row],[Date]],VALUE($C2095)),0)</f>
        <v>44105.743055555555</v>
      </c>
      <c r="D2096" s="52">
        <f>IFERROR(IF((Journal[[#This Row],[DernièrePluie]]-$C2095)*1440&gt;DelaiM,MAX($D$5:$D2095)+1,IF(Journal[[#This Row],[Pluie (mm)]]&gt;0,MAX($D$5:$D2095),)),0)</f>
        <v>7</v>
      </c>
      <c r="E2096" s="48">
        <f>IF(Journal[[#This Row],[Pluie (mm)]]&gt;0,Journal[[#This Row],[Date]],0)</f>
        <v>44105.760416666664</v>
      </c>
      <c r="F2096" s="49">
        <f>IFERROR(IF(Journal[[#This Row],[DernièreAverse]]&gt;0,IF($E2095=0,MAX($F$5:F2095)+1,$F2095),0),0)</f>
        <v>32</v>
      </c>
    </row>
    <row r="2097" spans="1:6">
      <c r="A2097" s="1">
        <v>44105.763888888891</v>
      </c>
      <c r="B2097" s="51">
        <v>0.2</v>
      </c>
      <c r="C2097" s="48">
        <f>IFERROR(IF((Journal[[#This Row],[Pluie (mm)]]&gt;0)*($B2096=0),Journal[[#This Row],[Date]],VALUE($C2096)),0)</f>
        <v>44105.743055555555</v>
      </c>
      <c r="D2097" s="52">
        <f>IFERROR(IF((Journal[[#This Row],[DernièrePluie]]-$C2096)*1440&gt;DelaiM,MAX($D$5:$D2096)+1,IF(Journal[[#This Row],[Pluie (mm)]]&gt;0,MAX($D$5:$D2096),)),0)</f>
        <v>7</v>
      </c>
      <c r="E2097" s="48">
        <f>IF(Journal[[#This Row],[Pluie (mm)]]&gt;0,Journal[[#This Row],[Date]],0)</f>
        <v>44105.763888888891</v>
      </c>
      <c r="F2097" s="49">
        <f>IFERROR(IF(Journal[[#This Row],[DernièreAverse]]&gt;0,IF($E2096=0,MAX($F$5:F2096)+1,$F2096),0),0)</f>
        <v>32</v>
      </c>
    </row>
    <row r="2098" spans="1:6">
      <c r="A2098" s="1">
        <v>44105.767361111109</v>
      </c>
      <c r="B2098" s="51">
        <v>0</v>
      </c>
      <c r="C2098" s="48">
        <f>IFERROR(IF((Journal[[#This Row],[Pluie (mm)]]&gt;0)*($B2097=0),Journal[[#This Row],[Date]],VALUE($C2097)),0)</f>
        <v>44105.743055555555</v>
      </c>
      <c r="D2098" s="52">
        <f>IFERROR(IF((Journal[[#This Row],[DernièrePluie]]-$C2097)*1440&gt;DelaiM,MAX($D$5:$D2097)+1,IF(Journal[[#This Row],[Pluie (mm)]]&gt;0,MAX($D$5:$D2097),)),0)</f>
        <v>0</v>
      </c>
      <c r="E2098" s="48">
        <f>IF(Journal[[#This Row],[Pluie (mm)]]&gt;0,Journal[[#This Row],[Date]],0)</f>
        <v>0</v>
      </c>
      <c r="F2098" s="49">
        <f>IFERROR(IF(Journal[[#This Row],[DernièreAverse]]&gt;0,IF($E2097=0,MAX($F$5:F2097)+1,$F2097),0),0)</f>
        <v>0</v>
      </c>
    </row>
    <row r="2099" spans="1:6">
      <c r="A2099" s="1">
        <v>44105.770833333328</v>
      </c>
      <c r="B2099" s="51">
        <v>0.30000000000000004</v>
      </c>
      <c r="C2099" s="48">
        <f>IFERROR(IF((Journal[[#This Row],[Pluie (mm)]]&gt;0)*($B2098=0),Journal[[#This Row],[Date]],VALUE($C2098)),0)</f>
        <v>44105.770833333328</v>
      </c>
      <c r="D2099" s="52">
        <f>IFERROR(IF((Journal[[#This Row],[DernièrePluie]]-$C2098)*1440&gt;DelaiM,MAX($D$5:$D2098)+1,IF(Journal[[#This Row],[Pluie (mm)]]&gt;0,MAX($D$5:$D2098),)),0)</f>
        <v>7</v>
      </c>
      <c r="E2099" s="48">
        <f>IF(Journal[[#This Row],[Pluie (mm)]]&gt;0,Journal[[#This Row],[Date]],0)</f>
        <v>44105.770833333328</v>
      </c>
      <c r="F2099" s="49">
        <f>IFERROR(IF(Journal[[#This Row],[DernièreAverse]]&gt;0,IF($E2098=0,MAX($F$5:F2098)+1,$F2098),0),0)</f>
        <v>33</v>
      </c>
    </row>
    <row r="2100" spans="1:6">
      <c r="A2100" s="1">
        <v>44105.774305555555</v>
      </c>
      <c r="B2100" s="51">
        <v>0</v>
      </c>
      <c r="C2100" s="48">
        <f>IFERROR(IF((Journal[[#This Row],[Pluie (mm)]]&gt;0)*($B2099=0),Journal[[#This Row],[Date]],VALUE($C2099)),0)</f>
        <v>44105.770833333328</v>
      </c>
      <c r="D2100" s="52">
        <f>IFERROR(IF((Journal[[#This Row],[DernièrePluie]]-$C2099)*1440&gt;DelaiM,MAX($D$5:$D2099)+1,IF(Journal[[#This Row],[Pluie (mm)]]&gt;0,MAX($D$5:$D2099),)),0)</f>
        <v>0</v>
      </c>
      <c r="E2100" s="48">
        <f>IF(Journal[[#This Row],[Pluie (mm)]]&gt;0,Journal[[#This Row],[Date]],0)</f>
        <v>0</v>
      </c>
      <c r="F2100" s="49">
        <f>IFERROR(IF(Journal[[#This Row],[DernièreAverse]]&gt;0,IF($E2099=0,MAX($F$5:F2099)+1,$F2099),0),0)</f>
        <v>0</v>
      </c>
    </row>
    <row r="2101" spans="1:6">
      <c r="A2101" s="1">
        <v>44105.777777777774</v>
      </c>
      <c r="B2101" s="51">
        <v>0</v>
      </c>
      <c r="C2101" s="48">
        <f>IFERROR(IF((Journal[[#This Row],[Pluie (mm)]]&gt;0)*($B2100=0),Journal[[#This Row],[Date]],VALUE($C2100)),0)</f>
        <v>44105.770833333328</v>
      </c>
      <c r="D2101" s="52">
        <f>IFERROR(IF((Journal[[#This Row],[DernièrePluie]]-$C2100)*1440&gt;DelaiM,MAX($D$5:$D2100)+1,IF(Journal[[#This Row],[Pluie (mm)]]&gt;0,MAX($D$5:$D2100),)),0)</f>
        <v>0</v>
      </c>
      <c r="E2101" s="48">
        <f>IF(Journal[[#This Row],[Pluie (mm)]]&gt;0,Journal[[#This Row],[Date]],0)</f>
        <v>0</v>
      </c>
      <c r="F2101" s="49">
        <f>IFERROR(IF(Journal[[#This Row],[DernièreAverse]]&gt;0,IF($E2100=0,MAX($F$5:F2100)+1,$F2100),0),0)</f>
        <v>0</v>
      </c>
    </row>
    <row r="2102" spans="1:6">
      <c r="A2102" s="1">
        <v>44105.78125</v>
      </c>
      <c r="B2102" s="51">
        <v>0</v>
      </c>
      <c r="C2102" s="48">
        <f>IFERROR(IF((Journal[[#This Row],[Pluie (mm)]]&gt;0)*($B2101=0),Journal[[#This Row],[Date]],VALUE($C2101)),0)</f>
        <v>44105.770833333328</v>
      </c>
      <c r="D2102" s="52">
        <f>IFERROR(IF((Journal[[#This Row],[DernièrePluie]]-$C2101)*1440&gt;DelaiM,MAX($D$5:$D2101)+1,IF(Journal[[#This Row],[Pluie (mm)]]&gt;0,MAX($D$5:$D2101),)),0)</f>
        <v>0</v>
      </c>
      <c r="E2102" s="48">
        <f>IF(Journal[[#This Row],[Pluie (mm)]]&gt;0,Journal[[#This Row],[Date]],0)</f>
        <v>0</v>
      </c>
      <c r="F2102" s="49">
        <f>IFERROR(IF(Journal[[#This Row],[DernièreAverse]]&gt;0,IF($E2101=0,MAX($F$5:F2101)+1,$F2101),0),0)</f>
        <v>0</v>
      </c>
    </row>
    <row r="2103" spans="1:6">
      <c r="A2103" s="1">
        <v>44105.784722222219</v>
      </c>
      <c r="B2103" s="51">
        <v>0</v>
      </c>
      <c r="C2103" s="48">
        <f>IFERROR(IF((Journal[[#This Row],[Pluie (mm)]]&gt;0)*($B2102=0),Journal[[#This Row],[Date]],VALUE($C2102)),0)</f>
        <v>44105.770833333328</v>
      </c>
      <c r="D2103" s="52">
        <f>IFERROR(IF((Journal[[#This Row],[DernièrePluie]]-$C2102)*1440&gt;DelaiM,MAX($D$5:$D2102)+1,IF(Journal[[#This Row],[Pluie (mm)]]&gt;0,MAX($D$5:$D2102),)),0)</f>
        <v>0</v>
      </c>
      <c r="E2103" s="48">
        <f>IF(Journal[[#This Row],[Pluie (mm)]]&gt;0,Journal[[#This Row],[Date]],0)</f>
        <v>0</v>
      </c>
      <c r="F2103" s="49">
        <f>IFERROR(IF(Journal[[#This Row],[DernièreAverse]]&gt;0,IF($E2102=0,MAX($F$5:F2102)+1,$F2102),0),0)</f>
        <v>0</v>
      </c>
    </row>
    <row r="2104" spans="1:6">
      <c r="A2104" s="1">
        <v>44105.788194444445</v>
      </c>
      <c r="B2104" s="51">
        <v>0</v>
      </c>
      <c r="C2104" s="48">
        <f>IFERROR(IF((Journal[[#This Row],[Pluie (mm)]]&gt;0)*($B2103=0),Journal[[#This Row],[Date]],VALUE($C2103)),0)</f>
        <v>44105.770833333328</v>
      </c>
      <c r="D2104" s="52">
        <f>IFERROR(IF((Journal[[#This Row],[DernièrePluie]]-$C2103)*1440&gt;DelaiM,MAX($D$5:$D2103)+1,IF(Journal[[#This Row],[Pluie (mm)]]&gt;0,MAX($D$5:$D2103),)),0)</f>
        <v>0</v>
      </c>
      <c r="E2104" s="48">
        <f>IF(Journal[[#This Row],[Pluie (mm)]]&gt;0,Journal[[#This Row],[Date]],0)</f>
        <v>0</v>
      </c>
      <c r="F2104" s="49">
        <f>IFERROR(IF(Journal[[#This Row],[DernièreAverse]]&gt;0,IF($E2103=0,MAX($F$5:F2103)+1,$F2103),0),0)</f>
        <v>0</v>
      </c>
    </row>
    <row r="2105" spans="1:6">
      <c r="A2105" s="1">
        <v>44105.791666666664</v>
      </c>
      <c r="B2105" s="51">
        <v>0</v>
      </c>
      <c r="C2105" s="48">
        <f>IFERROR(IF((Journal[[#This Row],[Pluie (mm)]]&gt;0)*($B2104=0),Journal[[#This Row],[Date]],VALUE($C2104)),0)</f>
        <v>44105.770833333328</v>
      </c>
      <c r="D2105" s="52">
        <f>IFERROR(IF((Journal[[#This Row],[DernièrePluie]]-$C2104)*1440&gt;DelaiM,MAX($D$5:$D2104)+1,IF(Journal[[#This Row],[Pluie (mm)]]&gt;0,MAX($D$5:$D2104),)),0)</f>
        <v>0</v>
      </c>
      <c r="E2105" s="48">
        <f>IF(Journal[[#This Row],[Pluie (mm)]]&gt;0,Journal[[#This Row],[Date]],0)</f>
        <v>0</v>
      </c>
      <c r="F2105" s="49">
        <f>IFERROR(IF(Journal[[#This Row],[DernièreAverse]]&gt;0,IF($E2104=0,MAX($F$5:F2104)+1,$F2104),0),0)</f>
        <v>0</v>
      </c>
    </row>
    <row r="2106" spans="1:6">
      <c r="A2106" s="1">
        <v>44105.795138888891</v>
      </c>
      <c r="B2106" s="51">
        <v>0</v>
      </c>
      <c r="C2106" s="48">
        <f>IFERROR(IF((Journal[[#This Row],[Pluie (mm)]]&gt;0)*($B2105=0),Journal[[#This Row],[Date]],VALUE($C2105)),0)</f>
        <v>44105.770833333328</v>
      </c>
      <c r="D2106" s="52">
        <f>IFERROR(IF((Journal[[#This Row],[DernièrePluie]]-$C2105)*1440&gt;DelaiM,MAX($D$5:$D2105)+1,IF(Journal[[#This Row],[Pluie (mm)]]&gt;0,MAX($D$5:$D2105),)),0)</f>
        <v>0</v>
      </c>
      <c r="E2106" s="48">
        <f>IF(Journal[[#This Row],[Pluie (mm)]]&gt;0,Journal[[#This Row],[Date]],0)</f>
        <v>0</v>
      </c>
      <c r="F2106" s="49">
        <f>IFERROR(IF(Journal[[#This Row],[DernièreAverse]]&gt;0,IF($E2105=0,MAX($F$5:F2105)+1,$F2105),0),0)</f>
        <v>0</v>
      </c>
    </row>
    <row r="2107" spans="1:6">
      <c r="A2107" s="1">
        <v>44105.798611111109</v>
      </c>
      <c r="B2107" s="51">
        <v>0</v>
      </c>
      <c r="C2107" s="48">
        <f>IFERROR(IF((Journal[[#This Row],[Pluie (mm)]]&gt;0)*($B2106=0),Journal[[#This Row],[Date]],VALUE($C2106)),0)</f>
        <v>44105.770833333328</v>
      </c>
      <c r="D2107" s="52">
        <f>IFERROR(IF((Journal[[#This Row],[DernièrePluie]]-$C2106)*1440&gt;DelaiM,MAX($D$5:$D2106)+1,IF(Journal[[#This Row],[Pluie (mm)]]&gt;0,MAX($D$5:$D2106),)),0)</f>
        <v>0</v>
      </c>
      <c r="E2107" s="48">
        <f>IF(Journal[[#This Row],[Pluie (mm)]]&gt;0,Journal[[#This Row],[Date]],0)</f>
        <v>0</v>
      </c>
      <c r="F2107" s="49">
        <f>IFERROR(IF(Journal[[#This Row],[DernièreAverse]]&gt;0,IF($E2106=0,MAX($F$5:F2106)+1,$F2106),0),0)</f>
        <v>0</v>
      </c>
    </row>
    <row r="2108" spans="1:6">
      <c r="A2108" s="1">
        <v>44105.802083333328</v>
      </c>
      <c r="B2108" s="51">
        <v>0.2</v>
      </c>
      <c r="C2108" s="48">
        <f>IFERROR(IF((Journal[[#This Row],[Pluie (mm)]]&gt;0)*($B2107=0),Journal[[#This Row],[Date]],VALUE($C2107)),0)</f>
        <v>44105.802083333328</v>
      </c>
      <c r="D2108" s="52">
        <f>IFERROR(IF((Journal[[#This Row],[DernièrePluie]]-$C2107)*1440&gt;DelaiM,MAX($D$5:$D2107)+1,IF(Journal[[#This Row],[Pluie (mm)]]&gt;0,MAX($D$5:$D2107),)),0)</f>
        <v>7</v>
      </c>
      <c r="E2108" s="48">
        <f>IF(Journal[[#This Row],[Pluie (mm)]]&gt;0,Journal[[#This Row],[Date]],0)</f>
        <v>44105.802083333328</v>
      </c>
      <c r="F2108" s="49">
        <f>IFERROR(IF(Journal[[#This Row],[DernièreAverse]]&gt;0,IF($E2107=0,MAX($F$5:F2107)+1,$F2107),0),0)</f>
        <v>34</v>
      </c>
    </row>
    <row r="2109" spans="1:6">
      <c r="A2109" s="1">
        <v>44105.805555555555</v>
      </c>
      <c r="B2109" s="51">
        <v>0</v>
      </c>
      <c r="C2109" s="48">
        <f>IFERROR(IF((Journal[[#This Row],[Pluie (mm)]]&gt;0)*($B2108=0),Journal[[#This Row],[Date]],VALUE($C2108)),0)</f>
        <v>44105.802083333328</v>
      </c>
      <c r="D2109" s="52">
        <f>IFERROR(IF((Journal[[#This Row],[DernièrePluie]]-$C2108)*1440&gt;DelaiM,MAX($D$5:$D2108)+1,IF(Journal[[#This Row],[Pluie (mm)]]&gt;0,MAX($D$5:$D2108),)),0)</f>
        <v>0</v>
      </c>
      <c r="E2109" s="48">
        <f>IF(Journal[[#This Row],[Pluie (mm)]]&gt;0,Journal[[#This Row],[Date]],0)</f>
        <v>0</v>
      </c>
      <c r="F2109" s="49">
        <f>IFERROR(IF(Journal[[#This Row],[DernièreAverse]]&gt;0,IF($E2108=0,MAX($F$5:F2108)+1,$F2108),0),0)</f>
        <v>0</v>
      </c>
    </row>
    <row r="2110" spans="1:6">
      <c r="A2110" s="1">
        <v>44105.809027777774</v>
      </c>
      <c r="B2110" s="51">
        <v>0</v>
      </c>
      <c r="C2110" s="48">
        <f>IFERROR(IF((Journal[[#This Row],[Pluie (mm)]]&gt;0)*($B2109=0),Journal[[#This Row],[Date]],VALUE($C2109)),0)</f>
        <v>44105.802083333328</v>
      </c>
      <c r="D2110" s="52">
        <f>IFERROR(IF((Journal[[#This Row],[DernièrePluie]]-$C2109)*1440&gt;DelaiM,MAX($D$5:$D2109)+1,IF(Journal[[#This Row],[Pluie (mm)]]&gt;0,MAX($D$5:$D2109),)),0)</f>
        <v>0</v>
      </c>
      <c r="E2110" s="48">
        <f>IF(Journal[[#This Row],[Pluie (mm)]]&gt;0,Journal[[#This Row],[Date]],0)</f>
        <v>0</v>
      </c>
      <c r="F2110" s="49">
        <f>IFERROR(IF(Journal[[#This Row],[DernièreAverse]]&gt;0,IF($E2109=0,MAX($F$5:F2109)+1,$F2109),0),0)</f>
        <v>0</v>
      </c>
    </row>
    <row r="2111" spans="1:6">
      <c r="A2111" s="1">
        <v>44105.8125</v>
      </c>
      <c r="B2111" s="51">
        <v>0.30000000000000004</v>
      </c>
      <c r="C2111" s="48">
        <f>IFERROR(IF((Journal[[#This Row],[Pluie (mm)]]&gt;0)*($B2110=0),Journal[[#This Row],[Date]],VALUE($C2110)),0)</f>
        <v>44105.8125</v>
      </c>
      <c r="D2111" s="52">
        <f>IFERROR(IF((Journal[[#This Row],[DernièrePluie]]-$C2110)*1440&gt;DelaiM,MAX($D$5:$D2110)+1,IF(Journal[[#This Row],[Pluie (mm)]]&gt;0,MAX($D$5:$D2110),)),0)</f>
        <v>7</v>
      </c>
      <c r="E2111" s="48">
        <f>IF(Journal[[#This Row],[Pluie (mm)]]&gt;0,Journal[[#This Row],[Date]],0)</f>
        <v>44105.8125</v>
      </c>
      <c r="F2111" s="49">
        <f>IFERROR(IF(Journal[[#This Row],[DernièreAverse]]&gt;0,IF($E2110=0,MAX($F$5:F2110)+1,$F2110),0),0)</f>
        <v>35</v>
      </c>
    </row>
    <row r="2112" spans="1:6">
      <c r="A2112" s="1">
        <v>44105.815972222219</v>
      </c>
      <c r="B2112" s="51">
        <v>0.2</v>
      </c>
      <c r="C2112" s="48">
        <f>IFERROR(IF((Journal[[#This Row],[Pluie (mm)]]&gt;0)*($B2111=0),Journal[[#This Row],[Date]],VALUE($C2111)),0)</f>
        <v>44105.8125</v>
      </c>
      <c r="D2112" s="52">
        <f>IFERROR(IF((Journal[[#This Row],[DernièrePluie]]-$C2111)*1440&gt;DelaiM,MAX($D$5:$D2111)+1,IF(Journal[[#This Row],[Pluie (mm)]]&gt;0,MAX($D$5:$D2111),)),0)</f>
        <v>7</v>
      </c>
      <c r="E2112" s="48">
        <f>IF(Journal[[#This Row],[Pluie (mm)]]&gt;0,Journal[[#This Row],[Date]],0)</f>
        <v>44105.815972222219</v>
      </c>
      <c r="F2112" s="49">
        <f>IFERROR(IF(Journal[[#This Row],[DernièreAverse]]&gt;0,IF($E2111=0,MAX($F$5:F2111)+1,$F2111),0),0)</f>
        <v>35</v>
      </c>
    </row>
    <row r="2113" spans="1:6">
      <c r="A2113" s="1">
        <v>44105.819444444445</v>
      </c>
      <c r="B2113" s="51">
        <v>0.30000000000000004</v>
      </c>
      <c r="C2113" s="48">
        <f>IFERROR(IF((Journal[[#This Row],[Pluie (mm)]]&gt;0)*($B2112=0),Journal[[#This Row],[Date]],VALUE($C2112)),0)</f>
        <v>44105.8125</v>
      </c>
      <c r="D2113" s="52">
        <f>IFERROR(IF((Journal[[#This Row],[DernièrePluie]]-$C2112)*1440&gt;DelaiM,MAX($D$5:$D2112)+1,IF(Journal[[#This Row],[Pluie (mm)]]&gt;0,MAX($D$5:$D2112),)),0)</f>
        <v>7</v>
      </c>
      <c r="E2113" s="48">
        <f>IF(Journal[[#This Row],[Pluie (mm)]]&gt;0,Journal[[#This Row],[Date]],0)</f>
        <v>44105.819444444445</v>
      </c>
      <c r="F2113" s="49">
        <f>IFERROR(IF(Journal[[#This Row],[DernièreAverse]]&gt;0,IF($E2112=0,MAX($F$5:F2112)+1,$F2112),0),0)</f>
        <v>35</v>
      </c>
    </row>
    <row r="2114" spans="1:6">
      <c r="A2114" s="1">
        <v>44105.822916666664</v>
      </c>
      <c r="B2114" s="51">
        <v>0</v>
      </c>
      <c r="C2114" s="48">
        <f>IFERROR(IF((Journal[[#This Row],[Pluie (mm)]]&gt;0)*($B2113=0),Journal[[#This Row],[Date]],VALUE($C2113)),0)</f>
        <v>44105.8125</v>
      </c>
      <c r="D2114" s="52">
        <f>IFERROR(IF((Journal[[#This Row],[DernièrePluie]]-$C2113)*1440&gt;DelaiM,MAX($D$5:$D2113)+1,IF(Journal[[#This Row],[Pluie (mm)]]&gt;0,MAX($D$5:$D2113),)),0)</f>
        <v>0</v>
      </c>
      <c r="E2114" s="48">
        <f>IF(Journal[[#This Row],[Pluie (mm)]]&gt;0,Journal[[#This Row],[Date]],0)</f>
        <v>0</v>
      </c>
      <c r="F2114" s="49">
        <f>IFERROR(IF(Journal[[#This Row],[DernièreAverse]]&gt;0,IF($E2113=0,MAX($F$5:F2113)+1,$F2113),0),0)</f>
        <v>0</v>
      </c>
    </row>
    <row r="2115" spans="1:6">
      <c r="A2115" s="1">
        <v>44105.826388888891</v>
      </c>
      <c r="B2115" s="51">
        <v>0.30000000000000004</v>
      </c>
      <c r="C2115" s="48">
        <f>IFERROR(IF((Journal[[#This Row],[Pluie (mm)]]&gt;0)*($B2114=0),Journal[[#This Row],[Date]],VALUE($C2114)),0)</f>
        <v>44105.826388888891</v>
      </c>
      <c r="D2115" s="52">
        <f>IFERROR(IF((Journal[[#This Row],[DernièrePluie]]-$C2114)*1440&gt;DelaiM,MAX($D$5:$D2114)+1,IF(Journal[[#This Row],[Pluie (mm)]]&gt;0,MAX($D$5:$D2114),)),0)</f>
        <v>7</v>
      </c>
      <c r="E2115" s="48">
        <f>IF(Journal[[#This Row],[Pluie (mm)]]&gt;0,Journal[[#This Row],[Date]],0)</f>
        <v>44105.826388888891</v>
      </c>
      <c r="F2115" s="49">
        <f>IFERROR(IF(Journal[[#This Row],[DernièreAverse]]&gt;0,IF($E2114=0,MAX($F$5:F2114)+1,$F2114),0),0)</f>
        <v>36</v>
      </c>
    </row>
    <row r="2116" spans="1:6">
      <c r="A2116" s="1">
        <v>44105.829861111109</v>
      </c>
      <c r="B2116" s="51">
        <v>0.2</v>
      </c>
      <c r="C2116" s="48">
        <f>IFERROR(IF((Journal[[#This Row],[Pluie (mm)]]&gt;0)*($B2115=0),Journal[[#This Row],[Date]],VALUE($C2115)),0)</f>
        <v>44105.826388888891</v>
      </c>
      <c r="D2116" s="52">
        <f>IFERROR(IF((Journal[[#This Row],[DernièrePluie]]-$C2115)*1440&gt;DelaiM,MAX($D$5:$D2115)+1,IF(Journal[[#This Row],[Pluie (mm)]]&gt;0,MAX($D$5:$D2115),)),0)</f>
        <v>7</v>
      </c>
      <c r="E2116" s="48">
        <f>IF(Journal[[#This Row],[Pluie (mm)]]&gt;0,Journal[[#This Row],[Date]],0)</f>
        <v>44105.829861111109</v>
      </c>
      <c r="F2116" s="49">
        <f>IFERROR(IF(Journal[[#This Row],[DernièreAverse]]&gt;0,IF($E2115=0,MAX($F$5:F2115)+1,$F2115),0),0)</f>
        <v>36</v>
      </c>
    </row>
    <row r="2117" spans="1:6">
      <c r="A2117" s="1">
        <v>44105.833333333328</v>
      </c>
      <c r="B2117" s="51">
        <v>0.5</v>
      </c>
      <c r="C2117" s="48">
        <f>IFERROR(IF((Journal[[#This Row],[Pluie (mm)]]&gt;0)*($B2116=0),Journal[[#This Row],[Date]],VALUE($C2116)),0)</f>
        <v>44105.826388888891</v>
      </c>
      <c r="D2117" s="52">
        <f>IFERROR(IF((Journal[[#This Row],[DernièrePluie]]-$C2116)*1440&gt;DelaiM,MAX($D$5:$D2116)+1,IF(Journal[[#This Row],[Pluie (mm)]]&gt;0,MAX($D$5:$D2116),)),0)</f>
        <v>7</v>
      </c>
      <c r="E2117" s="48">
        <f>IF(Journal[[#This Row],[Pluie (mm)]]&gt;0,Journal[[#This Row],[Date]],0)</f>
        <v>44105.833333333328</v>
      </c>
      <c r="F2117" s="49">
        <f>IFERROR(IF(Journal[[#This Row],[DernièreAverse]]&gt;0,IF($E2116=0,MAX($F$5:F2116)+1,$F2116),0),0)</f>
        <v>36</v>
      </c>
    </row>
    <row r="2118" spans="1:6">
      <c r="A2118" s="1">
        <v>44105.836805555555</v>
      </c>
      <c r="B2118" s="51">
        <v>0.30000000000000004</v>
      </c>
      <c r="C2118" s="48">
        <f>IFERROR(IF((Journal[[#This Row],[Pluie (mm)]]&gt;0)*($B2117=0),Journal[[#This Row],[Date]],VALUE($C2117)),0)</f>
        <v>44105.826388888891</v>
      </c>
      <c r="D2118" s="52">
        <f>IFERROR(IF((Journal[[#This Row],[DernièrePluie]]-$C2117)*1440&gt;DelaiM,MAX($D$5:$D2117)+1,IF(Journal[[#This Row],[Pluie (mm)]]&gt;0,MAX($D$5:$D2117),)),0)</f>
        <v>7</v>
      </c>
      <c r="E2118" s="48">
        <f>IF(Journal[[#This Row],[Pluie (mm)]]&gt;0,Journal[[#This Row],[Date]],0)</f>
        <v>44105.836805555555</v>
      </c>
      <c r="F2118" s="49">
        <f>IFERROR(IF(Journal[[#This Row],[DernièreAverse]]&gt;0,IF($E2117=0,MAX($F$5:F2117)+1,$F2117),0),0)</f>
        <v>36</v>
      </c>
    </row>
    <row r="2119" spans="1:6">
      <c r="A2119" s="1">
        <v>44105.840277777774</v>
      </c>
      <c r="B2119" s="51">
        <v>0.70000000000000007</v>
      </c>
      <c r="C2119" s="48">
        <f>IFERROR(IF((Journal[[#This Row],[Pluie (mm)]]&gt;0)*($B2118=0),Journal[[#This Row],[Date]],VALUE($C2118)),0)</f>
        <v>44105.826388888891</v>
      </c>
      <c r="D2119" s="52">
        <f>IFERROR(IF((Journal[[#This Row],[DernièrePluie]]-$C2118)*1440&gt;DelaiM,MAX($D$5:$D2118)+1,IF(Journal[[#This Row],[Pluie (mm)]]&gt;0,MAX($D$5:$D2118),)),0)</f>
        <v>7</v>
      </c>
      <c r="E2119" s="48">
        <f>IF(Journal[[#This Row],[Pluie (mm)]]&gt;0,Journal[[#This Row],[Date]],0)</f>
        <v>44105.840277777774</v>
      </c>
      <c r="F2119" s="49">
        <f>IFERROR(IF(Journal[[#This Row],[DernièreAverse]]&gt;0,IF($E2118=0,MAX($F$5:F2118)+1,$F2118),0),0)</f>
        <v>36</v>
      </c>
    </row>
    <row r="2120" spans="1:6">
      <c r="A2120" s="1">
        <v>44105.84375</v>
      </c>
      <c r="B2120" s="51">
        <v>0.8</v>
      </c>
      <c r="C2120" s="48">
        <f>IFERROR(IF((Journal[[#This Row],[Pluie (mm)]]&gt;0)*($B2119=0),Journal[[#This Row],[Date]],VALUE($C2119)),0)</f>
        <v>44105.826388888891</v>
      </c>
      <c r="D2120" s="52">
        <f>IFERROR(IF((Journal[[#This Row],[DernièrePluie]]-$C2119)*1440&gt;DelaiM,MAX($D$5:$D2119)+1,IF(Journal[[#This Row],[Pluie (mm)]]&gt;0,MAX($D$5:$D2119),)),0)</f>
        <v>7</v>
      </c>
      <c r="E2120" s="48">
        <f>IF(Journal[[#This Row],[Pluie (mm)]]&gt;0,Journal[[#This Row],[Date]],0)</f>
        <v>44105.84375</v>
      </c>
      <c r="F2120" s="49">
        <f>IFERROR(IF(Journal[[#This Row],[DernièreAverse]]&gt;0,IF($E2119=0,MAX($F$5:F2119)+1,$F2119),0),0)</f>
        <v>36</v>
      </c>
    </row>
    <row r="2121" spans="1:6">
      <c r="A2121" s="1">
        <v>44105.847222222219</v>
      </c>
      <c r="B2121" s="51">
        <v>0.5</v>
      </c>
      <c r="C2121" s="48">
        <f>IFERROR(IF((Journal[[#This Row],[Pluie (mm)]]&gt;0)*($B2120=0),Journal[[#This Row],[Date]],VALUE($C2120)),0)</f>
        <v>44105.826388888891</v>
      </c>
      <c r="D2121" s="52">
        <f>IFERROR(IF((Journal[[#This Row],[DernièrePluie]]-$C2120)*1440&gt;DelaiM,MAX($D$5:$D2120)+1,IF(Journal[[#This Row],[Pluie (mm)]]&gt;0,MAX($D$5:$D2120),)),0)</f>
        <v>7</v>
      </c>
      <c r="E2121" s="48">
        <f>IF(Journal[[#This Row],[Pluie (mm)]]&gt;0,Journal[[#This Row],[Date]],0)</f>
        <v>44105.847222222219</v>
      </c>
      <c r="F2121" s="49">
        <f>IFERROR(IF(Journal[[#This Row],[DernièreAverse]]&gt;0,IF($E2120=0,MAX($F$5:F2120)+1,$F2120),0),0)</f>
        <v>36</v>
      </c>
    </row>
    <row r="2122" spans="1:6">
      <c r="A2122" s="1">
        <v>44105.850694444445</v>
      </c>
      <c r="B2122" s="51">
        <v>0.5</v>
      </c>
      <c r="C2122" s="48">
        <f>IFERROR(IF((Journal[[#This Row],[Pluie (mm)]]&gt;0)*($B2121=0),Journal[[#This Row],[Date]],VALUE($C2121)),0)</f>
        <v>44105.826388888891</v>
      </c>
      <c r="D2122" s="52">
        <f>IFERROR(IF((Journal[[#This Row],[DernièrePluie]]-$C2121)*1440&gt;DelaiM,MAX($D$5:$D2121)+1,IF(Journal[[#This Row],[Pluie (mm)]]&gt;0,MAX($D$5:$D2121),)),0)</f>
        <v>7</v>
      </c>
      <c r="E2122" s="48">
        <f>IF(Journal[[#This Row],[Pluie (mm)]]&gt;0,Journal[[#This Row],[Date]],0)</f>
        <v>44105.850694444445</v>
      </c>
      <c r="F2122" s="49">
        <f>IFERROR(IF(Journal[[#This Row],[DernièreAverse]]&gt;0,IF($E2121=0,MAX($F$5:F2121)+1,$F2121),0),0)</f>
        <v>36</v>
      </c>
    </row>
    <row r="2123" spans="1:6">
      <c r="A2123" s="1">
        <v>44105.854166666664</v>
      </c>
      <c r="B2123" s="51">
        <v>0.30000000000000004</v>
      </c>
      <c r="C2123" s="48">
        <f>IFERROR(IF((Journal[[#This Row],[Pluie (mm)]]&gt;0)*($B2122=0),Journal[[#This Row],[Date]],VALUE($C2122)),0)</f>
        <v>44105.826388888891</v>
      </c>
      <c r="D2123" s="52">
        <f>IFERROR(IF((Journal[[#This Row],[DernièrePluie]]-$C2122)*1440&gt;DelaiM,MAX($D$5:$D2122)+1,IF(Journal[[#This Row],[Pluie (mm)]]&gt;0,MAX($D$5:$D2122),)),0)</f>
        <v>7</v>
      </c>
      <c r="E2123" s="48">
        <f>IF(Journal[[#This Row],[Pluie (mm)]]&gt;0,Journal[[#This Row],[Date]],0)</f>
        <v>44105.854166666664</v>
      </c>
      <c r="F2123" s="49">
        <f>IFERROR(IF(Journal[[#This Row],[DernièreAverse]]&gt;0,IF($E2122=0,MAX($F$5:F2122)+1,$F2122),0),0)</f>
        <v>36</v>
      </c>
    </row>
    <row r="2124" spans="1:6">
      <c r="A2124" s="1">
        <v>44105.857638888891</v>
      </c>
      <c r="B2124" s="51">
        <v>0.5</v>
      </c>
      <c r="C2124" s="48">
        <f>IFERROR(IF((Journal[[#This Row],[Pluie (mm)]]&gt;0)*($B2123=0),Journal[[#This Row],[Date]],VALUE($C2123)),0)</f>
        <v>44105.826388888891</v>
      </c>
      <c r="D2124" s="52">
        <f>IFERROR(IF((Journal[[#This Row],[DernièrePluie]]-$C2123)*1440&gt;DelaiM,MAX($D$5:$D2123)+1,IF(Journal[[#This Row],[Pluie (mm)]]&gt;0,MAX($D$5:$D2123),)),0)</f>
        <v>7</v>
      </c>
      <c r="E2124" s="48">
        <f>IF(Journal[[#This Row],[Pluie (mm)]]&gt;0,Journal[[#This Row],[Date]],0)</f>
        <v>44105.857638888891</v>
      </c>
      <c r="F2124" s="49">
        <f>IFERROR(IF(Journal[[#This Row],[DernièreAverse]]&gt;0,IF($E2123=0,MAX($F$5:F2123)+1,$F2123),0),0)</f>
        <v>36</v>
      </c>
    </row>
    <row r="2125" spans="1:6">
      <c r="A2125" s="1">
        <v>44105.861111111109</v>
      </c>
      <c r="B2125" s="51">
        <v>0.70000000000000007</v>
      </c>
      <c r="C2125" s="48">
        <f>IFERROR(IF((Journal[[#This Row],[Pluie (mm)]]&gt;0)*($B2124=0),Journal[[#This Row],[Date]],VALUE($C2124)),0)</f>
        <v>44105.826388888891</v>
      </c>
      <c r="D2125" s="52">
        <f>IFERROR(IF((Journal[[#This Row],[DernièrePluie]]-$C2124)*1440&gt;DelaiM,MAX($D$5:$D2124)+1,IF(Journal[[#This Row],[Pluie (mm)]]&gt;0,MAX($D$5:$D2124),)),0)</f>
        <v>7</v>
      </c>
      <c r="E2125" s="48">
        <f>IF(Journal[[#This Row],[Pluie (mm)]]&gt;0,Journal[[#This Row],[Date]],0)</f>
        <v>44105.861111111109</v>
      </c>
      <c r="F2125" s="49">
        <f>IFERROR(IF(Journal[[#This Row],[DernièreAverse]]&gt;0,IF($E2124=0,MAX($F$5:F2124)+1,$F2124),0),0)</f>
        <v>36</v>
      </c>
    </row>
    <row r="2126" spans="1:6">
      <c r="A2126" s="1">
        <v>44105.864583333328</v>
      </c>
      <c r="B2126" s="51">
        <v>0.5</v>
      </c>
      <c r="C2126" s="48">
        <f>IFERROR(IF((Journal[[#This Row],[Pluie (mm)]]&gt;0)*($B2125=0),Journal[[#This Row],[Date]],VALUE($C2125)),0)</f>
        <v>44105.826388888891</v>
      </c>
      <c r="D2126" s="52">
        <f>IFERROR(IF((Journal[[#This Row],[DernièrePluie]]-$C2125)*1440&gt;DelaiM,MAX($D$5:$D2125)+1,IF(Journal[[#This Row],[Pluie (mm)]]&gt;0,MAX($D$5:$D2125),)),0)</f>
        <v>7</v>
      </c>
      <c r="E2126" s="48">
        <f>IF(Journal[[#This Row],[Pluie (mm)]]&gt;0,Journal[[#This Row],[Date]],0)</f>
        <v>44105.864583333328</v>
      </c>
      <c r="F2126" s="49">
        <f>IFERROR(IF(Journal[[#This Row],[DernièreAverse]]&gt;0,IF($E2125=0,MAX($F$5:F2125)+1,$F2125),0),0)</f>
        <v>36</v>
      </c>
    </row>
    <row r="2127" spans="1:6">
      <c r="A2127" s="1">
        <v>44105.868055555555</v>
      </c>
      <c r="B2127" s="51">
        <v>0.30000000000000004</v>
      </c>
      <c r="C2127" s="48">
        <f>IFERROR(IF((Journal[[#This Row],[Pluie (mm)]]&gt;0)*($B2126=0),Journal[[#This Row],[Date]],VALUE($C2126)),0)</f>
        <v>44105.826388888891</v>
      </c>
      <c r="D2127" s="52">
        <f>IFERROR(IF((Journal[[#This Row],[DernièrePluie]]-$C2126)*1440&gt;DelaiM,MAX($D$5:$D2126)+1,IF(Journal[[#This Row],[Pluie (mm)]]&gt;0,MAX($D$5:$D2126),)),0)</f>
        <v>7</v>
      </c>
      <c r="E2127" s="48">
        <f>IF(Journal[[#This Row],[Pluie (mm)]]&gt;0,Journal[[#This Row],[Date]],0)</f>
        <v>44105.868055555555</v>
      </c>
      <c r="F2127" s="49">
        <f>IFERROR(IF(Journal[[#This Row],[DernièreAverse]]&gt;0,IF($E2126=0,MAX($F$5:F2126)+1,$F2126),0),0)</f>
        <v>36</v>
      </c>
    </row>
    <row r="2128" spans="1:6">
      <c r="A2128" s="1">
        <v>44105.871527777774</v>
      </c>
      <c r="B2128" s="51">
        <v>0.5</v>
      </c>
      <c r="C2128" s="48">
        <f>IFERROR(IF((Journal[[#This Row],[Pluie (mm)]]&gt;0)*($B2127=0),Journal[[#This Row],[Date]],VALUE($C2127)),0)</f>
        <v>44105.826388888891</v>
      </c>
      <c r="D2128" s="52">
        <f>IFERROR(IF((Journal[[#This Row],[DernièrePluie]]-$C2127)*1440&gt;DelaiM,MAX($D$5:$D2127)+1,IF(Journal[[#This Row],[Pluie (mm)]]&gt;0,MAX($D$5:$D2127),)),0)</f>
        <v>7</v>
      </c>
      <c r="E2128" s="48">
        <f>IF(Journal[[#This Row],[Pluie (mm)]]&gt;0,Journal[[#This Row],[Date]],0)</f>
        <v>44105.871527777774</v>
      </c>
      <c r="F2128" s="49">
        <f>IFERROR(IF(Journal[[#This Row],[DernièreAverse]]&gt;0,IF($E2127=0,MAX($F$5:F2127)+1,$F2127),0),0)</f>
        <v>36</v>
      </c>
    </row>
    <row r="2129" spans="1:6">
      <c r="A2129" s="1">
        <v>44105.875</v>
      </c>
      <c r="B2129" s="51">
        <v>0.5</v>
      </c>
      <c r="C2129" s="48">
        <f>IFERROR(IF((Journal[[#This Row],[Pluie (mm)]]&gt;0)*($B2128=0),Journal[[#This Row],[Date]],VALUE($C2128)),0)</f>
        <v>44105.826388888891</v>
      </c>
      <c r="D2129" s="52">
        <f>IFERROR(IF((Journal[[#This Row],[DernièrePluie]]-$C2128)*1440&gt;DelaiM,MAX($D$5:$D2128)+1,IF(Journal[[#This Row],[Pluie (mm)]]&gt;0,MAX($D$5:$D2128),)),0)</f>
        <v>7</v>
      </c>
      <c r="E2129" s="48">
        <f>IF(Journal[[#This Row],[Pluie (mm)]]&gt;0,Journal[[#This Row],[Date]],0)</f>
        <v>44105.875</v>
      </c>
      <c r="F2129" s="49">
        <f>IFERROR(IF(Journal[[#This Row],[DernièreAverse]]&gt;0,IF($E2128=0,MAX($F$5:F2128)+1,$F2128),0),0)</f>
        <v>36</v>
      </c>
    </row>
    <row r="2130" spans="1:6">
      <c r="A2130" s="1">
        <v>44105.878472222219</v>
      </c>
      <c r="B2130" s="51">
        <v>0.8</v>
      </c>
      <c r="C2130" s="48">
        <f>IFERROR(IF((Journal[[#This Row],[Pluie (mm)]]&gt;0)*($B2129=0),Journal[[#This Row],[Date]],VALUE($C2129)),0)</f>
        <v>44105.826388888891</v>
      </c>
      <c r="D2130" s="52">
        <f>IFERROR(IF((Journal[[#This Row],[DernièrePluie]]-$C2129)*1440&gt;DelaiM,MAX($D$5:$D2129)+1,IF(Journal[[#This Row],[Pluie (mm)]]&gt;0,MAX($D$5:$D2129),)),0)</f>
        <v>7</v>
      </c>
      <c r="E2130" s="48">
        <f>IF(Journal[[#This Row],[Pluie (mm)]]&gt;0,Journal[[#This Row],[Date]],0)</f>
        <v>44105.878472222219</v>
      </c>
      <c r="F2130" s="49">
        <f>IFERROR(IF(Journal[[#This Row],[DernièreAverse]]&gt;0,IF($E2129=0,MAX($F$5:F2129)+1,$F2129),0),0)</f>
        <v>36</v>
      </c>
    </row>
    <row r="2131" spans="1:6">
      <c r="A2131" s="1">
        <v>44105.881944444445</v>
      </c>
      <c r="B2131" s="51">
        <v>0.2</v>
      </c>
      <c r="C2131" s="48">
        <f>IFERROR(IF((Journal[[#This Row],[Pluie (mm)]]&gt;0)*($B2130=0),Journal[[#This Row],[Date]],VALUE($C2130)),0)</f>
        <v>44105.826388888891</v>
      </c>
      <c r="D2131" s="52">
        <f>IFERROR(IF((Journal[[#This Row],[DernièrePluie]]-$C2130)*1440&gt;DelaiM,MAX($D$5:$D2130)+1,IF(Journal[[#This Row],[Pluie (mm)]]&gt;0,MAX($D$5:$D2130),)),0)</f>
        <v>7</v>
      </c>
      <c r="E2131" s="48">
        <f>IF(Journal[[#This Row],[Pluie (mm)]]&gt;0,Journal[[#This Row],[Date]],0)</f>
        <v>44105.881944444445</v>
      </c>
      <c r="F2131" s="49">
        <f>IFERROR(IF(Journal[[#This Row],[DernièreAverse]]&gt;0,IF($E2130=0,MAX($F$5:F2130)+1,$F2130),0),0)</f>
        <v>36</v>
      </c>
    </row>
    <row r="2132" spans="1:6">
      <c r="A2132" s="1">
        <v>44105.885416666664</v>
      </c>
      <c r="B2132" s="51">
        <v>0.8</v>
      </c>
      <c r="C2132" s="48">
        <f>IFERROR(IF((Journal[[#This Row],[Pluie (mm)]]&gt;0)*($B2131=0),Journal[[#This Row],[Date]],VALUE($C2131)),0)</f>
        <v>44105.826388888891</v>
      </c>
      <c r="D2132" s="52">
        <f>IFERROR(IF((Journal[[#This Row],[DernièrePluie]]-$C2131)*1440&gt;DelaiM,MAX($D$5:$D2131)+1,IF(Journal[[#This Row],[Pluie (mm)]]&gt;0,MAX($D$5:$D2131),)),0)</f>
        <v>7</v>
      </c>
      <c r="E2132" s="48">
        <f>IF(Journal[[#This Row],[Pluie (mm)]]&gt;0,Journal[[#This Row],[Date]],0)</f>
        <v>44105.885416666664</v>
      </c>
      <c r="F2132" s="49">
        <f>IFERROR(IF(Journal[[#This Row],[DernièreAverse]]&gt;0,IF($E2131=0,MAX($F$5:F2131)+1,$F2131),0),0)</f>
        <v>36</v>
      </c>
    </row>
    <row r="2133" spans="1:6">
      <c r="A2133" s="1">
        <v>44105.888888888891</v>
      </c>
      <c r="B2133" s="51">
        <v>0.8</v>
      </c>
      <c r="C2133" s="48">
        <f>IFERROR(IF((Journal[[#This Row],[Pluie (mm)]]&gt;0)*($B2132=0),Journal[[#This Row],[Date]],VALUE($C2132)),0)</f>
        <v>44105.826388888891</v>
      </c>
      <c r="D2133" s="52">
        <f>IFERROR(IF((Journal[[#This Row],[DernièrePluie]]-$C2132)*1440&gt;DelaiM,MAX($D$5:$D2132)+1,IF(Journal[[#This Row],[Pluie (mm)]]&gt;0,MAX($D$5:$D2132),)),0)</f>
        <v>7</v>
      </c>
      <c r="E2133" s="48">
        <f>IF(Journal[[#This Row],[Pluie (mm)]]&gt;0,Journal[[#This Row],[Date]],0)</f>
        <v>44105.888888888891</v>
      </c>
      <c r="F2133" s="49">
        <f>IFERROR(IF(Journal[[#This Row],[DernièreAverse]]&gt;0,IF($E2132=0,MAX($F$5:F2132)+1,$F2132),0),0)</f>
        <v>36</v>
      </c>
    </row>
    <row r="2134" spans="1:6">
      <c r="A2134" s="1">
        <v>44105.892361111109</v>
      </c>
      <c r="B2134" s="51">
        <v>0.70000000000000007</v>
      </c>
      <c r="C2134" s="48">
        <f>IFERROR(IF((Journal[[#This Row],[Pluie (mm)]]&gt;0)*($B2133=0),Journal[[#This Row],[Date]],VALUE($C2133)),0)</f>
        <v>44105.826388888891</v>
      </c>
      <c r="D2134" s="52">
        <f>IFERROR(IF((Journal[[#This Row],[DernièrePluie]]-$C2133)*1440&gt;DelaiM,MAX($D$5:$D2133)+1,IF(Journal[[#This Row],[Pluie (mm)]]&gt;0,MAX($D$5:$D2133),)),0)</f>
        <v>7</v>
      </c>
      <c r="E2134" s="48">
        <f>IF(Journal[[#This Row],[Pluie (mm)]]&gt;0,Journal[[#This Row],[Date]],0)</f>
        <v>44105.892361111109</v>
      </c>
      <c r="F2134" s="49">
        <f>IFERROR(IF(Journal[[#This Row],[DernièreAverse]]&gt;0,IF($E2133=0,MAX($F$5:F2133)+1,$F2133),0),0)</f>
        <v>36</v>
      </c>
    </row>
    <row r="2135" spans="1:6">
      <c r="A2135" s="1">
        <v>44105.895833333328</v>
      </c>
      <c r="B2135" s="51">
        <v>0.5</v>
      </c>
      <c r="C2135" s="48">
        <f>IFERROR(IF((Journal[[#This Row],[Pluie (mm)]]&gt;0)*($B2134=0),Journal[[#This Row],[Date]],VALUE($C2134)),0)</f>
        <v>44105.826388888891</v>
      </c>
      <c r="D2135" s="52">
        <f>IFERROR(IF((Journal[[#This Row],[DernièrePluie]]-$C2134)*1440&gt;DelaiM,MAX($D$5:$D2134)+1,IF(Journal[[#This Row],[Pluie (mm)]]&gt;0,MAX($D$5:$D2134),)),0)</f>
        <v>7</v>
      </c>
      <c r="E2135" s="48">
        <f>IF(Journal[[#This Row],[Pluie (mm)]]&gt;0,Journal[[#This Row],[Date]],0)</f>
        <v>44105.895833333328</v>
      </c>
      <c r="F2135" s="49">
        <f>IFERROR(IF(Journal[[#This Row],[DernièreAverse]]&gt;0,IF($E2134=0,MAX($F$5:F2134)+1,$F2134),0),0)</f>
        <v>36</v>
      </c>
    </row>
    <row r="2136" spans="1:6">
      <c r="A2136" s="1">
        <v>44105.899305555555</v>
      </c>
      <c r="B2136" s="51">
        <v>1</v>
      </c>
      <c r="C2136" s="48">
        <f>IFERROR(IF((Journal[[#This Row],[Pluie (mm)]]&gt;0)*($B2135=0),Journal[[#This Row],[Date]],VALUE($C2135)),0)</f>
        <v>44105.826388888891</v>
      </c>
      <c r="D2136" s="52">
        <f>IFERROR(IF((Journal[[#This Row],[DernièrePluie]]-$C2135)*1440&gt;DelaiM,MAX($D$5:$D2135)+1,IF(Journal[[#This Row],[Pluie (mm)]]&gt;0,MAX($D$5:$D2135),)),0)</f>
        <v>7</v>
      </c>
      <c r="E2136" s="48">
        <f>IF(Journal[[#This Row],[Pluie (mm)]]&gt;0,Journal[[#This Row],[Date]],0)</f>
        <v>44105.899305555555</v>
      </c>
      <c r="F2136" s="49">
        <f>IFERROR(IF(Journal[[#This Row],[DernièreAverse]]&gt;0,IF($E2135=0,MAX($F$5:F2135)+1,$F2135),0),0)</f>
        <v>36</v>
      </c>
    </row>
    <row r="2137" spans="1:6">
      <c r="A2137" s="1">
        <v>44105.902777777774</v>
      </c>
      <c r="B2137" s="51">
        <v>1.8</v>
      </c>
      <c r="C2137" s="48">
        <f>IFERROR(IF((Journal[[#This Row],[Pluie (mm)]]&gt;0)*($B2136=0),Journal[[#This Row],[Date]],VALUE($C2136)),0)</f>
        <v>44105.826388888891</v>
      </c>
      <c r="D2137" s="52">
        <f>IFERROR(IF((Journal[[#This Row],[DernièrePluie]]-$C2136)*1440&gt;DelaiM,MAX($D$5:$D2136)+1,IF(Journal[[#This Row],[Pluie (mm)]]&gt;0,MAX($D$5:$D2136),)),0)</f>
        <v>7</v>
      </c>
      <c r="E2137" s="48">
        <f>IF(Journal[[#This Row],[Pluie (mm)]]&gt;0,Journal[[#This Row],[Date]],0)</f>
        <v>44105.902777777774</v>
      </c>
      <c r="F2137" s="49">
        <f>IFERROR(IF(Journal[[#This Row],[DernièreAverse]]&gt;0,IF($E2136=0,MAX($F$5:F2136)+1,$F2136),0),0)</f>
        <v>36</v>
      </c>
    </row>
    <row r="2138" spans="1:6">
      <c r="A2138" s="1">
        <v>44105.90625</v>
      </c>
      <c r="B2138" s="51">
        <v>0.5</v>
      </c>
      <c r="C2138" s="48">
        <f>IFERROR(IF((Journal[[#This Row],[Pluie (mm)]]&gt;0)*($B2137=0),Journal[[#This Row],[Date]],VALUE($C2137)),0)</f>
        <v>44105.826388888891</v>
      </c>
      <c r="D2138" s="52">
        <f>IFERROR(IF((Journal[[#This Row],[DernièrePluie]]-$C2137)*1440&gt;DelaiM,MAX($D$5:$D2137)+1,IF(Journal[[#This Row],[Pluie (mm)]]&gt;0,MAX($D$5:$D2137),)),0)</f>
        <v>7</v>
      </c>
      <c r="E2138" s="48">
        <f>IF(Journal[[#This Row],[Pluie (mm)]]&gt;0,Journal[[#This Row],[Date]],0)</f>
        <v>44105.90625</v>
      </c>
      <c r="F2138" s="49">
        <f>IFERROR(IF(Journal[[#This Row],[DernièreAverse]]&gt;0,IF($E2137=0,MAX($F$5:F2137)+1,$F2137),0),0)</f>
        <v>36</v>
      </c>
    </row>
    <row r="2139" spans="1:6">
      <c r="A2139" s="1">
        <v>44105.909722222219</v>
      </c>
      <c r="B2139" s="51">
        <v>0.5</v>
      </c>
      <c r="C2139" s="48">
        <f>IFERROR(IF((Journal[[#This Row],[Pluie (mm)]]&gt;0)*($B2138=0),Journal[[#This Row],[Date]],VALUE($C2138)),0)</f>
        <v>44105.826388888891</v>
      </c>
      <c r="D2139" s="52">
        <f>IFERROR(IF((Journal[[#This Row],[DernièrePluie]]-$C2138)*1440&gt;DelaiM,MAX($D$5:$D2138)+1,IF(Journal[[#This Row],[Pluie (mm)]]&gt;0,MAX($D$5:$D2138),)),0)</f>
        <v>7</v>
      </c>
      <c r="E2139" s="48">
        <f>IF(Journal[[#This Row],[Pluie (mm)]]&gt;0,Journal[[#This Row],[Date]],0)</f>
        <v>44105.909722222219</v>
      </c>
      <c r="F2139" s="49">
        <f>IFERROR(IF(Journal[[#This Row],[DernièreAverse]]&gt;0,IF($E2138=0,MAX($F$5:F2138)+1,$F2138),0),0)</f>
        <v>36</v>
      </c>
    </row>
    <row r="2140" spans="1:6">
      <c r="A2140" s="1">
        <v>44105.913194444445</v>
      </c>
      <c r="B2140" s="51">
        <v>1</v>
      </c>
      <c r="C2140" s="48">
        <f>IFERROR(IF((Journal[[#This Row],[Pluie (mm)]]&gt;0)*($B2139=0),Journal[[#This Row],[Date]],VALUE($C2139)),0)</f>
        <v>44105.826388888891</v>
      </c>
      <c r="D2140" s="52">
        <f>IFERROR(IF((Journal[[#This Row],[DernièrePluie]]-$C2139)*1440&gt;DelaiM,MAX($D$5:$D2139)+1,IF(Journal[[#This Row],[Pluie (mm)]]&gt;0,MAX($D$5:$D2139),)),0)</f>
        <v>7</v>
      </c>
      <c r="E2140" s="48">
        <f>IF(Journal[[#This Row],[Pluie (mm)]]&gt;0,Journal[[#This Row],[Date]],0)</f>
        <v>44105.913194444445</v>
      </c>
      <c r="F2140" s="49">
        <f>IFERROR(IF(Journal[[#This Row],[DernièreAverse]]&gt;0,IF($E2139=0,MAX($F$5:F2139)+1,$F2139),0),0)</f>
        <v>36</v>
      </c>
    </row>
    <row r="2141" spans="1:6">
      <c r="A2141" s="1">
        <v>44105.916666666664</v>
      </c>
      <c r="B2141" s="51">
        <v>0.8</v>
      </c>
      <c r="C2141" s="48">
        <f>IFERROR(IF((Journal[[#This Row],[Pluie (mm)]]&gt;0)*($B2140=0),Journal[[#This Row],[Date]],VALUE($C2140)),0)</f>
        <v>44105.826388888891</v>
      </c>
      <c r="D2141" s="52">
        <f>IFERROR(IF((Journal[[#This Row],[DernièrePluie]]-$C2140)*1440&gt;DelaiM,MAX($D$5:$D2140)+1,IF(Journal[[#This Row],[Pluie (mm)]]&gt;0,MAX($D$5:$D2140),)),0)</f>
        <v>7</v>
      </c>
      <c r="E2141" s="48">
        <f>IF(Journal[[#This Row],[Pluie (mm)]]&gt;0,Journal[[#This Row],[Date]],0)</f>
        <v>44105.916666666664</v>
      </c>
      <c r="F2141" s="49">
        <f>IFERROR(IF(Journal[[#This Row],[DernièreAverse]]&gt;0,IF($E2140=0,MAX($F$5:F2140)+1,$F2140),0),0)</f>
        <v>36</v>
      </c>
    </row>
    <row r="2142" spans="1:6">
      <c r="A2142" s="1">
        <v>44105.920138888891</v>
      </c>
      <c r="B2142" s="51">
        <v>0.8</v>
      </c>
      <c r="C2142" s="48">
        <f>IFERROR(IF((Journal[[#This Row],[Pluie (mm)]]&gt;0)*($B2141=0),Journal[[#This Row],[Date]],VALUE($C2141)),0)</f>
        <v>44105.826388888891</v>
      </c>
      <c r="D2142" s="52">
        <f>IFERROR(IF((Journal[[#This Row],[DernièrePluie]]-$C2141)*1440&gt;DelaiM,MAX($D$5:$D2141)+1,IF(Journal[[#This Row],[Pluie (mm)]]&gt;0,MAX($D$5:$D2141),)),0)</f>
        <v>7</v>
      </c>
      <c r="E2142" s="48">
        <f>IF(Journal[[#This Row],[Pluie (mm)]]&gt;0,Journal[[#This Row],[Date]],0)</f>
        <v>44105.920138888891</v>
      </c>
      <c r="F2142" s="49">
        <f>IFERROR(IF(Journal[[#This Row],[DernièreAverse]]&gt;0,IF($E2141=0,MAX($F$5:F2141)+1,$F2141),0),0)</f>
        <v>36</v>
      </c>
    </row>
    <row r="2143" spans="1:6">
      <c r="A2143" s="1">
        <v>44105.923611111109</v>
      </c>
      <c r="B2143" s="51">
        <v>0.5</v>
      </c>
      <c r="C2143" s="48">
        <f>IFERROR(IF((Journal[[#This Row],[Pluie (mm)]]&gt;0)*($B2142=0),Journal[[#This Row],[Date]],VALUE($C2142)),0)</f>
        <v>44105.826388888891</v>
      </c>
      <c r="D2143" s="52">
        <f>IFERROR(IF((Journal[[#This Row],[DernièrePluie]]-$C2142)*1440&gt;DelaiM,MAX($D$5:$D2142)+1,IF(Journal[[#This Row],[Pluie (mm)]]&gt;0,MAX($D$5:$D2142),)),0)</f>
        <v>7</v>
      </c>
      <c r="E2143" s="48">
        <f>IF(Journal[[#This Row],[Pluie (mm)]]&gt;0,Journal[[#This Row],[Date]],0)</f>
        <v>44105.923611111109</v>
      </c>
      <c r="F2143" s="49">
        <f>IFERROR(IF(Journal[[#This Row],[DernièreAverse]]&gt;0,IF($E2142=0,MAX($F$5:F2142)+1,$F2142),0),0)</f>
        <v>36</v>
      </c>
    </row>
    <row r="2144" spans="1:6">
      <c r="A2144" s="1">
        <v>44105.927083333328</v>
      </c>
      <c r="B2144" s="51">
        <v>0.70000000000000007</v>
      </c>
      <c r="C2144" s="48">
        <f>IFERROR(IF((Journal[[#This Row],[Pluie (mm)]]&gt;0)*($B2143=0),Journal[[#This Row],[Date]],VALUE($C2143)),0)</f>
        <v>44105.826388888891</v>
      </c>
      <c r="D2144" s="52">
        <f>IFERROR(IF((Journal[[#This Row],[DernièrePluie]]-$C2143)*1440&gt;DelaiM,MAX($D$5:$D2143)+1,IF(Journal[[#This Row],[Pluie (mm)]]&gt;0,MAX($D$5:$D2143),)),0)</f>
        <v>7</v>
      </c>
      <c r="E2144" s="48">
        <f>IF(Journal[[#This Row],[Pluie (mm)]]&gt;0,Journal[[#This Row],[Date]],0)</f>
        <v>44105.927083333328</v>
      </c>
      <c r="F2144" s="49">
        <f>IFERROR(IF(Journal[[#This Row],[DernièreAverse]]&gt;0,IF($E2143=0,MAX($F$5:F2143)+1,$F2143),0),0)</f>
        <v>36</v>
      </c>
    </row>
    <row r="2145" spans="1:6">
      <c r="A2145" s="1">
        <v>44105.930555555555</v>
      </c>
      <c r="B2145" s="51">
        <v>0.8</v>
      </c>
      <c r="C2145" s="48">
        <f>IFERROR(IF((Journal[[#This Row],[Pluie (mm)]]&gt;0)*($B2144=0),Journal[[#This Row],[Date]],VALUE($C2144)),0)</f>
        <v>44105.826388888891</v>
      </c>
      <c r="D2145" s="52">
        <f>IFERROR(IF((Journal[[#This Row],[DernièrePluie]]-$C2144)*1440&gt;DelaiM,MAX($D$5:$D2144)+1,IF(Journal[[#This Row],[Pluie (mm)]]&gt;0,MAX($D$5:$D2144),)),0)</f>
        <v>7</v>
      </c>
      <c r="E2145" s="48">
        <f>IF(Journal[[#This Row],[Pluie (mm)]]&gt;0,Journal[[#This Row],[Date]],0)</f>
        <v>44105.930555555555</v>
      </c>
      <c r="F2145" s="49">
        <f>IFERROR(IF(Journal[[#This Row],[DernièreAverse]]&gt;0,IF($E2144=0,MAX($F$5:F2144)+1,$F2144),0),0)</f>
        <v>36</v>
      </c>
    </row>
    <row r="2146" spans="1:6">
      <c r="A2146" s="1">
        <v>44105.934027777774</v>
      </c>
      <c r="B2146" s="51">
        <v>1</v>
      </c>
      <c r="C2146" s="48">
        <f>IFERROR(IF((Journal[[#This Row],[Pluie (mm)]]&gt;0)*($B2145=0),Journal[[#This Row],[Date]],VALUE($C2145)),0)</f>
        <v>44105.826388888891</v>
      </c>
      <c r="D2146" s="52">
        <f>IFERROR(IF((Journal[[#This Row],[DernièrePluie]]-$C2145)*1440&gt;DelaiM,MAX($D$5:$D2145)+1,IF(Journal[[#This Row],[Pluie (mm)]]&gt;0,MAX($D$5:$D2145),)),0)</f>
        <v>7</v>
      </c>
      <c r="E2146" s="48">
        <f>IF(Journal[[#This Row],[Pluie (mm)]]&gt;0,Journal[[#This Row],[Date]],0)</f>
        <v>44105.934027777774</v>
      </c>
      <c r="F2146" s="49">
        <f>IFERROR(IF(Journal[[#This Row],[DernièreAverse]]&gt;0,IF($E2145=0,MAX($F$5:F2145)+1,$F2145),0),0)</f>
        <v>36</v>
      </c>
    </row>
    <row r="2147" spans="1:6">
      <c r="A2147" s="1">
        <v>44105.9375</v>
      </c>
      <c r="B2147" s="51">
        <v>0.8</v>
      </c>
      <c r="C2147" s="48">
        <f>IFERROR(IF((Journal[[#This Row],[Pluie (mm)]]&gt;0)*($B2146=0),Journal[[#This Row],[Date]],VALUE($C2146)),0)</f>
        <v>44105.826388888891</v>
      </c>
      <c r="D2147" s="52">
        <f>IFERROR(IF((Journal[[#This Row],[DernièrePluie]]-$C2146)*1440&gt;DelaiM,MAX($D$5:$D2146)+1,IF(Journal[[#This Row],[Pluie (mm)]]&gt;0,MAX($D$5:$D2146),)),0)</f>
        <v>7</v>
      </c>
      <c r="E2147" s="48">
        <f>IF(Journal[[#This Row],[Pluie (mm)]]&gt;0,Journal[[#This Row],[Date]],0)</f>
        <v>44105.9375</v>
      </c>
      <c r="F2147" s="49">
        <f>IFERROR(IF(Journal[[#This Row],[DernièreAverse]]&gt;0,IF($E2146=0,MAX($F$5:F2146)+1,$F2146),0),0)</f>
        <v>36</v>
      </c>
    </row>
    <row r="2148" spans="1:6">
      <c r="A2148" s="1">
        <v>44105.940972222219</v>
      </c>
      <c r="B2148" s="51">
        <v>0.70000000000000007</v>
      </c>
      <c r="C2148" s="48">
        <f>IFERROR(IF((Journal[[#This Row],[Pluie (mm)]]&gt;0)*($B2147=0),Journal[[#This Row],[Date]],VALUE($C2147)),0)</f>
        <v>44105.826388888891</v>
      </c>
      <c r="D2148" s="52">
        <f>IFERROR(IF((Journal[[#This Row],[DernièrePluie]]-$C2147)*1440&gt;DelaiM,MAX($D$5:$D2147)+1,IF(Journal[[#This Row],[Pluie (mm)]]&gt;0,MAX($D$5:$D2147),)),0)</f>
        <v>7</v>
      </c>
      <c r="E2148" s="48">
        <f>IF(Journal[[#This Row],[Pluie (mm)]]&gt;0,Journal[[#This Row],[Date]],0)</f>
        <v>44105.940972222219</v>
      </c>
      <c r="F2148" s="49">
        <f>IFERROR(IF(Journal[[#This Row],[DernièreAverse]]&gt;0,IF($E2147=0,MAX($F$5:F2147)+1,$F2147),0),0)</f>
        <v>36</v>
      </c>
    </row>
    <row r="2149" spans="1:6">
      <c r="A2149" s="1">
        <v>44105.944444444445</v>
      </c>
      <c r="B2149" s="51">
        <v>0.60000000000000009</v>
      </c>
      <c r="C2149" s="48">
        <f>IFERROR(IF((Journal[[#This Row],[Pluie (mm)]]&gt;0)*($B2148=0),Journal[[#This Row],[Date]],VALUE($C2148)),0)</f>
        <v>44105.826388888891</v>
      </c>
      <c r="D2149" s="52">
        <f>IFERROR(IF((Journal[[#This Row],[DernièrePluie]]-$C2148)*1440&gt;DelaiM,MAX($D$5:$D2148)+1,IF(Journal[[#This Row],[Pluie (mm)]]&gt;0,MAX($D$5:$D2148),)),0)</f>
        <v>7</v>
      </c>
      <c r="E2149" s="48">
        <f>IF(Journal[[#This Row],[Pluie (mm)]]&gt;0,Journal[[#This Row],[Date]],0)</f>
        <v>44105.944444444445</v>
      </c>
      <c r="F2149" s="49">
        <f>IFERROR(IF(Journal[[#This Row],[DernièreAverse]]&gt;0,IF($E2148=0,MAX($F$5:F2148)+1,$F2148),0),0)</f>
        <v>36</v>
      </c>
    </row>
    <row r="2150" spans="1:6">
      <c r="A2150" s="1">
        <v>44105.947916666664</v>
      </c>
      <c r="B2150" s="51">
        <v>0.5</v>
      </c>
      <c r="C2150" s="48">
        <f>IFERROR(IF((Journal[[#This Row],[Pluie (mm)]]&gt;0)*($B2149=0),Journal[[#This Row],[Date]],VALUE($C2149)),0)</f>
        <v>44105.826388888891</v>
      </c>
      <c r="D2150" s="52">
        <f>IFERROR(IF((Journal[[#This Row],[DernièrePluie]]-$C2149)*1440&gt;DelaiM,MAX($D$5:$D2149)+1,IF(Journal[[#This Row],[Pluie (mm)]]&gt;0,MAX($D$5:$D2149),)),0)</f>
        <v>7</v>
      </c>
      <c r="E2150" s="48">
        <f>IF(Journal[[#This Row],[Pluie (mm)]]&gt;0,Journal[[#This Row],[Date]],0)</f>
        <v>44105.947916666664</v>
      </c>
      <c r="F2150" s="49">
        <f>IFERROR(IF(Journal[[#This Row],[DernièreAverse]]&gt;0,IF($E2149=0,MAX($F$5:F2149)+1,$F2149),0),0)</f>
        <v>36</v>
      </c>
    </row>
    <row r="2151" spans="1:6">
      <c r="A2151" s="1">
        <v>44105.951388888891</v>
      </c>
      <c r="B2151" s="51">
        <v>0.5</v>
      </c>
      <c r="C2151" s="48">
        <f>IFERROR(IF((Journal[[#This Row],[Pluie (mm)]]&gt;0)*($B2150=0),Journal[[#This Row],[Date]],VALUE($C2150)),0)</f>
        <v>44105.826388888891</v>
      </c>
      <c r="D2151" s="52">
        <f>IFERROR(IF((Journal[[#This Row],[DernièrePluie]]-$C2150)*1440&gt;DelaiM,MAX($D$5:$D2150)+1,IF(Journal[[#This Row],[Pluie (mm)]]&gt;0,MAX($D$5:$D2150),)),0)</f>
        <v>7</v>
      </c>
      <c r="E2151" s="48">
        <f>IF(Journal[[#This Row],[Pluie (mm)]]&gt;0,Journal[[#This Row],[Date]],0)</f>
        <v>44105.951388888891</v>
      </c>
      <c r="F2151" s="49">
        <f>IFERROR(IF(Journal[[#This Row],[DernièreAverse]]&gt;0,IF($E2150=0,MAX($F$5:F2150)+1,$F2150),0),0)</f>
        <v>36</v>
      </c>
    </row>
    <row r="2152" spans="1:6">
      <c r="A2152" s="1">
        <v>44105.954861111109</v>
      </c>
      <c r="B2152" s="51">
        <v>0</v>
      </c>
      <c r="C2152" s="48">
        <f>IFERROR(IF((Journal[[#This Row],[Pluie (mm)]]&gt;0)*($B2151=0),Journal[[#This Row],[Date]],VALUE($C2151)),0)</f>
        <v>44105.826388888891</v>
      </c>
      <c r="D2152" s="52">
        <f>IFERROR(IF((Journal[[#This Row],[DernièrePluie]]-$C2151)*1440&gt;DelaiM,MAX($D$5:$D2151)+1,IF(Journal[[#This Row],[Pluie (mm)]]&gt;0,MAX($D$5:$D2151),)),0)</f>
        <v>0</v>
      </c>
      <c r="E2152" s="48">
        <f>IF(Journal[[#This Row],[Pluie (mm)]]&gt;0,Journal[[#This Row],[Date]],0)</f>
        <v>0</v>
      </c>
      <c r="F2152" s="49">
        <f>IFERROR(IF(Journal[[#This Row],[DernièreAverse]]&gt;0,IF($E2151=0,MAX($F$5:F2151)+1,$F2151),0),0)</f>
        <v>0</v>
      </c>
    </row>
    <row r="2153" spans="1:6">
      <c r="A2153" s="1">
        <v>44105.958333333328</v>
      </c>
      <c r="B2153" s="51">
        <v>0.2</v>
      </c>
      <c r="C2153" s="48">
        <f>IFERROR(IF((Journal[[#This Row],[Pluie (mm)]]&gt;0)*($B2152=0),Journal[[#This Row],[Date]],VALUE($C2152)),0)</f>
        <v>44105.958333333328</v>
      </c>
      <c r="D2153" s="52">
        <f>IFERROR(IF((Journal[[#This Row],[DernièrePluie]]-$C2152)*1440&gt;DelaiM,MAX($D$5:$D2152)+1,IF(Journal[[#This Row],[Pluie (mm)]]&gt;0,MAX($D$5:$D2152),)),0)</f>
        <v>7</v>
      </c>
      <c r="E2153" s="48">
        <f>IF(Journal[[#This Row],[Pluie (mm)]]&gt;0,Journal[[#This Row],[Date]],0)</f>
        <v>44105.958333333328</v>
      </c>
      <c r="F2153" s="49">
        <f>IFERROR(IF(Journal[[#This Row],[DernièreAverse]]&gt;0,IF($E2152=0,MAX($F$5:F2152)+1,$F2152),0),0)</f>
        <v>37</v>
      </c>
    </row>
    <row r="2154" spans="1:6">
      <c r="A2154" s="1">
        <v>44105.961805555555</v>
      </c>
      <c r="B2154" s="51">
        <v>0.30000000000000004</v>
      </c>
      <c r="C2154" s="48">
        <f>IFERROR(IF((Journal[[#This Row],[Pluie (mm)]]&gt;0)*($B2153=0),Journal[[#This Row],[Date]],VALUE($C2153)),0)</f>
        <v>44105.958333333328</v>
      </c>
      <c r="D2154" s="52">
        <f>IFERROR(IF((Journal[[#This Row],[DernièrePluie]]-$C2153)*1440&gt;DelaiM,MAX($D$5:$D2153)+1,IF(Journal[[#This Row],[Pluie (mm)]]&gt;0,MAX($D$5:$D2153),)),0)</f>
        <v>7</v>
      </c>
      <c r="E2154" s="48">
        <f>IF(Journal[[#This Row],[Pluie (mm)]]&gt;0,Journal[[#This Row],[Date]],0)</f>
        <v>44105.961805555555</v>
      </c>
      <c r="F2154" s="49">
        <f>IFERROR(IF(Journal[[#This Row],[DernièreAverse]]&gt;0,IF($E2153=0,MAX($F$5:F2153)+1,$F2153),0),0)</f>
        <v>37</v>
      </c>
    </row>
    <row r="2155" spans="1:6">
      <c r="A2155" s="1">
        <v>44105.965277777774</v>
      </c>
      <c r="B2155" s="51">
        <v>0.70000000000000007</v>
      </c>
      <c r="C2155" s="48">
        <f>IFERROR(IF((Journal[[#This Row],[Pluie (mm)]]&gt;0)*($B2154=0),Journal[[#This Row],[Date]],VALUE($C2154)),0)</f>
        <v>44105.958333333328</v>
      </c>
      <c r="D2155" s="52">
        <f>IFERROR(IF((Journal[[#This Row],[DernièrePluie]]-$C2154)*1440&gt;DelaiM,MAX($D$5:$D2154)+1,IF(Journal[[#This Row],[Pluie (mm)]]&gt;0,MAX($D$5:$D2154),)),0)</f>
        <v>7</v>
      </c>
      <c r="E2155" s="48">
        <f>IF(Journal[[#This Row],[Pluie (mm)]]&gt;0,Journal[[#This Row],[Date]],0)</f>
        <v>44105.965277777774</v>
      </c>
      <c r="F2155" s="49">
        <f>IFERROR(IF(Journal[[#This Row],[DernièreAverse]]&gt;0,IF($E2154=0,MAX($F$5:F2154)+1,$F2154),0),0)</f>
        <v>37</v>
      </c>
    </row>
    <row r="2156" spans="1:6">
      <c r="A2156" s="1">
        <v>44105.96875</v>
      </c>
      <c r="B2156" s="51">
        <v>0.30000000000000004</v>
      </c>
      <c r="C2156" s="48">
        <f>IFERROR(IF((Journal[[#This Row],[Pluie (mm)]]&gt;0)*($B2155=0),Journal[[#This Row],[Date]],VALUE($C2155)),0)</f>
        <v>44105.958333333328</v>
      </c>
      <c r="D2156" s="52">
        <f>IFERROR(IF((Journal[[#This Row],[DernièrePluie]]-$C2155)*1440&gt;DelaiM,MAX($D$5:$D2155)+1,IF(Journal[[#This Row],[Pluie (mm)]]&gt;0,MAX($D$5:$D2155),)),0)</f>
        <v>7</v>
      </c>
      <c r="E2156" s="48">
        <f>IF(Journal[[#This Row],[Pluie (mm)]]&gt;0,Journal[[#This Row],[Date]],0)</f>
        <v>44105.96875</v>
      </c>
      <c r="F2156" s="49">
        <f>IFERROR(IF(Journal[[#This Row],[DernièreAverse]]&gt;0,IF($E2155=0,MAX($F$5:F2155)+1,$F2155),0),0)</f>
        <v>37</v>
      </c>
    </row>
    <row r="2157" spans="1:6">
      <c r="A2157" s="1">
        <v>44105.972222222219</v>
      </c>
      <c r="B2157" s="51">
        <v>0.2</v>
      </c>
      <c r="C2157" s="48">
        <f>IFERROR(IF((Journal[[#This Row],[Pluie (mm)]]&gt;0)*($B2156=0),Journal[[#This Row],[Date]],VALUE($C2156)),0)</f>
        <v>44105.958333333328</v>
      </c>
      <c r="D2157" s="52">
        <f>IFERROR(IF((Journal[[#This Row],[DernièrePluie]]-$C2156)*1440&gt;DelaiM,MAX($D$5:$D2156)+1,IF(Journal[[#This Row],[Pluie (mm)]]&gt;0,MAX($D$5:$D2156),)),0)</f>
        <v>7</v>
      </c>
      <c r="E2157" s="48">
        <f>IF(Journal[[#This Row],[Pluie (mm)]]&gt;0,Journal[[#This Row],[Date]],0)</f>
        <v>44105.972222222219</v>
      </c>
      <c r="F2157" s="49">
        <f>IFERROR(IF(Journal[[#This Row],[DernièreAverse]]&gt;0,IF($E2156=0,MAX($F$5:F2156)+1,$F2156),0),0)</f>
        <v>37</v>
      </c>
    </row>
    <row r="2158" spans="1:6">
      <c r="A2158" s="1">
        <v>44105.975694444445</v>
      </c>
      <c r="B2158" s="51">
        <v>0.30000000000000004</v>
      </c>
      <c r="C2158" s="48">
        <f>IFERROR(IF((Journal[[#This Row],[Pluie (mm)]]&gt;0)*($B2157=0),Journal[[#This Row],[Date]],VALUE($C2157)),0)</f>
        <v>44105.958333333328</v>
      </c>
      <c r="D2158" s="52">
        <f>IFERROR(IF((Journal[[#This Row],[DernièrePluie]]-$C2157)*1440&gt;DelaiM,MAX($D$5:$D2157)+1,IF(Journal[[#This Row],[Pluie (mm)]]&gt;0,MAX($D$5:$D2157),)),0)</f>
        <v>7</v>
      </c>
      <c r="E2158" s="48">
        <f>IF(Journal[[#This Row],[Pluie (mm)]]&gt;0,Journal[[#This Row],[Date]],0)</f>
        <v>44105.975694444445</v>
      </c>
      <c r="F2158" s="49">
        <f>IFERROR(IF(Journal[[#This Row],[DernièreAverse]]&gt;0,IF($E2157=0,MAX($F$5:F2157)+1,$F2157),0),0)</f>
        <v>37</v>
      </c>
    </row>
    <row r="2159" spans="1:6">
      <c r="A2159" s="1">
        <v>44105.979166666664</v>
      </c>
      <c r="B2159" s="51">
        <v>0.30000000000000004</v>
      </c>
      <c r="C2159" s="48">
        <f>IFERROR(IF((Journal[[#This Row],[Pluie (mm)]]&gt;0)*($B2158=0),Journal[[#This Row],[Date]],VALUE($C2158)),0)</f>
        <v>44105.958333333328</v>
      </c>
      <c r="D2159" s="52">
        <f>IFERROR(IF((Journal[[#This Row],[DernièrePluie]]-$C2158)*1440&gt;DelaiM,MAX($D$5:$D2158)+1,IF(Journal[[#This Row],[Pluie (mm)]]&gt;0,MAX($D$5:$D2158),)),0)</f>
        <v>7</v>
      </c>
      <c r="E2159" s="48">
        <f>IF(Journal[[#This Row],[Pluie (mm)]]&gt;0,Journal[[#This Row],[Date]],0)</f>
        <v>44105.979166666664</v>
      </c>
      <c r="F2159" s="49">
        <f>IFERROR(IF(Journal[[#This Row],[DernièreAverse]]&gt;0,IF($E2158=0,MAX($F$5:F2158)+1,$F2158),0),0)</f>
        <v>37</v>
      </c>
    </row>
    <row r="2160" spans="1:6">
      <c r="A2160" s="1">
        <v>44105.982638888891</v>
      </c>
      <c r="B2160" s="51">
        <v>0</v>
      </c>
      <c r="C2160" s="48">
        <f>IFERROR(IF((Journal[[#This Row],[Pluie (mm)]]&gt;0)*($B2159=0),Journal[[#This Row],[Date]],VALUE($C2159)),0)</f>
        <v>44105.958333333328</v>
      </c>
      <c r="D2160" s="52">
        <f>IFERROR(IF((Journal[[#This Row],[DernièrePluie]]-$C2159)*1440&gt;DelaiM,MAX($D$5:$D2159)+1,IF(Journal[[#This Row],[Pluie (mm)]]&gt;0,MAX($D$5:$D2159),)),0)</f>
        <v>0</v>
      </c>
      <c r="E2160" s="48">
        <f>IF(Journal[[#This Row],[Pluie (mm)]]&gt;0,Journal[[#This Row],[Date]],0)</f>
        <v>0</v>
      </c>
      <c r="F2160" s="49">
        <f>IFERROR(IF(Journal[[#This Row],[DernièreAverse]]&gt;0,IF($E2159=0,MAX($F$5:F2159)+1,$F2159),0),0)</f>
        <v>0</v>
      </c>
    </row>
    <row r="2161" spans="1:6">
      <c r="A2161" s="1">
        <v>44105.986111111109</v>
      </c>
      <c r="B2161" s="51">
        <v>0.2</v>
      </c>
      <c r="C2161" s="48">
        <f>IFERROR(IF((Journal[[#This Row],[Pluie (mm)]]&gt;0)*($B2160=0),Journal[[#This Row],[Date]],VALUE($C2160)),0)</f>
        <v>44105.986111111109</v>
      </c>
      <c r="D2161" s="52">
        <f>IFERROR(IF((Journal[[#This Row],[DernièrePluie]]-$C2160)*1440&gt;DelaiM,MAX($D$5:$D2160)+1,IF(Journal[[#This Row],[Pluie (mm)]]&gt;0,MAX($D$5:$D2160),)),0)</f>
        <v>7</v>
      </c>
      <c r="E2161" s="48">
        <f>IF(Journal[[#This Row],[Pluie (mm)]]&gt;0,Journal[[#This Row],[Date]],0)</f>
        <v>44105.986111111109</v>
      </c>
      <c r="F2161" s="49">
        <f>IFERROR(IF(Journal[[#This Row],[DernièreAverse]]&gt;0,IF($E2160=0,MAX($F$5:F2160)+1,$F2160),0),0)</f>
        <v>38</v>
      </c>
    </row>
    <row r="2162" spans="1:6">
      <c r="A2162" s="1">
        <v>44105.989583333328</v>
      </c>
      <c r="B2162" s="51">
        <v>0.30000000000000004</v>
      </c>
      <c r="C2162" s="48">
        <f>IFERROR(IF((Journal[[#This Row],[Pluie (mm)]]&gt;0)*($B2161=0),Journal[[#This Row],[Date]],VALUE($C2161)),0)</f>
        <v>44105.986111111109</v>
      </c>
      <c r="D2162" s="52">
        <f>IFERROR(IF((Journal[[#This Row],[DernièrePluie]]-$C2161)*1440&gt;DelaiM,MAX($D$5:$D2161)+1,IF(Journal[[#This Row],[Pluie (mm)]]&gt;0,MAX($D$5:$D2161),)),0)</f>
        <v>7</v>
      </c>
      <c r="E2162" s="48">
        <f>IF(Journal[[#This Row],[Pluie (mm)]]&gt;0,Journal[[#This Row],[Date]],0)</f>
        <v>44105.989583333328</v>
      </c>
      <c r="F2162" s="49">
        <f>IFERROR(IF(Journal[[#This Row],[DernièreAverse]]&gt;0,IF($E2161=0,MAX($F$5:F2161)+1,$F2161),0),0)</f>
        <v>38</v>
      </c>
    </row>
    <row r="2163" spans="1:6">
      <c r="A2163" s="1">
        <v>44105.993055555555</v>
      </c>
      <c r="B2163" s="51">
        <v>0.5</v>
      </c>
      <c r="C2163" s="48">
        <f>IFERROR(IF((Journal[[#This Row],[Pluie (mm)]]&gt;0)*($B2162=0),Journal[[#This Row],[Date]],VALUE($C2162)),0)</f>
        <v>44105.986111111109</v>
      </c>
      <c r="D2163" s="52">
        <f>IFERROR(IF((Journal[[#This Row],[DernièrePluie]]-$C2162)*1440&gt;DelaiM,MAX($D$5:$D2162)+1,IF(Journal[[#This Row],[Pluie (mm)]]&gt;0,MAX($D$5:$D2162),)),0)</f>
        <v>7</v>
      </c>
      <c r="E2163" s="48">
        <f>IF(Journal[[#This Row],[Pluie (mm)]]&gt;0,Journal[[#This Row],[Date]],0)</f>
        <v>44105.993055555555</v>
      </c>
      <c r="F2163" s="49">
        <f>IFERROR(IF(Journal[[#This Row],[DernièreAverse]]&gt;0,IF($E2162=0,MAX($F$5:F2162)+1,$F2162),0),0)</f>
        <v>38</v>
      </c>
    </row>
    <row r="2164" spans="1:6">
      <c r="A2164" s="1">
        <v>44105.996527777774</v>
      </c>
      <c r="B2164" s="51">
        <v>0.2</v>
      </c>
      <c r="C2164" s="48">
        <f>IFERROR(IF((Journal[[#This Row],[Pluie (mm)]]&gt;0)*($B2163=0),Journal[[#This Row],[Date]],VALUE($C2163)),0)</f>
        <v>44105.986111111109</v>
      </c>
      <c r="D2164" s="52">
        <f>IFERROR(IF((Journal[[#This Row],[DernièrePluie]]-$C2163)*1440&gt;DelaiM,MAX($D$5:$D2163)+1,IF(Journal[[#This Row],[Pluie (mm)]]&gt;0,MAX($D$5:$D2163),)),0)</f>
        <v>7</v>
      </c>
      <c r="E2164" s="48">
        <f>IF(Journal[[#This Row],[Pluie (mm)]]&gt;0,Journal[[#This Row],[Date]],0)</f>
        <v>44105.996527777774</v>
      </c>
      <c r="F2164" s="49">
        <f>IFERROR(IF(Journal[[#This Row],[DernièreAverse]]&gt;0,IF($E2163=0,MAX($F$5:F2163)+1,$F2163),0),0)</f>
        <v>38</v>
      </c>
    </row>
    <row r="2165" spans="1:6">
      <c r="A2165" s="1">
        <v>44106</v>
      </c>
      <c r="B2165" s="51">
        <v>0</v>
      </c>
      <c r="C2165" s="48">
        <f>IFERROR(IF((Journal[[#This Row],[Pluie (mm)]]&gt;0)*($B2164=0),Journal[[#This Row],[Date]],VALUE($C2164)),0)</f>
        <v>44105.986111111109</v>
      </c>
      <c r="D2165" s="52">
        <f>IFERROR(IF((Journal[[#This Row],[DernièrePluie]]-$C2164)*1440&gt;DelaiM,MAX($D$5:$D2164)+1,IF(Journal[[#This Row],[Pluie (mm)]]&gt;0,MAX($D$5:$D2164),)),0)</f>
        <v>0</v>
      </c>
      <c r="E2165" s="48">
        <f>IF(Journal[[#This Row],[Pluie (mm)]]&gt;0,Journal[[#This Row],[Date]],0)</f>
        <v>0</v>
      </c>
      <c r="F2165" s="49">
        <f>IFERROR(IF(Journal[[#This Row],[DernièreAverse]]&gt;0,IF($E2164=0,MAX($F$5:F2164)+1,$F2164),0),0)</f>
        <v>0</v>
      </c>
    </row>
    <row r="2166" spans="1:6">
      <c r="A2166" s="1">
        <v>44106.003472222219</v>
      </c>
      <c r="B2166" s="51">
        <v>0.5</v>
      </c>
      <c r="C2166" s="48">
        <f>IFERROR(IF((Journal[[#This Row],[Pluie (mm)]]&gt;0)*($B2165=0),Journal[[#This Row],[Date]],VALUE($C2165)),0)</f>
        <v>44106.003472222219</v>
      </c>
      <c r="D2166" s="52">
        <f>IFERROR(IF((Journal[[#This Row],[DernièrePluie]]-$C2165)*1440&gt;DelaiM,MAX($D$5:$D2165)+1,IF(Journal[[#This Row],[Pluie (mm)]]&gt;0,MAX($D$5:$D2165),)),0)</f>
        <v>7</v>
      </c>
      <c r="E2166" s="48">
        <f>IF(Journal[[#This Row],[Pluie (mm)]]&gt;0,Journal[[#This Row],[Date]],0)</f>
        <v>44106.003472222219</v>
      </c>
      <c r="F2166" s="49">
        <f>IFERROR(IF(Journal[[#This Row],[DernièreAverse]]&gt;0,IF($E2165=0,MAX($F$5:F2165)+1,$F2165),0),0)</f>
        <v>39</v>
      </c>
    </row>
    <row r="2167" spans="1:6">
      <c r="A2167" s="1">
        <v>44106.006944444445</v>
      </c>
      <c r="B2167" s="51">
        <v>0.30000000000000004</v>
      </c>
      <c r="C2167" s="48">
        <f>IFERROR(IF((Journal[[#This Row],[Pluie (mm)]]&gt;0)*($B2166=0),Journal[[#This Row],[Date]],VALUE($C2166)),0)</f>
        <v>44106.003472222219</v>
      </c>
      <c r="D2167" s="52">
        <f>IFERROR(IF((Journal[[#This Row],[DernièrePluie]]-$C2166)*1440&gt;DelaiM,MAX($D$5:$D2166)+1,IF(Journal[[#This Row],[Pluie (mm)]]&gt;0,MAX($D$5:$D2166),)),0)</f>
        <v>7</v>
      </c>
      <c r="E2167" s="48">
        <f>IF(Journal[[#This Row],[Pluie (mm)]]&gt;0,Journal[[#This Row],[Date]],0)</f>
        <v>44106.006944444445</v>
      </c>
      <c r="F2167" s="49">
        <f>IFERROR(IF(Journal[[#This Row],[DernièreAverse]]&gt;0,IF($E2166=0,MAX($F$5:F2166)+1,$F2166),0),0)</f>
        <v>39</v>
      </c>
    </row>
    <row r="2168" spans="1:6">
      <c r="A2168" s="1">
        <v>44106.010416666664</v>
      </c>
      <c r="B2168" s="51">
        <v>0.2</v>
      </c>
      <c r="C2168" s="48">
        <f>IFERROR(IF((Journal[[#This Row],[Pluie (mm)]]&gt;0)*($B2167=0),Journal[[#This Row],[Date]],VALUE($C2167)),0)</f>
        <v>44106.003472222219</v>
      </c>
      <c r="D2168" s="52">
        <f>IFERROR(IF((Journal[[#This Row],[DernièrePluie]]-$C2167)*1440&gt;DelaiM,MAX($D$5:$D2167)+1,IF(Journal[[#This Row],[Pluie (mm)]]&gt;0,MAX($D$5:$D2167),)),0)</f>
        <v>7</v>
      </c>
      <c r="E2168" s="48">
        <f>IF(Journal[[#This Row],[Pluie (mm)]]&gt;0,Journal[[#This Row],[Date]],0)</f>
        <v>44106.010416666664</v>
      </c>
      <c r="F2168" s="49">
        <f>IFERROR(IF(Journal[[#This Row],[DernièreAverse]]&gt;0,IF($E2167=0,MAX($F$5:F2167)+1,$F2167),0),0)</f>
        <v>39</v>
      </c>
    </row>
    <row r="2169" spans="1:6">
      <c r="A2169" s="1">
        <v>44106.013888888891</v>
      </c>
      <c r="B2169" s="51">
        <v>0.30000000000000004</v>
      </c>
      <c r="C2169" s="48">
        <f>IFERROR(IF((Journal[[#This Row],[Pluie (mm)]]&gt;0)*($B2168=0),Journal[[#This Row],[Date]],VALUE($C2168)),0)</f>
        <v>44106.003472222219</v>
      </c>
      <c r="D2169" s="52">
        <f>IFERROR(IF((Journal[[#This Row],[DernièrePluie]]-$C2168)*1440&gt;DelaiM,MAX($D$5:$D2168)+1,IF(Journal[[#This Row],[Pluie (mm)]]&gt;0,MAX($D$5:$D2168),)),0)</f>
        <v>7</v>
      </c>
      <c r="E2169" s="48">
        <f>IF(Journal[[#This Row],[Pluie (mm)]]&gt;0,Journal[[#This Row],[Date]],0)</f>
        <v>44106.013888888891</v>
      </c>
      <c r="F2169" s="49">
        <f>IFERROR(IF(Journal[[#This Row],[DernièreAverse]]&gt;0,IF($E2168=0,MAX($F$5:F2168)+1,$F2168),0),0)</f>
        <v>39</v>
      </c>
    </row>
    <row r="2170" spans="1:6">
      <c r="A2170" s="1">
        <v>44106.017361111109</v>
      </c>
      <c r="B2170" s="51">
        <v>0</v>
      </c>
      <c r="C2170" s="48">
        <f>IFERROR(IF((Journal[[#This Row],[Pluie (mm)]]&gt;0)*($B2169=0),Journal[[#This Row],[Date]],VALUE($C2169)),0)</f>
        <v>44106.003472222219</v>
      </c>
      <c r="D2170" s="52">
        <f>IFERROR(IF((Journal[[#This Row],[DernièrePluie]]-$C2169)*1440&gt;DelaiM,MAX($D$5:$D2169)+1,IF(Journal[[#This Row],[Pluie (mm)]]&gt;0,MAX($D$5:$D2169),)),0)</f>
        <v>0</v>
      </c>
      <c r="E2170" s="48">
        <f>IF(Journal[[#This Row],[Pluie (mm)]]&gt;0,Journal[[#This Row],[Date]],0)</f>
        <v>0</v>
      </c>
      <c r="F2170" s="49">
        <f>IFERROR(IF(Journal[[#This Row],[DernièreAverse]]&gt;0,IF($E2169=0,MAX($F$5:F2169)+1,$F2169),0),0)</f>
        <v>0</v>
      </c>
    </row>
    <row r="2171" spans="1:6">
      <c r="A2171" s="1">
        <v>44106.020833333328</v>
      </c>
      <c r="B2171" s="51">
        <v>0</v>
      </c>
      <c r="C2171" s="48">
        <f>IFERROR(IF((Journal[[#This Row],[Pluie (mm)]]&gt;0)*($B2170=0),Journal[[#This Row],[Date]],VALUE($C2170)),0)</f>
        <v>44106.003472222219</v>
      </c>
      <c r="D2171" s="52">
        <f>IFERROR(IF((Journal[[#This Row],[DernièrePluie]]-$C2170)*1440&gt;DelaiM,MAX($D$5:$D2170)+1,IF(Journal[[#This Row],[Pluie (mm)]]&gt;0,MAX($D$5:$D2170),)),0)</f>
        <v>0</v>
      </c>
      <c r="E2171" s="48">
        <f>IF(Journal[[#This Row],[Pluie (mm)]]&gt;0,Journal[[#This Row],[Date]],0)</f>
        <v>0</v>
      </c>
      <c r="F2171" s="49">
        <f>IFERROR(IF(Journal[[#This Row],[DernièreAverse]]&gt;0,IF($E2170=0,MAX($F$5:F2170)+1,$F2170),0),0)</f>
        <v>0</v>
      </c>
    </row>
    <row r="2172" spans="1:6">
      <c r="A2172" s="1">
        <v>44106.024305555555</v>
      </c>
      <c r="B2172" s="51">
        <v>0.2</v>
      </c>
      <c r="C2172" s="48">
        <f>IFERROR(IF((Journal[[#This Row],[Pluie (mm)]]&gt;0)*($B2171=0),Journal[[#This Row],[Date]],VALUE($C2171)),0)</f>
        <v>44106.024305555555</v>
      </c>
      <c r="D2172" s="52">
        <f>IFERROR(IF((Journal[[#This Row],[DernièrePluie]]-$C2171)*1440&gt;DelaiM,MAX($D$5:$D2171)+1,IF(Journal[[#This Row],[Pluie (mm)]]&gt;0,MAX($D$5:$D2171),)),0)</f>
        <v>7</v>
      </c>
      <c r="E2172" s="48">
        <f>IF(Journal[[#This Row],[Pluie (mm)]]&gt;0,Journal[[#This Row],[Date]],0)</f>
        <v>44106.024305555555</v>
      </c>
      <c r="F2172" s="49">
        <f>IFERROR(IF(Journal[[#This Row],[DernièreAverse]]&gt;0,IF($E2171=0,MAX($F$5:F2171)+1,$F2171),0),0)</f>
        <v>40</v>
      </c>
    </row>
    <row r="2173" spans="1:6">
      <c r="A2173" s="1">
        <v>44106.027777777774</v>
      </c>
      <c r="B2173" s="51">
        <v>0</v>
      </c>
      <c r="C2173" s="48">
        <f>IFERROR(IF((Journal[[#This Row],[Pluie (mm)]]&gt;0)*($B2172=0),Journal[[#This Row],[Date]],VALUE($C2172)),0)</f>
        <v>44106.024305555555</v>
      </c>
      <c r="D2173" s="52">
        <f>IFERROR(IF((Journal[[#This Row],[DernièrePluie]]-$C2172)*1440&gt;DelaiM,MAX($D$5:$D2172)+1,IF(Journal[[#This Row],[Pluie (mm)]]&gt;0,MAX($D$5:$D2172),)),0)</f>
        <v>0</v>
      </c>
      <c r="E2173" s="48">
        <f>IF(Journal[[#This Row],[Pluie (mm)]]&gt;0,Journal[[#This Row],[Date]],0)</f>
        <v>0</v>
      </c>
      <c r="F2173" s="49">
        <f>IFERROR(IF(Journal[[#This Row],[DernièreAverse]]&gt;0,IF($E2172=0,MAX($F$5:F2172)+1,$F2172),0),0)</f>
        <v>0</v>
      </c>
    </row>
    <row r="2174" spans="1:6">
      <c r="A2174" s="1">
        <v>44106.03125</v>
      </c>
      <c r="B2174" s="51">
        <v>0</v>
      </c>
      <c r="C2174" s="48">
        <f>IFERROR(IF((Journal[[#This Row],[Pluie (mm)]]&gt;0)*($B2173=0),Journal[[#This Row],[Date]],VALUE($C2173)),0)</f>
        <v>44106.024305555555</v>
      </c>
      <c r="D2174" s="52">
        <f>IFERROR(IF((Journal[[#This Row],[DernièrePluie]]-$C2173)*1440&gt;DelaiM,MAX($D$5:$D2173)+1,IF(Journal[[#This Row],[Pluie (mm)]]&gt;0,MAX($D$5:$D2173),)),0)</f>
        <v>0</v>
      </c>
      <c r="E2174" s="48">
        <f>IF(Journal[[#This Row],[Pluie (mm)]]&gt;0,Journal[[#This Row],[Date]],0)</f>
        <v>0</v>
      </c>
      <c r="F2174" s="49">
        <f>IFERROR(IF(Journal[[#This Row],[DernièreAverse]]&gt;0,IF($E2173=0,MAX($F$5:F2173)+1,$F2173),0),0)</f>
        <v>0</v>
      </c>
    </row>
    <row r="2175" spans="1:6">
      <c r="A2175" s="1">
        <v>44106.034722222219</v>
      </c>
      <c r="B2175" s="51">
        <v>0.30000000000000004</v>
      </c>
      <c r="C2175" s="48">
        <f>IFERROR(IF((Journal[[#This Row],[Pluie (mm)]]&gt;0)*($B2174=0),Journal[[#This Row],[Date]],VALUE($C2174)),0)</f>
        <v>44106.034722222219</v>
      </c>
      <c r="D2175" s="52">
        <f>IFERROR(IF((Journal[[#This Row],[DernièrePluie]]-$C2174)*1440&gt;DelaiM,MAX($D$5:$D2174)+1,IF(Journal[[#This Row],[Pluie (mm)]]&gt;0,MAX($D$5:$D2174),)),0)</f>
        <v>7</v>
      </c>
      <c r="E2175" s="48">
        <f>IF(Journal[[#This Row],[Pluie (mm)]]&gt;0,Journal[[#This Row],[Date]],0)</f>
        <v>44106.034722222219</v>
      </c>
      <c r="F2175" s="49">
        <f>IFERROR(IF(Journal[[#This Row],[DernièreAverse]]&gt;0,IF($E2174=0,MAX($F$5:F2174)+1,$F2174),0),0)</f>
        <v>41</v>
      </c>
    </row>
    <row r="2176" spans="1:6">
      <c r="A2176" s="1">
        <v>44106.038194444445</v>
      </c>
      <c r="B2176" s="51">
        <v>0</v>
      </c>
      <c r="C2176" s="48">
        <f>IFERROR(IF((Journal[[#This Row],[Pluie (mm)]]&gt;0)*($B2175=0),Journal[[#This Row],[Date]],VALUE($C2175)),0)</f>
        <v>44106.034722222219</v>
      </c>
      <c r="D2176" s="52">
        <f>IFERROR(IF((Journal[[#This Row],[DernièrePluie]]-$C2175)*1440&gt;DelaiM,MAX($D$5:$D2175)+1,IF(Journal[[#This Row],[Pluie (mm)]]&gt;0,MAX($D$5:$D2175),)),0)</f>
        <v>0</v>
      </c>
      <c r="E2176" s="48">
        <f>IF(Journal[[#This Row],[Pluie (mm)]]&gt;0,Journal[[#This Row],[Date]],0)</f>
        <v>0</v>
      </c>
      <c r="F2176" s="49">
        <f>IFERROR(IF(Journal[[#This Row],[DernièreAverse]]&gt;0,IF($E2175=0,MAX($F$5:F2175)+1,$F2175),0),0)</f>
        <v>0</v>
      </c>
    </row>
    <row r="2177" spans="1:6">
      <c r="A2177" s="1">
        <v>44106.041666666664</v>
      </c>
      <c r="B2177" s="51">
        <v>0</v>
      </c>
      <c r="C2177" s="48">
        <f>IFERROR(IF((Journal[[#This Row],[Pluie (mm)]]&gt;0)*($B2176=0),Journal[[#This Row],[Date]],VALUE($C2176)),0)</f>
        <v>44106.034722222219</v>
      </c>
      <c r="D2177" s="52">
        <f>IFERROR(IF((Journal[[#This Row],[DernièrePluie]]-$C2176)*1440&gt;DelaiM,MAX($D$5:$D2176)+1,IF(Journal[[#This Row],[Pluie (mm)]]&gt;0,MAX($D$5:$D2176),)),0)</f>
        <v>0</v>
      </c>
      <c r="E2177" s="48">
        <f>IF(Journal[[#This Row],[Pluie (mm)]]&gt;0,Journal[[#This Row],[Date]],0)</f>
        <v>0</v>
      </c>
      <c r="F2177" s="49">
        <f>IFERROR(IF(Journal[[#This Row],[DernièreAverse]]&gt;0,IF($E2176=0,MAX($F$5:F2176)+1,$F2176),0),0)</f>
        <v>0</v>
      </c>
    </row>
    <row r="2178" spans="1:6">
      <c r="A2178" s="1">
        <v>44106.045138888891</v>
      </c>
      <c r="B2178" s="51">
        <v>0.30000000000000004</v>
      </c>
      <c r="C2178" s="48">
        <f>IFERROR(IF((Journal[[#This Row],[Pluie (mm)]]&gt;0)*($B2177=0),Journal[[#This Row],[Date]],VALUE($C2177)),0)</f>
        <v>44106.045138888891</v>
      </c>
      <c r="D2178" s="52">
        <f>IFERROR(IF((Journal[[#This Row],[DernièrePluie]]-$C2177)*1440&gt;DelaiM,MAX($D$5:$D2177)+1,IF(Journal[[#This Row],[Pluie (mm)]]&gt;0,MAX($D$5:$D2177),)),0)</f>
        <v>7</v>
      </c>
      <c r="E2178" s="48">
        <f>IF(Journal[[#This Row],[Pluie (mm)]]&gt;0,Journal[[#This Row],[Date]],0)</f>
        <v>44106.045138888891</v>
      </c>
      <c r="F2178" s="49">
        <f>IFERROR(IF(Journal[[#This Row],[DernièreAverse]]&gt;0,IF($E2177=0,MAX($F$5:F2177)+1,$F2177),0),0)</f>
        <v>42</v>
      </c>
    </row>
    <row r="2179" spans="1:6">
      <c r="A2179" s="1">
        <v>44106.048611111109</v>
      </c>
      <c r="B2179" s="51">
        <v>0</v>
      </c>
      <c r="C2179" s="48">
        <f>IFERROR(IF((Journal[[#This Row],[Pluie (mm)]]&gt;0)*($B2178=0),Journal[[#This Row],[Date]],VALUE($C2178)),0)</f>
        <v>44106.045138888891</v>
      </c>
      <c r="D2179" s="52">
        <f>IFERROR(IF((Journal[[#This Row],[DernièrePluie]]-$C2178)*1440&gt;DelaiM,MAX($D$5:$D2178)+1,IF(Journal[[#This Row],[Pluie (mm)]]&gt;0,MAX($D$5:$D2178),)),0)</f>
        <v>0</v>
      </c>
      <c r="E2179" s="48">
        <f>IF(Journal[[#This Row],[Pluie (mm)]]&gt;0,Journal[[#This Row],[Date]],0)</f>
        <v>0</v>
      </c>
      <c r="F2179" s="49">
        <f>IFERROR(IF(Journal[[#This Row],[DernièreAverse]]&gt;0,IF($E2178=0,MAX($F$5:F2178)+1,$F2178),0),0)</f>
        <v>0</v>
      </c>
    </row>
    <row r="2180" spans="1:6">
      <c r="A2180" s="1">
        <v>44106.052083333328</v>
      </c>
      <c r="B2180" s="51">
        <v>0.2</v>
      </c>
      <c r="C2180" s="48">
        <f>IFERROR(IF((Journal[[#This Row],[Pluie (mm)]]&gt;0)*($B2179=0),Journal[[#This Row],[Date]],VALUE($C2179)),0)</f>
        <v>44106.052083333328</v>
      </c>
      <c r="D2180" s="52">
        <f>IFERROR(IF((Journal[[#This Row],[DernièrePluie]]-$C2179)*1440&gt;DelaiM,MAX($D$5:$D2179)+1,IF(Journal[[#This Row],[Pluie (mm)]]&gt;0,MAX($D$5:$D2179),)),0)</f>
        <v>7</v>
      </c>
      <c r="E2180" s="48">
        <f>IF(Journal[[#This Row],[Pluie (mm)]]&gt;0,Journal[[#This Row],[Date]],0)</f>
        <v>44106.052083333328</v>
      </c>
      <c r="F2180" s="49">
        <f>IFERROR(IF(Journal[[#This Row],[DernièreAverse]]&gt;0,IF($E2179=0,MAX($F$5:F2179)+1,$F2179),0),0)</f>
        <v>43</v>
      </c>
    </row>
    <row r="2181" spans="1:6">
      <c r="A2181" s="1">
        <v>44106.055555555555</v>
      </c>
      <c r="B2181" s="51">
        <v>0</v>
      </c>
      <c r="C2181" s="48">
        <f>IFERROR(IF((Journal[[#This Row],[Pluie (mm)]]&gt;0)*($B2180=0),Journal[[#This Row],[Date]],VALUE($C2180)),0)</f>
        <v>44106.052083333328</v>
      </c>
      <c r="D2181" s="52">
        <f>IFERROR(IF((Journal[[#This Row],[DernièrePluie]]-$C2180)*1440&gt;DelaiM,MAX($D$5:$D2180)+1,IF(Journal[[#This Row],[Pluie (mm)]]&gt;0,MAX($D$5:$D2180),)),0)</f>
        <v>0</v>
      </c>
      <c r="E2181" s="48">
        <f>IF(Journal[[#This Row],[Pluie (mm)]]&gt;0,Journal[[#This Row],[Date]],0)</f>
        <v>0</v>
      </c>
      <c r="F2181" s="49">
        <f>IFERROR(IF(Journal[[#This Row],[DernièreAverse]]&gt;0,IF($E2180=0,MAX($F$5:F2180)+1,$F2180),0),0)</f>
        <v>0</v>
      </c>
    </row>
    <row r="2182" spans="1:6">
      <c r="A2182" s="1">
        <v>44106.059027777774</v>
      </c>
      <c r="B2182" s="51">
        <v>0</v>
      </c>
      <c r="C2182" s="48">
        <f>IFERROR(IF((Journal[[#This Row],[Pluie (mm)]]&gt;0)*($B2181=0),Journal[[#This Row],[Date]],VALUE($C2181)),0)</f>
        <v>44106.052083333328</v>
      </c>
      <c r="D2182" s="52">
        <f>IFERROR(IF((Journal[[#This Row],[DernièrePluie]]-$C2181)*1440&gt;DelaiM,MAX($D$5:$D2181)+1,IF(Journal[[#This Row],[Pluie (mm)]]&gt;0,MAX($D$5:$D2181),)),0)</f>
        <v>0</v>
      </c>
      <c r="E2182" s="48">
        <f>IF(Journal[[#This Row],[Pluie (mm)]]&gt;0,Journal[[#This Row],[Date]],0)</f>
        <v>0</v>
      </c>
      <c r="F2182" s="49">
        <f>IFERROR(IF(Journal[[#This Row],[DernièreAverse]]&gt;0,IF($E2181=0,MAX($F$5:F2181)+1,$F2181),0),0)</f>
        <v>0</v>
      </c>
    </row>
    <row r="2183" spans="1:6">
      <c r="A2183" s="1">
        <v>44106.0625</v>
      </c>
      <c r="B2183" s="51">
        <v>0</v>
      </c>
      <c r="C2183" s="48">
        <f>IFERROR(IF((Journal[[#This Row],[Pluie (mm)]]&gt;0)*($B2182=0),Journal[[#This Row],[Date]],VALUE($C2182)),0)</f>
        <v>44106.052083333328</v>
      </c>
      <c r="D2183" s="52">
        <f>IFERROR(IF((Journal[[#This Row],[DernièrePluie]]-$C2182)*1440&gt;DelaiM,MAX($D$5:$D2182)+1,IF(Journal[[#This Row],[Pluie (mm)]]&gt;0,MAX($D$5:$D2182),)),0)</f>
        <v>0</v>
      </c>
      <c r="E2183" s="48">
        <f>IF(Journal[[#This Row],[Pluie (mm)]]&gt;0,Journal[[#This Row],[Date]],0)</f>
        <v>0</v>
      </c>
      <c r="F2183" s="49">
        <f>IFERROR(IF(Journal[[#This Row],[DernièreAverse]]&gt;0,IF($E2182=0,MAX($F$5:F2182)+1,$F2182),0),0)</f>
        <v>0</v>
      </c>
    </row>
    <row r="2184" spans="1:6">
      <c r="A2184" s="1">
        <v>44106.065972222219</v>
      </c>
      <c r="B2184" s="51">
        <v>0</v>
      </c>
      <c r="C2184" s="48">
        <f>IFERROR(IF((Journal[[#This Row],[Pluie (mm)]]&gt;0)*($B2183=0),Journal[[#This Row],[Date]],VALUE($C2183)),0)</f>
        <v>44106.052083333328</v>
      </c>
      <c r="D2184" s="52">
        <f>IFERROR(IF((Journal[[#This Row],[DernièrePluie]]-$C2183)*1440&gt;DelaiM,MAX($D$5:$D2183)+1,IF(Journal[[#This Row],[Pluie (mm)]]&gt;0,MAX($D$5:$D2183),)),0)</f>
        <v>0</v>
      </c>
      <c r="E2184" s="48">
        <f>IF(Journal[[#This Row],[Pluie (mm)]]&gt;0,Journal[[#This Row],[Date]],0)</f>
        <v>0</v>
      </c>
      <c r="F2184" s="49">
        <f>IFERROR(IF(Journal[[#This Row],[DernièreAverse]]&gt;0,IF($E2183=0,MAX($F$5:F2183)+1,$F2183),0),0)</f>
        <v>0</v>
      </c>
    </row>
    <row r="2185" spans="1:6">
      <c r="A2185" s="1">
        <v>44106.069444444445</v>
      </c>
      <c r="B2185" s="51">
        <v>0</v>
      </c>
      <c r="C2185" s="48">
        <f>IFERROR(IF((Journal[[#This Row],[Pluie (mm)]]&gt;0)*($B2184=0),Journal[[#This Row],[Date]],VALUE($C2184)),0)</f>
        <v>44106.052083333328</v>
      </c>
      <c r="D2185" s="52">
        <f>IFERROR(IF((Journal[[#This Row],[DernièrePluie]]-$C2184)*1440&gt;DelaiM,MAX($D$5:$D2184)+1,IF(Journal[[#This Row],[Pluie (mm)]]&gt;0,MAX($D$5:$D2184),)),0)</f>
        <v>0</v>
      </c>
      <c r="E2185" s="48">
        <f>IF(Journal[[#This Row],[Pluie (mm)]]&gt;0,Journal[[#This Row],[Date]],0)</f>
        <v>0</v>
      </c>
      <c r="F2185" s="49">
        <f>IFERROR(IF(Journal[[#This Row],[DernièreAverse]]&gt;0,IF($E2184=0,MAX($F$5:F2184)+1,$F2184),0),0)</f>
        <v>0</v>
      </c>
    </row>
    <row r="2186" spans="1:6">
      <c r="A2186" s="1">
        <v>44106.072916666664</v>
      </c>
      <c r="B2186" s="51">
        <v>0</v>
      </c>
      <c r="C2186" s="48">
        <f>IFERROR(IF((Journal[[#This Row],[Pluie (mm)]]&gt;0)*($B2185=0),Journal[[#This Row],[Date]],VALUE($C2185)),0)</f>
        <v>44106.052083333328</v>
      </c>
      <c r="D2186" s="52">
        <f>IFERROR(IF((Journal[[#This Row],[DernièrePluie]]-$C2185)*1440&gt;DelaiM,MAX($D$5:$D2185)+1,IF(Journal[[#This Row],[Pluie (mm)]]&gt;0,MAX($D$5:$D2185),)),0)</f>
        <v>0</v>
      </c>
      <c r="E2186" s="48">
        <f>IF(Journal[[#This Row],[Pluie (mm)]]&gt;0,Journal[[#This Row],[Date]],0)</f>
        <v>0</v>
      </c>
      <c r="F2186" s="49">
        <f>IFERROR(IF(Journal[[#This Row],[DernièreAverse]]&gt;0,IF($E2185=0,MAX($F$5:F2185)+1,$F2185),0),0)</f>
        <v>0</v>
      </c>
    </row>
    <row r="2187" spans="1:6">
      <c r="A2187" s="1">
        <v>44106.076388888891</v>
      </c>
      <c r="B2187" s="51">
        <v>0.30000000000000004</v>
      </c>
      <c r="C2187" s="48">
        <f>IFERROR(IF((Journal[[#This Row],[Pluie (mm)]]&gt;0)*($B2186=0),Journal[[#This Row],[Date]],VALUE($C2186)),0)</f>
        <v>44106.076388888891</v>
      </c>
      <c r="D2187" s="52">
        <f>IFERROR(IF((Journal[[#This Row],[DernièrePluie]]-$C2186)*1440&gt;DelaiM,MAX($D$5:$D2186)+1,IF(Journal[[#This Row],[Pluie (mm)]]&gt;0,MAX($D$5:$D2186),)),0)</f>
        <v>7</v>
      </c>
      <c r="E2187" s="48">
        <f>IF(Journal[[#This Row],[Pluie (mm)]]&gt;0,Journal[[#This Row],[Date]],0)</f>
        <v>44106.076388888891</v>
      </c>
      <c r="F2187" s="49">
        <f>IFERROR(IF(Journal[[#This Row],[DernièreAverse]]&gt;0,IF($E2186=0,MAX($F$5:F2186)+1,$F2186),0),0)</f>
        <v>44</v>
      </c>
    </row>
    <row r="2188" spans="1:6">
      <c r="A2188" s="1">
        <v>44106.079861111109</v>
      </c>
      <c r="B2188" s="51">
        <v>0</v>
      </c>
      <c r="C2188" s="48">
        <f>IFERROR(IF((Journal[[#This Row],[Pluie (mm)]]&gt;0)*($B2187=0),Journal[[#This Row],[Date]],VALUE($C2187)),0)</f>
        <v>44106.076388888891</v>
      </c>
      <c r="D2188" s="52">
        <f>IFERROR(IF((Journal[[#This Row],[DernièrePluie]]-$C2187)*1440&gt;DelaiM,MAX($D$5:$D2187)+1,IF(Journal[[#This Row],[Pluie (mm)]]&gt;0,MAX($D$5:$D2187),)),0)</f>
        <v>0</v>
      </c>
      <c r="E2188" s="48">
        <f>IF(Journal[[#This Row],[Pluie (mm)]]&gt;0,Journal[[#This Row],[Date]],0)</f>
        <v>0</v>
      </c>
      <c r="F2188" s="49">
        <f>IFERROR(IF(Journal[[#This Row],[DernièreAverse]]&gt;0,IF($E2187=0,MAX($F$5:F2187)+1,$F2187),0),0)</f>
        <v>0</v>
      </c>
    </row>
    <row r="2189" spans="1:6">
      <c r="A2189" s="1">
        <v>44106.083333333328</v>
      </c>
      <c r="B2189" s="51">
        <v>0</v>
      </c>
      <c r="C2189" s="48">
        <f>IFERROR(IF((Journal[[#This Row],[Pluie (mm)]]&gt;0)*($B2188=0),Journal[[#This Row],[Date]],VALUE($C2188)),0)</f>
        <v>44106.076388888891</v>
      </c>
      <c r="D2189" s="52">
        <f>IFERROR(IF((Journal[[#This Row],[DernièrePluie]]-$C2188)*1440&gt;DelaiM,MAX($D$5:$D2188)+1,IF(Journal[[#This Row],[Pluie (mm)]]&gt;0,MAX($D$5:$D2188),)),0)</f>
        <v>0</v>
      </c>
      <c r="E2189" s="48">
        <f>IF(Journal[[#This Row],[Pluie (mm)]]&gt;0,Journal[[#This Row],[Date]],0)</f>
        <v>0</v>
      </c>
      <c r="F2189" s="49">
        <f>IFERROR(IF(Journal[[#This Row],[DernièreAverse]]&gt;0,IF($E2188=0,MAX($F$5:F2188)+1,$F2188),0),0)</f>
        <v>0</v>
      </c>
    </row>
    <row r="2190" spans="1:6">
      <c r="A2190" s="1">
        <v>44106.086805555555</v>
      </c>
      <c r="B2190" s="51">
        <v>0</v>
      </c>
      <c r="C2190" s="48">
        <f>IFERROR(IF((Journal[[#This Row],[Pluie (mm)]]&gt;0)*($B2189=0),Journal[[#This Row],[Date]],VALUE($C2189)),0)</f>
        <v>44106.076388888891</v>
      </c>
      <c r="D2190" s="52">
        <f>IFERROR(IF((Journal[[#This Row],[DernièrePluie]]-$C2189)*1440&gt;DelaiM,MAX($D$5:$D2189)+1,IF(Journal[[#This Row],[Pluie (mm)]]&gt;0,MAX($D$5:$D2189),)),0)</f>
        <v>0</v>
      </c>
      <c r="E2190" s="48">
        <f>IF(Journal[[#This Row],[Pluie (mm)]]&gt;0,Journal[[#This Row],[Date]],0)</f>
        <v>0</v>
      </c>
      <c r="F2190" s="49">
        <f>IFERROR(IF(Journal[[#This Row],[DernièreAverse]]&gt;0,IF($E2189=0,MAX($F$5:F2189)+1,$F2189),0),0)</f>
        <v>0</v>
      </c>
    </row>
    <row r="2191" spans="1:6">
      <c r="A2191" s="1">
        <v>44106.090277777774</v>
      </c>
      <c r="B2191" s="51">
        <v>0</v>
      </c>
      <c r="C2191" s="48">
        <f>IFERROR(IF((Journal[[#This Row],[Pluie (mm)]]&gt;0)*($B2190=0),Journal[[#This Row],[Date]],VALUE($C2190)),0)</f>
        <v>44106.076388888891</v>
      </c>
      <c r="D2191" s="52">
        <f>IFERROR(IF((Journal[[#This Row],[DernièrePluie]]-$C2190)*1440&gt;DelaiM,MAX($D$5:$D2190)+1,IF(Journal[[#This Row],[Pluie (mm)]]&gt;0,MAX($D$5:$D2190),)),0)</f>
        <v>0</v>
      </c>
      <c r="E2191" s="48">
        <f>IF(Journal[[#This Row],[Pluie (mm)]]&gt;0,Journal[[#This Row],[Date]],0)</f>
        <v>0</v>
      </c>
      <c r="F2191" s="49">
        <f>IFERROR(IF(Journal[[#This Row],[DernièreAverse]]&gt;0,IF($E2190=0,MAX($F$5:F2190)+1,$F2190),0),0)</f>
        <v>0</v>
      </c>
    </row>
    <row r="2192" spans="1:6">
      <c r="A2192" s="1">
        <v>44106.09375</v>
      </c>
      <c r="B2192" s="51">
        <v>0</v>
      </c>
      <c r="C2192" s="48">
        <f>IFERROR(IF((Journal[[#This Row],[Pluie (mm)]]&gt;0)*($B2191=0),Journal[[#This Row],[Date]],VALUE($C2191)),0)</f>
        <v>44106.076388888891</v>
      </c>
      <c r="D2192" s="52">
        <f>IFERROR(IF((Journal[[#This Row],[DernièrePluie]]-$C2191)*1440&gt;DelaiM,MAX($D$5:$D2191)+1,IF(Journal[[#This Row],[Pluie (mm)]]&gt;0,MAX($D$5:$D2191),)),0)</f>
        <v>0</v>
      </c>
      <c r="E2192" s="48">
        <f>IF(Journal[[#This Row],[Pluie (mm)]]&gt;0,Journal[[#This Row],[Date]],0)</f>
        <v>0</v>
      </c>
      <c r="F2192" s="49">
        <f>IFERROR(IF(Journal[[#This Row],[DernièreAverse]]&gt;0,IF($E2191=0,MAX($F$5:F2191)+1,$F2191),0),0)</f>
        <v>0</v>
      </c>
    </row>
    <row r="2193" spans="1:6">
      <c r="A2193" s="1">
        <v>44106.097222222219</v>
      </c>
      <c r="B2193" s="51">
        <v>0</v>
      </c>
      <c r="C2193" s="48">
        <f>IFERROR(IF((Journal[[#This Row],[Pluie (mm)]]&gt;0)*($B2192=0),Journal[[#This Row],[Date]],VALUE($C2192)),0)</f>
        <v>44106.076388888891</v>
      </c>
      <c r="D2193" s="52">
        <f>IFERROR(IF((Journal[[#This Row],[DernièrePluie]]-$C2192)*1440&gt;DelaiM,MAX($D$5:$D2192)+1,IF(Journal[[#This Row],[Pluie (mm)]]&gt;0,MAX($D$5:$D2192),)),0)</f>
        <v>0</v>
      </c>
      <c r="E2193" s="48">
        <f>IF(Journal[[#This Row],[Pluie (mm)]]&gt;0,Journal[[#This Row],[Date]],0)</f>
        <v>0</v>
      </c>
      <c r="F2193" s="49">
        <f>IFERROR(IF(Journal[[#This Row],[DernièreAverse]]&gt;0,IF($E2192=0,MAX($F$5:F2192)+1,$F2192),0),0)</f>
        <v>0</v>
      </c>
    </row>
    <row r="2194" spans="1:6">
      <c r="A2194" s="1">
        <v>44106.100694444445</v>
      </c>
      <c r="B2194" s="51">
        <v>0</v>
      </c>
      <c r="C2194" s="48">
        <f>IFERROR(IF((Journal[[#This Row],[Pluie (mm)]]&gt;0)*($B2193=0),Journal[[#This Row],[Date]],VALUE($C2193)),0)</f>
        <v>44106.076388888891</v>
      </c>
      <c r="D2194" s="52">
        <f>IFERROR(IF((Journal[[#This Row],[DernièrePluie]]-$C2193)*1440&gt;DelaiM,MAX($D$5:$D2193)+1,IF(Journal[[#This Row],[Pluie (mm)]]&gt;0,MAX($D$5:$D2193),)),0)</f>
        <v>0</v>
      </c>
      <c r="E2194" s="48">
        <f>IF(Journal[[#This Row],[Pluie (mm)]]&gt;0,Journal[[#This Row],[Date]],0)</f>
        <v>0</v>
      </c>
      <c r="F2194" s="49">
        <f>IFERROR(IF(Journal[[#This Row],[DernièreAverse]]&gt;0,IF($E2193=0,MAX($F$5:F2193)+1,$F2193),0),0)</f>
        <v>0</v>
      </c>
    </row>
    <row r="2195" spans="1:6">
      <c r="A2195" s="1">
        <v>44106.104166666664</v>
      </c>
      <c r="B2195" s="51">
        <v>0</v>
      </c>
      <c r="C2195" s="48">
        <f>IFERROR(IF((Journal[[#This Row],[Pluie (mm)]]&gt;0)*($B2194=0),Journal[[#This Row],[Date]],VALUE($C2194)),0)</f>
        <v>44106.076388888891</v>
      </c>
      <c r="D2195" s="52">
        <f>IFERROR(IF((Journal[[#This Row],[DernièrePluie]]-$C2194)*1440&gt;DelaiM,MAX($D$5:$D2194)+1,IF(Journal[[#This Row],[Pluie (mm)]]&gt;0,MAX($D$5:$D2194),)),0)</f>
        <v>0</v>
      </c>
      <c r="E2195" s="48">
        <f>IF(Journal[[#This Row],[Pluie (mm)]]&gt;0,Journal[[#This Row],[Date]],0)</f>
        <v>0</v>
      </c>
      <c r="F2195" s="49">
        <f>IFERROR(IF(Journal[[#This Row],[DernièreAverse]]&gt;0,IF($E2194=0,MAX($F$5:F2194)+1,$F2194),0),0)</f>
        <v>0</v>
      </c>
    </row>
    <row r="2196" spans="1:6">
      <c r="A2196" s="1">
        <v>44106.107638888891</v>
      </c>
      <c r="B2196" s="51">
        <v>0</v>
      </c>
      <c r="C2196" s="48">
        <f>IFERROR(IF((Journal[[#This Row],[Pluie (mm)]]&gt;0)*($B2195=0),Journal[[#This Row],[Date]],VALUE($C2195)),0)</f>
        <v>44106.076388888891</v>
      </c>
      <c r="D2196" s="52">
        <f>IFERROR(IF((Journal[[#This Row],[DernièrePluie]]-$C2195)*1440&gt;DelaiM,MAX($D$5:$D2195)+1,IF(Journal[[#This Row],[Pluie (mm)]]&gt;0,MAX($D$5:$D2195),)),0)</f>
        <v>0</v>
      </c>
      <c r="E2196" s="48">
        <f>IF(Journal[[#This Row],[Pluie (mm)]]&gt;0,Journal[[#This Row],[Date]],0)</f>
        <v>0</v>
      </c>
      <c r="F2196" s="49">
        <f>IFERROR(IF(Journal[[#This Row],[DernièreAverse]]&gt;0,IF($E2195=0,MAX($F$5:F2195)+1,$F2195),0),0)</f>
        <v>0</v>
      </c>
    </row>
    <row r="2197" spans="1:6">
      <c r="A2197" s="1">
        <v>44106.111111111109</v>
      </c>
      <c r="B2197" s="51">
        <v>0</v>
      </c>
      <c r="C2197" s="48">
        <f>IFERROR(IF((Journal[[#This Row],[Pluie (mm)]]&gt;0)*($B2196=0),Journal[[#This Row],[Date]],VALUE($C2196)),0)</f>
        <v>44106.076388888891</v>
      </c>
      <c r="D2197" s="52">
        <f>IFERROR(IF((Journal[[#This Row],[DernièrePluie]]-$C2196)*1440&gt;DelaiM,MAX($D$5:$D2196)+1,IF(Journal[[#This Row],[Pluie (mm)]]&gt;0,MAX($D$5:$D2196),)),0)</f>
        <v>0</v>
      </c>
      <c r="E2197" s="48">
        <f>IF(Journal[[#This Row],[Pluie (mm)]]&gt;0,Journal[[#This Row],[Date]],0)</f>
        <v>0</v>
      </c>
      <c r="F2197" s="49">
        <f>IFERROR(IF(Journal[[#This Row],[DernièreAverse]]&gt;0,IF($E2196=0,MAX($F$5:F2196)+1,$F2196),0),0)</f>
        <v>0</v>
      </c>
    </row>
    <row r="2198" spans="1:6">
      <c r="A2198" s="1">
        <v>44106.114583333328</v>
      </c>
      <c r="B2198" s="51">
        <v>0</v>
      </c>
      <c r="C2198" s="48">
        <f>IFERROR(IF((Journal[[#This Row],[Pluie (mm)]]&gt;0)*($B2197=0),Journal[[#This Row],[Date]],VALUE($C2197)),0)</f>
        <v>44106.076388888891</v>
      </c>
      <c r="D2198" s="52">
        <f>IFERROR(IF((Journal[[#This Row],[DernièrePluie]]-$C2197)*1440&gt;DelaiM,MAX($D$5:$D2197)+1,IF(Journal[[#This Row],[Pluie (mm)]]&gt;0,MAX($D$5:$D2197),)),0)</f>
        <v>0</v>
      </c>
      <c r="E2198" s="48">
        <f>IF(Journal[[#This Row],[Pluie (mm)]]&gt;0,Journal[[#This Row],[Date]],0)</f>
        <v>0</v>
      </c>
      <c r="F2198" s="49">
        <f>IFERROR(IF(Journal[[#This Row],[DernièreAverse]]&gt;0,IF($E2197=0,MAX($F$5:F2197)+1,$F2197),0),0)</f>
        <v>0</v>
      </c>
    </row>
    <row r="2199" spans="1:6">
      <c r="A2199" s="1">
        <v>44106.118055555555</v>
      </c>
      <c r="B2199" s="51">
        <v>0</v>
      </c>
      <c r="C2199" s="48">
        <f>IFERROR(IF((Journal[[#This Row],[Pluie (mm)]]&gt;0)*($B2198=0),Journal[[#This Row],[Date]],VALUE($C2198)),0)</f>
        <v>44106.076388888891</v>
      </c>
      <c r="D2199" s="52">
        <f>IFERROR(IF((Journal[[#This Row],[DernièrePluie]]-$C2198)*1440&gt;DelaiM,MAX($D$5:$D2198)+1,IF(Journal[[#This Row],[Pluie (mm)]]&gt;0,MAX($D$5:$D2198),)),0)</f>
        <v>0</v>
      </c>
      <c r="E2199" s="48">
        <f>IF(Journal[[#This Row],[Pluie (mm)]]&gt;0,Journal[[#This Row],[Date]],0)</f>
        <v>0</v>
      </c>
      <c r="F2199" s="49">
        <f>IFERROR(IF(Journal[[#This Row],[DernièreAverse]]&gt;0,IF($E2198=0,MAX($F$5:F2198)+1,$F2198),0),0)</f>
        <v>0</v>
      </c>
    </row>
    <row r="2200" spans="1:6">
      <c r="A2200" s="1">
        <v>44106.121527777774</v>
      </c>
      <c r="B2200" s="51">
        <v>0</v>
      </c>
      <c r="C2200" s="48">
        <f>IFERROR(IF((Journal[[#This Row],[Pluie (mm)]]&gt;0)*($B2199=0),Journal[[#This Row],[Date]],VALUE($C2199)),0)</f>
        <v>44106.076388888891</v>
      </c>
      <c r="D2200" s="52">
        <f>IFERROR(IF((Journal[[#This Row],[DernièrePluie]]-$C2199)*1440&gt;DelaiM,MAX($D$5:$D2199)+1,IF(Journal[[#This Row],[Pluie (mm)]]&gt;0,MAX($D$5:$D2199),)),0)</f>
        <v>0</v>
      </c>
      <c r="E2200" s="48">
        <f>IF(Journal[[#This Row],[Pluie (mm)]]&gt;0,Journal[[#This Row],[Date]],0)</f>
        <v>0</v>
      </c>
      <c r="F2200" s="49">
        <f>IFERROR(IF(Journal[[#This Row],[DernièreAverse]]&gt;0,IF($E2199=0,MAX($F$5:F2199)+1,$F2199),0),0)</f>
        <v>0</v>
      </c>
    </row>
    <row r="2201" spans="1:6">
      <c r="A2201" s="1">
        <v>44106.125</v>
      </c>
      <c r="B2201" s="51">
        <v>0</v>
      </c>
      <c r="C2201" s="48">
        <f>IFERROR(IF((Journal[[#This Row],[Pluie (mm)]]&gt;0)*($B2200=0),Journal[[#This Row],[Date]],VALUE($C2200)),0)</f>
        <v>44106.076388888891</v>
      </c>
      <c r="D2201" s="52">
        <f>IFERROR(IF((Journal[[#This Row],[DernièrePluie]]-$C2200)*1440&gt;DelaiM,MAX($D$5:$D2200)+1,IF(Journal[[#This Row],[Pluie (mm)]]&gt;0,MAX($D$5:$D2200),)),0)</f>
        <v>0</v>
      </c>
      <c r="E2201" s="48">
        <f>IF(Journal[[#This Row],[Pluie (mm)]]&gt;0,Journal[[#This Row],[Date]],0)</f>
        <v>0</v>
      </c>
      <c r="F2201" s="49">
        <f>IFERROR(IF(Journal[[#This Row],[DernièreAverse]]&gt;0,IF($E2200=0,MAX($F$5:F2200)+1,$F2200),0),0)</f>
        <v>0</v>
      </c>
    </row>
    <row r="2202" spans="1:6">
      <c r="A2202" s="1">
        <v>44106.128472222219</v>
      </c>
      <c r="B2202" s="51">
        <v>0</v>
      </c>
      <c r="C2202" s="48">
        <f>IFERROR(IF((Journal[[#This Row],[Pluie (mm)]]&gt;0)*($B2201=0),Journal[[#This Row],[Date]],VALUE($C2201)),0)</f>
        <v>44106.076388888891</v>
      </c>
      <c r="D2202" s="52">
        <f>IFERROR(IF((Journal[[#This Row],[DernièrePluie]]-$C2201)*1440&gt;DelaiM,MAX($D$5:$D2201)+1,IF(Journal[[#This Row],[Pluie (mm)]]&gt;0,MAX($D$5:$D2201),)),0)</f>
        <v>0</v>
      </c>
      <c r="E2202" s="48">
        <f>IF(Journal[[#This Row],[Pluie (mm)]]&gt;0,Journal[[#This Row],[Date]],0)</f>
        <v>0</v>
      </c>
      <c r="F2202" s="49">
        <f>IFERROR(IF(Journal[[#This Row],[DernièreAverse]]&gt;0,IF($E2201=0,MAX($F$5:F2201)+1,$F2201),0),0)</f>
        <v>0</v>
      </c>
    </row>
    <row r="2203" spans="1:6">
      <c r="A2203" s="1">
        <v>44106.131944444445</v>
      </c>
      <c r="B2203" s="51">
        <v>0</v>
      </c>
      <c r="C2203" s="48">
        <f>IFERROR(IF((Journal[[#This Row],[Pluie (mm)]]&gt;0)*($B2202=0),Journal[[#This Row],[Date]],VALUE($C2202)),0)</f>
        <v>44106.076388888891</v>
      </c>
      <c r="D2203" s="52">
        <f>IFERROR(IF((Journal[[#This Row],[DernièrePluie]]-$C2202)*1440&gt;DelaiM,MAX($D$5:$D2202)+1,IF(Journal[[#This Row],[Pluie (mm)]]&gt;0,MAX($D$5:$D2202),)),0)</f>
        <v>0</v>
      </c>
      <c r="E2203" s="48">
        <f>IF(Journal[[#This Row],[Pluie (mm)]]&gt;0,Journal[[#This Row],[Date]],0)</f>
        <v>0</v>
      </c>
      <c r="F2203" s="49">
        <f>IFERROR(IF(Journal[[#This Row],[DernièreAverse]]&gt;0,IF($E2202=0,MAX($F$5:F2202)+1,$F2202),0),0)</f>
        <v>0</v>
      </c>
    </row>
    <row r="2204" spans="1:6">
      <c r="A2204" s="1">
        <v>44106.135416666664</v>
      </c>
      <c r="B2204" s="51">
        <v>0</v>
      </c>
      <c r="C2204" s="48">
        <f>IFERROR(IF((Journal[[#This Row],[Pluie (mm)]]&gt;0)*($B2203=0),Journal[[#This Row],[Date]],VALUE($C2203)),0)</f>
        <v>44106.076388888891</v>
      </c>
      <c r="D2204" s="52">
        <f>IFERROR(IF((Journal[[#This Row],[DernièrePluie]]-$C2203)*1440&gt;DelaiM,MAX($D$5:$D2203)+1,IF(Journal[[#This Row],[Pluie (mm)]]&gt;0,MAX($D$5:$D2203),)),0)</f>
        <v>0</v>
      </c>
      <c r="E2204" s="48">
        <f>IF(Journal[[#This Row],[Pluie (mm)]]&gt;0,Journal[[#This Row],[Date]],0)</f>
        <v>0</v>
      </c>
      <c r="F2204" s="49">
        <f>IFERROR(IF(Journal[[#This Row],[DernièreAverse]]&gt;0,IF($E2203=0,MAX($F$5:F2203)+1,$F2203),0),0)</f>
        <v>0</v>
      </c>
    </row>
    <row r="2205" spans="1:6">
      <c r="A2205" s="1">
        <v>44106.138888888891</v>
      </c>
      <c r="B2205" s="51">
        <v>0</v>
      </c>
      <c r="C2205" s="48">
        <f>IFERROR(IF((Journal[[#This Row],[Pluie (mm)]]&gt;0)*($B2204=0),Journal[[#This Row],[Date]],VALUE($C2204)),0)</f>
        <v>44106.076388888891</v>
      </c>
      <c r="D2205" s="52">
        <f>IFERROR(IF((Journal[[#This Row],[DernièrePluie]]-$C2204)*1440&gt;DelaiM,MAX($D$5:$D2204)+1,IF(Journal[[#This Row],[Pluie (mm)]]&gt;0,MAX($D$5:$D2204),)),0)</f>
        <v>0</v>
      </c>
      <c r="E2205" s="48">
        <f>IF(Journal[[#This Row],[Pluie (mm)]]&gt;0,Journal[[#This Row],[Date]],0)</f>
        <v>0</v>
      </c>
      <c r="F2205" s="49">
        <f>IFERROR(IF(Journal[[#This Row],[DernièreAverse]]&gt;0,IF($E2204=0,MAX($F$5:F2204)+1,$F2204),0),0)</f>
        <v>0</v>
      </c>
    </row>
    <row r="2206" spans="1:6">
      <c r="A2206" s="1">
        <v>44106.142361111109</v>
      </c>
      <c r="B2206" s="51">
        <v>0</v>
      </c>
      <c r="C2206" s="48">
        <f>IFERROR(IF((Journal[[#This Row],[Pluie (mm)]]&gt;0)*($B2205=0),Journal[[#This Row],[Date]],VALUE($C2205)),0)</f>
        <v>44106.076388888891</v>
      </c>
      <c r="D2206" s="52">
        <f>IFERROR(IF((Journal[[#This Row],[DernièrePluie]]-$C2205)*1440&gt;DelaiM,MAX($D$5:$D2205)+1,IF(Journal[[#This Row],[Pluie (mm)]]&gt;0,MAX($D$5:$D2205),)),0)</f>
        <v>0</v>
      </c>
      <c r="E2206" s="48">
        <f>IF(Journal[[#This Row],[Pluie (mm)]]&gt;0,Journal[[#This Row],[Date]],0)</f>
        <v>0</v>
      </c>
      <c r="F2206" s="49">
        <f>IFERROR(IF(Journal[[#This Row],[DernièreAverse]]&gt;0,IF($E2205=0,MAX($F$5:F2205)+1,$F2205),0),0)</f>
        <v>0</v>
      </c>
    </row>
    <row r="2207" spans="1:6">
      <c r="A2207" s="1">
        <v>44106.145833333328</v>
      </c>
      <c r="B2207" s="51">
        <v>0</v>
      </c>
      <c r="C2207" s="48">
        <f>IFERROR(IF((Journal[[#This Row],[Pluie (mm)]]&gt;0)*($B2206=0),Journal[[#This Row],[Date]],VALUE($C2206)),0)</f>
        <v>44106.076388888891</v>
      </c>
      <c r="D2207" s="52">
        <f>IFERROR(IF((Journal[[#This Row],[DernièrePluie]]-$C2206)*1440&gt;DelaiM,MAX($D$5:$D2206)+1,IF(Journal[[#This Row],[Pluie (mm)]]&gt;0,MAX($D$5:$D2206),)),0)</f>
        <v>0</v>
      </c>
      <c r="E2207" s="48">
        <f>IF(Journal[[#This Row],[Pluie (mm)]]&gt;0,Journal[[#This Row],[Date]],0)</f>
        <v>0</v>
      </c>
      <c r="F2207" s="49">
        <f>IFERROR(IF(Journal[[#This Row],[DernièreAverse]]&gt;0,IF($E2206=0,MAX($F$5:F2206)+1,$F2206),0),0)</f>
        <v>0</v>
      </c>
    </row>
    <row r="2208" spans="1:6">
      <c r="A2208" s="1">
        <v>44106.149305555555</v>
      </c>
      <c r="B2208" s="51">
        <v>0</v>
      </c>
      <c r="C2208" s="48">
        <f>IFERROR(IF((Journal[[#This Row],[Pluie (mm)]]&gt;0)*($B2207=0),Journal[[#This Row],[Date]],VALUE($C2207)),0)</f>
        <v>44106.076388888891</v>
      </c>
      <c r="D2208" s="52">
        <f>IFERROR(IF((Journal[[#This Row],[DernièrePluie]]-$C2207)*1440&gt;DelaiM,MAX($D$5:$D2207)+1,IF(Journal[[#This Row],[Pluie (mm)]]&gt;0,MAX($D$5:$D2207),)),0)</f>
        <v>0</v>
      </c>
      <c r="E2208" s="48">
        <f>IF(Journal[[#This Row],[Pluie (mm)]]&gt;0,Journal[[#This Row],[Date]],0)</f>
        <v>0</v>
      </c>
      <c r="F2208" s="49">
        <f>IFERROR(IF(Journal[[#This Row],[DernièreAverse]]&gt;0,IF($E2207=0,MAX($F$5:F2207)+1,$F2207),0),0)</f>
        <v>0</v>
      </c>
    </row>
    <row r="2209" spans="1:6">
      <c r="A2209" s="1">
        <v>44106.152777777774</v>
      </c>
      <c r="B2209" s="51">
        <v>0</v>
      </c>
      <c r="C2209" s="48">
        <f>IFERROR(IF((Journal[[#This Row],[Pluie (mm)]]&gt;0)*($B2208=0),Journal[[#This Row],[Date]],VALUE($C2208)),0)</f>
        <v>44106.076388888891</v>
      </c>
      <c r="D2209" s="52">
        <f>IFERROR(IF((Journal[[#This Row],[DernièrePluie]]-$C2208)*1440&gt;DelaiM,MAX($D$5:$D2208)+1,IF(Journal[[#This Row],[Pluie (mm)]]&gt;0,MAX($D$5:$D2208),)),0)</f>
        <v>0</v>
      </c>
      <c r="E2209" s="48">
        <f>IF(Journal[[#This Row],[Pluie (mm)]]&gt;0,Journal[[#This Row],[Date]],0)</f>
        <v>0</v>
      </c>
      <c r="F2209" s="49">
        <f>IFERROR(IF(Journal[[#This Row],[DernièreAverse]]&gt;0,IF($E2208=0,MAX($F$5:F2208)+1,$F2208),0),0)</f>
        <v>0</v>
      </c>
    </row>
    <row r="2210" spans="1:6">
      <c r="A2210" s="1">
        <v>44106.15625</v>
      </c>
      <c r="B2210" s="51">
        <v>0</v>
      </c>
      <c r="C2210" s="48">
        <f>IFERROR(IF((Journal[[#This Row],[Pluie (mm)]]&gt;0)*($B2209=0),Journal[[#This Row],[Date]],VALUE($C2209)),0)</f>
        <v>44106.076388888891</v>
      </c>
      <c r="D2210" s="52">
        <f>IFERROR(IF((Journal[[#This Row],[DernièrePluie]]-$C2209)*1440&gt;DelaiM,MAX($D$5:$D2209)+1,IF(Journal[[#This Row],[Pluie (mm)]]&gt;0,MAX($D$5:$D2209),)),0)</f>
        <v>0</v>
      </c>
      <c r="E2210" s="48">
        <f>IF(Journal[[#This Row],[Pluie (mm)]]&gt;0,Journal[[#This Row],[Date]],0)</f>
        <v>0</v>
      </c>
      <c r="F2210" s="49">
        <f>IFERROR(IF(Journal[[#This Row],[DernièreAverse]]&gt;0,IF($E2209=0,MAX($F$5:F2209)+1,$F2209),0),0)</f>
        <v>0</v>
      </c>
    </row>
    <row r="2211" spans="1:6">
      <c r="A2211" s="1">
        <v>44106.159722222219</v>
      </c>
      <c r="B2211" s="51">
        <v>0</v>
      </c>
      <c r="C2211" s="48">
        <f>IFERROR(IF((Journal[[#This Row],[Pluie (mm)]]&gt;0)*($B2210=0),Journal[[#This Row],[Date]],VALUE($C2210)),0)</f>
        <v>44106.076388888891</v>
      </c>
      <c r="D2211" s="52">
        <f>IFERROR(IF((Journal[[#This Row],[DernièrePluie]]-$C2210)*1440&gt;DelaiM,MAX($D$5:$D2210)+1,IF(Journal[[#This Row],[Pluie (mm)]]&gt;0,MAX($D$5:$D2210),)),0)</f>
        <v>0</v>
      </c>
      <c r="E2211" s="48">
        <f>IF(Journal[[#This Row],[Pluie (mm)]]&gt;0,Journal[[#This Row],[Date]],0)</f>
        <v>0</v>
      </c>
      <c r="F2211" s="49">
        <f>IFERROR(IF(Journal[[#This Row],[DernièreAverse]]&gt;0,IF($E2210=0,MAX($F$5:F2210)+1,$F2210),0),0)</f>
        <v>0</v>
      </c>
    </row>
    <row r="2212" spans="1:6">
      <c r="A2212" s="1">
        <v>44106.163194444445</v>
      </c>
      <c r="B2212" s="51">
        <v>0</v>
      </c>
      <c r="C2212" s="48">
        <f>IFERROR(IF((Journal[[#This Row],[Pluie (mm)]]&gt;0)*($B2211=0),Journal[[#This Row],[Date]],VALUE($C2211)),0)</f>
        <v>44106.076388888891</v>
      </c>
      <c r="D2212" s="52">
        <f>IFERROR(IF((Journal[[#This Row],[DernièrePluie]]-$C2211)*1440&gt;DelaiM,MAX($D$5:$D2211)+1,IF(Journal[[#This Row],[Pluie (mm)]]&gt;0,MAX($D$5:$D2211),)),0)</f>
        <v>0</v>
      </c>
      <c r="E2212" s="48">
        <f>IF(Journal[[#This Row],[Pluie (mm)]]&gt;0,Journal[[#This Row],[Date]],0)</f>
        <v>0</v>
      </c>
      <c r="F2212" s="49">
        <f>IFERROR(IF(Journal[[#This Row],[DernièreAverse]]&gt;0,IF($E2211=0,MAX($F$5:F2211)+1,$F2211),0),0)</f>
        <v>0</v>
      </c>
    </row>
    <row r="2213" spans="1:6">
      <c r="A2213" s="1">
        <v>44106.166666666664</v>
      </c>
      <c r="B2213" s="51">
        <v>0</v>
      </c>
      <c r="C2213" s="48">
        <f>IFERROR(IF((Journal[[#This Row],[Pluie (mm)]]&gt;0)*($B2212=0),Journal[[#This Row],[Date]],VALUE($C2212)),0)</f>
        <v>44106.076388888891</v>
      </c>
      <c r="D2213" s="52">
        <f>IFERROR(IF((Journal[[#This Row],[DernièrePluie]]-$C2212)*1440&gt;DelaiM,MAX($D$5:$D2212)+1,IF(Journal[[#This Row],[Pluie (mm)]]&gt;0,MAX($D$5:$D2212),)),0)</f>
        <v>0</v>
      </c>
      <c r="E2213" s="48">
        <f>IF(Journal[[#This Row],[Pluie (mm)]]&gt;0,Journal[[#This Row],[Date]],0)</f>
        <v>0</v>
      </c>
      <c r="F2213" s="49">
        <f>IFERROR(IF(Journal[[#This Row],[DernièreAverse]]&gt;0,IF($E2212=0,MAX($F$5:F2212)+1,$F2212),0),0)</f>
        <v>0</v>
      </c>
    </row>
    <row r="2214" spans="1:6">
      <c r="A2214" s="1">
        <v>44106.170138888891</v>
      </c>
      <c r="B2214" s="51">
        <v>0</v>
      </c>
      <c r="C2214" s="48">
        <f>IFERROR(IF((Journal[[#This Row],[Pluie (mm)]]&gt;0)*($B2213=0),Journal[[#This Row],[Date]],VALUE($C2213)),0)</f>
        <v>44106.076388888891</v>
      </c>
      <c r="D2214" s="52">
        <f>IFERROR(IF((Journal[[#This Row],[DernièrePluie]]-$C2213)*1440&gt;DelaiM,MAX($D$5:$D2213)+1,IF(Journal[[#This Row],[Pluie (mm)]]&gt;0,MAX($D$5:$D2213),)),0)</f>
        <v>0</v>
      </c>
      <c r="E2214" s="48">
        <f>IF(Journal[[#This Row],[Pluie (mm)]]&gt;0,Journal[[#This Row],[Date]],0)</f>
        <v>0</v>
      </c>
      <c r="F2214" s="49">
        <f>IFERROR(IF(Journal[[#This Row],[DernièreAverse]]&gt;0,IF($E2213=0,MAX($F$5:F2213)+1,$F2213),0),0)</f>
        <v>0</v>
      </c>
    </row>
    <row r="2215" spans="1:6">
      <c r="A2215" s="1">
        <v>44106.173611111109</v>
      </c>
      <c r="B2215" s="51">
        <v>0</v>
      </c>
      <c r="C2215" s="48">
        <f>IFERROR(IF((Journal[[#This Row],[Pluie (mm)]]&gt;0)*($B2214=0),Journal[[#This Row],[Date]],VALUE($C2214)),0)</f>
        <v>44106.076388888891</v>
      </c>
      <c r="D2215" s="52">
        <f>IFERROR(IF((Journal[[#This Row],[DernièrePluie]]-$C2214)*1440&gt;DelaiM,MAX($D$5:$D2214)+1,IF(Journal[[#This Row],[Pluie (mm)]]&gt;0,MAX($D$5:$D2214),)),0)</f>
        <v>0</v>
      </c>
      <c r="E2215" s="48">
        <f>IF(Journal[[#This Row],[Pluie (mm)]]&gt;0,Journal[[#This Row],[Date]],0)</f>
        <v>0</v>
      </c>
      <c r="F2215" s="49">
        <f>IFERROR(IF(Journal[[#This Row],[DernièreAverse]]&gt;0,IF($E2214=0,MAX($F$5:F2214)+1,$F2214),0),0)</f>
        <v>0</v>
      </c>
    </row>
    <row r="2216" spans="1:6">
      <c r="A2216" s="1">
        <v>44106.177083333328</v>
      </c>
      <c r="B2216" s="51">
        <v>0</v>
      </c>
      <c r="C2216" s="48">
        <f>IFERROR(IF((Journal[[#This Row],[Pluie (mm)]]&gt;0)*($B2215=0),Journal[[#This Row],[Date]],VALUE($C2215)),0)</f>
        <v>44106.076388888891</v>
      </c>
      <c r="D2216" s="52">
        <f>IFERROR(IF((Journal[[#This Row],[DernièrePluie]]-$C2215)*1440&gt;DelaiM,MAX($D$5:$D2215)+1,IF(Journal[[#This Row],[Pluie (mm)]]&gt;0,MAX($D$5:$D2215),)),0)</f>
        <v>0</v>
      </c>
      <c r="E2216" s="48">
        <f>IF(Journal[[#This Row],[Pluie (mm)]]&gt;0,Journal[[#This Row],[Date]],0)</f>
        <v>0</v>
      </c>
      <c r="F2216" s="49">
        <f>IFERROR(IF(Journal[[#This Row],[DernièreAverse]]&gt;0,IF($E2215=0,MAX($F$5:F2215)+1,$F2215),0),0)</f>
        <v>0</v>
      </c>
    </row>
    <row r="2217" spans="1:6">
      <c r="A2217" s="1">
        <v>44106.180555555555</v>
      </c>
      <c r="B2217" s="51">
        <v>0</v>
      </c>
      <c r="C2217" s="48">
        <f>IFERROR(IF((Journal[[#This Row],[Pluie (mm)]]&gt;0)*($B2216=0),Journal[[#This Row],[Date]],VALUE($C2216)),0)</f>
        <v>44106.076388888891</v>
      </c>
      <c r="D2217" s="52">
        <f>IFERROR(IF((Journal[[#This Row],[DernièrePluie]]-$C2216)*1440&gt;DelaiM,MAX($D$5:$D2216)+1,IF(Journal[[#This Row],[Pluie (mm)]]&gt;0,MAX($D$5:$D2216),)),0)</f>
        <v>0</v>
      </c>
      <c r="E2217" s="48">
        <f>IF(Journal[[#This Row],[Pluie (mm)]]&gt;0,Journal[[#This Row],[Date]],0)</f>
        <v>0</v>
      </c>
      <c r="F2217" s="49">
        <f>IFERROR(IF(Journal[[#This Row],[DernièreAverse]]&gt;0,IF($E2216=0,MAX($F$5:F2216)+1,$F2216),0),0)</f>
        <v>0</v>
      </c>
    </row>
    <row r="2218" spans="1:6">
      <c r="A2218" s="1">
        <v>44106.184027777774</v>
      </c>
      <c r="B2218" s="51">
        <v>0</v>
      </c>
      <c r="C2218" s="48">
        <f>IFERROR(IF((Journal[[#This Row],[Pluie (mm)]]&gt;0)*($B2217=0),Journal[[#This Row],[Date]],VALUE($C2217)),0)</f>
        <v>44106.076388888891</v>
      </c>
      <c r="D2218" s="52">
        <f>IFERROR(IF((Journal[[#This Row],[DernièrePluie]]-$C2217)*1440&gt;DelaiM,MAX($D$5:$D2217)+1,IF(Journal[[#This Row],[Pluie (mm)]]&gt;0,MAX($D$5:$D2217),)),0)</f>
        <v>0</v>
      </c>
      <c r="E2218" s="48">
        <f>IF(Journal[[#This Row],[Pluie (mm)]]&gt;0,Journal[[#This Row],[Date]],0)</f>
        <v>0</v>
      </c>
      <c r="F2218" s="49">
        <f>IFERROR(IF(Journal[[#This Row],[DernièreAverse]]&gt;0,IF($E2217=0,MAX($F$5:F2217)+1,$F2217),0),0)</f>
        <v>0</v>
      </c>
    </row>
    <row r="2219" spans="1:6">
      <c r="A2219" s="1">
        <v>44106.1875</v>
      </c>
      <c r="B2219" s="51">
        <v>0</v>
      </c>
      <c r="C2219" s="48">
        <f>IFERROR(IF((Journal[[#This Row],[Pluie (mm)]]&gt;0)*($B2218=0),Journal[[#This Row],[Date]],VALUE($C2218)),0)</f>
        <v>44106.076388888891</v>
      </c>
      <c r="D2219" s="52">
        <f>IFERROR(IF((Journal[[#This Row],[DernièrePluie]]-$C2218)*1440&gt;DelaiM,MAX($D$5:$D2218)+1,IF(Journal[[#This Row],[Pluie (mm)]]&gt;0,MAX($D$5:$D2218),)),0)</f>
        <v>0</v>
      </c>
      <c r="E2219" s="48">
        <f>IF(Journal[[#This Row],[Pluie (mm)]]&gt;0,Journal[[#This Row],[Date]],0)</f>
        <v>0</v>
      </c>
      <c r="F2219" s="49">
        <f>IFERROR(IF(Journal[[#This Row],[DernièreAverse]]&gt;0,IF($E2218=0,MAX($F$5:F2218)+1,$F2218),0),0)</f>
        <v>0</v>
      </c>
    </row>
    <row r="2220" spans="1:6">
      <c r="A2220" s="1">
        <v>44106.190972222219</v>
      </c>
      <c r="B2220" s="51">
        <v>0</v>
      </c>
      <c r="C2220" s="48">
        <f>IFERROR(IF((Journal[[#This Row],[Pluie (mm)]]&gt;0)*($B2219=0),Journal[[#This Row],[Date]],VALUE($C2219)),0)</f>
        <v>44106.076388888891</v>
      </c>
      <c r="D2220" s="52">
        <f>IFERROR(IF((Journal[[#This Row],[DernièrePluie]]-$C2219)*1440&gt;DelaiM,MAX($D$5:$D2219)+1,IF(Journal[[#This Row],[Pluie (mm)]]&gt;0,MAX($D$5:$D2219),)),0)</f>
        <v>0</v>
      </c>
      <c r="E2220" s="48">
        <f>IF(Journal[[#This Row],[Pluie (mm)]]&gt;0,Journal[[#This Row],[Date]],0)</f>
        <v>0</v>
      </c>
      <c r="F2220" s="49">
        <f>IFERROR(IF(Journal[[#This Row],[DernièreAverse]]&gt;0,IF($E2219=0,MAX($F$5:F2219)+1,$F2219),0),0)</f>
        <v>0</v>
      </c>
    </row>
    <row r="2221" spans="1:6">
      <c r="A2221" s="1">
        <v>44106.194444444445</v>
      </c>
      <c r="B2221" s="51">
        <v>0</v>
      </c>
      <c r="C2221" s="48">
        <f>IFERROR(IF((Journal[[#This Row],[Pluie (mm)]]&gt;0)*($B2220=0),Journal[[#This Row],[Date]],VALUE($C2220)),0)</f>
        <v>44106.076388888891</v>
      </c>
      <c r="D2221" s="52">
        <f>IFERROR(IF((Journal[[#This Row],[DernièrePluie]]-$C2220)*1440&gt;DelaiM,MAX($D$5:$D2220)+1,IF(Journal[[#This Row],[Pluie (mm)]]&gt;0,MAX($D$5:$D2220),)),0)</f>
        <v>0</v>
      </c>
      <c r="E2221" s="48">
        <f>IF(Journal[[#This Row],[Pluie (mm)]]&gt;0,Journal[[#This Row],[Date]],0)</f>
        <v>0</v>
      </c>
      <c r="F2221" s="49">
        <f>IFERROR(IF(Journal[[#This Row],[DernièreAverse]]&gt;0,IF($E2220=0,MAX($F$5:F2220)+1,$F2220),0),0)</f>
        <v>0</v>
      </c>
    </row>
    <row r="2222" spans="1:6">
      <c r="A2222" s="1">
        <v>44106.197916666664</v>
      </c>
      <c r="B2222" s="51">
        <v>0</v>
      </c>
      <c r="C2222" s="48">
        <f>IFERROR(IF((Journal[[#This Row],[Pluie (mm)]]&gt;0)*($B2221=0),Journal[[#This Row],[Date]],VALUE($C2221)),0)</f>
        <v>44106.076388888891</v>
      </c>
      <c r="D2222" s="52">
        <f>IFERROR(IF((Journal[[#This Row],[DernièrePluie]]-$C2221)*1440&gt;DelaiM,MAX($D$5:$D2221)+1,IF(Journal[[#This Row],[Pluie (mm)]]&gt;0,MAX($D$5:$D2221),)),0)</f>
        <v>0</v>
      </c>
      <c r="E2222" s="48">
        <f>IF(Journal[[#This Row],[Pluie (mm)]]&gt;0,Journal[[#This Row],[Date]],0)</f>
        <v>0</v>
      </c>
      <c r="F2222" s="49">
        <f>IFERROR(IF(Journal[[#This Row],[DernièreAverse]]&gt;0,IF($E2221=0,MAX($F$5:F2221)+1,$F2221),0),0)</f>
        <v>0</v>
      </c>
    </row>
    <row r="2223" spans="1:6">
      <c r="A2223" s="1">
        <v>44106.201388888891</v>
      </c>
      <c r="B2223" s="51">
        <v>0</v>
      </c>
      <c r="C2223" s="48">
        <f>IFERROR(IF((Journal[[#This Row],[Pluie (mm)]]&gt;0)*($B2222=0),Journal[[#This Row],[Date]],VALUE($C2222)),0)</f>
        <v>44106.076388888891</v>
      </c>
      <c r="D2223" s="52">
        <f>IFERROR(IF((Journal[[#This Row],[DernièrePluie]]-$C2222)*1440&gt;DelaiM,MAX($D$5:$D2222)+1,IF(Journal[[#This Row],[Pluie (mm)]]&gt;0,MAX($D$5:$D2222),)),0)</f>
        <v>0</v>
      </c>
      <c r="E2223" s="48">
        <f>IF(Journal[[#This Row],[Pluie (mm)]]&gt;0,Journal[[#This Row],[Date]],0)</f>
        <v>0</v>
      </c>
      <c r="F2223" s="49">
        <f>IFERROR(IF(Journal[[#This Row],[DernièreAverse]]&gt;0,IF($E2222=0,MAX($F$5:F2222)+1,$F2222),0),0)</f>
        <v>0</v>
      </c>
    </row>
    <row r="2224" spans="1:6">
      <c r="A2224" s="1">
        <v>44106.204861111109</v>
      </c>
      <c r="B2224" s="51">
        <v>0</v>
      </c>
      <c r="C2224" s="48">
        <f>IFERROR(IF((Journal[[#This Row],[Pluie (mm)]]&gt;0)*($B2223=0),Journal[[#This Row],[Date]],VALUE($C2223)),0)</f>
        <v>44106.076388888891</v>
      </c>
      <c r="D2224" s="52">
        <f>IFERROR(IF((Journal[[#This Row],[DernièrePluie]]-$C2223)*1440&gt;DelaiM,MAX($D$5:$D2223)+1,IF(Journal[[#This Row],[Pluie (mm)]]&gt;0,MAX($D$5:$D2223),)),0)</f>
        <v>0</v>
      </c>
      <c r="E2224" s="48">
        <f>IF(Journal[[#This Row],[Pluie (mm)]]&gt;0,Journal[[#This Row],[Date]],0)</f>
        <v>0</v>
      </c>
      <c r="F2224" s="49">
        <f>IFERROR(IF(Journal[[#This Row],[DernièreAverse]]&gt;0,IF($E2223=0,MAX($F$5:F2223)+1,$F2223),0),0)</f>
        <v>0</v>
      </c>
    </row>
    <row r="2225" spans="1:6">
      <c r="A2225" s="1">
        <v>44106.208333333328</v>
      </c>
      <c r="B2225" s="51">
        <v>0</v>
      </c>
      <c r="C2225" s="48">
        <f>IFERROR(IF((Journal[[#This Row],[Pluie (mm)]]&gt;0)*($B2224=0),Journal[[#This Row],[Date]],VALUE($C2224)),0)</f>
        <v>44106.076388888891</v>
      </c>
      <c r="D2225" s="52">
        <f>IFERROR(IF((Journal[[#This Row],[DernièrePluie]]-$C2224)*1440&gt;DelaiM,MAX($D$5:$D2224)+1,IF(Journal[[#This Row],[Pluie (mm)]]&gt;0,MAX($D$5:$D2224),)),0)</f>
        <v>0</v>
      </c>
      <c r="E2225" s="48">
        <f>IF(Journal[[#This Row],[Pluie (mm)]]&gt;0,Journal[[#This Row],[Date]],0)</f>
        <v>0</v>
      </c>
      <c r="F2225" s="49">
        <f>IFERROR(IF(Journal[[#This Row],[DernièreAverse]]&gt;0,IF($E2224=0,MAX($F$5:F2224)+1,$F2224),0),0)</f>
        <v>0</v>
      </c>
    </row>
    <row r="2226" spans="1:6">
      <c r="A2226" s="1">
        <v>44106.211805555555</v>
      </c>
      <c r="B2226" s="51">
        <v>0</v>
      </c>
      <c r="C2226" s="48">
        <f>IFERROR(IF((Journal[[#This Row],[Pluie (mm)]]&gt;0)*($B2225=0),Journal[[#This Row],[Date]],VALUE($C2225)),0)</f>
        <v>44106.076388888891</v>
      </c>
      <c r="D2226" s="52">
        <f>IFERROR(IF((Journal[[#This Row],[DernièrePluie]]-$C2225)*1440&gt;DelaiM,MAX($D$5:$D2225)+1,IF(Journal[[#This Row],[Pluie (mm)]]&gt;0,MAX($D$5:$D2225),)),0)</f>
        <v>0</v>
      </c>
      <c r="E2226" s="48">
        <f>IF(Journal[[#This Row],[Pluie (mm)]]&gt;0,Journal[[#This Row],[Date]],0)</f>
        <v>0</v>
      </c>
      <c r="F2226" s="49">
        <f>IFERROR(IF(Journal[[#This Row],[DernièreAverse]]&gt;0,IF($E2225=0,MAX($F$5:F2225)+1,$F2225),0),0)</f>
        <v>0</v>
      </c>
    </row>
    <row r="2227" spans="1:6">
      <c r="A2227" s="1">
        <v>44106.215277777774</v>
      </c>
      <c r="B2227" s="51">
        <v>0</v>
      </c>
      <c r="C2227" s="48">
        <f>IFERROR(IF((Journal[[#This Row],[Pluie (mm)]]&gt;0)*($B2226=0),Journal[[#This Row],[Date]],VALUE($C2226)),0)</f>
        <v>44106.076388888891</v>
      </c>
      <c r="D2227" s="52">
        <f>IFERROR(IF((Journal[[#This Row],[DernièrePluie]]-$C2226)*1440&gt;DelaiM,MAX($D$5:$D2226)+1,IF(Journal[[#This Row],[Pluie (mm)]]&gt;0,MAX($D$5:$D2226),)),0)</f>
        <v>0</v>
      </c>
      <c r="E2227" s="48">
        <f>IF(Journal[[#This Row],[Pluie (mm)]]&gt;0,Journal[[#This Row],[Date]],0)</f>
        <v>0</v>
      </c>
      <c r="F2227" s="49">
        <f>IFERROR(IF(Journal[[#This Row],[DernièreAverse]]&gt;0,IF($E2226=0,MAX($F$5:F2226)+1,$F2226),0),0)</f>
        <v>0</v>
      </c>
    </row>
    <row r="2228" spans="1:6">
      <c r="A2228" s="1">
        <v>44106.21875</v>
      </c>
      <c r="B2228" s="51">
        <v>0</v>
      </c>
      <c r="C2228" s="48">
        <f>IFERROR(IF((Journal[[#This Row],[Pluie (mm)]]&gt;0)*($B2227=0),Journal[[#This Row],[Date]],VALUE($C2227)),0)</f>
        <v>44106.076388888891</v>
      </c>
      <c r="D2228" s="52">
        <f>IFERROR(IF((Journal[[#This Row],[DernièrePluie]]-$C2227)*1440&gt;DelaiM,MAX($D$5:$D2227)+1,IF(Journal[[#This Row],[Pluie (mm)]]&gt;0,MAX($D$5:$D2227),)),0)</f>
        <v>0</v>
      </c>
      <c r="E2228" s="48">
        <f>IF(Journal[[#This Row],[Pluie (mm)]]&gt;0,Journal[[#This Row],[Date]],0)</f>
        <v>0</v>
      </c>
      <c r="F2228" s="49">
        <f>IFERROR(IF(Journal[[#This Row],[DernièreAverse]]&gt;0,IF($E2227=0,MAX($F$5:F2227)+1,$F2227),0),0)</f>
        <v>0</v>
      </c>
    </row>
    <row r="2229" spans="1:6">
      <c r="A2229" s="1">
        <v>44106.222222222219</v>
      </c>
      <c r="B2229" s="51">
        <v>0</v>
      </c>
      <c r="C2229" s="48">
        <f>IFERROR(IF((Journal[[#This Row],[Pluie (mm)]]&gt;0)*($B2228=0),Journal[[#This Row],[Date]],VALUE($C2228)),0)</f>
        <v>44106.076388888891</v>
      </c>
      <c r="D2229" s="52">
        <f>IFERROR(IF((Journal[[#This Row],[DernièrePluie]]-$C2228)*1440&gt;DelaiM,MAX($D$5:$D2228)+1,IF(Journal[[#This Row],[Pluie (mm)]]&gt;0,MAX($D$5:$D2228),)),0)</f>
        <v>0</v>
      </c>
      <c r="E2229" s="48">
        <f>IF(Journal[[#This Row],[Pluie (mm)]]&gt;0,Journal[[#This Row],[Date]],0)</f>
        <v>0</v>
      </c>
      <c r="F2229" s="49">
        <f>IFERROR(IF(Journal[[#This Row],[DernièreAverse]]&gt;0,IF($E2228=0,MAX($F$5:F2228)+1,$F2228),0),0)</f>
        <v>0</v>
      </c>
    </row>
    <row r="2230" spans="1:6">
      <c r="A2230" s="1">
        <v>44106.225694444445</v>
      </c>
      <c r="B2230" s="51">
        <v>0</v>
      </c>
      <c r="C2230" s="48">
        <f>IFERROR(IF((Journal[[#This Row],[Pluie (mm)]]&gt;0)*($B2229=0),Journal[[#This Row],[Date]],VALUE($C2229)),0)</f>
        <v>44106.076388888891</v>
      </c>
      <c r="D2230" s="52">
        <f>IFERROR(IF((Journal[[#This Row],[DernièrePluie]]-$C2229)*1440&gt;DelaiM,MAX($D$5:$D2229)+1,IF(Journal[[#This Row],[Pluie (mm)]]&gt;0,MAX($D$5:$D2229),)),0)</f>
        <v>0</v>
      </c>
      <c r="E2230" s="48">
        <f>IF(Journal[[#This Row],[Pluie (mm)]]&gt;0,Journal[[#This Row],[Date]],0)</f>
        <v>0</v>
      </c>
      <c r="F2230" s="49">
        <f>IFERROR(IF(Journal[[#This Row],[DernièreAverse]]&gt;0,IF($E2229=0,MAX($F$5:F2229)+1,$F2229),0),0)</f>
        <v>0</v>
      </c>
    </row>
    <row r="2231" spans="1:6">
      <c r="A2231" s="1">
        <v>44106.229166666664</v>
      </c>
      <c r="B2231" s="51">
        <v>0</v>
      </c>
      <c r="C2231" s="48">
        <f>IFERROR(IF((Journal[[#This Row],[Pluie (mm)]]&gt;0)*($B2230=0),Journal[[#This Row],[Date]],VALUE($C2230)),0)</f>
        <v>44106.076388888891</v>
      </c>
      <c r="D2231" s="52">
        <f>IFERROR(IF((Journal[[#This Row],[DernièrePluie]]-$C2230)*1440&gt;DelaiM,MAX($D$5:$D2230)+1,IF(Journal[[#This Row],[Pluie (mm)]]&gt;0,MAX($D$5:$D2230),)),0)</f>
        <v>0</v>
      </c>
      <c r="E2231" s="48">
        <f>IF(Journal[[#This Row],[Pluie (mm)]]&gt;0,Journal[[#This Row],[Date]],0)</f>
        <v>0</v>
      </c>
      <c r="F2231" s="49">
        <f>IFERROR(IF(Journal[[#This Row],[DernièreAverse]]&gt;0,IF($E2230=0,MAX($F$5:F2230)+1,$F2230),0),0)</f>
        <v>0</v>
      </c>
    </row>
    <row r="2232" spans="1:6">
      <c r="A2232" s="1">
        <v>44106.232638888891</v>
      </c>
      <c r="B2232" s="51">
        <v>0</v>
      </c>
      <c r="C2232" s="48">
        <f>IFERROR(IF((Journal[[#This Row],[Pluie (mm)]]&gt;0)*($B2231=0),Journal[[#This Row],[Date]],VALUE($C2231)),0)</f>
        <v>44106.076388888891</v>
      </c>
      <c r="D2232" s="52">
        <f>IFERROR(IF((Journal[[#This Row],[DernièrePluie]]-$C2231)*1440&gt;DelaiM,MAX($D$5:$D2231)+1,IF(Journal[[#This Row],[Pluie (mm)]]&gt;0,MAX($D$5:$D2231),)),0)</f>
        <v>0</v>
      </c>
      <c r="E2232" s="48">
        <f>IF(Journal[[#This Row],[Pluie (mm)]]&gt;0,Journal[[#This Row],[Date]],0)</f>
        <v>0</v>
      </c>
      <c r="F2232" s="49">
        <f>IFERROR(IF(Journal[[#This Row],[DernièreAverse]]&gt;0,IF($E2231=0,MAX($F$5:F2231)+1,$F2231),0),0)</f>
        <v>0</v>
      </c>
    </row>
    <row r="2233" spans="1:6">
      <c r="A2233" s="1">
        <v>44106.236111111109</v>
      </c>
      <c r="B2233" s="51">
        <v>0</v>
      </c>
      <c r="C2233" s="48">
        <f>IFERROR(IF((Journal[[#This Row],[Pluie (mm)]]&gt;0)*($B2232=0),Journal[[#This Row],[Date]],VALUE($C2232)),0)</f>
        <v>44106.076388888891</v>
      </c>
      <c r="D2233" s="52">
        <f>IFERROR(IF((Journal[[#This Row],[DernièrePluie]]-$C2232)*1440&gt;DelaiM,MAX($D$5:$D2232)+1,IF(Journal[[#This Row],[Pluie (mm)]]&gt;0,MAX($D$5:$D2232),)),0)</f>
        <v>0</v>
      </c>
      <c r="E2233" s="48">
        <f>IF(Journal[[#This Row],[Pluie (mm)]]&gt;0,Journal[[#This Row],[Date]],0)</f>
        <v>0</v>
      </c>
      <c r="F2233" s="49">
        <f>IFERROR(IF(Journal[[#This Row],[DernièreAverse]]&gt;0,IF($E2232=0,MAX($F$5:F2232)+1,$F2232),0),0)</f>
        <v>0</v>
      </c>
    </row>
    <row r="2234" spans="1:6">
      <c r="A2234" s="1">
        <v>44106.239583333328</v>
      </c>
      <c r="B2234" s="51">
        <v>0</v>
      </c>
      <c r="C2234" s="48">
        <f>IFERROR(IF((Journal[[#This Row],[Pluie (mm)]]&gt;0)*($B2233=0),Journal[[#This Row],[Date]],VALUE($C2233)),0)</f>
        <v>44106.076388888891</v>
      </c>
      <c r="D2234" s="52">
        <f>IFERROR(IF((Journal[[#This Row],[DernièrePluie]]-$C2233)*1440&gt;DelaiM,MAX($D$5:$D2233)+1,IF(Journal[[#This Row],[Pluie (mm)]]&gt;0,MAX($D$5:$D2233),)),0)</f>
        <v>0</v>
      </c>
      <c r="E2234" s="48">
        <f>IF(Journal[[#This Row],[Pluie (mm)]]&gt;0,Journal[[#This Row],[Date]],0)</f>
        <v>0</v>
      </c>
      <c r="F2234" s="49">
        <f>IFERROR(IF(Journal[[#This Row],[DernièreAverse]]&gt;0,IF($E2233=0,MAX($F$5:F2233)+1,$F2233),0),0)</f>
        <v>0</v>
      </c>
    </row>
    <row r="2235" spans="1:6">
      <c r="A2235" s="1">
        <v>44106.243055555555</v>
      </c>
      <c r="B2235" s="51">
        <v>0</v>
      </c>
      <c r="C2235" s="48">
        <f>IFERROR(IF((Journal[[#This Row],[Pluie (mm)]]&gt;0)*($B2234=0),Journal[[#This Row],[Date]],VALUE($C2234)),0)</f>
        <v>44106.076388888891</v>
      </c>
      <c r="D2235" s="52">
        <f>IFERROR(IF((Journal[[#This Row],[DernièrePluie]]-$C2234)*1440&gt;DelaiM,MAX($D$5:$D2234)+1,IF(Journal[[#This Row],[Pluie (mm)]]&gt;0,MAX($D$5:$D2234),)),0)</f>
        <v>0</v>
      </c>
      <c r="E2235" s="48">
        <f>IF(Journal[[#This Row],[Pluie (mm)]]&gt;0,Journal[[#This Row],[Date]],0)</f>
        <v>0</v>
      </c>
      <c r="F2235" s="49">
        <f>IFERROR(IF(Journal[[#This Row],[DernièreAverse]]&gt;0,IF($E2234=0,MAX($F$5:F2234)+1,$F2234),0),0)</f>
        <v>0</v>
      </c>
    </row>
    <row r="2236" spans="1:6">
      <c r="A2236" s="1">
        <v>44106.246527777774</v>
      </c>
      <c r="B2236" s="51">
        <v>0</v>
      </c>
      <c r="C2236" s="48">
        <f>IFERROR(IF((Journal[[#This Row],[Pluie (mm)]]&gt;0)*($B2235=0),Journal[[#This Row],[Date]],VALUE($C2235)),0)</f>
        <v>44106.076388888891</v>
      </c>
      <c r="D2236" s="52">
        <f>IFERROR(IF((Journal[[#This Row],[DernièrePluie]]-$C2235)*1440&gt;DelaiM,MAX($D$5:$D2235)+1,IF(Journal[[#This Row],[Pluie (mm)]]&gt;0,MAX($D$5:$D2235),)),0)</f>
        <v>0</v>
      </c>
      <c r="E2236" s="48">
        <f>IF(Journal[[#This Row],[Pluie (mm)]]&gt;0,Journal[[#This Row],[Date]],0)</f>
        <v>0</v>
      </c>
      <c r="F2236" s="49">
        <f>IFERROR(IF(Journal[[#This Row],[DernièreAverse]]&gt;0,IF($E2235=0,MAX($F$5:F2235)+1,$F2235),0),0)</f>
        <v>0</v>
      </c>
    </row>
    <row r="2237" spans="1:6">
      <c r="A2237" s="1">
        <v>44106.25</v>
      </c>
      <c r="B2237" s="51">
        <v>0</v>
      </c>
      <c r="C2237" s="48">
        <f>IFERROR(IF((Journal[[#This Row],[Pluie (mm)]]&gt;0)*($B2236=0),Journal[[#This Row],[Date]],VALUE($C2236)),0)</f>
        <v>44106.076388888891</v>
      </c>
      <c r="D2237" s="52">
        <f>IFERROR(IF((Journal[[#This Row],[DernièrePluie]]-$C2236)*1440&gt;DelaiM,MAX($D$5:$D2236)+1,IF(Journal[[#This Row],[Pluie (mm)]]&gt;0,MAX($D$5:$D2236),)),0)</f>
        <v>0</v>
      </c>
      <c r="E2237" s="48">
        <f>IF(Journal[[#This Row],[Pluie (mm)]]&gt;0,Journal[[#This Row],[Date]],0)</f>
        <v>0</v>
      </c>
      <c r="F2237" s="49">
        <f>IFERROR(IF(Journal[[#This Row],[DernièreAverse]]&gt;0,IF($E2236=0,MAX($F$5:F2236)+1,$F2236),0),0)</f>
        <v>0</v>
      </c>
    </row>
    <row r="2238" spans="1:6">
      <c r="A2238" s="1">
        <v>44106.253472222219</v>
      </c>
      <c r="B2238" s="51">
        <v>0</v>
      </c>
      <c r="C2238" s="48">
        <f>IFERROR(IF((Journal[[#This Row],[Pluie (mm)]]&gt;0)*($B2237=0),Journal[[#This Row],[Date]],VALUE($C2237)),0)</f>
        <v>44106.076388888891</v>
      </c>
      <c r="D2238" s="52">
        <f>IFERROR(IF((Journal[[#This Row],[DernièrePluie]]-$C2237)*1440&gt;DelaiM,MAX($D$5:$D2237)+1,IF(Journal[[#This Row],[Pluie (mm)]]&gt;0,MAX($D$5:$D2237),)),0)</f>
        <v>0</v>
      </c>
      <c r="E2238" s="48">
        <f>IF(Journal[[#This Row],[Pluie (mm)]]&gt;0,Journal[[#This Row],[Date]],0)</f>
        <v>0</v>
      </c>
      <c r="F2238" s="49">
        <f>IFERROR(IF(Journal[[#This Row],[DernièreAverse]]&gt;0,IF($E2237=0,MAX($F$5:F2237)+1,$F2237),0),0)</f>
        <v>0</v>
      </c>
    </row>
    <row r="2239" spans="1:6">
      <c r="A2239" s="1">
        <v>44106.256944444445</v>
      </c>
      <c r="B2239" s="51">
        <v>0</v>
      </c>
      <c r="C2239" s="48">
        <f>IFERROR(IF((Journal[[#This Row],[Pluie (mm)]]&gt;0)*($B2238=0),Journal[[#This Row],[Date]],VALUE($C2238)),0)</f>
        <v>44106.076388888891</v>
      </c>
      <c r="D2239" s="52">
        <f>IFERROR(IF((Journal[[#This Row],[DernièrePluie]]-$C2238)*1440&gt;DelaiM,MAX($D$5:$D2238)+1,IF(Journal[[#This Row],[Pluie (mm)]]&gt;0,MAX($D$5:$D2238),)),0)</f>
        <v>0</v>
      </c>
      <c r="E2239" s="48">
        <f>IF(Journal[[#This Row],[Pluie (mm)]]&gt;0,Journal[[#This Row],[Date]],0)</f>
        <v>0</v>
      </c>
      <c r="F2239" s="49">
        <f>IFERROR(IF(Journal[[#This Row],[DernièreAverse]]&gt;0,IF($E2238=0,MAX($F$5:F2238)+1,$F2238),0),0)</f>
        <v>0</v>
      </c>
    </row>
    <row r="2240" spans="1:6">
      <c r="A2240" s="1">
        <v>44106.260416666664</v>
      </c>
      <c r="B2240" s="51">
        <v>0</v>
      </c>
      <c r="C2240" s="48">
        <f>IFERROR(IF((Journal[[#This Row],[Pluie (mm)]]&gt;0)*($B2239=0),Journal[[#This Row],[Date]],VALUE($C2239)),0)</f>
        <v>44106.076388888891</v>
      </c>
      <c r="D2240" s="52">
        <f>IFERROR(IF((Journal[[#This Row],[DernièrePluie]]-$C2239)*1440&gt;DelaiM,MAX($D$5:$D2239)+1,IF(Journal[[#This Row],[Pluie (mm)]]&gt;0,MAX($D$5:$D2239),)),0)</f>
        <v>0</v>
      </c>
      <c r="E2240" s="48">
        <f>IF(Journal[[#This Row],[Pluie (mm)]]&gt;0,Journal[[#This Row],[Date]],0)</f>
        <v>0</v>
      </c>
      <c r="F2240" s="49">
        <f>IFERROR(IF(Journal[[#This Row],[DernièreAverse]]&gt;0,IF($E2239=0,MAX($F$5:F2239)+1,$F2239),0),0)</f>
        <v>0</v>
      </c>
    </row>
    <row r="2241" spans="1:6">
      <c r="A2241" s="1">
        <v>44106.263888888891</v>
      </c>
      <c r="B2241" s="51">
        <v>0</v>
      </c>
      <c r="C2241" s="48">
        <f>IFERROR(IF((Journal[[#This Row],[Pluie (mm)]]&gt;0)*($B2240=0),Journal[[#This Row],[Date]],VALUE($C2240)),0)</f>
        <v>44106.076388888891</v>
      </c>
      <c r="D2241" s="52">
        <f>IFERROR(IF((Journal[[#This Row],[DernièrePluie]]-$C2240)*1440&gt;DelaiM,MAX($D$5:$D2240)+1,IF(Journal[[#This Row],[Pluie (mm)]]&gt;0,MAX($D$5:$D2240),)),0)</f>
        <v>0</v>
      </c>
      <c r="E2241" s="48">
        <f>IF(Journal[[#This Row],[Pluie (mm)]]&gt;0,Journal[[#This Row],[Date]],0)</f>
        <v>0</v>
      </c>
      <c r="F2241" s="49">
        <f>IFERROR(IF(Journal[[#This Row],[DernièreAverse]]&gt;0,IF($E2240=0,MAX($F$5:F2240)+1,$F2240),0),0)</f>
        <v>0</v>
      </c>
    </row>
    <row r="2242" spans="1:6">
      <c r="A2242" s="1">
        <v>44106.267361111109</v>
      </c>
      <c r="B2242" s="51">
        <v>0</v>
      </c>
      <c r="C2242" s="48">
        <f>IFERROR(IF((Journal[[#This Row],[Pluie (mm)]]&gt;0)*($B2241=0),Journal[[#This Row],[Date]],VALUE($C2241)),0)</f>
        <v>44106.076388888891</v>
      </c>
      <c r="D2242" s="52">
        <f>IFERROR(IF((Journal[[#This Row],[DernièrePluie]]-$C2241)*1440&gt;DelaiM,MAX($D$5:$D2241)+1,IF(Journal[[#This Row],[Pluie (mm)]]&gt;0,MAX($D$5:$D2241),)),0)</f>
        <v>0</v>
      </c>
      <c r="E2242" s="48">
        <f>IF(Journal[[#This Row],[Pluie (mm)]]&gt;0,Journal[[#This Row],[Date]],0)</f>
        <v>0</v>
      </c>
      <c r="F2242" s="49">
        <f>IFERROR(IF(Journal[[#This Row],[DernièreAverse]]&gt;0,IF($E2241=0,MAX($F$5:F2241)+1,$F2241),0),0)</f>
        <v>0</v>
      </c>
    </row>
    <row r="2243" spans="1:6">
      <c r="A2243" s="1">
        <v>44106.270833333328</v>
      </c>
      <c r="B2243" s="51">
        <v>0</v>
      </c>
      <c r="C2243" s="48">
        <f>IFERROR(IF((Journal[[#This Row],[Pluie (mm)]]&gt;0)*($B2242=0),Journal[[#This Row],[Date]],VALUE($C2242)),0)</f>
        <v>44106.076388888891</v>
      </c>
      <c r="D2243" s="52">
        <f>IFERROR(IF((Journal[[#This Row],[DernièrePluie]]-$C2242)*1440&gt;DelaiM,MAX($D$5:$D2242)+1,IF(Journal[[#This Row],[Pluie (mm)]]&gt;0,MAX($D$5:$D2242),)),0)</f>
        <v>0</v>
      </c>
      <c r="E2243" s="48">
        <f>IF(Journal[[#This Row],[Pluie (mm)]]&gt;0,Journal[[#This Row],[Date]],0)</f>
        <v>0</v>
      </c>
      <c r="F2243" s="49">
        <f>IFERROR(IF(Journal[[#This Row],[DernièreAverse]]&gt;0,IF($E2242=0,MAX($F$5:F2242)+1,$F2242),0),0)</f>
        <v>0</v>
      </c>
    </row>
    <row r="2244" spans="1:6">
      <c r="A2244" s="1">
        <v>44106.274305555555</v>
      </c>
      <c r="B2244" s="51">
        <v>0</v>
      </c>
      <c r="C2244" s="48">
        <f>IFERROR(IF((Journal[[#This Row],[Pluie (mm)]]&gt;0)*($B2243=0),Journal[[#This Row],[Date]],VALUE($C2243)),0)</f>
        <v>44106.076388888891</v>
      </c>
      <c r="D2244" s="52">
        <f>IFERROR(IF((Journal[[#This Row],[DernièrePluie]]-$C2243)*1440&gt;DelaiM,MAX($D$5:$D2243)+1,IF(Journal[[#This Row],[Pluie (mm)]]&gt;0,MAX($D$5:$D2243),)),0)</f>
        <v>0</v>
      </c>
      <c r="E2244" s="48">
        <f>IF(Journal[[#This Row],[Pluie (mm)]]&gt;0,Journal[[#This Row],[Date]],0)</f>
        <v>0</v>
      </c>
      <c r="F2244" s="49">
        <f>IFERROR(IF(Journal[[#This Row],[DernièreAverse]]&gt;0,IF($E2243=0,MAX($F$5:F2243)+1,$F2243),0),0)</f>
        <v>0</v>
      </c>
    </row>
    <row r="2245" spans="1:6">
      <c r="A2245" s="1">
        <v>44106.277777777774</v>
      </c>
      <c r="B2245" s="51">
        <v>0</v>
      </c>
      <c r="C2245" s="48">
        <f>IFERROR(IF((Journal[[#This Row],[Pluie (mm)]]&gt;0)*($B2244=0),Journal[[#This Row],[Date]],VALUE($C2244)),0)</f>
        <v>44106.076388888891</v>
      </c>
      <c r="D2245" s="52">
        <f>IFERROR(IF((Journal[[#This Row],[DernièrePluie]]-$C2244)*1440&gt;DelaiM,MAX($D$5:$D2244)+1,IF(Journal[[#This Row],[Pluie (mm)]]&gt;0,MAX($D$5:$D2244),)),0)</f>
        <v>0</v>
      </c>
      <c r="E2245" s="48">
        <f>IF(Journal[[#This Row],[Pluie (mm)]]&gt;0,Journal[[#This Row],[Date]],0)</f>
        <v>0</v>
      </c>
      <c r="F2245" s="49">
        <f>IFERROR(IF(Journal[[#This Row],[DernièreAverse]]&gt;0,IF($E2244=0,MAX($F$5:F2244)+1,$F2244),0),0)</f>
        <v>0</v>
      </c>
    </row>
    <row r="2246" spans="1:6">
      <c r="A2246" s="1">
        <v>44106.28125</v>
      </c>
      <c r="B2246" s="51">
        <v>0</v>
      </c>
      <c r="C2246" s="48">
        <f>IFERROR(IF((Journal[[#This Row],[Pluie (mm)]]&gt;0)*($B2245=0),Journal[[#This Row],[Date]],VALUE($C2245)),0)</f>
        <v>44106.076388888891</v>
      </c>
      <c r="D2246" s="52">
        <f>IFERROR(IF((Journal[[#This Row],[DernièrePluie]]-$C2245)*1440&gt;DelaiM,MAX($D$5:$D2245)+1,IF(Journal[[#This Row],[Pluie (mm)]]&gt;0,MAX($D$5:$D2245),)),0)</f>
        <v>0</v>
      </c>
      <c r="E2246" s="48">
        <f>IF(Journal[[#This Row],[Pluie (mm)]]&gt;0,Journal[[#This Row],[Date]],0)</f>
        <v>0</v>
      </c>
      <c r="F2246" s="49">
        <f>IFERROR(IF(Journal[[#This Row],[DernièreAverse]]&gt;0,IF($E2245=0,MAX($F$5:F2245)+1,$F2245),0),0)</f>
        <v>0</v>
      </c>
    </row>
    <row r="2247" spans="1:6">
      <c r="A2247" s="1">
        <v>44106.284722222219</v>
      </c>
      <c r="B2247" s="51">
        <v>0</v>
      </c>
      <c r="C2247" s="48">
        <f>IFERROR(IF((Journal[[#This Row],[Pluie (mm)]]&gt;0)*($B2246=0),Journal[[#This Row],[Date]],VALUE($C2246)),0)</f>
        <v>44106.076388888891</v>
      </c>
      <c r="D2247" s="52">
        <f>IFERROR(IF((Journal[[#This Row],[DernièrePluie]]-$C2246)*1440&gt;DelaiM,MAX($D$5:$D2246)+1,IF(Journal[[#This Row],[Pluie (mm)]]&gt;0,MAX($D$5:$D2246),)),0)</f>
        <v>0</v>
      </c>
      <c r="E2247" s="48">
        <f>IF(Journal[[#This Row],[Pluie (mm)]]&gt;0,Journal[[#This Row],[Date]],0)</f>
        <v>0</v>
      </c>
      <c r="F2247" s="49">
        <f>IFERROR(IF(Journal[[#This Row],[DernièreAverse]]&gt;0,IF($E2246=0,MAX($F$5:F2246)+1,$F2246),0),0)</f>
        <v>0</v>
      </c>
    </row>
    <row r="2248" spans="1:6">
      <c r="A2248" s="1">
        <v>44106.288194444445</v>
      </c>
      <c r="B2248" s="51">
        <v>0</v>
      </c>
      <c r="C2248" s="48">
        <f>IFERROR(IF((Journal[[#This Row],[Pluie (mm)]]&gt;0)*($B2247=0),Journal[[#This Row],[Date]],VALUE($C2247)),0)</f>
        <v>44106.076388888891</v>
      </c>
      <c r="D2248" s="52">
        <f>IFERROR(IF((Journal[[#This Row],[DernièrePluie]]-$C2247)*1440&gt;DelaiM,MAX($D$5:$D2247)+1,IF(Journal[[#This Row],[Pluie (mm)]]&gt;0,MAX($D$5:$D2247),)),0)</f>
        <v>0</v>
      </c>
      <c r="E2248" s="48">
        <f>IF(Journal[[#This Row],[Pluie (mm)]]&gt;0,Journal[[#This Row],[Date]],0)</f>
        <v>0</v>
      </c>
      <c r="F2248" s="49">
        <f>IFERROR(IF(Journal[[#This Row],[DernièreAverse]]&gt;0,IF($E2247=0,MAX($F$5:F2247)+1,$F2247),0),0)</f>
        <v>0</v>
      </c>
    </row>
    <row r="2249" spans="1:6">
      <c r="A2249" s="1">
        <v>44106.291666666664</v>
      </c>
      <c r="B2249" s="51">
        <v>0</v>
      </c>
      <c r="C2249" s="48">
        <f>IFERROR(IF((Journal[[#This Row],[Pluie (mm)]]&gt;0)*($B2248=0),Journal[[#This Row],[Date]],VALUE($C2248)),0)</f>
        <v>44106.076388888891</v>
      </c>
      <c r="D2249" s="52">
        <f>IFERROR(IF((Journal[[#This Row],[DernièrePluie]]-$C2248)*1440&gt;DelaiM,MAX($D$5:$D2248)+1,IF(Journal[[#This Row],[Pluie (mm)]]&gt;0,MAX($D$5:$D2248),)),0)</f>
        <v>0</v>
      </c>
      <c r="E2249" s="48">
        <f>IF(Journal[[#This Row],[Pluie (mm)]]&gt;0,Journal[[#This Row],[Date]],0)</f>
        <v>0</v>
      </c>
      <c r="F2249" s="49">
        <f>IFERROR(IF(Journal[[#This Row],[DernièreAverse]]&gt;0,IF($E2248=0,MAX($F$5:F2248)+1,$F2248),0),0)</f>
        <v>0</v>
      </c>
    </row>
    <row r="2250" spans="1:6">
      <c r="A2250" s="1">
        <v>44106.295138888891</v>
      </c>
      <c r="B2250" s="51">
        <v>0</v>
      </c>
      <c r="C2250" s="48">
        <f>IFERROR(IF((Journal[[#This Row],[Pluie (mm)]]&gt;0)*($B2249=0),Journal[[#This Row],[Date]],VALUE($C2249)),0)</f>
        <v>44106.076388888891</v>
      </c>
      <c r="D2250" s="52">
        <f>IFERROR(IF((Journal[[#This Row],[DernièrePluie]]-$C2249)*1440&gt;DelaiM,MAX($D$5:$D2249)+1,IF(Journal[[#This Row],[Pluie (mm)]]&gt;0,MAX($D$5:$D2249),)),0)</f>
        <v>0</v>
      </c>
      <c r="E2250" s="48">
        <f>IF(Journal[[#This Row],[Pluie (mm)]]&gt;0,Journal[[#This Row],[Date]],0)</f>
        <v>0</v>
      </c>
      <c r="F2250" s="49">
        <f>IFERROR(IF(Journal[[#This Row],[DernièreAverse]]&gt;0,IF($E2249=0,MAX($F$5:F2249)+1,$F2249),0),0)</f>
        <v>0</v>
      </c>
    </row>
    <row r="2251" spans="1:6">
      <c r="A2251" s="1">
        <v>44106.298611111109</v>
      </c>
      <c r="B2251" s="51">
        <v>0</v>
      </c>
      <c r="C2251" s="48">
        <f>IFERROR(IF((Journal[[#This Row],[Pluie (mm)]]&gt;0)*($B2250=0),Journal[[#This Row],[Date]],VALUE($C2250)),0)</f>
        <v>44106.076388888891</v>
      </c>
      <c r="D2251" s="52">
        <f>IFERROR(IF((Journal[[#This Row],[DernièrePluie]]-$C2250)*1440&gt;DelaiM,MAX($D$5:$D2250)+1,IF(Journal[[#This Row],[Pluie (mm)]]&gt;0,MAX($D$5:$D2250),)),0)</f>
        <v>0</v>
      </c>
      <c r="E2251" s="48">
        <f>IF(Journal[[#This Row],[Pluie (mm)]]&gt;0,Journal[[#This Row],[Date]],0)</f>
        <v>0</v>
      </c>
      <c r="F2251" s="49">
        <f>IFERROR(IF(Journal[[#This Row],[DernièreAverse]]&gt;0,IF($E2250=0,MAX($F$5:F2250)+1,$F2250),0),0)</f>
        <v>0</v>
      </c>
    </row>
    <row r="2252" spans="1:6">
      <c r="A2252" s="1">
        <v>44106.302083333328</v>
      </c>
      <c r="B2252" s="51">
        <v>0</v>
      </c>
      <c r="C2252" s="48">
        <f>IFERROR(IF((Journal[[#This Row],[Pluie (mm)]]&gt;0)*($B2251=0),Journal[[#This Row],[Date]],VALUE($C2251)),0)</f>
        <v>44106.076388888891</v>
      </c>
      <c r="D2252" s="52">
        <f>IFERROR(IF((Journal[[#This Row],[DernièrePluie]]-$C2251)*1440&gt;DelaiM,MAX($D$5:$D2251)+1,IF(Journal[[#This Row],[Pluie (mm)]]&gt;0,MAX($D$5:$D2251),)),0)</f>
        <v>0</v>
      </c>
      <c r="E2252" s="48">
        <f>IF(Journal[[#This Row],[Pluie (mm)]]&gt;0,Journal[[#This Row],[Date]],0)</f>
        <v>0</v>
      </c>
      <c r="F2252" s="49">
        <f>IFERROR(IF(Journal[[#This Row],[DernièreAverse]]&gt;0,IF($E2251=0,MAX($F$5:F2251)+1,$F2251),0),0)</f>
        <v>0</v>
      </c>
    </row>
    <row r="2253" spans="1:6">
      <c r="A2253" s="1">
        <v>44106.305555555555</v>
      </c>
      <c r="B2253" s="51">
        <v>0</v>
      </c>
      <c r="C2253" s="48">
        <f>IFERROR(IF((Journal[[#This Row],[Pluie (mm)]]&gt;0)*($B2252=0),Journal[[#This Row],[Date]],VALUE($C2252)),0)</f>
        <v>44106.076388888891</v>
      </c>
      <c r="D2253" s="52">
        <f>IFERROR(IF((Journal[[#This Row],[DernièrePluie]]-$C2252)*1440&gt;DelaiM,MAX($D$5:$D2252)+1,IF(Journal[[#This Row],[Pluie (mm)]]&gt;0,MAX($D$5:$D2252),)),0)</f>
        <v>0</v>
      </c>
      <c r="E2253" s="48">
        <f>IF(Journal[[#This Row],[Pluie (mm)]]&gt;0,Journal[[#This Row],[Date]],0)</f>
        <v>0</v>
      </c>
      <c r="F2253" s="49">
        <f>IFERROR(IF(Journal[[#This Row],[DernièreAverse]]&gt;0,IF($E2252=0,MAX($F$5:F2252)+1,$F2252),0),0)</f>
        <v>0</v>
      </c>
    </row>
    <row r="2254" spans="1:6">
      <c r="A2254" s="1">
        <v>44106.309027777774</v>
      </c>
      <c r="B2254" s="51">
        <v>0</v>
      </c>
      <c r="C2254" s="48">
        <f>IFERROR(IF((Journal[[#This Row],[Pluie (mm)]]&gt;0)*($B2253=0),Journal[[#This Row],[Date]],VALUE($C2253)),0)</f>
        <v>44106.076388888891</v>
      </c>
      <c r="D2254" s="52">
        <f>IFERROR(IF((Journal[[#This Row],[DernièrePluie]]-$C2253)*1440&gt;DelaiM,MAX($D$5:$D2253)+1,IF(Journal[[#This Row],[Pluie (mm)]]&gt;0,MAX($D$5:$D2253),)),0)</f>
        <v>0</v>
      </c>
      <c r="E2254" s="48">
        <f>IF(Journal[[#This Row],[Pluie (mm)]]&gt;0,Journal[[#This Row],[Date]],0)</f>
        <v>0</v>
      </c>
      <c r="F2254" s="49">
        <f>IFERROR(IF(Journal[[#This Row],[DernièreAverse]]&gt;0,IF($E2253=0,MAX($F$5:F2253)+1,$F2253),0),0)</f>
        <v>0</v>
      </c>
    </row>
    <row r="2255" spans="1:6">
      <c r="A2255" s="1">
        <v>44106.3125</v>
      </c>
      <c r="B2255" s="51">
        <v>0</v>
      </c>
      <c r="C2255" s="48">
        <f>IFERROR(IF((Journal[[#This Row],[Pluie (mm)]]&gt;0)*($B2254=0),Journal[[#This Row],[Date]],VALUE($C2254)),0)</f>
        <v>44106.076388888891</v>
      </c>
      <c r="D2255" s="52">
        <f>IFERROR(IF((Journal[[#This Row],[DernièrePluie]]-$C2254)*1440&gt;DelaiM,MAX($D$5:$D2254)+1,IF(Journal[[#This Row],[Pluie (mm)]]&gt;0,MAX($D$5:$D2254),)),0)</f>
        <v>0</v>
      </c>
      <c r="E2255" s="48">
        <f>IF(Journal[[#This Row],[Pluie (mm)]]&gt;0,Journal[[#This Row],[Date]],0)</f>
        <v>0</v>
      </c>
      <c r="F2255" s="49">
        <f>IFERROR(IF(Journal[[#This Row],[DernièreAverse]]&gt;0,IF($E2254=0,MAX($F$5:F2254)+1,$F2254),0),0)</f>
        <v>0</v>
      </c>
    </row>
    <row r="2256" spans="1:6">
      <c r="A2256" s="1">
        <v>44106.315972222219</v>
      </c>
      <c r="B2256" s="51">
        <v>0</v>
      </c>
      <c r="C2256" s="48">
        <f>IFERROR(IF((Journal[[#This Row],[Pluie (mm)]]&gt;0)*($B2255=0),Journal[[#This Row],[Date]],VALUE($C2255)),0)</f>
        <v>44106.076388888891</v>
      </c>
      <c r="D2256" s="52">
        <f>IFERROR(IF((Journal[[#This Row],[DernièrePluie]]-$C2255)*1440&gt;DelaiM,MAX($D$5:$D2255)+1,IF(Journal[[#This Row],[Pluie (mm)]]&gt;0,MAX($D$5:$D2255),)),0)</f>
        <v>0</v>
      </c>
      <c r="E2256" s="48">
        <f>IF(Journal[[#This Row],[Pluie (mm)]]&gt;0,Journal[[#This Row],[Date]],0)</f>
        <v>0</v>
      </c>
      <c r="F2256" s="49">
        <f>IFERROR(IF(Journal[[#This Row],[DernièreAverse]]&gt;0,IF($E2255=0,MAX($F$5:F2255)+1,$F2255),0),0)</f>
        <v>0</v>
      </c>
    </row>
    <row r="2257" spans="1:6">
      <c r="A2257" s="1">
        <v>44106.319444444445</v>
      </c>
      <c r="B2257" s="51">
        <v>0</v>
      </c>
      <c r="C2257" s="48">
        <f>IFERROR(IF((Journal[[#This Row],[Pluie (mm)]]&gt;0)*($B2256=0),Journal[[#This Row],[Date]],VALUE($C2256)),0)</f>
        <v>44106.076388888891</v>
      </c>
      <c r="D2257" s="52">
        <f>IFERROR(IF((Journal[[#This Row],[DernièrePluie]]-$C2256)*1440&gt;DelaiM,MAX($D$5:$D2256)+1,IF(Journal[[#This Row],[Pluie (mm)]]&gt;0,MAX($D$5:$D2256),)),0)</f>
        <v>0</v>
      </c>
      <c r="E2257" s="48">
        <f>IF(Journal[[#This Row],[Pluie (mm)]]&gt;0,Journal[[#This Row],[Date]],0)</f>
        <v>0</v>
      </c>
      <c r="F2257" s="49">
        <f>IFERROR(IF(Journal[[#This Row],[DernièreAverse]]&gt;0,IF($E2256=0,MAX($F$5:F2256)+1,$F2256),0),0)</f>
        <v>0</v>
      </c>
    </row>
    <row r="2258" spans="1:6">
      <c r="A2258" s="1">
        <v>44106.322916666664</v>
      </c>
      <c r="B2258" s="51">
        <v>0</v>
      </c>
      <c r="C2258" s="48">
        <f>IFERROR(IF((Journal[[#This Row],[Pluie (mm)]]&gt;0)*($B2257=0),Journal[[#This Row],[Date]],VALUE($C2257)),0)</f>
        <v>44106.076388888891</v>
      </c>
      <c r="D2258" s="52">
        <f>IFERROR(IF((Journal[[#This Row],[DernièrePluie]]-$C2257)*1440&gt;DelaiM,MAX($D$5:$D2257)+1,IF(Journal[[#This Row],[Pluie (mm)]]&gt;0,MAX($D$5:$D2257),)),0)</f>
        <v>0</v>
      </c>
      <c r="E2258" s="48">
        <f>IF(Journal[[#This Row],[Pluie (mm)]]&gt;0,Journal[[#This Row],[Date]],0)</f>
        <v>0</v>
      </c>
      <c r="F2258" s="49">
        <f>IFERROR(IF(Journal[[#This Row],[DernièreAverse]]&gt;0,IF($E2257=0,MAX($F$5:F2257)+1,$F2257),0),0)</f>
        <v>0</v>
      </c>
    </row>
    <row r="2259" spans="1:6">
      <c r="A2259" s="1">
        <v>44106.326388888891</v>
      </c>
      <c r="B2259" s="51">
        <v>0</v>
      </c>
      <c r="C2259" s="48">
        <f>IFERROR(IF((Journal[[#This Row],[Pluie (mm)]]&gt;0)*($B2258=0),Journal[[#This Row],[Date]],VALUE($C2258)),0)</f>
        <v>44106.076388888891</v>
      </c>
      <c r="D2259" s="52">
        <f>IFERROR(IF((Journal[[#This Row],[DernièrePluie]]-$C2258)*1440&gt;DelaiM,MAX($D$5:$D2258)+1,IF(Journal[[#This Row],[Pluie (mm)]]&gt;0,MAX($D$5:$D2258),)),0)</f>
        <v>0</v>
      </c>
      <c r="E2259" s="48">
        <f>IF(Journal[[#This Row],[Pluie (mm)]]&gt;0,Journal[[#This Row],[Date]],0)</f>
        <v>0</v>
      </c>
      <c r="F2259" s="49">
        <f>IFERROR(IF(Journal[[#This Row],[DernièreAverse]]&gt;0,IF($E2258=0,MAX($F$5:F2258)+1,$F2258),0),0)</f>
        <v>0</v>
      </c>
    </row>
    <row r="2260" spans="1:6">
      <c r="A2260" s="1">
        <v>44106.329861111109</v>
      </c>
      <c r="B2260" s="51">
        <v>0</v>
      </c>
      <c r="C2260" s="48">
        <f>IFERROR(IF((Journal[[#This Row],[Pluie (mm)]]&gt;0)*($B2259=0),Journal[[#This Row],[Date]],VALUE($C2259)),0)</f>
        <v>44106.076388888891</v>
      </c>
      <c r="D2260" s="52">
        <f>IFERROR(IF((Journal[[#This Row],[DernièrePluie]]-$C2259)*1440&gt;DelaiM,MAX($D$5:$D2259)+1,IF(Journal[[#This Row],[Pluie (mm)]]&gt;0,MAX($D$5:$D2259),)),0)</f>
        <v>0</v>
      </c>
      <c r="E2260" s="48">
        <f>IF(Journal[[#This Row],[Pluie (mm)]]&gt;0,Journal[[#This Row],[Date]],0)</f>
        <v>0</v>
      </c>
      <c r="F2260" s="49">
        <f>IFERROR(IF(Journal[[#This Row],[DernièreAverse]]&gt;0,IF($E2259=0,MAX($F$5:F2259)+1,$F2259),0),0)</f>
        <v>0</v>
      </c>
    </row>
    <row r="2261" spans="1:6">
      <c r="A2261" s="1">
        <v>44106.333333333328</v>
      </c>
      <c r="B2261" s="51">
        <v>0</v>
      </c>
      <c r="C2261" s="48">
        <f>IFERROR(IF((Journal[[#This Row],[Pluie (mm)]]&gt;0)*($B2260=0),Journal[[#This Row],[Date]],VALUE($C2260)),0)</f>
        <v>44106.076388888891</v>
      </c>
      <c r="D2261" s="52">
        <f>IFERROR(IF((Journal[[#This Row],[DernièrePluie]]-$C2260)*1440&gt;DelaiM,MAX($D$5:$D2260)+1,IF(Journal[[#This Row],[Pluie (mm)]]&gt;0,MAX($D$5:$D2260),)),0)</f>
        <v>0</v>
      </c>
      <c r="E2261" s="48">
        <f>IF(Journal[[#This Row],[Pluie (mm)]]&gt;0,Journal[[#This Row],[Date]],0)</f>
        <v>0</v>
      </c>
      <c r="F2261" s="49">
        <f>IFERROR(IF(Journal[[#This Row],[DernièreAverse]]&gt;0,IF($E2260=0,MAX($F$5:F2260)+1,$F2260),0),0)</f>
        <v>0</v>
      </c>
    </row>
    <row r="2262" spans="1:6">
      <c r="A2262" s="1">
        <v>44106.336805555555</v>
      </c>
      <c r="B2262" s="51">
        <v>0</v>
      </c>
      <c r="C2262" s="48">
        <f>IFERROR(IF((Journal[[#This Row],[Pluie (mm)]]&gt;0)*($B2261=0),Journal[[#This Row],[Date]],VALUE($C2261)),0)</f>
        <v>44106.076388888891</v>
      </c>
      <c r="D2262" s="52">
        <f>IFERROR(IF((Journal[[#This Row],[DernièrePluie]]-$C2261)*1440&gt;DelaiM,MAX($D$5:$D2261)+1,IF(Journal[[#This Row],[Pluie (mm)]]&gt;0,MAX($D$5:$D2261),)),0)</f>
        <v>0</v>
      </c>
      <c r="E2262" s="48">
        <f>IF(Journal[[#This Row],[Pluie (mm)]]&gt;0,Journal[[#This Row],[Date]],0)</f>
        <v>0</v>
      </c>
      <c r="F2262" s="49">
        <f>IFERROR(IF(Journal[[#This Row],[DernièreAverse]]&gt;0,IF($E2261=0,MAX($F$5:F2261)+1,$F2261),0),0)</f>
        <v>0</v>
      </c>
    </row>
    <row r="2263" spans="1:6">
      <c r="A2263" s="1">
        <v>44106.340277777774</v>
      </c>
      <c r="B2263" s="51">
        <v>0</v>
      </c>
      <c r="C2263" s="48">
        <f>IFERROR(IF((Journal[[#This Row],[Pluie (mm)]]&gt;0)*($B2262=0),Journal[[#This Row],[Date]],VALUE($C2262)),0)</f>
        <v>44106.076388888891</v>
      </c>
      <c r="D2263" s="52">
        <f>IFERROR(IF((Journal[[#This Row],[DernièrePluie]]-$C2262)*1440&gt;DelaiM,MAX($D$5:$D2262)+1,IF(Journal[[#This Row],[Pluie (mm)]]&gt;0,MAX($D$5:$D2262),)),0)</f>
        <v>0</v>
      </c>
      <c r="E2263" s="48">
        <f>IF(Journal[[#This Row],[Pluie (mm)]]&gt;0,Journal[[#This Row],[Date]],0)</f>
        <v>0</v>
      </c>
      <c r="F2263" s="49">
        <f>IFERROR(IF(Journal[[#This Row],[DernièreAverse]]&gt;0,IF($E2262=0,MAX($F$5:F2262)+1,$F2262),0),0)</f>
        <v>0</v>
      </c>
    </row>
    <row r="2264" spans="1:6">
      <c r="A2264" s="1">
        <v>44106.34375</v>
      </c>
      <c r="B2264" s="51">
        <v>0</v>
      </c>
      <c r="C2264" s="48">
        <f>IFERROR(IF((Journal[[#This Row],[Pluie (mm)]]&gt;0)*($B2263=0),Journal[[#This Row],[Date]],VALUE($C2263)),0)</f>
        <v>44106.076388888891</v>
      </c>
      <c r="D2264" s="52">
        <f>IFERROR(IF((Journal[[#This Row],[DernièrePluie]]-$C2263)*1440&gt;DelaiM,MAX($D$5:$D2263)+1,IF(Journal[[#This Row],[Pluie (mm)]]&gt;0,MAX($D$5:$D2263),)),0)</f>
        <v>0</v>
      </c>
      <c r="E2264" s="48">
        <f>IF(Journal[[#This Row],[Pluie (mm)]]&gt;0,Journal[[#This Row],[Date]],0)</f>
        <v>0</v>
      </c>
      <c r="F2264" s="49">
        <f>IFERROR(IF(Journal[[#This Row],[DernièreAverse]]&gt;0,IF($E2263=0,MAX($F$5:F2263)+1,$F2263),0),0)</f>
        <v>0</v>
      </c>
    </row>
    <row r="2265" spans="1:6">
      <c r="A2265" s="1">
        <v>44106.347222222219</v>
      </c>
      <c r="B2265" s="51">
        <v>0</v>
      </c>
      <c r="C2265" s="48">
        <f>IFERROR(IF((Journal[[#This Row],[Pluie (mm)]]&gt;0)*($B2264=0),Journal[[#This Row],[Date]],VALUE($C2264)),0)</f>
        <v>44106.076388888891</v>
      </c>
      <c r="D2265" s="52">
        <f>IFERROR(IF((Journal[[#This Row],[DernièrePluie]]-$C2264)*1440&gt;DelaiM,MAX($D$5:$D2264)+1,IF(Journal[[#This Row],[Pluie (mm)]]&gt;0,MAX($D$5:$D2264),)),0)</f>
        <v>0</v>
      </c>
      <c r="E2265" s="48">
        <f>IF(Journal[[#This Row],[Pluie (mm)]]&gt;0,Journal[[#This Row],[Date]],0)</f>
        <v>0</v>
      </c>
      <c r="F2265" s="49">
        <f>IFERROR(IF(Journal[[#This Row],[DernièreAverse]]&gt;0,IF($E2264=0,MAX($F$5:F2264)+1,$F2264),0),0)</f>
        <v>0</v>
      </c>
    </row>
    <row r="2266" spans="1:6">
      <c r="A2266" s="1">
        <v>44106.350694444445</v>
      </c>
      <c r="B2266" s="51">
        <v>0</v>
      </c>
      <c r="C2266" s="48">
        <f>IFERROR(IF((Journal[[#This Row],[Pluie (mm)]]&gt;0)*($B2265=0),Journal[[#This Row],[Date]],VALUE($C2265)),0)</f>
        <v>44106.076388888891</v>
      </c>
      <c r="D2266" s="52">
        <f>IFERROR(IF((Journal[[#This Row],[DernièrePluie]]-$C2265)*1440&gt;DelaiM,MAX($D$5:$D2265)+1,IF(Journal[[#This Row],[Pluie (mm)]]&gt;0,MAX($D$5:$D2265),)),0)</f>
        <v>0</v>
      </c>
      <c r="E2266" s="48">
        <f>IF(Journal[[#This Row],[Pluie (mm)]]&gt;0,Journal[[#This Row],[Date]],0)</f>
        <v>0</v>
      </c>
      <c r="F2266" s="49">
        <f>IFERROR(IF(Journal[[#This Row],[DernièreAverse]]&gt;0,IF($E2265=0,MAX($F$5:F2265)+1,$F2265),0),0)</f>
        <v>0</v>
      </c>
    </row>
    <row r="2267" spans="1:6">
      <c r="A2267" s="1">
        <v>44106.354166666664</v>
      </c>
      <c r="B2267" s="51">
        <v>0</v>
      </c>
      <c r="C2267" s="48">
        <f>IFERROR(IF((Journal[[#This Row],[Pluie (mm)]]&gt;0)*($B2266=0),Journal[[#This Row],[Date]],VALUE($C2266)),0)</f>
        <v>44106.076388888891</v>
      </c>
      <c r="D2267" s="52">
        <f>IFERROR(IF((Journal[[#This Row],[DernièrePluie]]-$C2266)*1440&gt;DelaiM,MAX($D$5:$D2266)+1,IF(Journal[[#This Row],[Pluie (mm)]]&gt;0,MAX($D$5:$D2266),)),0)</f>
        <v>0</v>
      </c>
      <c r="E2267" s="48">
        <f>IF(Journal[[#This Row],[Pluie (mm)]]&gt;0,Journal[[#This Row],[Date]],0)</f>
        <v>0</v>
      </c>
      <c r="F2267" s="49">
        <f>IFERROR(IF(Journal[[#This Row],[DernièreAverse]]&gt;0,IF($E2266=0,MAX($F$5:F2266)+1,$F2266),0),0)</f>
        <v>0</v>
      </c>
    </row>
    <row r="2268" spans="1:6">
      <c r="A2268" s="1">
        <v>44106.357638888891</v>
      </c>
      <c r="B2268" s="51">
        <v>0</v>
      </c>
      <c r="C2268" s="48">
        <f>IFERROR(IF((Journal[[#This Row],[Pluie (mm)]]&gt;0)*($B2267=0),Journal[[#This Row],[Date]],VALUE($C2267)),0)</f>
        <v>44106.076388888891</v>
      </c>
      <c r="D2268" s="52">
        <f>IFERROR(IF((Journal[[#This Row],[DernièrePluie]]-$C2267)*1440&gt;DelaiM,MAX($D$5:$D2267)+1,IF(Journal[[#This Row],[Pluie (mm)]]&gt;0,MAX($D$5:$D2267),)),0)</f>
        <v>0</v>
      </c>
      <c r="E2268" s="48">
        <f>IF(Journal[[#This Row],[Pluie (mm)]]&gt;0,Journal[[#This Row],[Date]],0)</f>
        <v>0</v>
      </c>
      <c r="F2268" s="49">
        <f>IFERROR(IF(Journal[[#This Row],[DernièreAverse]]&gt;0,IF($E2267=0,MAX($F$5:F2267)+1,$F2267),0),0)</f>
        <v>0</v>
      </c>
    </row>
    <row r="2269" spans="1:6">
      <c r="A2269" s="1">
        <v>44106.361111111109</v>
      </c>
      <c r="B2269" s="51">
        <v>0</v>
      </c>
      <c r="C2269" s="48">
        <f>IFERROR(IF((Journal[[#This Row],[Pluie (mm)]]&gt;0)*($B2268=0),Journal[[#This Row],[Date]],VALUE($C2268)),0)</f>
        <v>44106.076388888891</v>
      </c>
      <c r="D2269" s="52">
        <f>IFERROR(IF((Journal[[#This Row],[DernièrePluie]]-$C2268)*1440&gt;DelaiM,MAX($D$5:$D2268)+1,IF(Journal[[#This Row],[Pluie (mm)]]&gt;0,MAX($D$5:$D2268),)),0)</f>
        <v>0</v>
      </c>
      <c r="E2269" s="48">
        <f>IF(Journal[[#This Row],[Pluie (mm)]]&gt;0,Journal[[#This Row],[Date]],0)</f>
        <v>0</v>
      </c>
      <c r="F2269" s="49">
        <f>IFERROR(IF(Journal[[#This Row],[DernièreAverse]]&gt;0,IF($E2268=0,MAX($F$5:F2268)+1,$F2268),0),0)</f>
        <v>0</v>
      </c>
    </row>
    <row r="2270" spans="1:6">
      <c r="A2270" s="1">
        <v>44106.364583333328</v>
      </c>
      <c r="B2270" s="51">
        <v>0</v>
      </c>
      <c r="C2270" s="48">
        <f>IFERROR(IF((Journal[[#This Row],[Pluie (mm)]]&gt;0)*($B2269=0),Journal[[#This Row],[Date]],VALUE($C2269)),0)</f>
        <v>44106.076388888891</v>
      </c>
      <c r="D2270" s="52">
        <f>IFERROR(IF((Journal[[#This Row],[DernièrePluie]]-$C2269)*1440&gt;DelaiM,MAX($D$5:$D2269)+1,IF(Journal[[#This Row],[Pluie (mm)]]&gt;0,MAX($D$5:$D2269),)),0)</f>
        <v>0</v>
      </c>
      <c r="E2270" s="48">
        <f>IF(Journal[[#This Row],[Pluie (mm)]]&gt;0,Journal[[#This Row],[Date]],0)</f>
        <v>0</v>
      </c>
      <c r="F2270" s="49">
        <f>IFERROR(IF(Journal[[#This Row],[DernièreAverse]]&gt;0,IF($E2269=0,MAX($F$5:F2269)+1,$F2269),0),0)</f>
        <v>0</v>
      </c>
    </row>
    <row r="2271" spans="1:6">
      <c r="A2271" s="1">
        <v>44106.368055555555</v>
      </c>
      <c r="B2271" s="51">
        <v>0.2</v>
      </c>
      <c r="C2271" s="48">
        <f>IFERROR(IF((Journal[[#This Row],[Pluie (mm)]]&gt;0)*($B2270=0),Journal[[#This Row],[Date]],VALUE($C2270)),0)</f>
        <v>44106.368055555555</v>
      </c>
      <c r="D2271" s="52">
        <f>IFERROR(IF((Journal[[#This Row],[DernièrePluie]]-$C2270)*1440&gt;DelaiM,MAX($D$5:$D2270)+1,IF(Journal[[#This Row],[Pluie (mm)]]&gt;0,MAX($D$5:$D2270),)),0)</f>
        <v>8</v>
      </c>
      <c r="E2271" s="48">
        <f>IF(Journal[[#This Row],[Pluie (mm)]]&gt;0,Journal[[#This Row],[Date]],0)</f>
        <v>44106.368055555555</v>
      </c>
      <c r="F2271" s="49">
        <f>IFERROR(IF(Journal[[#This Row],[DernièreAverse]]&gt;0,IF($E2270=0,MAX($F$5:F2270)+1,$F2270),0),0)</f>
        <v>45</v>
      </c>
    </row>
    <row r="2272" spans="1:6">
      <c r="A2272" s="1">
        <v>44106.371527777774</v>
      </c>
      <c r="B2272" s="51">
        <v>0</v>
      </c>
      <c r="C2272" s="48">
        <f>IFERROR(IF((Journal[[#This Row],[Pluie (mm)]]&gt;0)*($B2271=0),Journal[[#This Row],[Date]],VALUE($C2271)),0)</f>
        <v>44106.368055555555</v>
      </c>
      <c r="D2272" s="52">
        <f>IFERROR(IF((Journal[[#This Row],[DernièrePluie]]-$C2271)*1440&gt;DelaiM,MAX($D$5:$D2271)+1,IF(Journal[[#This Row],[Pluie (mm)]]&gt;0,MAX($D$5:$D2271),)),0)</f>
        <v>0</v>
      </c>
      <c r="E2272" s="48">
        <f>IF(Journal[[#This Row],[Pluie (mm)]]&gt;0,Journal[[#This Row],[Date]],0)</f>
        <v>0</v>
      </c>
      <c r="F2272" s="49">
        <f>IFERROR(IF(Journal[[#This Row],[DernièreAverse]]&gt;0,IF($E2271=0,MAX($F$5:F2271)+1,$F2271),0),0)</f>
        <v>0</v>
      </c>
    </row>
    <row r="2273" spans="1:6">
      <c r="A2273" s="1">
        <v>44106.375</v>
      </c>
      <c r="B2273" s="51">
        <v>0</v>
      </c>
      <c r="C2273" s="48">
        <f>IFERROR(IF((Journal[[#This Row],[Pluie (mm)]]&gt;0)*($B2272=0),Journal[[#This Row],[Date]],VALUE($C2272)),0)</f>
        <v>44106.368055555555</v>
      </c>
      <c r="D2273" s="52">
        <f>IFERROR(IF((Journal[[#This Row],[DernièrePluie]]-$C2272)*1440&gt;DelaiM,MAX($D$5:$D2272)+1,IF(Journal[[#This Row],[Pluie (mm)]]&gt;0,MAX($D$5:$D2272),)),0)</f>
        <v>0</v>
      </c>
      <c r="E2273" s="48">
        <f>IF(Journal[[#This Row],[Pluie (mm)]]&gt;0,Journal[[#This Row],[Date]],0)</f>
        <v>0</v>
      </c>
      <c r="F2273" s="49">
        <f>IFERROR(IF(Journal[[#This Row],[DernièreAverse]]&gt;0,IF($E2272=0,MAX($F$5:F2272)+1,$F2272),0),0)</f>
        <v>0</v>
      </c>
    </row>
    <row r="2274" spans="1:6">
      <c r="A2274" s="1">
        <v>44106.378472222219</v>
      </c>
      <c r="B2274" s="51">
        <v>0</v>
      </c>
      <c r="C2274" s="48">
        <f>IFERROR(IF((Journal[[#This Row],[Pluie (mm)]]&gt;0)*($B2273=0),Journal[[#This Row],[Date]],VALUE($C2273)),0)</f>
        <v>44106.368055555555</v>
      </c>
      <c r="D2274" s="52">
        <f>IFERROR(IF((Journal[[#This Row],[DernièrePluie]]-$C2273)*1440&gt;DelaiM,MAX($D$5:$D2273)+1,IF(Journal[[#This Row],[Pluie (mm)]]&gt;0,MAX($D$5:$D2273),)),0)</f>
        <v>0</v>
      </c>
      <c r="E2274" s="48">
        <f>IF(Journal[[#This Row],[Pluie (mm)]]&gt;0,Journal[[#This Row],[Date]],0)</f>
        <v>0</v>
      </c>
      <c r="F2274" s="49">
        <f>IFERROR(IF(Journal[[#This Row],[DernièreAverse]]&gt;0,IF($E2273=0,MAX($F$5:F2273)+1,$F2273),0),0)</f>
        <v>0</v>
      </c>
    </row>
    <row r="2275" spans="1:6">
      <c r="A2275" s="1">
        <v>44106.381944444445</v>
      </c>
      <c r="B2275" s="51">
        <v>0</v>
      </c>
      <c r="C2275" s="48">
        <f>IFERROR(IF((Journal[[#This Row],[Pluie (mm)]]&gt;0)*($B2274=0),Journal[[#This Row],[Date]],VALUE($C2274)),0)</f>
        <v>44106.368055555555</v>
      </c>
      <c r="D2275" s="52">
        <f>IFERROR(IF((Journal[[#This Row],[DernièrePluie]]-$C2274)*1440&gt;DelaiM,MAX($D$5:$D2274)+1,IF(Journal[[#This Row],[Pluie (mm)]]&gt;0,MAX($D$5:$D2274),)),0)</f>
        <v>0</v>
      </c>
      <c r="E2275" s="48">
        <f>IF(Journal[[#This Row],[Pluie (mm)]]&gt;0,Journal[[#This Row],[Date]],0)</f>
        <v>0</v>
      </c>
      <c r="F2275" s="49">
        <f>IFERROR(IF(Journal[[#This Row],[DernièreAverse]]&gt;0,IF($E2274=0,MAX($F$5:F2274)+1,$F2274),0),0)</f>
        <v>0</v>
      </c>
    </row>
    <row r="2276" spans="1:6">
      <c r="A2276" s="1">
        <v>44106.385416666664</v>
      </c>
      <c r="B2276" s="51">
        <v>0.5</v>
      </c>
      <c r="C2276" s="48">
        <f>IFERROR(IF((Journal[[#This Row],[Pluie (mm)]]&gt;0)*($B2275=0),Journal[[#This Row],[Date]],VALUE($C2275)),0)</f>
        <v>44106.385416666664</v>
      </c>
      <c r="D2276" s="52">
        <f>IFERROR(IF((Journal[[#This Row],[DernièrePluie]]-$C2275)*1440&gt;DelaiM,MAX($D$5:$D2275)+1,IF(Journal[[#This Row],[Pluie (mm)]]&gt;0,MAX($D$5:$D2275),)),0)</f>
        <v>8</v>
      </c>
      <c r="E2276" s="48">
        <f>IF(Journal[[#This Row],[Pluie (mm)]]&gt;0,Journal[[#This Row],[Date]],0)</f>
        <v>44106.385416666664</v>
      </c>
      <c r="F2276" s="49">
        <f>IFERROR(IF(Journal[[#This Row],[DernièreAverse]]&gt;0,IF($E2275=0,MAX($F$5:F2275)+1,$F2275),0),0)</f>
        <v>46</v>
      </c>
    </row>
    <row r="2277" spans="1:6">
      <c r="A2277" s="1">
        <v>44106.388888888891</v>
      </c>
      <c r="B2277" s="51">
        <v>0.5</v>
      </c>
      <c r="C2277" s="48">
        <f>IFERROR(IF((Journal[[#This Row],[Pluie (mm)]]&gt;0)*($B2276=0),Journal[[#This Row],[Date]],VALUE($C2276)),0)</f>
        <v>44106.385416666664</v>
      </c>
      <c r="D2277" s="52">
        <f>IFERROR(IF((Journal[[#This Row],[DernièrePluie]]-$C2276)*1440&gt;DelaiM,MAX($D$5:$D2276)+1,IF(Journal[[#This Row],[Pluie (mm)]]&gt;0,MAX($D$5:$D2276),)),0)</f>
        <v>8</v>
      </c>
      <c r="E2277" s="48">
        <f>IF(Journal[[#This Row],[Pluie (mm)]]&gt;0,Journal[[#This Row],[Date]],0)</f>
        <v>44106.388888888891</v>
      </c>
      <c r="F2277" s="49">
        <f>IFERROR(IF(Journal[[#This Row],[DernièreAverse]]&gt;0,IF($E2276=0,MAX($F$5:F2276)+1,$F2276),0),0)</f>
        <v>46</v>
      </c>
    </row>
    <row r="2278" spans="1:6">
      <c r="A2278" s="1">
        <v>44106.392361111109</v>
      </c>
      <c r="B2278" s="51">
        <v>0</v>
      </c>
      <c r="C2278" s="48">
        <f>IFERROR(IF((Journal[[#This Row],[Pluie (mm)]]&gt;0)*($B2277=0),Journal[[#This Row],[Date]],VALUE($C2277)),0)</f>
        <v>44106.385416666664</v>
      </c>
      <c r="D2278" s="52">
        <f>IFERROR(IF((Journal[[#This Row],[DernièrePluie]]-$C2277)*1440&gt;DelaiM,MAX($D$5:$D2277)+1,IF(Journal[[#This Row],[Pluie (mm)]]&gt;0,MAX($D$5:$D2277),)),0)</f>
        <v>0</v>
      </c>
      <c r="E2278" s="48">
        <f>IF(Journal[[#This Row],[Pluie (mm)]]&gt;0,Journal[[#This Row],[Date]],0)</f>
        <v>0</v>
      </c>
      <c r="F2278" s="49">
        <f>IFERROR(IF(Journal[[#This Row],[DernièreAverse]]&gt;0,IF($E2277=0,MAX($F$5:F2277)+1,$F2277),0),0)</f>
        <v>0</v>
      </c>
    </row>
    <row r="2279" spans="1:6">
      <c r="A2279" s="1">
        <v>44106.395833333328</v>
      </c>
      <c r="B2279" s="51">
        <v>0.30000000000000004</v>
      </c>
      <c r="C2279" s="48">
        <f>IFERROR(IF((Journal[[#This Row],[Pluie (mm)]]&gt;0)*($B2278=0),Journal[[#This Row],[Date]],VALUE($C2278)),0)</f>
        <v>44106.395833333328</v>
      </c>
      <c r="D2279" s="52">
        <f>IFERROR(IF((Journal[[#This Row],[DernièrePluie]]-$C2278)*1440&gt;DelaiM,MAX($D$5:$D2278)+1,IF(Journal[[#This Row],[Pluie (mm)]]&gt;0,MAX($D$5:$D2278),)),0)</f>
        <v>8</v>
      </c>
      <c r="E2279" s="48">
        <f>IF(Journal[[#This Row],[Pluie (mm)]]&gt;0,Journal[[#This Row],[Date]],0)</f>
        <v>44106.395833333328</v>
      </c>
      <c r="F2279" s="49">
        <f>IFERROR(IF(Journal[[#This Row],[DernièreAverse]]&gt;0,IF($E2278=0,MAX($F$5:F2278)+1,$F2278),0),0)</f>
        <v>47</v>
      </c>
    </row>
    <row r="2280" spans="1:6">
      <c r="A2280" s="1">
        <v>44106.399305555555</v>
      </c>
      <c r="B2280" s="51">
        <v>0</v>
      </c>
      <c r="C2280" s="48">
        <f>IFERROR(IF((Journal[[#This Row],[Pluie (mm)]]&gt;0)*($B2279=0),Journal[[#This Row],[Date]],VALUE($C2279)),0)</f>
        <v>44106.395833333328</v>
      </c>
      <c r="D2280" s="52">
        <f>IFERROR(IF((Journal[[#This Row],[DernièrePluie]]-$C2279)*1440&gt;DelaiM,MAX($D$5:$D2279)+1,IF(Journal[[#This Row],[Pluie (mm)]]&gt;0,MAX($D$5:$D2279),)),0)</f>
        <v>0</v>
      </c>
      <c r="E2280" s="48">
        <f>IF(Journal[[#This Row],[Pluie (mm)]]&gt;0,Journal[[#This Row],[Date]],0)</f>
        <v>0</v>
      </c>
      <c r="F2280" s="49">
        <f>IFERROR(IF(Journal[[#This Row],[DernièreAverse]]&gt;0,IF($E2279=0,MAX($F$5:F2279)+1,$F2279),0),0)</f>
        <v>0</v>
      </c>
    </row>
    <row r="2281" spans="1:6">
      <c r="A2281" s="1">
        <v>44106.402777777774</v>
      </c>
      <c r="B2281" s="51">
        <v>0</v>
      </c>
      <c r="C2281" s="48">
        <f>IFERROR(IF((Journal[[#This Row],[Pluie (mm)]]&gt;0)*($B2280=0),Journal[[#This Row],[Date]],VALUE($C2280)),0)</f>
        <v>44106.395833333328</v>
      </c>
      <c r="D2281" s="52">
        <f>IFERROR(IF((Journal[[#This Row],[DernièrePluie]]-$C2280)*1440&gt;DelaiM,MAX($D$5:$D2280)+1,IF(Journal[[#This Row],[Pluie (mm)]]&gt;0,MAX($D$5:$D2280),)),0)</f>
        <v>0</v>
      </c>
      <c r="E2281" s="48">
        <f>IF(Journal[[#This Row],[Pluie (mm)]]&gt;0,Journal[[#This Row],[Date]],0)</f>
        <v>0</v>
      </c>
      <c r="F2281" s="49">
        <f>IFERROR(IF(Journal[[#This Row],[DernièreAverse]]&gt;0,IF($E2280=0,MAX($F$5:F2280)+1,$F2280),0),0)</f>
        <v>0</v>
      </c>
    </row>
    <row r="2282" spans="1:6">
      <c r="A2282" s="1">
        <v>44106.40625</v>
      </c>
      <c r="B2282" s="51">
        <v>0</v>
      </c>
      <c r="C2282" s="48">
        <f>IFERROR(IF((Journal[[#This Row],[Pluie (mm)]]&gt;0)*($B2281=0),Journal[[#This Row],[Date]],VALUE($C2281)),0)</f>
        <v>44106.395833333328</v>
      </c>
      <c r="D2282" s="52">
        <f>IFERROR(IF((Journal[[#This Row],[DernièrePluie]]-$C2281)*1440&gt;DelaiM,MAX($D$5:$D2281)+1,IF(Journal[[#This Row],[Pluie (mm)]]&gt;0,MAX($D$5:$D2281),)),0)</f>
        <v>0</v>
      </c>
      <c r="E2282" s="48">
        <f>IF(Journal[[#This Row],[Pluie (mm)]]&gt;0,Journal[[#This Row],[Date]],0)</f>
        <v>0</v>
      </c>
      <c r="F2282" s="49">
        <f>IFERROR(IF(Journal[[#This Row],[DernièreAverse]]&gt;0,IF($E2281=0,MAX($F$5:F2281)+1,$F2281),0),0)</f>
        <v>0</v>
      </c>
    </row>
    <row r="2283" spans="1:6">
      <c r="A2283" s="1">
        <v>44106.409722222219</v>
      </c>
      <c r="B2283" s="51">
        <v>0</v>
      </c>
      <c r="C2283" s="48">
        <f>IFERROR(IF((Journal[[#This Row],[Pluie (mm)]]&gt;0)*($B2282=0),Journal[[#This Row],[Date]],VALUE($C2282)),0)</f>
        <v>44106.395833333328</v>
      </c>
      <c r="D2283" s="52">
        <f>IFERROR(IF((Journal[[#This Row],[DernièrePluie]]-$C2282)*1440&gt;DelaiM,MAX($D$5:$D2282)+1,IF(Journal[[#This Row],[Pluie (mm)]]&gt;0,MAX($D$5:$D2282),)),0)</f>
        <v>0</v>
      </c>
      <c r="E2283" s="48">
        <f>IF(Journal[[#This Row],[Pluie (mm)]]&gt;0,Journal[[#This Row],[Date]],0)</f>
        <v>0</v>
      </c>
      <c r="F2283" s="49">
        <f>IFERROR(IF(Journal[[#This Row],[DernièreAverse]]&gt;0,IF($E2282=0,MAX($F$5:F2282)+1,$F2282),0),0)</f>
        <v>0</v>
      </c>
    </row>
    <row r="2284" spans="1:6">
      <c r="A2284" s="1">
        <v>44106.413194444445</v>
      </c>
      <c r="B2284" s="51">
        <v>0</v>
      </c>
      <c r="C2284" s="48">
        <f>IFERROR(IF((Journal[[#This Row],[Pluie (mm)]]&gt;0)*($B2283=0),Journal[[#This Row],[Date]],VALUE($C2283)),0)</f>
        <v>44106.395833333328</v>
      </c>
      <c r="D2284" s="52">
        <f>IFERROR(IF((Journal[[#This Row],[DernièrePluie]]-$C2283)*1440&gt;DelaiM,MAX($D$5:$D2283)+1,IF(Journal[[#This Row],[Pluie (mm)]]&gt;0,MAX($D$5:$D2283),)),0)</f>
        <v>0</v>
      </c>
      <c r="E2284" s="48">
        <f>IF(Journal[[#This Row],[Pluie (mm)]]&gt;0,Journal[[#This Row],[Date]],0)</f>
        <v>0</v>
      </c>
      <c r="F2284" s="49">
        <f>IFERROR(IF(Journal[[#This Row],[DernièreAverse]]&gt;0,IF($E2283=0,MAX($F$5:F2283)+1,$F2283),0),0)</f>
        <v>0</v>
      </c>
    </row>
    <row r="2285" spans="1:6">
      <c r="A2285" s="1">
        <v>44106.416666666664</v>
      </c>
      <c r="B2285" s="51">
        <v>0</v>
      </c>
      <c r="C2285" s="48">
        <f>IFERROR(IF((Journal[[#This Row],[Pluie (mm)]]&gt;0)*($B2284=0),Journal[[#This Row],[Date]],VALUE($C2284)),0)</f>
        <v>44106.395833333328</v>
      </c>
      <c r="D2285" s="52">
        <f>IFERROR(IF((Journal[[#This Row],[DernièrePluie]]-$C2284)*1440&gt;DelaiM,MAX($D$5:$D2284)+1,IF(Journal[[#This Row],[Pluie (mm)]]&gt;0,MAX($D$5:$D2284),)),0)</f>
        <v>0</v>
      </c>
      <c r="E2285" s="48">
        <f>IF(Journal[[#This Row],[Pluie (mm)]]&gt;0,Journal[[#This Row],[Date]],0)</f>
        <v>0</v>
      </c>
      <c r="F2285" s="49">
        <f>IFERROR(IF(Journal[[#This Row],[DernièreAverse]]&gt;0,IF($E2284=0,MAX($F$5:F2284)+1,$F2284),0),0)</f>
        <v>0</v>
      </c>
    </row>
    <row r="2286" spans="1:6">
      <c r="A2286" s="1">
        <v>44106.420138888891</v>
      </c>
      <c r="B2286" s="51">
        <v>0</v>
      </c>
      <c r="C2286" s="48">
        <f>IFERROR(IF((Journal[[#This Row],[Pluie (mm)]]&gt;0)*($B2285=0),Journal[[#This Row],[Date]],VALUE($C2285)),0)</f>
        <v>44106.395833333328</v>
      </c>
      <c r="D2286" s="52">
        <f>IFERROR(IF((Journal[[#This Row],[DernièrePluie]]-$C2285)*1440&gt;DelaiM,MAX($D$5:$D2285)+1,IF(Journal[[#This Row],[Pluie (mm)]]&gt;0,MAX($D$5:$D2285),)),0)</f>
        <v>0</v>
      </c>
      <c r="E2286" s="48">
        <f>IF(Journal[[#This Row],[Pluie (mm)]]&gt;0,Journal[[#This Row],[Date]],0)</f>
        <v>0</v>
      </c>
      <c r="F2286" s="49">
        <f>IFERROR(IF(Journal[[#This Row],[DernièreAverse]]&gt;0,IF($E2285=0,MAX($F$5:F2285)+1,$F2285),0),0)</f>
        <v>0</v>
      </c>
    </row>
    <row r="2287" spans="1:6">
      <c r="A2287" s="1">
        <v>44106.423611111109</v>
      </c>
      <c r="B2287" s="51">
        <v>0.2</v>
      </c>
      <c r="C2287" s="48">
        <f>IFERROR(IF((Journal[[#This Row],[Pluie (mm)]]&gt;0)*($B2286=0),Journal[[#This Row],[Date]],VALUE($C2286)),0)</f>
        <v>44106.423611111109</v>
      </c>
      <c r="D2287" s="52">
        <f>IFERROR(IF((Journal[[#This Row],[DernièrePluie]]-$C2286)*1440&gt;DelaiM,MAX($D$5:$D2286)+1,IF(Journal[[#This Row],[Pluie (mm)]]&gt;0,MAX($D$5:$D2286),)),0)</f>
        <v>8</v>
      </c>
      <c r="E2287" s="48">
        <f>IF(Journal[[#This Row],[Pluie (mm)]]&gt;0,Journal[[#This Row],[Date]],0)</f>
        <v>44106.423611111109</v>
      </c>
      <c r="F2287" s="49">
        <f>IFERROR(IF(Journal[[#This Row],[DernièreAverse]]&gt;0,IF($E2286=0,MAX($F$5:F2286)+1,$F2286),0),0)</f>
        <v>48</v>
      </c>
    </row>
    <row r="2288" spans="1:6">
      <c r="A2288" s="1">
        <v>44106.427083333328</v>
      </c>
      <c r="B2288" s="51">
        <v>0</v>
      </c>
      <c r="C2288" s="48">
        <f>IFERROR(IF((Journal[[#This Row],[Pluie (mm)]]&gt;0)*($B2287=0),Journal[[#This Row],[Date]],VALUE($C2287)),0)</f>
        <v>44106.423611111109</v>
      </c>
      <c r="D2288" s="52">
        <f>IFERROR(IF((Journal[[#This Row],[DernièrePluie]]-$C2287)*1440&gt;DelaiM,MAX($D$5:$D2287)+1,IF(Journal[[#This Row],[Pluie (mm)]]&gt;0,MAX($D$5:$D2287),)),0)</f>
        <v>0</v>
      </c>
      <c r="E2288" s="48">
        <f>IF(Journal[[#This Row],[Pluie (mm)]]&gt;0,Journal[[#This Row],[Date]],0)</f>
        <v>0</v>
      </c>
      <c r="F2288" s="49">
        <f>IFERROR(IF(Journal[[#This Row],[DernièreAverse]]&gt;0,IF($E2287=0,MAX($F$5:F2287)+1,$F2287),0),0)</f>
        <v>0</v>
      </c>
    </row>
    <row r="2289" spans="1:6">
      <c r="A2289" s="1">
        <v>44106.430555555555</v>
      </c>
      <c r="B2289" s="51">
        <v>0</v>
      </c>
      <c r="C2289" s="48">
        <f>IFERROR(IF((Journal[[#This Row],[Pluie (mm)]]&gt;0)*($B2288=0),Journal[[#This Row],[Date]],VALUE($C2288)),0)</f>
        <v>44106.423611111109</v>
      </c>
      <c r="D2289" s="52">
        <f>IFERROR(IF((Journal[[#This Row],[DernièrePluie]]-$C2288)*1440&gt;DelaiM,MAX($D$5:$D2288)+1,IF(Journal[[#This Row],[Pluie (mm)]]&gt;0,MAX($D$5:$D2288),)),0)</f>
        <v>0</v>
      </c>
      <c r="E2289" s="48">
        <f>IF(Journal[[#This Row],[Pluie (mm)]]&gt;0,Journal[[#This Row],[Date]],0)</f>
        <v>0</v>
      </c>
      <c r="F2289" s="49">
        <f>IFERROR(IF(Journal[[#This Row],[DernièreAverse]]&gt;0,IF($E2288=0,MAX($F$5:F2288)+1,$F2288),0),0)</f>
        <v>0</v>
      </c>
    </row>
    <row r="2290" spans="1:6">
      <c r="A2290" s="1">
        <v>44106.434027777774</v>
      </c>
      <c r="B2290" s="51">
        <v>0.30000000000000004</v>
      </c>
      <c r="C2290" s="48">
        <f>IFERROR(IF((Journal[[#This Row],[Pluie (mm)]]&gt;0)*($B2289=0),Journal[[#This Row],[Date]],VALUE($C2289)),0)</f>
        <v>44106.434027777774</v>
      </c>
      <c r="D2290" s="52">
        <f>IFERROR(IF((Journal[[#This Row],[DernièrePluie]]-$C2289)*1440&gt;DelaiM,MAX($D$5:$D2289)+1,IF(Journal[[#This Row],[Pluie (mm)]]&gt;0,MAX($D$5:$D2289),)),0)</f>
        <v>8</v>
      </c>
      <c r="E2290" s="48">
        <f>IF(Journal[[#This Row],[Pluie (mm)]]&gt;0,Journal[[#This Row],[Date]],0)</f>
        <v>44106.434027777774</v>
      </c>
      <c r="F2290" s="49">
        <f>IFERROR(IF(Journal[[#This Row],[DernièreAverse]]&gt;0,IF($E2289=0,MAX($F$5:F2289)+1,$F2289),0),0)</f>
        <v>49</v>
      </c>
    </row>
    <row r="2291" spans="1:6">
      <c r="A2291" s="1">
        <v>44106.4375</v>
      </c>
      <c r="B2291" s="51">
        <v>0</v>
      </c>
      <c r="C2291" s="48">
        <f>IFERROR(IF((Journal[[#This Row],[Pluie (mm)]]&gt;0)*($B2290=0),Journal[[#This Row],[Date]],VALUE($C2290)),0)</f>
        <v>44106.434027777774</v>
      </c>
      <c r="D2291" s="52">
        <f>IFERROR(IF((Journal[[#This Row],[DernièrePluie]]-$C2290)*1440&gt;DelaiM,MAX($D$5:$D2290)+1,IF(Journal[[#This Row],[Pluie (mm)]]&gt;0,MAX($D$5:$D2290),)),0)</f>
        <v>0</v>
      </c>
      <c r="E2291" s="48">
        <f>IF(Journal[[#This Row],[Pluie (mm)]]&gt;0,Journal[[#This Row],[Date]],0)</f>
        <v>0</v>
      </c>
      <c r="F2291" s="49">
        <f>IFERROR(IF(Journal[[#This Row],[DernièreAverse]]&gt;0,IF($E2290=0,MAX($F$5:F2290)+1,$F2290),0),0)</f>
        <v>0</v>
      </c>
    </row>
    <row r="2292" spans="1:6">
      <c r="A2292" s="1">
        <v>44106.440972222219</v>
      </c>
      <c r="B2292" s="51">
        <v>0</v>
      </c>
      <c r="C2292" s="48">
        <f>IFERROR(IF((Journal[[#This Row],[Pluie (mm)]]&gt;0)*($B2291=0),Journal[[#This Row],[Date]],VALUE($C2291)),0)</f>
        <v>44106.434027777774</v>
      </c>
      <c r="D2292" s="52">
        <f>IFERROR(IF((Journal[[#This Row],[DernièrePluie]]-$C2291)*1440&gt;DelaiM,MAX($D$5:$D2291)+1,IF(Journal[[#This Row],[Pluie (mm)]]&gt;0,MAX($D$5:$D2291),)),0)</f>
        <v>0</v>
      </c>
      <c r="E2292" s="48">
        <f>IF(Journal[[#This Row],[Pluie (mm)]]&gt;0,Journal[[#This Row],[Date]],0)</f>
        <v>0</v>
      </c>
      <c r="F2292" s="49">
        <f>IFERROR(IF(Journal[[#This Row],[DernièreAverse]]&gt;0,IF($E2291=0,MAX($F$5:F2291)+1,$F2291),0),0)</f>
        <v>0</v>
      </c>
    </row>
    <row r="2293" spans="1:6">
      <c r="A2293" s="1">
        <v>44106.444444444445</v>
      </c>
      <c r="B2293" s="51">
        <v>0</v>
      </c>
      <c r="C2293" s="48">
        <f>IFERROR(IF((Journal[[#This Row],[Pluie (mm)]]&gt;0)*($B2292=0),Journal[[#This Row],[Date]],VALUE($C2292)),0)</f>
        <v>44106.434027777774</v>
      </c>
      <c r="D2293" s="52">
        <f>IFERROR(IF((Journal[[#This Row],[DernièrePluie]]-$C2292)*1440&gt;DelaiM,MAX($D$5:$D2292)+1,IF(Journal[[#This Row],[Pluie (mm)]]&gt;0,MAX($D$5:$D2292),)),0)</f>
        <v>0</v>
      </c>
      <c r="E2293" s="48">
        <f>IF(Journal[[#This Row],[Pluie (mm)]]&gt;0,Journal[[#This Row],[Date]],0)</f>
        <v>0</v>
      </c>
      <c r="F2293" s="49">
        <f>IFERROR(IF(Journal[[#This Row],[DernièreAverse]]&gt;0,IF($E2292=0,MAX($F$5:F2292)+1,$F2292),0),0)</f>
        <v>0</v>
      </c>
    </row>
    <row r="2294" spans="1:6">
      <c r="A2294" s="1">
        <v>44106.447916666664</v>
      </c>
      <c r="B2294" s="51">
        <v>0.8</v>
      </c>
      <c r="C2294" s="48">
        <f>IFERROR(IF((Journal[[#This Row],[Pluie (mm)]]&gt;0)*($B2293=0),Journal[[#This Row],[Date]],VALUE($C2293)),0)</f>
        <v>44106.447916666664</v>
      </c>
      <c r="D2294" s="52">
        <f>IFERROR(IF((Journal[[#This Row],[DernièrePluie]]-$C2293)*1440&gt;DelaiM,MAX($D$5:$D2293)+1,IF(Journal[[#This Row],[Pluie (mm)]]&gt;0,MAX($D$5:$D2293),)),0)</f>
        <v>8</v>
      </c>
      <c r="E2294" s="48">
        <f>IF(Journal[[#This Row],[Pluie (mm)]]&gt;0,Journal[[#This Row],[Date]],0)</f>
        <v>44106.447916666664</v>
      </c>
      <c r="F2294" s="49">
        <f>IFERROR(IF(Journal[[#This Row],[DernièreAverse]]&gt;0,IF($E2293=0,MAX($F$5:F2293)+1,$F2293),0),0)</f>
        <v>50</v>
      </c>
    </row>
    <row r="2295" spans="1:6">
      <c r="A2295" s="1">
        <v>44106.451388888891</v>
      </c>
      <c r="B2295" s="51">
        <v>0.2</v>
      </c>
      <c r="C2295" s="48">
        <f>IFERROR(IF((Journal[[#This Row],[Pluie (mm)]]&gt;0)*($B2294=0),Journal[[#This Row],[Date]],VALUE($C2294)),0)</f>
        <v>44106.447916666664</v>
      </c>
      <c r="D2295" s="52">
        <f>IFERROR(IF((Journal[[#This Row],[DernièrePluie]]-$C2294)*1440&gt;DelaiM,MAX($D$5:$D2294)+1,IF(Journal[[#This Row],[Pluie (mm)]]&gt;0,MAX($D$5:$D2294),)),0)</f>
        <v>8</v>
      </c>
      <c r="E2295" s="48">
        <f>IF(Journal[[#This Row],[Pluie (mm)]]&gt;0,Journal[[#This Row],[Date]],0)</f>
        <v>44106.451388888891</v>
      </c>
      <c r="F2295" s="49">
        <f>IFERROR(IF(Journal[[#This Row],[DernièreAverse]]&gt;0,IF($E2294=0,MAX($F$5:F2294)+1,$F2294),0),0)</f>
        <v>50</v>
      </c>
    </row>
    <row r="2296" spans="1:6">
      <c r="A2296" s="1">
        <v>44106.454861111109</v>
      </c>
      <c r="B2296" s="51">
        <v>0</v>
      </c>
      <c r="C2296" s="48">
        <f>IFERROR(IF((Journal[[#This Row],[Pluie (mm)]]&gt;0)*($B2295=0),Journal[[#This Row],[Date]],VALUE($C2295)),0)</f>
        <v>44106.447916666664</v>
      </c>
      <c r="D2296" s="52">
        <f>IFERROR(IF((Journal[[#This Row],[DernièrePluie]]-$C2295)*1440&gt;DelaiM,MAX($D$5:$D2295)+1,IF(Journal[[#This Row],[Pluie (mm)]]&gt;0,MAX($D$5:$D2295),)),0)</f>
        <v>0</v>
      </c>
      <c r="E2296" s="48">
        <f>IF(Journal[[#This Row],[Pluie (mm)]]&gt;0,Journal[[#This Row],[Date]],0)</f>
        <v>0</v>
      </c>
      <c r="F2296" s="49">
        <f>IFERROR(IF(Journal[[#This Row],[DernièreAverse]]&gt;0,IF($E2295=0,MAX($F$5:F2295)+1,$F2295),0),0)</f>
        <v>0</v>
      </c>
    </row>
    <row r="2297" spans="1:6">
      <c r="A2297" s="1">
        <v>44106.458333333328</v>
      </c>
      <c r="B2297" s="51">
        <v>0.30000000000000004</v>
      </c>
      <c r="C2297" s="48">
        <f>IFERROR(IF((Journal[[#This Row],[Pluie (mm)]]&gt;0)*($B2296=0),Journal[[#This Row],[Date]],VALUE($C2296)),0)</f>
        <v>44106.458333333328</v>
      </c>
      <c r="D2297" s="52">
        <f>IFERROR(IF((Journal[[#This Row],[DernièrePluie]]-$C2296)*1440&gt;DelaiM,MAX($D$5:$D2296)+1,IF(Journal[[#This Row],[Pluie (mm)]]&gt;0,MAX($D$5:$D2296),)),0)</f>
        <v>8</v>
      </c>
      <c r="E2297" s="48">
        <f>IF(Journal[[#This Row],[Pluie (mm)]]&gt;0,Journal[[#This Row],[Date]],0)</f>
        <v>44106.458333333328</v>
      </c>
      <c r="F2297" s="49">
        <f>IFERROR(IF(Journal[[#This Row],[DernièreAverse]]&gt;0,IF($E2296=0,MAX($F$5:F2296)+1,$F2296),0),0)</f>
        <v>51</v>
      </c>
    </row>
    <row r="2298" spans="1:6">
      <c r="A2298" s="1">
        <v>44106.461805555555</v>
      </c>
      <c r="B2298" s="51">
        <v>0.2</v>
      </c>
      <c r="C2298" s="48">
        <f>IFERROR(IF((Journal[[#This Row],[Pluie (mm)]]&gt;0)*($B2297=0),Journal[[#This Row],[Date]],VALUE($C2297)),0)</f>
        <v>44106.458333333328</v>
      </c>
      <c r="D2298" s="52">
        <f>IFERROR(IF((Journal[[#This Row],[DernièrePluie]]-$C2297)*1440&gt;DelaiM,MAX($D$5:$D2297)+1,IF(Journal[[#This Row],[Pluie (mm)]]&gt;0,MAX($D$5:$D2297),)),0)</f>
        <v>8</v>
      </c>
      <c r="E2298" s="48">
        <f>IF(Journal[[#This Row],[Pluie (mm)]]&gt;0,Journal[[#This Row],[Date]],0)</f>
        <v>44106.461805555555</v>
      </c>
      <c r="F2298" s="49">
        <f>IFERROR(IF(Journal[[#This Row],[DernièreAverse]]&gt;0,IF($E2297=0,MAX($F$5:F2297)+1,$F2297),0),0)</f>
        <v>51</v>
      </c>
    </row>
    <row r="2299" spans="1:6">
      <c r="A2299" s="1">
        <v>44106.465277777774</v>
      </c>
      <c r="B2299" s="51">
        <v>0.30000000000000004</v>
      </c>
      <c r="C2299" s="48">
        <f>IFERROR(IF((Journal[[#This Row],[Pluie (mm)]]&gt;0)*($B2298=0),Journal[[#This Row],[Date]],VALUE($C2298)),0)</f>
        <v>44106.458333333328</v>
      </c>
      <c r="D2299" s="52">
        <f>IFERROR(IF((Journal[[#This Row],[DernièrePluie]]-$C2298)*1440&gt;DelaiM,MAX($D$5:$D2298)+1,IF(Journal[[#This Row],[Pluie (mm)]]&gt;0,MAX($D$5:$D2298),)),0)</f>
        <v>8</v>
      </c>
      <c r="E2299" s="48">
        <f>IF(Journal[[#This Row],[Pluie (mm)]]&gt;0,Journal[[#This Row],[Date]],0)</f>
        <v>44106.465277777774</v>
      </c>
      <c r="F2299" s="49">
        <f>IFERROR(IF(Journal[[#This Row],[DernièreAverse]]&gt;0,IF($E2298=0,MAX($F$5:F2298)+1,$F2298),0),0)</f>
        <v>51</v>
      </c>
    </row>
    <row r="2300" spans="1:6">
      <c r="A2300" s="1">
        <v>44106.46875</v>
      </c>
      <c r="B2300" s="51">
        <v>0.2</v>
      </c>
      <c r="C2300" s="48">
        <f>IFERROR(IF((Journal[[#This Row],[Pluie (mm)]]&gt;0)*($B2299=0),Journal[[#This Row],[Date]],VALUE($C2299)),0)</f>
        <v>44106.458333333328</v>
      </c>
      <c r="D2300" s="52">
        <f>IFERROR(IF((Journal[[#This Row],[DernièrePluie]]-$C2299)*1440&gt;DelaiM,MAX($D$5:$D2299)+1,IF(Journal[[#This Row],[Pluie (mm)]]&gt;0,MAX($D$5:$D2299),)),0)</f>
        <v>8</v>
      </c>
      <c r="E2300" s="48">
        <f>IF(Journal[[#This Row],[Pluie (mm)]]&gt;0,Journal[[#This Row],[Date]],0)</f>
        <v>44106.46875</v>
      </c>
      <c r="F2300" s="49">
        <f>IFERROR(IF(Journal[[#This Row],[DernièreAverse]]&gt;0,IF($E2299=0,MAX($F$5:F2299)+1,$F2299),0),0)</f>
        <v>51</v>
      </c>
    </row>
    <row r="2301" spans="1:6">
      <c r="A2301" s="1">
        <v>44106.472222222219</v>
      </c>
      <c r="B2301" s="51">
        <v>0</v>
      </c>
      <c r="C2301" s="48">
        <f>IFERROR(IF((Journal[[#This Row],[Pluie (mm)]]&gt;0)*($B2300=0),Journal[[#This Row],[Date]],VALUE($C2300)),0)</f>
        <v>44106.458333333328</v>
      </c>
      <c r="D2301" s="52">
        <f>IFERROR(IF((Journal[[#This Row],[DernièrePluie]]-$C2300)*1440&gt;DelaiM,MAX($D$5:$D2300)+1,IF(Journal[[#This Row],[Pluie (mm)]]&gt;0,MAX($D$5:$D2300),)),0)</f>
        <v>0</v>
      </c>
      <c r="E2301" s="48">
        <f>IF(Journal[[#This Row],[Pluie (mm)]]&gt;0,Journal[[#This Row],[Date]],0)</f>
        <v>0</v>
      </c>
      <c r="F2301" s="49">
        <f>IFERROR(IF(Journal[[#This Row],[DernièreAverse]]&gt;0,IF($E2300=0,MAX($F$5:F2300)+1,$F2300),0),0)</f>
        <v>0</v>
      </c>
    </row>
    <row r="2302" spans="1:6">
      <c r="A2302" s="1">
        <v>44106.475694444445</v>
      </c>
      <c r="B2302" s="51">
        <v>0.30000000000000004</v>
      </c>
      <c r="C2302" s="48">
        <f>IFERROR(IF((Journal[[#This Row],[Pluie (mm)]]&gt;0)*($B2301=0),Journal[[#This Row],[Date]],VALUE($C2301)),0)</f>
        <v>44106.475694444445</v>
      </c>
      <c r="D2302" s="52">
        <f>IFERROR(IF((Journal[[#This Row],[DernièrePluie]]-$C2301)*1440&gt;DelaiM,MAX($D$5:$D2301)+1,IF(Journal[[#This Row],[Pluie (mm)]]&gt;0,MAX($D$5:$D2301),)),0)</f>
        <v>8</v>
      </c>
      <c r="E2302" s="48">
        <f>IF(Journal[[#This Row],[Pluie (mm)]]&gt;0,Journal[[#This Row],[Date]],0)</f>
        <v>44106.475694444445</v>
      </c>
      <c r="F2302" s="49">
        <f>IFERROR(IF(Journal[[#This Row],[DernièreAverse]]&gt;0,IF($E2301=0,MAX($F$5:F2301)+1,$F2301),0),0)</f>
        <v>52</v>
      </c>
    </row>
    <row r="2303" spans="1:6">
      <c r="A2303" s="1">
        <v>44106.479166666664</v>
      </c>
      <c r="B2303" s="51">
        <v>0</v>
      </c>
      <c r="C2303" s="48">
        <f>IFERROR(IF((Journal[[#This Row],[Pluie (mm)]]&gt;0)*($B2302=0),Journal[[#This Row],[Date]],VALUE($C2302)),0)</f>
        <v>44106.475694444445</v>
      </c>
      <c r="D2303" s="52">
        <f>IFERROR(IF((Journal[[#This Row],[DernièrePluie]]-$C2302)*1440&gt;DelaiM,MAX($D$5:$D2302)+1,IF(Journal[[#This Row],[Pluie (mm)]]&gt;0,MAX($D$5:$D2302),)),0)</f>
        <v>0</v>
      </c>
      <c r="E2303" s="48">
        <f>IF(Journal[[#This Row],[Pluie (mm)]]&gt;0,Journal[[#This Row],[Date]],0)</f>
        <v>0</v>
      </c>
      <c r="F2303" s="49">
        <f>IFERROR(IF(Journal[[#This Row],[DernièreAverse]]&gt;0,IF($E2302=0,MAX($F$5:F2302)+1,$F2302),0),0)</f>
        <v>0</v>
      </c>
    </row>
    <row r="2304" spans="1:6">
      <c r="A2304" s="1">
        <v>44106.482638888891</v>
      </c>
      <c r="B2304" s="51">
        <v>0.2</v>
      </c>
      <c r="C2304" s="48">
        <f>IFERROR(IF((Journal[[#This Row],[Pluie (mm)]]&gt;0)*($B2303=0),Journal[[#This Row],[Date]],VALUE($C2303)),0)</f>
        <v>44106.482638888891</v>
      </c>
      <c r="D2304" s="52">
        <f>IFERROR(IF((Journal[[#This Row],[DernièrePluie]]-$C2303)*1440&gt;DelaiM,MAX($D$5:$D2303)+1,IF(Journal[[#This Row],[Pluie (mm)]]&gt;0,MAX($D$5:$D2303),)),0)</f>
        <v>8</v>
      </c>
      <c r="E2304" s="48">
        <f>IF(Journal[[#This Row],[Pluie (mm)]]&gt;0,Journal[[#This Row],[Date]],0)</f>
        <v>44106.482638888891</v>
      </c>
      <c r="F2304" s="49">
        <f>IFERROR(IF(Journal[[#This Row],[DernièreAverse]]&gt;0,IF($E2303=0,MAX($F$5:F2303)+1,$F2303),0),0)</f>
        <v>53</v>
      </c>
    </row>
    <row r="2305" spans="1:6">
      <c r="A2305" s="1">
        <v>44106.486111111109</v>
      </c>
      <c r="B2305" s="51">
        <v>0.30000000000000004</v>
      </c>
      <c r="C2305" s="48">
        <f>IFERROR(IF((Journal[[#This Row],[Pluie (mm)]]&gt;0)*($B2304=0),Journal[[#This Row],[Date]],VALUE($C2304)),0)</f>
        <v>44106.482638888891</v>
      </c>
      <c r="D2305" s="52">
        <f>IFERROR(IF((Journal[[#This Row],[DernièrePluie]]-$C2304)*1440&gt;DelaiM,MAX($D$5:$D2304)+1,IF(Journal[[#This Row],[Pluie (mm)]]&gt;0,MAX($D$5:$D2304),)),0)</f>
        <v>8</v>
      </c>
      <c r="E2305" s="48">
        <f>IF(Journal[[#This Row],[Pluie (mm)]]&gt;0,Journal[[#This Row],[Date]],0)</f>
        <v>44106.486111111109</v>
      </c>
      <c r="F2305" s="49">
        <f>IFERROR(IF(Journal[[#This Row],[DernièreAverse]]&gt;0,IF($E2304=0,MAX($F$5:F2304)+1,$F2304),0),0)</f>
        <v>53</v>
      </c>
    </row>
    <row r="2306" spans="1:6">
      <c r="A2306" s="1">
        <v>44106.489583333328</v>
      </c>
      <c r="B2306" s="51">
        <v>0</v>
      </c>
      <c r="C2306" s="48">
        <f>IFERROR(IF((Journal[[#This Row],[Pluie (mm)]]&gt;0)*($B2305=0),Journal[[#This Row],[Date]],VALUE($C2305)),0)</f>
        <v>44106.482638888891</v>
      </c>
      <c r="D2306" s="52">
        <f>IFERROR(IF((Journal[[#This Row],[DernièrePluie]]-$C2305)*1440&gt;DelaiM,MAX($D$5:$D2305)+1,IF(Journal[[#This Row],[Pluie (mm)]]&gt;0,MAX($D$5:$D2305),)),0)</f>
        <v>0</v>
      </c>
      <c r="E2306" s="48">
        <f>IF(Journal[[#This Row],[Pluie (mm)]]&gt;0,Journal[[#This Row],[Date]],0)</f>
        <v>0</v>
      </c>
      <c r="F2306" s="49">
        <f>IFERROR(IF(Journal[[#This Row],[DernièreAverse]]&gt;0,IF($E2305=0,MAX($F$5:F2305)+1,$F2305),0),0)</f>
        <v>0</v>
      </c>
    </row>
    <row r="2307" spans="1:6">
      <c r="A2307" s="1">
        <v>44106.493055555555</v>
      </c>
      <c r="B2307" s="51">
        <v>0.2</v>
      </c>
      <c r="C2307" s="48">
        <f>IFERROR(IF((Journal[[#This Row],[Pluie (mm)]]&gt;0)*($B2306=0),Journal[[#This Row],[Date]],VALUE($C2306)),0)</f>
        <v>44106.493055555555</v>
      </c>
      <c r="D2307" s="52">
        <f>IFERROR(IF((Journal[[#This Row],[DernièrePluie]]-$C2306)*1440&gt;DelaiM,MAX($D$5:$D2306)+1,IF(Journal[[#This Row],[Pluie (mm)]]&gt;0,MAX($D$5:$D2306),)),0)</f>
        <v>8</v>
      </c>
      <c r="E2307" s="48">
        <f>IF(Journal[[#This Row],[Pluie (mm)]]&gt;0,Journal[[#This Row],[Date]],0)</f>
        <v>44106.493055555555</v>
      </c>
      <c r="F2307" s="49">
        <f>IFERROR(IF(Journal[[#This Row],[DernièreAverse]]&gt;0,IF($E2306=0,MAX($F$5:F2306)+1,$F2306),0),0)</f>
        <v>54</v>
      </c>
    </row>
    <row r="2308" spans="1:6">
      <c r="A2308" s="1">
        <v>44106.496527777774</v>
      </c>
      <c r="B2308" s="51">
        <v>0.30000000000000004</v>
      </c>
      <c r="C2308" s="48">
        <f>IFERROR(IF((Journal[[#This Row],[Pluie (mm)]]&gt;0)*($B2307=0),Journal[[#This Row],[Date]],VALUE($C2307)),0)</f>
        <v>44106.493055555555</v>
      </c>
      <c r="D2308" s="52">
        <f>IFERROR(IF((Journal[[#This Row],[DernièrePluie]]-$C2307)*1440&gt;DelaiM,MAX($D$5:$D2307)+1,IF(Journal[[#This Row],[Pluie (mm)]]&gt;0,MAX($D$5:$D2307),)),0)</f>
        <v>8</v>
      </c>
      <c r="E2308" s="48">
        <f>IF(Journal[[#This Row],[Pluie (mm)]]&gt;0,Journal[[#This Row],[Date]],0)</f>
        <v>44106.496527777774</v>
      </c>
      <c r="F2308" s="49">
        <f>IFERROR(IF(Journal[[#This Row],[DernièreAverse]]&gt;0,IF($E2307=0,MAX($F$5:F2307)+1,$F2307),0),0)</f>
        <v>54</v>
      </c>
    </row>
    <row r="2309" spans="1:6">
      <c r="A2309" s="1">
        <v>44106.5</v>
      </c>
      <c r="B2309" s="51">
        <v>0.30000000000000004</v>
      </c>
      <c r="C2309" s="48">
        <f>IFERROR(IF((Journal[[#This Row],[Pluie (mm)]]&gt;0)*($B2308=0),Journal[[#This Row],[Date]],VALUE($C2308)),0)</f>
        <v>44106.493055555555</v>
      </c>
      <c r="D2309" s="52">
        <f>IFERROR(IF((Journal[[#This Row],[DernièrePluie]]-$C2308)*1440&gt;DelaiM,MAX($D$5:$D2308)+1,IF(Journal[[#This Row],[Pluie (mm)]]&gt;0,MAX($D$5:$D2308),)),0)</f>
        <v>8</v>
      </c>
      <c r="E2309" s="48">
        <f>IF(Journal[[#This Row],[Pluie (mm)]]&gt;0,Journal[[#This Row],[Date]],0)</f>
        <v>44106.5</v>
      </c>
      <c r="F2309" s="49">
        <f>IFERROR(IF(Journal[[#This Row],[DernièreAverse]]&gt;0,IF($E2308=0,MAX($F$5:F2308)+1,$F2308),0),0)</f>
        <v>54</v>
      </c>
    </row>
    <row r="2310" spans="1:6">
      <c r="A2310" s="1">
        <v>44106.503472222219</v>
      </c>
      <c r="B2310" s="51">
        <v>0.2</v>
      </c>
      <c r="C2310" s="48">
        <f>IFERROR(IF((Journal[[#This Row],[Pluie (mm)]]&gt;0)*($B2309=0),Journal[[#This Row],[Date]],VALUE($C2309)),0)</f>
        <v>44106.493055555555</v>
      </c>
      <c r="D2310" s="52">
        <f>IFERROR(IF((Journal[[#This Row],[DernièrePluie]]-$C2309)*1440&gt;DelaiM,MAX($D$5:$D2309)+1,IF(Journal[[#This Row],[Pluie (mm)]]&gt;0,MAX($D$5:$D2309),)),0)</f>
        <v>8</v>
      </c>
      <c r="E2310" s="48">
        <f>IF(Journal[[#This Row],[Pluie (mm)]]&gt;0,Journal[[#This Row],[Date]],0)</f>
        <v>44106.503472222219</v>
      </c>
      <c r="F2310" s="49">
        <f>IFERROR(IF(Journal[[#This Row],[DernièreAverse]]&gt;0,IF($E2309=0,MAX($F$5:F2309)+1,$F2309),0),0)</f>
        <v>54</v>
      </c>
    </row>
    <row r="2311" spans="1:6">
      <c r="A2311" s="1">
        <v>44106.506944444445</v>
      </c>
      <c r="B2311" s="51">
        <v>0</v>
      </c>
      <c r="C2311" s="48">
        <f>IFERROR(IF((Journal[[#This Row],[Pluie (mm)]]&gt;0)*($B2310=0),Journal[[#This Row],[Date]],VALUE($C2310)),0)</f>
        <v>44106.493055555555</v>
      </c>
      <c r="D2311" s="52">
        <f>IFERROR(IF((Journal[[#This Row],[DernièrePluie]]-$C2310)*1440&gt;DelaiM,MAX($D$5:$D2310)+1,IF(Journal[[#This Row],[Pluie (mm)]]&gt;0,MAX($D$5:$D2310),)),0)</f>
        <v>0</v>
      </c>
      <c r="E2311" s="48">
        <f>IF(Journal[[#This Row],[Pluie (mm)]]&gt;0,Journal[[#This Row],[Date]],0)</f>
        <v>0</v>
      </c>
      <c r="F2311" s="49">
        <f>IFERROR(IF(Journal[[#This Row],[DernièreAverse]]&gt;0,IF($E2310=0,MAX($F$5:F2310)+1,$F2310),0),0)</f>
        <v>0</v>
      </c>
    </row>
    <row r="2312" spans="1:6">
      <c r="A2312" s="1">
        <v>44106.510416666664</v>
      </c>
      <c r="B2312" s="51">
        <v>0</v>
      </c>
      <c r="C2312" s="48">
        <f>IFERROR(IF((Journal[[#This Row],[Pluie (mm)]]&gt;0)*($B2311=0),Journal[[#This Row],[Date]],VALUE($C2311)),0)</f>
        <v>44106.493055555555</v>
      </c>
      <c r="D2312" s="52">
        <f>IFERROR(IF((Journal[[#This Row],[DernièrePluie]]-$C2311)*1440&gt;DelaiM,MAX($D$5:$D2311)+1,IF(Journal[[#This Row],[Pluie (mm)]]&gt;0,MAX($D$5:$D2311),)),0)</f>
        <v>0</v>
      </c>
      <c r="E2312" s="48">
        <f>IF(Journal[[#This Row],[Pluie (mm)]]&gt;0,Journal[[#This Row],[Date]],0)</f>
        <v>0</v>
      </c>
      <c r="F2312" s="49">
        <f>IFERROR(IF(Journal[[#This Row],[DernièreAverse]]&gt;0,IF($E2311=0,MAX($F$5:F2311)+1,$F2311),0),0)</f>
        <v>0</v>
      </c>
    </row>
    <row r="2313" spans="1:6">
      <c r="A2313" s="1">
        <v>44106.513888888891</v>
      </c>
      <c r="B2313" s="51">
        <v>0.30000000000000004</v>
      </c>
      <c r="C2313" s="48">
        <f>IFERROR(IF((Journal[[#This Row],[Pluie (mm)]]&gt;0)*($B2312=0),Journal[[#This Row],[Date]],VALUE($C2312)),0)</f>
        <v>44106.513888888891</v>
      </c>
      <c r="D2313" s="52">
        <f>IFERROR(IF((Journal[[#This Row],[DernièrePluie]]-$C2312)*1440&gt;DelaiM,MAX($D$5:$D2312)+1,IF(Journal[[#This Row],[Pluie (mm)]]&gt;0,MAX($D$5:$D2312),)),0)</f>
        <v>8</v>
      </c>
      <c r="E2313" s="48">
        <f>IF(Journal[[#This Row],[Pluie (mm)]]&gt;0,Journal[[#This Row],[Date]],0)</f>
        <v>44106.513888888891</v>
      </c>
      <c r="F2313" s="49">
        <f>IFERROR(IF(Journal[[#This Row],[DernièreAverse]]&gt;0,IF($E2312=0,MAX($F$5:F2312)+1,$F2312),0),0)</f>
        <v>55</v>
      </c>
    </row>
    <row r="2314" spans="1:6">
      <c r="A2314" s="1">
        <v>44106.517361111109</v>
      </c>
      <c r="B2314" s="51">
        <v>0.2</v>
      </c>
      <c r="C2314" s="48">
        <f>IFERROR(IF((Journal[[#This Row],[Pluie (mm)]]&gt;0)*($B2313=0),Journal[[#This Row],[Date]],VALUE($C2313)),0)</f>
        <v>44106.513888888891</v>
      </c>
      <c r="D2314" s="52">
        <f>IFERROR(IF((Journal[[#This Row],[DernièrePluie]]-$C2313)*1440&gt;DelaiM,MAX($D$5:$D2313)+1,IF(Journal[[#This Row],[Pluie (mm)]]&gt;0,MAX($D$5:$D2313),)),0)</f>
        <v>8</v>
      </c>
      <c r="E2314" s="48">
        <f>IF(Journal[[#This Row],[Pluie (mm)]]&gt;0,Journal[[#This Row],[Date]],0)</f>
        <v>44106.517361111109</v>
      </c>
      <c r="F2314" s="49">
        <f>IFERROR(IF(Journal[[#This Row],[DernièreAverse]]&gt;0,IF($E2313=0,MAX($F$5:F2313)+1,$F2313),0),0)</f>
        <v>55</v>
      </c>
    </row>
    <row r="2315" spans="1:6">
      <c r="A2315" s="1">
        <v>44106.520833333328</v>
      </c>
      <c r="B2315" s="51">
        <v>0.30000000000000004</v>
      </c>
      <c r="C2315" s="48">
        <f>IFERROR(IF((Journal[[#This Row],[Pluie (mm)]]&gt;0)*($B2314=0),Journal[[#This Row],[Date]],VALUE($C2314)),0)</f>
        <v>44106.513888888891</v>
      </c>
      <c r="D2315" s="52">
        <f>IFERROR(IF((Journal[[#This Row],[DernièrePluie]]-$C2314)*1440&gt;DelaiM,MAX($D$5:$D2314)+1,IF(Journal[[#This Row],[Pluie (mm)]]&gt;0,MAX($D$5:$D2314),)),0)</f>
        <v>8</v>
      </c>
      <c r="E2315" s="48">
        <f>IF(Journal[[#This Row],[Pluie (mm)]]&gt;0,Journal[[#This Row],[Date]],0)</f>
        <v>44106.520833333328</v>
      </c>
      <c r="F2315" s="49">
        <f>IFERROR(IF(Journal[[#This Row],[DernièreAverse]]&gt;0,IF($E2314=0,MAX($F$5:F2314)+1,$F2314),0),0)</f>
        <v>55</v>
      </c>
    </row>
    <row r="2316" spans="1:6">
      <c r="A2316" s="1">
        <v>44106.524305555555</v>
      </c>
      <c r="B2316" s="51">
        <v>0.2</v>
      </c>
      <c r="C2316" s="48">
        <f>IFERROR(IF((Journal[[#This Row],[Pluie (mm)]]&gt;0)*($B2315=0),Journal[[#This Row],[Date]],VALUE($C2315)),0)</f>
        <v>44106.513888888891</v>
      </c>
      <c r="D2316" s="52">
        <f>IFERROR(IF((Journal[[#This Row],[DernièrePluie]]-$C2315)*1440&gt;DelaiM,MAX($D$5:$D2315)+1,IF(Journal[[#This Row],[Pluie (mm)]]&gt;0,MAX($D$5:$D2315),)),0)</f>
        <v>8</v>
      </c>
      <c r="E2316" s="48">
        <f>IF(Journal[[#This Row],[Pluie (mm)]]&gt;0,Journal[[#This Row],[Date]],0)</f>
        <v>44106.524305555555</v>
      </c>
      <c r="F2316" s="49">
        <f>IFERROR(IF(Journal[[#This Row],[DernièreAverse]]&gt;0,IF($E2315=0,MAX($F$5:F2315)+1,$F2315),0),0)</f>
        <v>55</v>
      </c>
    </row>
    <row r="2317" spans="1:6">
      <c r="A2317" s="1">
        <v>44106.527777777774</v>
      </c>
      <c r="B2317" s="51">
        <v>0.30000000000000004</v>
      </c>
      <c r="C2317" s="48">
        <f>IFERROR(IF((Journal[[#This Row],[Pluie (mm)]]&gt;0)*($B2316=0),Journal[[#This Row],[Date]],VALUE($C2316)),0)</f>
        <v>44106.513888888891</v>
      </c>
      <c r="D2317" s="52">
        <f>IFERROR(IF((Journal[[#This Row],[DernièrePluie]]-$C2316)*1440&gt;DelaiM,MAX($D$5:$D2316)+1,IF(Journal[[#This Row],[Pluie (mm)]]&gt;0,MAX($D$5:$D2316),)),0)</f>
        <v>8</v>
      </c>
      <c r="E2317" s="48">
        <f>IF(Journal[[#This Row],[Pluie (mm)]]&gt;0,Journal[[#This Row],[Date]],0)</f>
        <v>44106.527777777774</v>
      </c>
      <c r="F2317" s="49">
        <f>IFERROR(IF(Journal[[#This Row],[DernièreAverse]]&gt;0,IF($E2316=0,MAX($F$5:F2316)+1,$F2316),0),0)</f>
        <v>55</v>
      </c>
    </row>
    <row r="2318" spans="1:6">
      <c r="A2318" s="1">
        <v>44106.53125</v>
      </c>
      <c r="B2318" s="51">
        <v>0</v>
      </c>
      <c r="C2318" s="48">
        <f>IFERROR(IF((Journal[[#This Row],[Pluie (mm)]]&gt;0)*($B2317=0),Journal[[#This Row],[Date]],VALUE($C2317)),0)</f>
        <v>44106.513888888891</v>
      </c>
      <c r="D2318" s="52">
        <f>IFERROR(IF((Journal[[#This Row],[DernièrePluie]]-$C2317)*1440&gt;DelaiM,MAX($D$5:$D2317)+1,IF(Journal[[#This Row],[Pluie (mm)]]&gt;0,MAX($D$5:$D2317),)),0)</f>
        <v>0</v>
      </c>
      <c r="E2318" s="48">
        <f>IF(Journal[[#This Row],[Pluie (mm)]]&gt;0,Journal[[#This Row],[Date]],0)</f>
        <v>0</v>
      </c>
      <c r="F2318" s="49">
        <f>IFERROR(IF(Journal[[#This Row],[DernièreAverse]]&gt;0,IF($E2317=0,MAX($F$5:F2317)+1,$F2317),0),0)</f>
        <v>0</v>
      </c>
    </row>
    <row r="2319" spans="1:6">
      <c r="A2319" s="1">
        <v>44106.534722222219</v>
      </c>
      <c r="B2319" s="51">
        <v>0.2</v>
      </c>
      <c r="C2319" s="48">
        <f>IFERROR(IF((Journal[[#This Row],[Pluie (mm)]]&gt;0)*($B2318=0),Journal[[#This Row],[Date]],VALUE($C2318)),0)</f>
        <v>44106.534722222219</v>
      </c>
      <c r="D2319" s="52">
        <f>IFERROR(IF((Journal[[#This Row],[DernièrePluie]]-$C2318)*1440&gt;DelaiM,MAX($D$5:$D2318)+1,IF(Journal[[#This Row],[Pluie (mm)]]&gt;0,MAX($D$5:$D2318),)),0)</f>
        <v>8</v>
      </c>
      <c r="E2319" s="48">
        <f>IF(Journal[[#This Row],[Pluie (mm)]]&gt;0,Journal[[#This Row],[Date]],0)</f>
        <v>44106.534722222219</v>
      </c>
      <c r="F2319" s="49">
        <f>IFERROR(IF(Journal[[#This Row],[DernièreAverse]]&gt;0,IF($E2318=0,MAX($F$5:F2318)+1,$F2318),0),0)</f>
        <v>56</v>
      </c>
    </row>
    <row r="2320" spans="1:6">
      <c r="A2320" s="1">
        <v>44106.538194444445</v>
      </c>
      <c r="B2320" s="51">
        <v>0</v>
      </c>
      <c r="C2320" s="48">
        <f>IFERROR(IF((Journal[[#This Row],[Pluie (mm)]]&gt;0)*($B2319=0),Journal[[#This Row],[Date]],VALUE($C2319)),0)</f>
        <v>44106.534722222219</v>
      </c>
      <c r="D2320" s="52">
        <f>IFERROR(IF((Journal[[#This Row],[DernièrePluie]]-$C2319)*1440&gt;DelaiM,MAX($D$5:$D2319)+1,IF(Journal[[#This Row],[Pluie (mm)]]&gt;0,MAX($D$5:$D2319),)),0)</f>
        <v>0</v>
      </c>
      <c r="E2320" s="48">
        <f>IF(Journal[[#This Row],[Pluie (mm)]]&gt;0,Journal[[#This Row],[Date]],0)</f>
        <v>0</v>
      </c>
      <c r="F2320" s="49">
        <f>IFERROR(IF(Journal[[#This Row],[DernièreAverse]]&gt;0,IF($E2319=0,MAX($F$5:F2319)+1,$F2319),0),0)</f>
        <v>0</v>
      </c>
    </row>
    <row r="2321" spans="1:6">
      <c r="A2321" s="1">
        <v>44106.541666666664</v>
      </c>
      <c r="B2321" s="51">
        <v>0</v>
      </c>
      <c r="C2321" s="48">
        <f>IFERROR(IF((Journal[[#This Row],[Pluie (mm)]]&gt;0)*($B2320=0),Journal[[#This Row],[Date]],VALUE($C2320)),0)</f>
        <v>44106.534722222219</v>
      </c>
      <c r="D2321" s="52">
        <f>IFERROR(IF((Journal[[#This Row],[DernièrePluie]]-$C2320)*1440&gt;DelaiM,MAX($D$5:$D2320)+1,IF(Journal[[#This Row],[Pluie (mm)]]&gt;0,MAX($D$5:$D2320),)),0)</f>
        <v>0</v>
      </c>
      <c r="E2321" s="48">
        <f>IF(Journal[[#This Row],[Pluie (mm)]]&gt;0,Journal[[#This Row],[Date]],0)</f>
        <v>0</v>
      </c>
      <c r="F2321" s="49">
        <f>IFERROR(IF(Journal[[#This Row],[DernièreAverse]]&gt;0,IF($E2320=0,MAX($F$5:F2320)+1,$F2320),0),0)</f>
        <v>0</v>
      </c>
    </row>
    <row r="2322" spans="1:6">
      <c r="A2322" s="1">
        <v>44106.545138888891</v>
      </c>
      <c r="B2322" s="51">
        <v>0.30000000000000004</v>
      </c>
      <c r="C2322" s="48">
        <f>IFERROR(IF((Journal[[#This Row],[Pluie (mm)]]&gt;0)*($B2321=0),Journal[[#This Row],[Date]],VALUE($C2321)),0)</f>
        <v>44106.545138888891</v>
      </c>
      <c r="D2322" s="52">
        <f>IFERROR(IF((Journal[[#This Row],[DernièrePluie]]-$C2321)*1440&gt;DelaiM,MAX($D$5:$D2321)+1,IF(Journal[[#This Row],[Pluie (mm)]]&gt;0,MAX($D$5:$D2321),)),0)</f>
        <v>8</v>
      </c>
      <c r="E2322" s="48">
        <f>IF(Journal[[#This Row],[Pluie (mm)]]&gt;0,Journal[[#This Row],[Date]],0)</f>
        <v>44106.545138888891</v>
      </c>
      <c r="F2322" s="49">
        <f>IFERROR(IF(Journal[[#This Row],[DernièreAverse]]&gt;0,IF($E2321=0,MAX($F$5:F2321)+1,$F2321),0),0)</f>
        <v>57</v>
      </c>
    </row>
    <row r="2323" spans="1:6">
      <c r="A2323" s="1">
        <v>44106.548611111109</v>
      </c>
      <c r="B2323" s="51">
        <v>0</v>
      </c>
      <c r="C2323" s="48">
        <f>IFERROR(IF((Journal[[#This Row],[Pluie (mm)]]&gt;0)*($B2322=0),Journal[[#This Row],[Date]],VALUE($C2322)),0)</f>
        <v>44106.545138888891</v>
      </c>
      <c r="D2323" s="52">
        <f>IFERROR(IF((Journal[[#This Row],[DernièrePluie]]-$C2322)*1440&gt;DelaiM,MAX($D$5:$D2322)+1,IF(Journal[[#This Row],[Pluie (mm)]]&gt;0,MAX($D$5:$D2322),)),0)</f>
        <v>0</v>
      </c>
      <c r="E2323" s="48">
        <f>IF(Journal[[#This Row],[Pluie (mm)]]&gt;0,Journal[[#This Row],[Date]],0)</f>
        <v>0</v>
      </c>
      <c r="F2323" s="49">
        <f>IFERROR(IF(Journal[[#This Row],[DernièreAverse]]&gt;0,IF($E2322=0,MAX($F$5:F2322)+1,$F2322),0),0)</f>
        <v>0</v>
      </c>
    </row>
    <row r="2324" spans="1:6">
      <c r="A2324" s="1">
        <v>44106.552083333328</v>
      </c>
      <c r="B2324" s="51">
        <v>0</v>
      </c>
      <c r="C2324" s="48">
        <f>IFERROR(IF((Journal[[#This Row],[Pluie (mm)]]&gt;0)*($B2323=0),Journal[[#This Row],[Date]],VALUE($C2323)),0)</f>
        <v>44106.545138888891</v>
      </c>
      <c r="D2324" s="52">
        <f>IFERROR(IF((Journal[[#This Row],[DernièrePluie]]-$C2323)*1440&gt;DelaiM,MAX($D$5:$D2323)+1,IF(Journal[[#This Row],[Pluie (mm)]]&gt;0,MAX($D$5:$D2323),)),0)</f>
        <v>0</v>
      </c>
      <c r="E2324" s="48">
        <f>IF(Journal[[#This Row],[Pluie (mm)]]&gt;0,Journal[[#This Row],[Date]],0)</f>
        <v>0</v>
      </c>
      <c r="F2324" s="49">
        <f>IFERROR(IF(Journal[[#This Row],[DernièreAverse]]&gt;0,IF($E2323=0,MAX($F$5:F2323)+1,$F2323),0),0)</f>
        <v>0</v>
      </c>
    </row>
    <row r="2325" spans="1:6">
      <c r="A2325" s="1">
        <v>44106.555555555555</v>
      </c>
      <c r="B2325" s="51">
        <v>0</v>
      </c>
      <c r="C2325" s="48">
        <f>IFERROR(IF((Journal[[#This Row],[Pluie (mm)]]&gt;0)*($B2324=0),Journal[[#This Row],[Date]],VALUE($C2324)),0)</f>
        <v>44106.545138888891</v>
      </c>
      <c r="D2325" s="52">
        <f>IFERROR(IF((Journal[[#This Row],[DernièrePluie]]-$C2324)*1440&gt;DelaiM,MAX($D$5:$D2324)+1,IF(Journal[[#This Row],[Pluie (mm)]]&gt;0,MAX($D$5:$D2324),)),0)</f>
        <v>0</v>
      </c>
      <c r="E2325" s="48">
        <f>IF(Journal[[#This Row],[Pluie (mm)]]&gt;0,Journal[[#This Row],[Date]],0)</f>
        <v>0</v>
      </c>
      <c r="F2325" s="49">
        <f>IFERROR(IF(Journal[[#This Row],[DernièreAverse]]&gt;0,IF($E2324=0,MAX($F$5:F2324)+1,$F2324),0),0)</f>
        <v>0</v>
      </c>
    </row>
    <row r="2326" spans="1:6">
      <c r="A2326" s="1">
        <v>44106.559027777774</v>
      </c>
      <c r="B2326" s="51">
        <v>0</v>
      </c>
      <c r="C2326" s="48">
        <f>IFERROR(IF((Journal[[#This Row],[Pluie (mm)]]&gt;0)*($B2325=0),Journal[[#This Row],[Date]],VALUE($C2325)),0)</f>
        <v>44106.545138888891</v>
      </c>
      <c r="D2326" s="52">
        <f>IFERROR(IF((Journal[[#This Row],[DernièrePluie]]-$C2325)*1440&gt;DelaiM,MAX($D$5:$D2325)+1,IF(Journal[[#This Row],[Pluie (mm)]]&gt;0,MAX($D$5:$D2325),)),0)</f>
        <v>0</v>
      </c>
      <c r="E2326" s="48">
        <f>IF(Journal[[#This Row],[Pluie (mm)]]&gt;0,Journal[[#This Row],[Date]],0)</f>
        <v>0</v>
      </c>
      <c r="F2326" s="49">
        <f>IFERROR(IF(Journal[[#This Row],[DernièreAverse]]&gt;0,IF($E2325=0,MAX($F$5:F2325)+1,$F2325),0),0)</f>
        <v>0</v>
      </c>
    </row>
    <row r="2327" spans="1:6">
      <c r="A2327" s="1">
        <v>44106.5625</v>
      </c>
      <c r="B2327" s="51">
        <v>0.2</v>
      </c>
      <c r="C2327" s="48">
        <f>IFERROR(IF((Journal[[#This Row],[Pluie (mm)]]&gt;0)*($B2326=0),Journal[[#This Row],[Date]],VALUE($C2326)),0)</f>
        <v>44106.5625</v>
      </c>
      <c r="D2327" s="52">
        <f>IFERROR(IF((Journal[[#This Row],[DernièrePluie]]-$C2326)*1440&gt;DelaiM,MAX($D$5:$D2326)+1,IF(Journal[[#This Row],[Pluie (mm)]]&gt;0,MAX($D$5:$D2326),)),0)</f>
        <v>8</v>
      </c>
      <c r="E2327" s="48">
        <f>IF(Journal[[#This Row],[Pluie (mm)]]&gt;0,Journal[[#This Row],[Date]],0)</f>
        <v>44106.5625</v>
      </c>
      <c r="F2327" s="49">
        <f>IFERROR(IF(Journal[[#This Row],[DernièreAverse]]&gt;0,IF($E2326=0,MAX($F$5:F2326)+1,$F2326),0),0)</f>
        <v>58</v>
      </c>
    </row>
    <row r="2328" spans="1:6">
      <c r="A2328" s="1">
        <v>44106.565972222219</v>
      </c>
      <c r="B2328" s="51">
        <v>0</v>
      </c>
      <c r="C2328" s="48">
        <f>IFERROR(IF((Journal[[#This Row],[Pluie (mm)]]&gt;0)*($B2327=0),Journal[[#This Row],[Date]],VALUE($C2327)),0)</f>
        <v>44106.5625</v>
      </c>
      <c r="D2328" s="52">
        <f>IFERROR(IF((Journal[[#This Row],[DernièrePluie]]-$C2327)*1440&gt;DelaiM,MAX($D$5:$D2327)+1,IF(Journal[[#This Row],[Pluie (mm)]]&gt;0,MAX($D$5:$D2327),)),0)</f>
        <v>0</v>
      </c>
      <c r="E2328" s="48">
        <f>IF(Journal[[#This Row],[Pluie (mm)]]&gt;0,Journal[[#This Row],[Date]],0)</f>
        <v>0</v>
      </c>
      <c r="F2328" s="49">
        <f>IFERROR(IF(Journal[[#This Row],[DernièreAverse]]&gt;0,IF($E2327=0,MAX($F$5:F2327)+1,$F2327),0),0)</f>
        <v>0</v>
      </c>
    </row>
    <row r="2329" spans="1:6">
      <c r="A2329" s="1">
        <v>44106.569444444445</v>
      </c>
      <c r="B2329" s="51">
        <v>0</v>
      </c>
      <c r="C2329" s="48">
        <f>IFERROR(IF((Journal[[#This Row],[Pluie (mm)]]&gt;0)*($B2328=0),Journal[[#This Row],[Date]],VALUE($C2328)),0)</f>
        <v>44106.5625</v>
      </c>
      <c r="D2329" s="52">
        <f>IFERROR(IF((Journal[[#This Row],[DernièrePluie]]-$C2328)*1440&gt;DelaiM,MAX($D$5:$D2328)+1,IF(Journal[[#This Row],[Pluie (mm)]]&gt;0,MAX($D$5:$D2328),)),0)</f>
        <v>0</v>
      </c>
      <c r="E2329" s="48">
        <f>IF(Journal[[#This Row],[Pluie (mm)]]&gt;0,Journal[[#This Row],[Date]],0)</f>
        <v>0</v>
      </c>
      <c r="F2329" s="49">
        <f>IFERROR(IF(Journal[[#This Row],[DernièreAverse]]&gt;0,IF($E2328=0,MAX($F$5:F2328)+1,$F2328),0),0)</f>
        <v>0</v>
      </c>
    </row>
    <row r="2330" spans="1:6">
      <c r="A2330" s="1">
        <v>44106.572916666664</v>
      </c>
      <c r="B2330" s="51">
        <v>0.30000000000000004</v>
      </c>
      <c r="C2330" s="48">
        <f>IFERROR(IF((Journal[[#This Row],[Pluie (mm)]]&gt;0)*($B2329=0),Journal[[#This Row],[Date]],VALUE($C2329)),0)</f>
        <v>44106.572916666664</v>
      </c>
      <c r="D2330" s="52">
        <f>IFERROR(IF((Journal[[#This Row],[DernièrePluie]]-$C2329)*1440&gt;DelaiM,MAX($D$5:$D2329)+1,IF(Journal[[#This Row],[Pluie (mm)]]&gt;0,MAX($D$5:$D2329),)),0)</f>
        <v>8</v>
      </c>
      <c r="E2330" s="48">
        <f>IF(Journal[[#This Row],[Pluie (mm)]]&gt;0,Journal[[#This Row],[Date]],0)</f>
        <v>44106.572916666664</v>
      </c>
      <c r="F2330" s="49">
        <f>IFERROR(IF(Journal[[#This Row],[DernièreAverse]]&gt;0,IF($E2329=0,MAX($F$5:F2329)+1,$F2329),0),0)</f>
        <v>59</v>
      </c>
    </row>
    <row r="2331" spans="1:6">
      <c r="A2331" s="1">
        <v>44106.576388888891</v>
      </c>
      <c r="B2331" s="51">
        <v>0</v>
      </c>
      <c r="C2331" s="48">
        <f>IFERROR(IF((Journal[[#This Row],[Pluie (mm)]]&gt;0)*($B2330=0),Journal[[#This Row],[Date]],VALUE($C2330)),0)</f>
        <v>44106.572916666664</v>
      </c>
      <c r="D2331" s="52">
        <f>IFERROR(IF((Journal[[#This Row],[DernièrePluie]]-$C2330)*1440&gt;DelaiM,MAX($D$5:$D2330)+1,IF(Journal[[#This Row],[Pluie (mm)]]&gt;0,MAX($D$5:$D2330),)),0)</f>
        <v>0</v>
      </c>
      <c r="E2331" s="48">
        <f>IF(Journal[[#This Row],[Pluie (mm)]]&gt;0,Journal[[#This Row],[Date]],0)</f>
        <v>0</v>
      </c>
      <c r="F2331" s="49">
        <f>IFERROR(IF(Journal[[#This Row],[DernièreAverse]]&gt;0,IF($E2330=0,MAX($F$5:F2330)+1,$F2330),0),0)</f>
        <v>0</v>
      </c>
    </row>
    <row r="2332" spans="1:6">
      <c r="A2332" s="1">
        <v>44106.579861111109</v>
      </c>
      <c r="B2332" s="51">
        <v>0.2</v>
      </c>
      <c r="C2332" s="48">
        <f>IFERROR(IF((Journal[[#This Row],[Pluie (mm)]]&gt;0)*($B2331=0),Journal[[#This Row],[Date]],VALUE($C2331)),0)</f>
        <v>44106.579861111109</v>
      </c>
      <c r="D2332" s="52">
        <f>IFERROR(IF((Journal[[#This Row],[DernièrePluie]]-$C2331)*1440&gt;DelaiM,MAX($D$5:$D2331)+1,IF(Journal[[#This Row],[Pluie (mm)]]&gt;0,MAX($D$5:$D2331),)),0)</f>
        <v>8</v>
      </c>
      <c r="E2332" s="48">
        <f>IF(Journal[[#This Row],[Pluie (mm)]]&gt;0,Journal[[#This Row],[Date]],0)</f>
        <v>44106.579861111109</v>
      </c>
      <c r="F2332" s="49">
        <f>IFERROR(IF(Journal[[#This Row],[DernièreAverse]]&gt;0,IF($E2331=0,MAX($F$5:F2331)+1,$F2331),0),0)</f>
        <v>60</v>
      </c>
    </row>
    <row r="2333" spans="1:6">
      <c r="A2333" s="1">
        <v>44106.583333333328</v>
      </c>
      <c r="B2333" s="51">
        <v>0</v>
      </c>
      <c r="C2333" s="48">
        <f>IFERROR(IF((Journal[[#This Row],[Pluie (mm)]]&gt;0)*($B2332=0),Journal[[#This Row],[Date]],VALUE($C2332)),0)</f>
        <v>44106.579861111109</v>
      </c>
      <c r="D2333" s="52">
        <f>IFERROR(IF((Journal[[#This Row],[DernièrePluie]]-$C2332)*1440&gt;DelaiM,MAX($D$5:$D2332)+1,IF(Journal[[#This Row],[Pluie (mm)]]&gt;0,MAX($D$5:$D2332),)),0)</f>
        <v>0</v>
      </c>
      <c r="E2333" s="48">
        <f>IF(Journal[[#This Row],[Pluie (mm)]]&gt;0,Journal[[#This Row],[Date]],0)</f>
        <v>0</v>
      </c>
      <c r="F2333" s="49">
        <f>IFERROR(IF(Journal[[#This Row],[DernièreAverse]]&gt;0,IF($E2332=0,MAX($F$5:F2332)+1,$F2332),0),0)</f>
        <v>0</v>
      </c>
    </row>
    <row r="2334" spans="1:6">
      <c r="A2334" s="1">
        <v>44106.586805555555</v>
      </c>
      <c r="B2334" s="51">
        <v>0</v>
      </c>
      <c r="C2334" s="48">
        <f>IFERROR(IF((Journal[[#This Row],[Pluie (mm)]]&gt;0)*($B2333=0),Journal[[#This Row],[Date]],VALUE($C2333)),0)</f>
        <v>44106.579861111109</v>
      </c>
      <c r="D2334" s="52">
        <f>IFERROR(IF((Journal[[#This Row],[DernièrePluie]]-$C2333)*1440&gt;DelaiM,MAX($D$5:$D2333)+1,IF(Journal[[#This Row],[Pluie (mm)]]&gt;0,MAX($D$5:$D2333),)),0)</f>
        <v>0</v>
      </c>
      <c r="E2334" s="48">
        <f>IF(Journal[[#This Row],[Pluie (mm)]]&gt;0,Journal[[#This Row],[Date]],0)</f>
        <v>0</v>
      </c>
      <c r="F2334" s="49">
        <f>IFERROR(IF(Journal[[#This Row],[DernièreAverse]]&gt;0,IF($E2333=0,MAX($F$5:F2333)+1,$F2333),0),0)</f>
        <v>0</v>
      </c>
    </row>
    <row r="2335" spans="1:6">
      <c r="A2335" s="1">
        <v>44106.590277777774</v>
      </c>
      <c r="B2335" s="51">
        <v>0.30000000000000004</v>
      </c>
      <c r="C2335" s="48">
        <f>IFERROR(IF((Journal[[#This Row],[Pluie (mm)]]&gt;0)*($B2334=0),Journal[[#This Row],[Date]],VALUE($C2334)),0)</f>
        <v>44106.590277777774</v>
      </c>
      <c r="D2335" s="52">
        <f>IFERROR(IF((Journal[[#This Row],[DernièrePluie]]-$C2334)*1440&gt;DelaiM,MAX($D$5:$D2334)+1,IF(Journal[[#This Row],[Pluie (mm)]]&gt;0,MAX($D$5:$D2334),)),0)</f>
        <v>8</v>
      </c>
      <c r="E2335" s="48">
        <f>IF(Journal[[#This Row],[Pluie (mm)]]&gt;0,Journal[[#This Row],[Date]],0)</f>
        <v>44106.590277777774</v>
      </c>
      <c r="F2335" s="49">
        <f>IFERROR(IF(Journal[[#This Row],[DernièreAverse]]&gt;0,IF($E2334=0,MAX($F$5:F2334)+1,$F2334),0),0)</f>
        <v>61</v>
      </c>
    </row>
    <row r="2336" spans="1:6">
      <c r="A2336" s="1">
        <v>44106.59375</v>
      </c>
      <c r="B2336" s="51">
        <v>0.30000000000000004</v>
      </c>
      <c r="C2336" s="48">
        <f>IFERROR(IF((Journal[[#This Row],[Pluie (mm)]]&gt;0)*($B2335=0),Journal[[#This Row],[Date]],VALUE($C2335)),0)</f>
        <v>44106.590277777774</v>
      </c>
      <c r="D2336" s="52">
        <f>IFERROR(IF((Journal[[#This Row],[DernièrePluie]]-$C2335)*1440&gt;DelaiM,MAX($D$5:$D2335)+1,IF(Journal[[#This Row],[Pluie (mm)]]&gt;0,MAX($D$5:$D2335),)),0)</f>
        <v>8</v>
      </c>
      <c r="E2336" s="48">
        <f>IF(Journal[[#This Row],[Pluie (mm)]]&gt;0,Journal[[#This Row],[Date]],0)</f>
        <v>44106.59375</v>
      </c>
      <c r="F2336" s="49">
        <f>IFERROR(IF(Journal[[#This Row],[DernièreAverse]]&gt;0,IF($E2335=0,MAX($F$5:F2335)+1,$F2335),0),0)</f>
        <v>61</v>
      </c>
    </row>
    <row r="2337" spans="1:6">
      <c r="A2337" s="1">
        <v>44106.597222222219</v>
      </c>
      <c r="B2337" s="51">
        <v>0.2</v>
      </c>
      <c r="C2337" s="48">
        <f>IFERROR(IF((Journal[[#This Row],[Pluie (mm)]]&gt;0)*($B2336=0),Journal[[#This Row],[Date]],VALUE($C2336)),0)</f>
        <v>44106.590277777774</v>
      </c>
      <c r="D2337" s="52">
        <f>IFERROR(IF((Journal[[#This Row],[DernièrePluie]]-$C2336)*1440&gt;DelaiM,MAX($D$5:$D2336)+1,IF(Journal[[#This Row],[Pluie (mm)]]&gt;0,MAX($D$5:$D2336),)),0)</f>
        <v>8</v>
      </c>
      <c r="E2337" s="48">
        <f>IF(Journal[[#This Row],[Pluie (mm)]]&gt;0,Journal[[#This Row],[Date]],0)</f>
        <v>44106.597222222219</v>
      </c>
      <c r="F2337" s="49">
        <f>IFERROR(IF(Journal[[#This Row],[DernièreAverse]]&gt;0,IF($E2336=0,MAX($F$5:F2336)+1,$F2336),0),0)</f>
        <v>61</v>
      </c>
    </row>
    <row r="2338" spans="1:6">
      <c r="A2338" s="1">
        <v>44106.600694444445</v>
      </c>
      <c r="B2338" s="51">
        <v>0</v>
      </c>
      <c r="C2338" s="48">
        <f>IFERROR(IF((Journal[[#This Row],[Pluie (mm)]]&gt;0)*($B2337=0),Journal[[#This Row],[Date]],VALUE($C2337)),0)</f>
        <v>44106.590277777774</v>
      </c>
      <c r="D2338" s="52">
        <f>IFERROR(IF((Journal[[#This Row],[DernièrePluie]]-$C2337)*1440&gt;DelaiM,MAX($D$5:$D2337)+1,IF(Journal[[#This Row],[Pluie (mm)]]&gt;0,MAX($D$5:$D2337),)),0)</f>
        <v>0</v>
      </c>
      <c r="E2338" s="48">
        <f>IF(Journal[[#This Row],[Pluie (mm)]]&gt;0,Journal[[#This Row],[Date]],0)</f>
        <v>0</v>
      </c>
      <c r="F2338" s="49">
        <f>IFERROR(IF(Journal[[#This Row],[DernièreAverse]]&gt;0,IF($E2337=0,MAX($F$5:F2337)+1,$F2337),0),0)</f>
        <v>0</v>
      </c>
    </row>
    <row r="2339" spans="1:6">
      <c r="A2339" s="1">
        <v>44106.604166666664</v>
      </c>
      <c r="B2339" s="51">
        <v>0</v>
      </c>
      <c r="C2339" s="48">
        <f>IFERROR(IF((Journal[[#This Row],[Pluie (mm)]]&gt;0)*($B2338=0),Journal[[#This Row],[Date]],VALUE($C2338)),0)</f>
        <v>44106.590277777774</v>
      </c>
      <c r="D2339" s="52">
        <f>IFERROR(IF((Journal[[#This Row],[DernièrePluie]]-$C2338)*1440&gt;DelaiM,MAX($D$5:$D2338)+1,IF(Journal[[#This Row],[Pluie (mm)]]&gt;0,MAX($D$5:$D2338),)),0)</f>
        <v>0</v>
      </c>
      <c r="E2339" s="48">
        <f>IF(Journal[[#This Row],[Pluie (mm)]]&gt;0,Journal[[#This Row],[Date]],0)</f>
        <v>0</v>
      </c>
      <c r="F2339" s="49">
        <f>IFERROR(IF(Journal[[#This Row],[DernièreAverse]]&gt;0,IF($E2338=0,MAX($F$5:F2338)+1,$F2338),0),0)</f>
        <v>0</v>
      </c>
    </row>
    <row r="2340" spans="1:6">
      <c r="A2340" s="1">
        <v>44106.607638888891</v>
      </c>
      <c r="B2340" s="51">
        <v>0</v>
      </c>
      <c r="C2340" s="48">
        <f>IFERROR(IF((Journal[[#This Row],[Pluie (mm)]]&gt;0)*($B2339=0),Journal[[#This Row],[Date]],VALUE($C2339)),0)</f>
        <v>44106.590277777774</v>
      </c>
      <c r="D2340" s="52">
        <f>IFERROR(IF((Journal[[#This Row],[DernièrePluie]]-$C2339)*1440&gt;DelaiM,MAX($D$5:$D2339)+1,IF(Journal[[#This Row],[Pluie (mm)]]&gt;0,MAX($D$5:$D2339),)),0)</f>
        <v>0</v>
      </c>
      <c r="E2340" s="48">
        <f>IF(Journal[[#This Row],[Pluie (mm)]]&gt;0,Journal[[#This Row],[Date]],0)</f>
        <v>0</v>
      </c>
      <c r="F2340" s="49">
        <f>IFERROR(IF(Journal[[#This Row],[DernièreAverse]]&gt;0,IF($E2339=0,MAX($F$5:F2339)+1,$F2339),0),0)</f>
        <v>0</v>
      </c>
    </row>
    <row r="2341" spans="1:6">
      <c r="A2341" s="1">
        <v>44106.611111111109</v>
      </c>
      <c r="B2341" s="51">
        <v>0</v>
      </c>
      <c r="C2341" s="48">
        <f>IFERROR(IF((Journal[[#This Row],[Pluie (mm)]]&gt;0)*($B2340=0),Journal[[#This Row],[Date]],VALUE($C2340)),0)</f>
        <v>44106.590277777774</v>
      </c>
      <c r="D2341" s="52">
        <f>IFERROR(IF((Journal[[#This Row],[DernièrePluie]]-$C2340)*1440&gt;DelaiM,MAX($D$5:$D2340)+1,IF(Journal[[#This Row],[Pluie (mm)]]&gt;0,MAX($D$5:$D2340),)),0)</f>
        <v>0</v>
      </c>
      <c r="E2341" s="48">
        <f>IF(Journal[[#This Row],[Pluie (mm)]]&gt;0,Journal[[#This Row],[Date]],0)</f>
        <v>0</v>
      </c>
      <c r="F2341" s="49">
        <f>IFERROR(IF(Journal[[#This Row],[DernièreAverse]]&gt;0,IF($E2340=0,MAX($F$5:F2340)+1,$F2340),0),0)</f>
        <v>0</v>
      </c>
    </row>
    <row r="2342" spans="1:6">
      <c r="A2342" s="1">
        <v>44106.614583333328</v>
      </c>
      <c r="B2342" s="51">
        <v>0</v>
      </c>
      <c r="C2342" s="48">
        <f>IFERROR(IF((Journal[[#This Row],[Pluie (mm)]]&gt;0)*($B2341=0),Journal[[#This Row],[Date]],VALUE($C2341)),0)</f>
        <v>44106.590277777774</v>
      </c>
      <c r="D2342" s="52">
        <f>IFERROR(IF((Journal[[#This Row],[DernièrePluie]]-$C2341)*1440&gt;DelaiM,MAX($D$5:$D2341)+1,IF(Journal[[#This Row],[Pluie (mm)]]&gt;0,MAX($D$5:$D2341),)),0)</f>
        <v>0</v>
      </c>
      <c r="E2342" s="48">
        <f>IF(Journal[[#This Row],[Pluie (mm)]]&gt;0,Journal[[#This Row],[Date]],0)</f>
        <v>0</v>
      </c>
      <c r="F2342" s="49">
        <f>IFERROR(IF(Journal[[#This Row],[DernièreAverse]]&gt;0,IF($E2341=0,MAX($F$5:F2341)+1,$F2341),0),0)</f>
        <v>0</v>
      </c>
    </row>
    <row r="2343" spans="1:6">
      <c r="A2343" s="1">
        <v>44106.618055555555</v>
      </c>
      <c r="B2343" s="51">
        <v>0</v>
      </c>
      <c r="C2343" s="48">
        <f>IFERROR(IF((Journal[[#This Row],[Pluie (mm)]]&gt;0)*($B2342=0),Journal[[#This Row],[Date]],VALUE($C2342)),0)</f>
        <v>44106.590277777774</v>
      </c>
      <c r="D2343" s="52">
        <f>IFERROR(IF((Journal[[#This Row],[DernièrePluie]]-$C2342)*1440&gt;DelaiM,MAX($D$5:$D2342)+1,IF(Journal[[#This Row],[Pluie (mm)]]&gt;0,MAX($D$5:$D2342),)),0)</f>
        <v>0</v>
      </c>
      <c r="E2343" s="48">
        <f>IF(Journal[[#This Row],[Pluie (mm)]]&gt;0,Journal[[#This Row],[Date]],0)</f>
        <v>0</v>
      </c>
      <c r="F2343" s="49">
        <f>IFERROR(IF(Journal[[#This Row],[DernièreAverse]]&gt;0,IF($E2342=0,MAX($F$5:F2342)+1,$F2342),0),0)</f>
        <v>0</v>
      </c>
    </row>
    <row r="2344" spans="1:6">
      <c r="A2344" s="1">
        <v>44106.621527777774</v>
      </c>
      <c r="B2344" s="51">
        <v>0</v>
      </c>
      <c r="C2344" s="48">
        <f>IFERROR(IF((Journal[[#This Row],[Pluie (mm)]]&gt;0)*($B2343=0),Journal[[#This Row],[Date]],VALUE($C2343)),0)</f>
        <v>44106.590277777774</v>
      </c>
      <c r="D2344" s="52">
        <f>IFERROR(IF((Journal[[#This Row],[DernièrePluie]]-$C2343)*1440&gt;DelaiM,MAX($D$5:$D2343)+1,IF(Journal[[#This Row],[Pluie (mm)]]&gt;0,MAX($D$5:$D2343),)),0)</f>
        <v>0</v>
      </c>
      <c r="E2344" s="48">
        <f>IF(Journal[[#This Row],[Pluie (mm)]]&gt;0,Journal[[#This Row],[Date]],0)</f>
        <v>0</v>
      </c>
      <c r="F2344" s="49">
        <f>IFERROR(IF(Journal[[#This Row],[DernièreAverse]]&gt;0,IF($E2343=0,MAX($F$5:F2343)+1,$F2343),0),0)</f>
        <v>0</v>
      </c>
    </row>
    <row r="2345" spans="1:6">
      <c r="A2345" s="1">
        <v>44106.625</v>
      </c>
      <c r="B2345" s="51">
        <v>0</v>
      </c>
      <c r="C2345" s="48">
        <f>IFERROR(IF((Journal[[#This Row],[Pluie (mm)]]&gt;0)*($B2344=0),Journal[[#This Row],[Date]],VALUE($C2344)),0)</f>
        <v>44106.590277777774</v>
      </c>
      <c r="D2345" s="52">
        <f>IFERROR(IF((Journal[[#This Row],[DernièrePluie]]-$C2344)*1440&gt;DelaiM,MAX($D$5:$D2344)+1,IF(Journal[[#This Row],[Pluie (mm)]]&gt;0,MAX($D$5:$D2344),)),0)</f>
        <v>0</v>
      </c>
      <c r="E2345" s="48">
        <f>IF(Journal[[#This Row],[Pluie (mm)]]&gt;0,Journal[[#This Row],[Date]],0)</f>
        <v>0</v>
      </c>
      <c r="F2345" s="49">
        <f>IFERROR(IF(Journal[[#This Row],[DernièreAverse]]&gt;0,IF($E2344=0,MAX($F$5:F2344)+1,$F2344),0),0)</f>
        <v>0</v>
      </c>
    </row>
    <row r="2346" spans="1:6">
      <c r="A2346" s="1">
        <v>44106.628472222219</v>
      </c>
      <c r="B2346" s="51">
        <v>0</v>
      </c>
      <c r="C2346" s="48">
        <f>IFERROR(IF((Journal[[#This Row],[Pluie (mm)]]&gt;0)*($B2345=0),Journal[[#This Row],[Date]],VALUE($C2345)),0)</f>
        <v>44106.590277777774</v>
      </c>
      <c r="D2346" s="52">
        <f>IFERROR(IF((Journal[[#This Row],[DernièrePluie]]-$C2345)*1440&gt;DelaiM,MAX($D$5:$D2345)+1,IF(Journal[[#This Row],[Pluie (mm)]]&gt;0,MAX($D$5:$D2345),)),0)</f>
        <v>0</v>
      </c>
      <c r="E2346" s="48">
        <f>IF(Journal[[#This Row],[Pluie (mm)]]&gt;0,Journal[[#This Row],[Date]],0)</f>
        <v>0</v>
      </c>
      <c r="F2346" s="49">
        <f>IFERROR(IF(Journal[[#This Row],[DernièreAverse]]&gt;0,IF($E2345=0,MAX($F$5:F2345)+1,$F2345),0),0)</f>
        <v>0</v>
      </c>
    </row>
    <row r="2347" spans="1:6">
      <c r="A2347" s="1">
        <v>44106.631944444445</v>
      </c>
      <c r="B2347" s="51">
        <v>0</v>
      </c>
      <c r="C2347" s="48">
        <f>IFERROR(IF((Journal[[#This Row],[Pluie (mm)]]&gt;0)*($B2346=0),Journal[[#This Row],[Date]],VALUE($C2346)),0)</f>
        <v>44106.590277777774</v>
      </c>
      <c r="D2347" s="52">
        <f>IFERROR(IF((Journal[[#This Row],[DernièrePluie]]-$C2346)*1440&gt;DelaiM,MAX($D$5:$D2346)+1,IF(Journal[[#This Row],[Pluie (mm)]]&gt;0,MAX($D$5:$D2346),)),0)</f>
        <v>0</v>
      </c>
      <c r="E2347" s="48">
        <f>IF(Journal[[#This Row],[Pluie (mm)]]&gt;0,Journal[[#This Row],[Date]],0)</f>
        <v>0</v>
      </c>
      <c r="F2347" s="49">
        <f>IFERROR(IF(Journal[[#This Row],[DernièreAverse]]&gt;0,IF($E2346=0,MAX($F$5:F2346)+1,$F2346),0),0)</f>
        <v>0</v>
      </c>
    </row>
    <row r="2348" spans="1:6">
      <c r="A2348" s="1">
        <v>44106.635416666664</v>
      </c>
      <c r="B2348" s="51">
        <v>0</v>
      </c>
      <c r="C2348" s="48">
        <f>IFERROR(IF((Journal[[#This Row],[Pluie (mm)]]&gt;0)*($B2347=0),Journal[[#This Row],[Date]],VALUE($C2347)),0)</f>
        <v>44106.590277777774</v>
      </c>
      <c r="D2348" s="52">
        <f>IFERROR(IF((Journal[[#This Row],[DernièrePluie]]-$C2347)*1440&gt;DelaiM,MAX($D$5:$D2347)+1,IF(Journal[[#This Row],[Pluie (mm)]]&gt;0,MAX($D$5:$D2347),)),0)</f>
        <v>0</v>
      </c>
      <c r="E2348" s="48">
        <f>IF(Journal[[#This Row],[Pluie (mm)]]&gt;0,Journal[[#This Row],[Date]],0)</f>
        <v>0</v>
      </c>
      <c r="F2348" s="49">
        <f>IFERROR(IF(Journal[[#This Row],[DernièreAverse]]&gt;0,IF($E2347=0,MAX($F$5:F2347)+1,$F2347),0),0)</f>
        <v>0</v>
      </c>
    </row>
    <row r="2349" spans="1:6">
      <c r="A2349" s="1">
        <v>44106.638888888891</v>
      </c>
      <c r="B2349" s="51">
        <v>0</v>
      </c>
      <c r="C2349" s="48">
        <f>IFERROR(IF((Journal[[#This Row],[Pluie (mm)]]&gt;0)*($B2348=0),Journal[[#This Row],[Date]],VALUE($C2348)),0)</f>
        <v>44106.590277777774</v>
      </c>
      <c r="D2349" s="52">
        <f>IFERROR(IF((Journal[[#This Row],[DernièrePluie]]-$C2348)*1440&gt;DelaiM,MAX($D$5:$D2348)+1,IF(Journal[[#This Row],[Pluie (mm)]]&gt;0,MAX($D$5:$D2348),)),0)</f>
        <v>0</v>
      </c>
      <c r="E2349" s="48">
        <f>IF(Journal[[#This Row],[Pluie (mm)]]&gt;0,Journal[[#This Row],[Date]],0)</f>
        <v>0</v>
      </c>
      <c r="F2349" s="49">
        <f>IFERROR(IF(Journal[[#This Row],[DernièreAverse]]&gt;0,IF($E2348=0,MAX($F$5:F2348)+1,$F2348),0),0)</f>
        <v>0</v>
      </c>
    </row>
    <row r="2350" spans="1:6">
      <c r="A2350" s="1">
        <v>44106.642361111109</v>
      </c>
      <c r="B2350" s="51">
        <v>0</v>
      </c>
      <c r="C2350" s="48">
        <f>IFERROR(IF((Journal[[#This Row],[Pluie (mm)]]&gt;0)*($B2349=0),Journal[[#This Row],[Date]],VALUE($C2349)),0)</f>
        <v>44106.590277777774</v>
      </c>
      <c r="D2350" s="52">
        <f>IFERROR(IF((Journal[[#This Row],[DernièrePluie]]-$C2349)*1440&gt;DelaiM,MAX($D$5:$D2349)+1,IF(Journal[[#This Row],[Pluie (mm)]]&gt;0,MAX($D$5:$D2349),)),0)</f>
        <v>0</v>
      </c>
      <c r="E2350" s="48">
        <f>IF(Journal[[#This Row],[Pluie (mm)]]&gt;0,Journal[[#This Row],[Date]],0)</f>
        <v>0</v>
      </c>
      <c r="F2350" s="49">
        <f>IFERROR(IF(Journal[[#This Row],[DernièreAverse]]&gt;0,IF($E2349=0,MAX($F$5:F2349)+1,$F2349),0),0)</f>
        <v>0</v>
      </c>
    </row>
    <row r="2351" spans="1:6">
      <c r="A2351" s="1">
        <v>44106.645833333328</v>
      </c>
      <c r="B2351" s="51">
        <v>0</v>
      </c>
      <c r="C2351" s="48">
        <f>IFERROR(IF((Journal[[#This Row],[Pluie (mm)]]&gt;0)*($B2350=0),Journal[[#This Row],[Date]],VALUE($C2350)),0)</f>
        <v>44106.590277777774</v>
      </c>
      <c r="D2351" s="52">
        <f>IFERROR(IF((Journal[[#This Row],[DernièrePluie]]-$C2350)*1440&gt;DelaiM,MAX($D$5:$D2350)+1,IF(Journal[[#This Row],[Pluie (mm)]]&gt;0,MAX($D$5:$D2350),)),0)</f>
        <v>0</v>
      </c>
      <c r="E2351" s="48">
        <f>IF(Journal[[#This Row],[Pluie (mm)]]&gt;0,Journal[[#This Row],[Date]],0)</f>
        <v>0</v>
      </c>
      <c r="F2351" s="49">
        <f>IFERROR(IF(Journal[[#This Row],[DernièreAverse]]&gt;0,IF($E2350=0,MAX($F$5:F2350)+1,$F2350),0),0)</f>
        <v>0</v>
      </c>
    </row>
    <row r="2352" spans="1:6">
      <c r="A2352" s="1">
        <v>44106.649305555555</v>
      </c>
      <c r="B2352" s="51">
        <v>0</v>
      </c>
      <c r="C2352" s="48">
        <f>IFERROR(IF((Journal[[#This Row],[Pluie (mm)]]&gt;0)*($B2351=0),Journal[[#This Row],[Date]],VALUE($C2351)),0)</f>
        <v>44106.590277777774</v>
      </c>
      <c r="D2352" s="52">
        <f>IFERROR(IF((Journal[[#This Row],[DernièrePluie]]-$C2351)*1440&gt;DelaiM,MAX($D$5:$D2351)+1,IF(Journal[[#This Row],[Pluie (mm)]]&gt;0,MAX($D$5:$D2351),)),0)</f>
        <v>0</v>
      </c>
      <c r="E2352" s="48">
        <f>IF(Journal[[#This Row],[Pluie (mm)]]&gt;0,Journal[[#This Row],[Date]],0)</f>
        <v>0</v>
      </c>
      <c r="F2352" s="49">
        <f>IFERROR(IF(Journal[[#This Row],[DernièreAverse]]&gt;0,IF($E2351=0,MAX($F$5:F2351)+1,$F2351),0),0)</f>
        <v>0</v>
      </c>
    </row>
    <row r="2353" spans="1:6">
      <c r="A2353" s="1">
        <v>44106.652777777774</v>
      </c>
      <c r="B2353" s="51">
        <v>0.30000000000000004</v>
      </c>
      <c r="C2353" s="48">
        <f>IFERROR(IF((Journal[[#This Row],[Pluie (mm)]]&gt;0)*($B2352=0),Journal[[#This Row],[Date]],VALUE($C2352)),0)</f>
        <v>44106.652777777774</v>
      </c>
      <c r="D2353" s="52">
        <f>IFERROR(IF((Journal[[#This Row],[DernièrePluie]]-$C2352)*1440&gt;DelaiM,MAX($D$5:$D2352)+1,IF(Journal[[#This Row],[Pluie (mm)]]&gt;0,MAX($D$5:$D2352),)),0)</f>
        <v>8</v>
      </c>
      <c r="E2353" s="48">
        <f>IF(Journal[[#This Row],[Pluie (mm)]]&gt;0,Journal[[#This Row],[Date]],0)</f>
        <v>44106.652777777774</v>
      </c>
      <c r="F2353" s="49">
        <f>IFERROR(IF(Journal[[#This Row],[DernièreAverse]]&gt;0,IF($E2352=0,MAX($F$5:F2352)+1,$F2352),0),0)</f>
        <v>62</v>
      </c>
    </row>
    <row r="2354" spans="1:6">
      <c r="A2354" s="1">
        <v>44106.65625</v>
      </c>
      <c r="B2354" s="51">
        <v>0</v>
      </c>
      <c r="C2354" s="48">
        <f>IFERROR(IF((Journal[[#This Row],[Pluie (mm)]]&gt;0)*($B2353=0),Journal[[#This Row],[Date]],VALUE($C2353)),0)</f>
        <v>44106.652777777774</v>
      </c>
      <c r="D2354" s="52">
        <f>IFERROR(IF((Journal[[#This Row],[DernièrePluie]]-$C2353)*1440&gt;DelaiM,MAX($D$5:$D2353)+1,IF(Journal[[#This Row],[Pluie (mm)]]&gt;0,MAX($D$5:$D2353),)),0)</f>
        <v>0</v>
      </c>
      <c r="E2354" s="48">
        <f>IF(Journal[[#This Row],[Pluie (mm)]]&gt;0,Journal[[#This Row],[Date]],0)</f>
        <v>0</v>
      </c>
      <c r="F2354" s="49">
        <f>IFERROR(IF(Journal[[#This Row],[DernièreAverse]]&gt;0,IF($E2353=0,MAX($F$5:F2353)+1,$F2353),0),0)</f>
        <v>0</v>
      </c>
    </row>
    <row r="2355" spans="1:6">
      <c r="A2355" s="1">
        <v>44106.659722222219</v>
      </c>
      <c r="B2355" s="51">
        <v>0</v>
      </c>
      <c r="C2355" s="48">
        <f>IFERROR(IF((Journal[[#This Row],[Pluie (mm)]]&gt;0)*($B2354=0),Journal[[#This Row],[Date]],VALUE($C2354)),0)</f>
        <v>44106.652777777774</v>
      </c>
      <c r="D2355" s="52">
        <f>IFERROR(IF((Journal[[#This Row],[DernièrePluie]]-$C2354)*1440&gt;DelaiM,MAX($D$5:$D2354)+1,IF(Journal[[#This Row],[Pluie (mm)]]&gt;0,MAX($D$5:$D2354),)),0)</f>
        <v>0</v>
      </c>
      <c r="E2355" s="48">
        <f>IF(Journal[[#This Row],[Pluie (mm)]]&gt;0,Journal[[#This Row],[Date]],0)</f>
        <v>0</v>
      </c>
      <c r="F2355" s="49">
        <f>IFERROR(IF(Journal[[#This Row],[DernièreAverse]]&gt;0,IF($E2354=0,MAX($F$5:F2354)+1,$F2354),0),0)</f>
        <v>0</v>
      </c>
    </row>
    <row r="2356" spans="1:6">
      <c r="A2356" s="1">
        <v>44106.663194444445</v>
      </c>
      <c r="B2356" s="51">
        <v>0</v>
      </c>
      <c r="C2356" s="48">
        <f>IFERROR(IF((Journal[[#This Row],[Pluie (mm)]]&gt;0)*($B2355=0),Journal[[#This Row],[Date]],VALUE($C2355)),0)</f>
        <v>44106.652777777774</v>
      </c>
      <c r="D2356" s="52">
        <f>IFERROR(IF((Journal[[#This Row],[DernièrePluie]]-$C2355)*1440&gt;DelaiM,MAX($D$5:$D2355)+1,IF(Journal[[#This Row],[Pluie (mm)]]&gt;0,MAX($D$5:$D2355),)),0)</f>
        <v>0</v>
      </c>
      <c r="E2356" s="48">
        <f>IF(Journal[[#This Row],[Pluie (mm)]]&gt;0,Journal[[#This Row],[Date]],0)</f>
        <v>0</v>
      </c>
      <c r="F2356" s="49">
        <f>IFERROR(IF(Journal[[#This Row],[DernièreAverse]]&gt;0,IF($E2355=0,MAX($F$5:F2355)+1,$F2355),0),0)</f>
        <v>0</v>
      </c>
    </row>
    <row r="2357" spans="1:6">
      <c r="A2357" s="1">
        <v>44106.666666666664</v>
      </c>
      <c r="B2357" s="51">
        <v>0</v>
      </c>
      <c r="C2357" s="48">
        <f>IFERROR(IF((Journal[[#This Row],[Pluie (mm)]]&gt;0)*($B2356=0),Journal[[#This Row],[Date]],VALUE($C2356)),0)</f>
        <v>44106.652777777774</v>
      </c>
      <c r="D2357" s="52">
        <f>IFERROR(IF((Journal[[#This Row],[DernièrePluie]]-$C2356)*1440&gt;DelaiM,MAX($D$5:$D2356)+1,IF(Journal[[#This Row],[Pluie (mm)]]&gt;0,MAX($D$5:$D2356),)),0)</f>
        <v>0</v>
      </c>
      <c r="E2357" s="48">
        <f>IF(Journal[[#This Row],[Pluie (mm)]]&gt;0,Journal[[#This Row],[Date]],0)</f>
        <v>0</v>
      </c>
      <c r="F2357" s="49">
        <f>IFERROR(IF(Journal[[#This Row],[DernièreAverse]]&gt;0,IF($E2356=0,MAX($F$5:F2356)+1,$F2356),0),0)</f>
        <v>0</v>
      </c>
    </row>
    <row r="2358" spans="1:6">
      <c r="A2358" s="1">
        <v>44106.670138888891</v>
      </c>
      <c r="B2358" s="51">
        <v>0</v>
      </c>
      <c r="C2358" s="48">
        <f>IFERROR(IF((Journal[[#This Row],[Pluie (mm)]]&gt;0)*($B2357=0),Journal[[#This Row],[Date]],VALUE($C2357)),0)</f>
        <v>44106.652777777774</v>
      </c>
      <c r="D2358" s="52">
        <f>IFERROR(IF((Journal[[#This Row],[DernièrePluie]]-$C2357)*1440&gt;DelaiM,MAX($D$5:$D2357)+1,IF(Journal[[#This Row],[Pluie (mm)]]&gt;0,MAX($D$5:$D2357),)),0)</f>
        <v>0</v>
      </c>
      <c r="E2358" s="48">
        <f>IF(Journal[[#This Row],[Pluie (mm)]]&gt;0,Journal[[#This Row],[Date]],0)</f>
        <v>0</v>
      </c>
      <c r="F2358" s="49">
        <f>IFERROR(IF(Journal[[#This Row],[DernièreAverse]]&gt;0,IF($E2357=0,MAX($F$5:F2357)+1,$F2357),0),0)</f>
        <v>0</v>
      </c>
    </row>
    <row r="2359" spans="1:6">
      <c r="A2359" s="1">
        <v>44106.673611111109</v>
      </c>
      <c r="B2359" s="51">
        <v>0</v>
      </c>
      <c r="C2359" s="48">
        <f>IFERROR(IF((Journal[[#This Row],[Pluie (mm)]]&gt;0)*($B2358=0),Journal[[#This Row],[Date]],VALUE($C2358)),0)</f>
        <v>44106.652777777774</v>
      </c>
      <c r="D2359" s="52">
        <f>IFERROR(IF((Journal[[#This Row],[DernièrePluie]]-$C2358)*1440&gt;DelaiM,MAX($D$5:$D2358)+1,IF(Journal[[#This Row],[Pluie (mm)]]&gt;0,MAX($D$5:$D2358),)),0)</f>
        <v>0</v>
      </c>
      <c r="E2359" s="48">
        <f>IF(Journal[[#This Row],[Pluie (mm)]]&gt;0,Journal[[#This Row],[Date]],0)</f>
        <v>0</v>
      </c>
      <c r="F2359" s="49">
        <f>IFERROR(IF(Journal[[#This Row],[DernièreAverse]]&gt;0,IF($E2358=0,MAX($F$5:F2358)+1,$F2358),0),0)</f>
        <v>0</v>
      </c>
    </row>
    <row r="2360" spans="1:6">
      <c r="A2360" s="1">
        <v>44106.677083333328</v>
      </c>
      <c r="B2360" s="51">
        <v>0</v>
      </c>
      <c r="C2360" s="48">
        <f>IFERROR(IF((Journal[[#This Row],[Pluie (mm)]]&gt;0)*($B2359=0),Journal[[#This Row],[Date]],VALUE($C2359)),0)</f>
        <v>44106.652777777774</v>
      </c>
      <c r="D2360" s="52">
        <f>IFERROR(IF((Journal[[#This Row],[DernièrePluie]]-$C2359)*1440&gt;DelaiM,MAX($D$5:$D2359)+1,IF(Journal[[#This Row],[Pluie (mm)]]&gt;0,MAX($D$5:$D2359),)),0)</f>
        <v>0</v>
      </c>
      <c r="E2360" s="48">
        <f>IF(Journal[[#This Row],[Pluie (mm)]]&gt;0,Journal[[#This Row],[Date]],0)</f>
        <v>0</v>
      </c>
      <c r="F2360" s="49">
        <f>IFERROR(IF(Journal[[#This Row],[DernièreAverse]]&gt;0,IF($E2359=0,MAX($F$5:F2359)+1,$F2359),0),0)</f>
        <v>0</v>
      </c>
    </row>
    <row r="2361" spans="1:6">
      <c r="A2361" s="1">
        <v>44106.680555555555</v>
      </c>
      <c r="B2361" s="51">
        <v>0</v>
      </c>
      <c r="C2361" s="48">
        <f>IFERROR(IF((Journal[[#This Row],[Pluie (mm)]]&gt;0)*($B2360=0),Journal[[#This Row],[Date]],VALUE($C2360)),0)</f>
        <v>44106.652777777774</v>
      </c>
      <c r="D2361" s="52">
        <f>IFERROR(IF((Journal[[#This Row],[DernièrePluie]]-$C2360)*1440&gt;DelaiM,MAX($D$5:$D2360)+1,IF(Journal[[#This Row],[Pluie (mm)]]&gt;0,MAX($D$5:$D2360),)),0)</f>
        <v>0</v>
      </c>
      <c r="E2361" s="48">
        <f>IF(Journal[[#This Row],[Pluie (mm)]]&gt;0,Journal[[#This Row],[Date]],0)</f>
        <v>0</v>
      </c>
      <c r="F2361" s="49">
        <f>IFERROR(IF(Journal[[#This Row],[DernièreAverse]]&gt;0,IF($E2360=0,MAX($F$5:F2360)+1,$F2360),0),0)</f>
        <v>0</v>
      </c>
    </row>
    <row r="2362" spans="1:6">
      <c r="A2362" s="1">
        <v>44106.684027777774</v>
      </c>
      <c r="B2362" s="51">
        <v>0</v>
      </c>
      <c r="C2362" s="48">
        <f>IFERROR(IF((Journal[[#This Row],[Pluie (mm)]]&gt;0)*($B2361=0),Journal[[#This Row],[Date]],VALUE($C2361)),0)</f>
        <v>44106.652777777774</v>
      </c>
      <c r="D2362" s="52">
        <f>IFERROR(IF((Journal[[#This Row],[DernièrePluie]]-$C2361)*1440&gt;DelaiM,MAX($D$5:$D2361)+1,IF(Journal[[#This Row],[Pluie (mm)]]&gt;0,MAX($D$5:$D2361),)),0)</f>
        <v>0</v>
      </c>
      <c r="E2362" s="48">
        <f>IF(Journal[[#This Row],[Pluie (mm)]]&gt;0,Journal[[#This Row],[Date]],0)</f>
        <v>0</v>
      </c>
      <c r="F2362" s="49">
        <f>IFERROR(IF(Journal[[#This Row],[DernièreAverse]]&gt;0,IF($E2361=0,MAX($F$5:F2361)+1,$F2361),0),0)</f>
        <v>0</v>
      </c>
    </row>
    <row r="2363" spans="1:6">
      <c r="A2363" s="1">
        <v>44106.6875</v>
      </c>
      <c r="B2363" s="51">
        <v>0</v>
      </c>
      <c r="C2363" s="48">
        <f>IFERROR(IF((Journal[[#This Row],[Pluie (mm)]]&gt;0)*($B2362=0),Journal[[#This Row],[Date]],VALUE($C2362)),0)</f>
        <v>44106.652777777774</v>
      </c>
      <c r="D2363" s="52">
        <f>IFERROR(IF((Journal[[#This Row],[DernièrePluie]]-$C2362)*1440&gt;DelaiM,MAX($D$5:$D2362)+1,IF(Journal[[#This Row],[Pluie (mm)]]&gt;0,MAX($D$5:$D2362),)),0)</f>
        <v>0</v>
      </c>
      <c r="E2363" s="48">
        <f>IF(Journal[[#This Row],[Pluie (mm)]]&gt;0,Journal[[#This Row],[Date]],0)</f>
        <v>0</v>
      </c>
      <c r="F2363" s="49">
        <f>IFERROR(IF(Journal[[#This Row],[DernièreAverse]]&gt;0,IF($E2362=0,MAX($F$5:F2362)+1,$F2362),0),0)</f>
        <v>0</v>
      </c>
    </row>
    <row r="2364" spans="1:6">
      <c r="A2364" s="1">
        <v>44106.690972222219</v>
      </c>
      <c r="B2364" s="51">
        <v>0</v>
      </c>
      <c r="C2364" s="48">
        <f>IFERROR(IF((Journal[[#This Row],[Pluie (mm)]]&gt;0)*($B2363=0),Journal[[#This Row],[Date]],VALUE($C2363)),0)</f>
        <v>44106.652777777774</v>
      </c>
      <c r="D2364" s="52">
        <f>IFERROR(IF((Journal[[#This Row],[DernièrePluie]]-$C2363)*1440&gt;DelaiM,MAX($D$5:$D2363)+1,IF(Journal[[#This Row],[Pluie (mm)]]&gt;0,MAX($D$5:$D2363),)),0)</f>
        <v>0</v>
      </c>
      <c r="E2364" s="48">
        <f>IF(Journal[[#This Row],[Pluie (mm)]]&gt;0,Journal[[#This Row],[Date]],0)</f>
        <v>0</v>
      </c>
      <c r="F2364" s="49">
        <f>IFERROR(IF(Journal[[#This Row],[DernièreAverse]]&gt;0,IF($E2363=0,MAX($F$5:F2363)+1,$F2363),0),0)</f>
        <v>0</v>
      </c>
    </row>
    <row r="2365" spans="1:6">
      <c r="A2365" s="1">
        <v>44106.694444444445</v>
      </c>
      <c r="B2365" s="51">
        <v>0</v>
      </c>
      <c r="C2365" s="48">
        <f>IFERROR(IF((Journal[[#This Row],[Pluie (mm)]]&gt;0)*($B2364=0),Journal[[#This Row],[Date]],VALUE($C2364)),0)</f>
        <v>44106.652777777774</v>
      </c>
      <c r="D2365" s="52">
        <f>IFERROR(IF((Journal[[#This Row],[DernièrePluie]]-$C2364)*1440&gt;DelaiM,MAX($D$5:$D2364)+1,IF(Journal[[#This Row],[Pluie (mm)]]&gt;0,MAX($D$5:$D2364),)),0)</f>
        <v>0</v>
      </c>
      <c r="E2365" s="48">
        <f>IF(Journal[[#This Row],[Pluie (mm)]]&gt;0,Journal[[#This Row],[Date]],0)</f>
        <v>0</v>
      </c>
      <c r="F2365" s="49">
        <f>IFERROR(IF(Journal[[#This Row],[DernièreAverse]]&gt;0,IF($E2364=0,MAX($F$5:F2364)+1,$F2364),0),0)</f>
        <v>0</v>
      </c>
    </row>
    <row r="2366" spans="1:6">
      <c r="A2366" s="1">
        <v>44106.697916666664</v>
      </c>
      <c r="B2366" s="51">
        <v>0</v>
      </c>
      <c r="C2366" s="48">
        <f>IFERROR(IF((Journal[[#This Row],[Pluie (mm)]]&gt;0)*($B2365=0),Journal[[#This Row],[Date]],VALUE($C2365)),0)</f>
        <v>44106.652777777774</v>
      </c>
      <c r="D2366" s="52">
        <f>IFERROR(IF((Journal[[#This Row],[DernièrePluie]]-$C2365)*1440&gt;DelaiM,MAX($D$5:$D2365)+1,IF(Journal[[#This Row],[Pluie (mm)]]&gt;0,MAX($D$5:$D2365),)),0)</f>
        <v>0</v>
      </c>
      <c r="E2366" s="48">
        <f>IF(Journal[[#This Row],[Pluie (mm)]]&gt;0,Journal[[#This Row],[Date]],0)</f>
        <v>0</v>
      </c>
      <c r="F2366" s="49">
        <f>IFERROR(IF(Journal[[#This Row],[DernièreAverse]]&gt;0,IF($E2365=0,MAX($F$5:F2365)+1,$F2365),0),0)</f>
        <v>0</v>
      </c>
    </row>
    <row r="2367" spans="1:6">
      <c r="A2367" s="1">
        <v>44106.701388888891</v>
      </c>
      <c r="B2367" s="51">
        <v>0</v>
      </c>
      <c r="C2367" s="48">
        <f>IFERROR(IF((Journal[[#This Row],[Pluie (mm)]]&gt;0)*($B2366=0),Journal[[#This Row],[Date]],VALUE($C2366)),0)</f>
        <v>44106.652777777774</v>
      </c>
      <c r="D2367" s="52">
        <f>IFERROR(IF((Journal[[#This Row],[DernièrePluie]]-$C2366)*1440&gt;DelaiM,MAX($D$5:$D2366)+1,IF(Journal[[#This Row],[Pluie (mm)]]&gt;0,MAX($D$5:$D2366),)),0)</f>
        <v>0</v>
      </c>
      <c r="E2367" s="48">
        <f>IF(Journal[[#This Row],[Pluie (mm)]]&gt;0,Journal[[#This Row],[Date]],0)</f>
        <v>0</v>
      </c>
      <c r="F2367" s="49">
        <f>IFERROR(IF(Journal[[#This Row],[DernièreAverse]]&gt;0,IF($E2366=0,MAX($F$5:F2366)+1,$F2366),0),0)</f>
        <v>0</v>
      </c>
    </row>
    <row r="2368" spans="1:6">
      <c r="A2368" s="1">
        <v>44106.704861111109</v>
      </c>
      <c r="B2368" s="51">
        <v>0</v>
      </c>
      <c r="C2368" s="48">
        <f>IFERROR(IF((Journal[[#This Row],[Pluie (mm)]]&gt;0)*($B2367=0),Journal[[#This Row],[Date]],VALUE($C2367)),0)</f>
        <v>44106.652777777774</v>
      </c>
      <c r="D2368" s="52">
        <f>IFERROR(IF((Journal[[#This Row],[DernièrePluie]]-$C2367)*1440&gt;DelaiM,MAX($D$5:$D2367)+1,IF(Journal[[#This Row],[Pluie (mm)]]&gt;0,MAX($D$5:$D2367),)),0)</f>
        <v>0</v>
      </c>
      <c r="E2368" s="48">
        <f>IF(Journal[[#This Row],[Pluie (mm)]]&gt;0,Journal[[#This Row],[Date]],0)</f>
        <v>0</v>
      </c>
      <c r="F2368" s="49">
        <f>IFERROR(IF(Journal[[#This Row],[DernièreAverse]]&gt;0,IF($E2367=0,MAX($F$5:F2367)+1,$F2367),0),0)</f>
        <v>0</v>
      </c>
    </row>
    <row r="2369" spans="1:6">
      <c r="A2369" s="1">
        <v>44106.708333333328</v>
      </c>
      <c r="B2369" s="51">
        <v>0</v>
      </c>
      <c r="C2369" s="48">
        <f>IFERROR(IF((Journal[[#This Row],[Pluie (mm)]]&gt;0)*($B2368=0),Journal[[#This Row],[Date]],VALUE($C2368)),0)</f>
        <v>44106.652777777774</v>
      </c>
      <c r="D2369" s="52">
        <f>IFERROR(IF((Journal[[#This Row],[DernièrePluie]]-$C2368)*1440&gt;DelaiM,MAX($D$5:$D2368)+1,IF(Journal[[#This Row],[Pluie (mm)]]&gt;0,MAX($D$5:$D2368),)),0)</f>
        <v>0</v>
      </c>
      <c r="E2369" s="48">
        <f>IF(Journal[[#This Row],[Pluie (mm)]]&gt;0,Journal[[#This Row],[Date]],0)</f>
        <v>0</v>
      </c>
      <c r="F2369" s="49">
        <f>IFERROR(IF(Journal[[#This Row],[DernièreAverse]]&gt;0,IF($E2368=0,MAX($F$5:F2368)+1,$F2368),0),0)</f>
        <v>0</v>
      </c>
    </row>
    <row r="2370" spans="1:6">
      <c r="A2370" s="1">
        <v>44106.711805555555</v>
      </c>
      <c r="B2370" s="51">
        <v>0</v>
      </c>
      <c r="C2370" s="48">
        <f>IFERROR(IF((Journal[[#This Row],[Pluie (mm)]]&gt;0)*($B2369=0),Journal[[#This Row],[Date]],VALUE($C2369)),0)</f>
        <v>44106.652777777774</v>
      </c>
      <c r="D2370" s="52">
        <f>IFERROR(IF((Journal[[#This Row],[DernièrePluie]]-$C2369)*1440&gt;DelaiM,MAX($D$5:$D2369)+1,IF(Journal[[#This Row],[Pluie (mm)]]&gt;0,MAX($D$5:$D2369),)),0)</f>
        <v>0</v>
      </c>
      <c r="E2370" s="48">
        <f>IF(Journal[[#This Row],[Pluie (mm)]]&gt;0,Journal[[#This Row],[Date]],0)</f>
        <v>0</v>
      </c>
      <c r="F2370" s="49">
        <f>IFERROR(IF(Journal[[#This Row],[DernièreAverse]]&gt;0,IF($E2369=0,MAX($F$5:F2369)+1,$F2369),0),0)</f>
        <v>0</v>
      </c>
    </row>
    <row r="2371" spans="1:6">
      <c r="A2371" s="1">
        <v>44106.715277777774</v>
      </c>
      <c r="B2371" s="51">
        <v>0</v>
      </c>
      <c r="C2371" s="48">
        <f>IFERROR(IF((Journal[[#This Row],[Pluie (mm)]]&gt;0)*($B2370=0),Journal[[#This Row],[Date]],VALUE($C2370)),0)</f>
        <v>44106.652777777774</v>
      </c>
      <c r="D2371" s="52">
        <f>IFERROR(IF((Journal[[#This Row],[DernièrePluie]]-$C2370)*1440&gt;DelaiM,MAX($D$5:$D2370)+1,IF(Journal[[#This Row],[Pluie (mm)]]&gt;0,MAX($D$5:$D2370),)),0)</f>
        <v>0</v>
      </c>
      <c r="E2371" s="48">
        <f>IF(Journal[[#This Row],[Pluie (mm)]]&gt;0,Journal[[#This Row],[Date]],0)</f>
        <v>0</v>
      </c>
      <c r="F2371" s="49">
        <f>IFERROR(IF(Journal[[#This Row],[DernièreAverse]]&gt;0,IF($E2370=0,MAX($F$5:F2370)+1,$F2370),0),0)</f>
        <v>0</v>
      </c>
    </row>
    <row r="2372" spans="1:6">
      <c r="A2372" s="1">
        <v>44106.71875</v>
      </c>
      <c r="B2372" s="51">
        <v>0</v>
      </c>
      <c r="C2372" s="48">
        <f>IFERROR(IF((Journal[[#This Row],[Pluie (mm)]]&gt;0)*($B2371=0),Journal[[#This Row],[Date]],VALUE($C2371)),0)</f>
        <v>44106.652777777774</v>
      </c>
      <c r="D2372" s="52">
        <f>IFERROR(IF((Journal[[#This Row],[DernièrePluie]]-$C2371)*1440&gt;DelaiM,MAX($D$5:$D2371)+1,IF(Journal[[#This Row],[Pluie (mm)]]&gt;0,MAX($D$5:$D2371),)),0)</f>
        <v>0</v>
      </c>
      <c r="E2372" s="48">
        <f>IF(Journal[[#This Row],[Pluie (mm)]]&gt;0,Journal[[#This Row],[Date]],0)</f>
        <v>0</v>
      </c>
      <c r="F2372" s="49">
        <f>IFERROR(IF(Journal[[#This Row],[DernièreAverse]]&gt;0,IF($E2371=0,MAX($F$5:F2371)+1,$F2371),0),0)</f>
        <v>0</v>
      </c>
    </row>
    <row r="2373" spans="1:6">
      <c r="A2373" s="1">
        <v>44106.722222222219</v>
      </c>
      <c r="B2373" s="51">
        <v>0</v>
      </c>
      <c r="C2373" s="48">
        <f>IFERROR(IF((Journal[[#This Row],[Pluie (mm)]]&gt;0)*($B2372=0),Journal[[#This Row],[Date]],VALUE($C2372)),0)</f>
        <v>44106.652777777774</v>
      </c>
      <c r="D2373" s="52">
        <f>IFERROR(IF((Journal[[#This Row],[DernièrePluie]]-$C2372)*1440&gt;DelaiM,MAX($D$5:$D2372)+1,IF(Journal[[#This Row],[Pluie (mm)]]&gt;0,MAX($D$5:$D2372),)),0)</f>
        <v>0</v>
      </c>
      <c r="E2373" s="48">
        <f>IF(Journal[[#This Row],[Pluie (mm)]]&gt;0,Journal[[#This Row],[Date]],0)</f>
        <v>0</v>
      </c>
      <c r="F2373" s="49">
        <f>IFERROR(IF(Journal[[#This Row],[DernièreAverse]]&gt;0,IF($E2372=0,MAX($F$5:F2372)+1,$F2372),0),0)</f>
        <v>0</v>
      </c>
    </row>
    <row r="2374" spans="1:6">
      <c r="A2374" s="1">
        <v>44106.725694444445</v>
      </c>
      <c r="B2374" s="51">
        <v>0</v>
      </c>
      <c r="C2374" s="48">
        <f>IFERROR(IF((Journal[[#This Row],[Pluie (mm)]]&gt;0)*($B2373=0),Journal[[#This Row],[Date]],VALUE($C2373)),0)</f>
        <v>44106.652777777774</v>
      </c>
      <c r="D2374" s="52">
        <f>IFERROR(IF((Journal[[#This Row],[DernièrePluie]]-$C2373)*1440&gt;DelaiM,MAX($D$5:$D2373)+1,IF(Journal[[#This Row],[Pluie (mm)]]&gt;0,MAX($D$5:$D2373),)),0)</f>
        <v>0</v>
      </c>
      <c r="E2374" s="48">
        <f>IF(Journal[[#This Row],[Pluie (mm)]]&gt;0,Journal[[#This Row],[Date]],0)</f>
        <v>0</v>
      </c>
      <c r="F2374" s="49">
        <f>IFERROR(IF(Journal[[#This Row],[DernièreAverse]]&gt;0,IF($E2373=0,MAX($F$5:F2373)+1,$F2373),0),0)</f>
        <v>0</v>
      </c>
    </row>
    <row r="2375" spans="1:6">
      <c r="A2375" s="1">
        <v>44106.729166666664</v>
      </c>
      <c r="B2375" s="51">
        <v>0</v>
      </c>
      <c r="C2375" s="48">
        <f>IFERROR(IF((Journal[[#This Row],[Pluie (mm)]]&gt;0)*($B2374=0),Journal[[#This Row],[Date]],VALUE($C2374)),0)</f>
        <v>44106.652777777774</v>
      </c>
      <c r="D2375" s="52">
        <f>IFERROR(IF((Journal[[#This Row],[DernièrePluie]]-$C2374)*1440&gt;DelaiM,MAX($D$5:$D2374)+1,IF(Journal[[#This Row],[Pluie (mm)]]&gt;0,MAX($D$5:$D2374),)),0)</f>
        <v>0</v>
      </c>
      <c r="E2375" s="48">
        <f>IF(Journal[[#This Row],[Pluie (mm)]]&gt;0,Journal[[#This Row],[Date]],0)</f>
        <v>0</v>
      </c>
      <c r="F2375" s="49">
        <f>IFERROR(IF(Journal[[#This Row],[DernièreAverse]]&gt;0,IF($E2374=0,MAX($F$5:F2374)+1,$F2374),0),0)</f>
        <v>0</v>
      </c>
    </row>
    <row r="2376" spans="1:6">
      <c r="A2376" s="1">
        <v>44106.732638888891</v>
      </c>
      <c r="B2376" s="51">
        <v>0</v>
      </c>
      <c r="C2376" s="48">
        <f>IFERROR(IF((Journal[[#This Row],[Pluie (mm)]]&gt;0)*($B2375=0),Journal[[#This Row],[Date]],VALUE($C2375)),0)</f>
        <v>44106.652777777774</v>
      </c>
      <c r="D2376" s="52">
        <f>IFERROR(IF((Journal[[#This Row],[DernièrePluie]]-$C2375)*1440&gt;DelaiM,MAX($D$5:$D2375)+1,IF(Journal[[#This Row],[Pluie (mm)]]&gt;0,MAX($D$5:$D2375),)),0)</f>
        <v>0</v>
      </c>
      <c r="E2376" s="48">
        <f>IF(Journal[[#This Row],[Pluie (mm)]]&gt;0,Journal[[#This Row],[Date]],0)</f>
        <v>0</v>
      </c>
      <c r="F2376" s="49">
        <f>IFERROR(IF(Journal[[#This Row],[DernièreAverse]]&gt;0,IF($E2375=0,MAX($F$5:F2375)+1,$F2375),0),0)</f>
        <v>0</v>
      </c>
    </row>
    <row r="2377" spans="1:6">
      <c r="A2377" s="1">
        <v>44106.736111111109</v>
      </c>
      <c r="B2377" s="51">
        <v>0</v>
      </c>
      <c r="C2377" s="48">
        <f>IFERROR(IF((Journal[[#This Row],[Pluie (mm)]]&gt;0)*($B2376=0),Journal[[#This Row],[Date]],VALUE($C2376)),0)</f>
        <v>44106.652777777774</v>
      </c>
      <c r="D2377" s="52">
        <f>IFERROR(IF((Journal[[#This Row],[DernièrePluie]]-$C2376)*1440&gt;DelaiM,MAX($D$5:$D2376)+1,IF(Journal[[#This Row],[Pluie (mm)]]&gt;0,MAX($D$5:$D2376),)),0)</f>
        <v>0</v>
      </c>
      <c r="E2377" s="48">
        <f>IF(Journal[[#This Row],[Pluie (mm)]]&gt;0,Journal[[#This Row],[Date]],0)</f>
        <v>0</v>
      </c>
      <c r="F2377" s="49">
        <f>IFERROR(IF(Journal[[#This Row],[DernièreAverse]]&gt;0,IF($E2376=0,MAX($F$5:F2376)+1,$F2376),0),0)</f>
        <v>0</v>
      </c>
    </row>
    <row r="2378" spans="1:6">
      <c r="A2378" s="1">
        <v>44106.739583333328</v>
      </c>
      <c r="B2378" s="51">
        <v>0</v>
      </c>
      <c r="C2378" s="48">
        <f>IFERROR(IF((Journal[[#This Row],[Pluie (mm)]]&gt;0)*($B2377=0),Journal[[#This Row],[Date]],VALUE($C2377)),0)</f>
        <v>44106.652777777774</v>
      </c>
      <c r="D2378" s="52">
        <f>IFERROR(IF((Journal[[#This Row],[DernièrePluie]]-$C2377)*1440&gt;DelaiM,MAX($D$5:$D2377)+1,IF(Journal[[#This Row],[Pluie (mm)]]&gt;0,MAX($D$5:$D2377),)),0)</f>
        <v>0</v>
      </c>
      <c r="E2378" s="48">
        <f>IF(Journal[[#This Row],[Pluie (mm)]]&gt;0,Journal[[#This Row],[Date]],0)</f>
        <v>0</v>
      </c>
      <c r="F2378" s="49">
        <f>IFERROR(IF(Journal[[#This Row],[DernièreAverse]]&gt;0,IF($E2377=0,MAX($F$5:F2377)+1,$F2377),0),0)</f>
        <v>0</v>
      </c>
    </row>
    <row r="2379" spans="1:6">
      <c r="A2379" s="1">
        <v>44106.743055555555</v>
      </c>
      <c r="B2379" s="51">
        <v>0</v>
      </c>
      <c r="C2379" s="48">
        <f>IFERROR(IF((Journal[[#This Row],[Pluie (mm)]]&gt;0)*($B2378=0),Journal[[#This Row],[Date]],VALUE($C2378)),0)</f>
        <v>44106.652777777774</v>
      </c>
      <c r="D2379" s="52">
        <f>IFERROR(IF((Journal[[#This Row],[DernièrePluie]]-$C2378)*1440&gt;DelaiM,MAX($D$5:$D2378)+1,IF(Journal[[#This Row],[Pluie (mm)]]&gt;0,MAX($D$5:$D2378),)),0)</f>
        <v>0</v>
      </c>
      <c r="E2379" s="48">
        <f>IF(Journal[[#This Row],[Pluie (mm)]]&gt;0,Journal[[#This Row],[Date]],0)</f>
        <v>0</v>
      </c>
      <c r="F2379" s="49">
        <f>IFERROR(IF(Journal[[#This Row],[DernièreAverse]]&gt;0,IF($E2378=0,MAX($F$5:F2378)+1,$F2378),0),0)</f>
        <v>0</v>
      </c>
    </row>
    <row r="2380" spans="1:6">
      <c r="A2380" s="1">
        <v>44106.746527777774</v>
      </c>
      <c r="B2380" s="51">
        <v>0</v>
      </c>
      <c r="C2380" s="48">
        <f>IFERROR(IF((Journal[[#This Row],[Pluie (mm)]]&gt;0)*($B2379=0),Journal[[#This Row],[Date]],VALUE($C2379)),0)</f>
        <v>44106.652777777774</v>
      </c>
      <c r="D2380" s="52">
        <f>IFERROR(IF((Journal[[#This Row],[DernièrePluie]]-$C2379)*1440&gt;DelaiM,MAX($D$5:$D2379)+1,IF(Journal[[#This Row],[Pluie (mm)]]&gt;0,MAX($D$5:$D2379),)),0)</f>
        <v>0</v>
      </c>
      <c r="E2380" s="48">
        <f>IF(Journal[[#This Row],[Pluie (mm)]]&gt;0,Journal[[#This Row],[Date]],0)</f>
        <v>0</v>
      </c>
      <c r="F2380" s="49">
        <f>IFERROR(IF(Journal[[#This Row],[DernièreAverse]]&gt;0,IF($E2379=0,MAX($F$5:F2379)+1,$F2379),0),0)</f>
        <v>0</v>
      </c>
    </row>
    <row r="2381" spans="1:6">
      <c r="A2381" s="1">
        <v>44106.75</v>
      </c>
      <c r="B2381" s="51">
        <v>0</v>
      </c>
      <c r="C2381" s="48">
        <f>IFERROR(IF((Journal[[#This Row],[Pluie (mm)]]&gt;0)*($B2380=0),Journal[[#This Row],[Date]],VALUE($C2380)),0)</f>
        <v>44106.652777777774</v>
      </c>
      <c r="D2381" s="52">
        <f>IFERROR(IF((Journal[[#This Row],[DernièrePluie]]-$C2380)*1440&gt;DelaiM,MAX($D$5:$D2380)+1,IF(Journal[[#This Row],[Pluie (mm)]]&gt;0,MAX($D$5:$D2380),)),0)</f>
        <v>0</v>
      </c>
      <c r="E2381" s="48">
        <f>IF(Journal[[#This Row],[Pluie (mm)]]&gt;0,Journal[[#This Row],[Date]],0)</f>
        <v>0</v>
      </c>
      <c r="F2381" s="49">
        <f>IFERROR(IF(Journal[[#This Row],[DernièreAverse]]&gt;0,IF($E2380=0,MAX($F$5:F2380)+1,$F2380),0),0)</f>
        <v>0</v>
      </c>
    </row>
    <row r="2382" spans="1:6">
      <c r="A2382" s="1">
        <v>44106.753472222219</v>
      </c>
      <c r="B2382" s="51">
        <v>0</v>
      </c>
      <c r="C2382" s="48">
        <f>IFERROR(IF((Journal[[#This Row],[Pluie (mm)]]&gt;0)*($B2381=0),Journal[[#This Row],[Date]],VALUE($C2381)),0)</f>
        <v>44106.652777777774</v>
      </c>
      <c r="D2382" s="52">
        <f>IFERROR(IF((Journal[[#This Row],[DernièrePluie]]-$C2381)*1440&gt;DelaiM,MAX($D$5:$D2381)+1,IF(Journal[[#This Row],[Pluie (mm)]]&gt;0,MAX($D$5:$D2381),)),0)</f>
        <v>0</v>
      </c>
      <c r="E2382" s="48">
        <f>IF(Journal[[#This Row],[Pluie (mm)]]&gt;0,Journal[[#This Row],[Date]],0)</f>
        <v>0</v>
      </c>
      <c r="F2382" s="49">
        <f>IFERROR(IF(Journal[[#This Row],[DernièreAverse]]&gt;0,IF($E2381=0,MAX($F$5:F2381)+1,$F2381),0),0)</f>
        <v>0</v>
      </c>
    </row>
    <row r="2383" spans="1:6">
      <c r="A2383" s="1">
        <v>44106.756944444445</v>
      </c>
      <c r="B2383" s="51">
        <v>0</v>
      </c>
      <c r="C2383" s="48">
        <f>IFERROR(IF((Journal[[#This Row],[Pluie (mm)]]&gt;0)*($B2382=0),Journal[[#This Row],[Date]],VALUE($C2382)),0)</f>
        <v>44106.652777777774</v>
      </c>
      <c r="D2383" s="52">
        <f>IFERROR(IF((Journal[[#This Row],[DernièrePluie]]-$C2382)*1440&gt;DelaiM,MAX($D$5:$D2382)+1,IF(Journal[[#This Row],[Pluie (mm)]]&gt;0,MAX($D$5:$D2382),)),0)</f>
        <v>0</v>
      </c>
      <c r="E2383" s="48">
        <f>IF(Journal[[#This Row],[Pluie (mm)]]&gt;0,Journal[[#This Row],[Date]],0)</f>
        <v>0</v>
      </c>
      <c r="F2383" s="49">
        <f>IFERROR(IF(Journal[[#This Row],[DernièreAverse]]&gt;0,IF($E2382=0,MAX($F$5:F2382)+1,$F2382),0),0)</f>
        <v>0</v>
      </c>
    </row>
    <row r="2384" spans="1:6">
      <c r="A2384" s="1">
        <v>44106.760416666664</v>
      </c>
      <c r="B2384" s="51">
        <v>0</v>
      </c>
      <c r="C2384" s="48">
        <f>IFERROR(IF((Journal[[#This Row],[Pluie (mm)]]&gt;0)*($B2383=0),Journal[[#This Row],[Date]],VALUE($C2383)),0)</f>
        <v>44106.652777777774</v>
      </c>
      <c r="D2384" s="52">
        <f>IFERROR(IF((Journal[[#This Row],[DernièrePluie]]-$C2383)*1440&gt;DelaiM,MAX($D$5:$D2383)+1,IF(Journal[[#This Row],[Pluie (mm)]]&gt;0,MAX($D$5:$D2383),)),0)</f>
        <v>0</v>
      </c>
      <c r="E2384" s="48">
        <f>IF(Journal[[#This Row],[Pluie (mm)]]&gt;0,Journal[[#This Row],[Date]],0)</f>
        <v>0</v>
      </c>
      <c r="F2384" s="49">
        <f>IFERROR(IF(Journal[[#This Row],[DernièreAverse]]&gt;0,IF($E2383=0,MAX($F$5:F2383)+1,$F2383),0),0)</f>
        <v>0</v>
      </c>
    </row>
    <row r="2385" spans="1:6">
      <c r="A2385" s="1">
        <v>44106.763888888891</v>
      </c>
      <c r="B2385" s="51">
        <v>0</v>
      </c>
      <c r="C2385" s="48">
        <f>IFERROR(IF((Journal[[#This Row],[Pluie (mm)]]&gt;0)*($B2384=0),Journal[[#This Row],[Date]],VALUE($C2384)),0)</f>
        <v>44106.652777777774</v>
      </c>
      <c r="D2385" s="52">
        <f>IFERROR(IF((Journal[[#This Row],[DernièrePluie]]-$C2384)*1440&gt;DelaiM,MAX($D$5:$D2384)+1,IF(Journal[[#This Row],[Pluie (mm)]]&gt;0,MAX($D$5:$D2384),)),0)</f>
        <v>0</v>
      </c>
      <c r="E2385" s="48">
        <f>IF(Journal[[#This Row],[Pluie (mm)]]&gt;0,Journal[[#This Row],[Date]],0)</f>
        <v>0</v>
      </c>
      <c r="F2385" s="49">
        <f>IFERROR(IF(Journal[[#This Row],[DernièreAverse]]&gt;0,IF($E2384=0,MAX($F$5:F2384)+1,$F2384),0),0)</f>
        <v>0</v>
      </c>
    </row>
    <row r="2386" spans="1:6">
      <c r="A2386" s="1">
        <v>44106.767361111109</v>
      </c>
      <c r="B2386" s="51">
        <v>0</v>
      </c>
      <c r="C2386" s="48">
        <f>IFERROR(IF((Journal[[#This Row],[Pluie (mm)]]&gt;0)*($B2385=0),Journal[[#This Row],[Date]],VALUE($C2385)),0)</f>
        <v>44106.652777777774</v>
      </c>
      <c r="D2386" s="52">
        <f>IFERROR(IF((Journal[[#This Row],[DernièrePluie]]-$C2385)*1440&gt;DelaiM,MAX($D$5:$D2385)+1,IF(Journal[[#This Row],[Pluie (mm)]]&gt;0,MAX($D$5:$D2385),)),0)</f>
        <v>0</v>
      </c>
      <c r="E2386" s="48">
        <f>IF(Journal[[#This Row],[Pluie (mm)]]&gt;0,Journal[[#This Row],[Date]],0)</f>
        <v>0</v>
      </c>
      <c r="F2386" s="49">
        <f>IFERROR(IF(Journal[[#This Row],[DernièreAverse]]&gt;0,IF($E2385=0,MAX($F$5:F2385)+1,$F2385),0),0)</f>
        <v>0</v>
      </c>
    </row>
    <row r="2387" spans="1:6">
      <c r="A2387" s="1">
        <v>44106.770833333328</v>
      </c>
      <c r="B2387" s="51">
        <v>0</v>
      </c>
      <c r="C2387" s="48">
        <f>IFERROR(IF((Journal[[#This Row],[Pluie (mm)]]&gt;0)*($B2386=0),Journal[[#This Row],[Date]],VALUE($C2386)),0)</f>
        <v>44106.652777777774</v>
      </c>
      <c r="D2387" s="52">
        <f>IFERROR(IF((Journal[[#This Row],[DernièrePluie]]-$C2386)*1440&gt;DelaiM,MAX($D$5:$D2386)+1,IF(Journal[[#This Row],[Pluie (mm)]]&gt;0,MAX($D$5:$D2386),)),0)</f>
        <v>0</v>
      </c>
      <c r="E2387" s="48">
        <f>IF(Journal[[#This Row],[Pluie (mm)]]&gt;0,Journal[[#This Row],[Date]],0)</f>
        <v>0</v>
      </c>
      <c r="F2387" s="49">
        <f>IFERROR(IF(Journal[[#This Row],[DernièreAverse]]&gt;0,IF($E2386=0,MAX($F$5:F2386)+1,$F2386),0),0)</f>
        <v>0</v>
      </c>
    </row>
    <row r="2388" spans="1:6">
      <c r="A2388" s="1">
        <v>44106.774305555555</v>
      </c>
      <c r="B2388" s="51">
        <v>0</v>
      </c>
      <c r="C2388" s="48">
        <f>IFERROR(IF((Journal[[#This Row],[Pluie (mm)]]&gt;0)*($B2387=0),Journal[[#This Row],[Date]],VALUE($C2387)),0)</f>
        <v>44106.652777777774</v>
      </c>
      <c r="D2388" s="52">
        <f>IFERROR(IF((Journal[[#This Row],[DernièrePluie]]-$C2387)*1440&gt;DelaiM,MAX($D$5:$D2387)+1,IF(Journal[[#This Row],[Pluie (mm)]]&gt;0,MAX($D$5:$D2387),)),0)</f>
        <v>0</v>
      </c>
      <c r="E2388" s="48">
        <f>IF(Journal[[#This Row],[Pluie (mm)]]&gt;0,Journal[[#This Row],[Date]],0)</f>
        <v>0</v>
      </c>
      <c r="F2388" s="49">
        <f>IFERROR(IF(Journal[[#This Row],[DernièreAverse]]&gt;0,IF($E2387=0,MAX($F$5:F2387)+1,$F2387),0),0)</f>
        <v>0</v>
      </c>
    </row>
    <row r="2389" spans="1:6">
      <c r="A2389" s="1">
        <v>44106.777777777774</v>
      </c>
      <c r="B2389" s="51">
        <v>0</v>
      </c>
      <c r="C2389" s="48">
        <f>IFERROR(IF((Journal[[#This Row],[Pluie (mm)]]&gt;0)*($B2388=0),Journal[[#This Row],[Date]],VALUE($C2388)),0)</f>
        <v>44106.652777777774</v>
      </c>
      <c r="D2389" s="52">
        <f>IFERROR(IF((Journal[[#This Row],[DernièrePluie]]-$C2388)*1440&gt;DelaiM,MAX($D$5:$D2388)+1,IF(Journal[[#This Row],[Pluie (mm)]]&gt;0,MAX($D$5:$D2388),)),0)</f>
        <v>0</v>
      </c>
      <c r="E2389" s="48">
        <f>IF(Journal[[#This Row],[Pluie (mm)]]&gt;0,Journal[[#This Row],[Date]],0)</f>
        <v>0</v>
      </c>
      <c r="F2389" s="49">
        <f>IFERROR(IF(Journal[[#This Row],[DernièreAverse]]&gt;0,IF($E2388=0,MAX($F$5:F2388)+1,$F2388),0),0)</f>
        <v>0</v>
      </c>
    </row>
    <row r="2390" spans="1:6">
      <c r="A2390" s="1">
        <v>44106.78125</v>
      </c>
      <c r="B2390" s="51">
        <v>0</v>
      </c>
      <c r="C2390" s="48">
        <f>IFERROR(IF((Journal[[#This Row],[Pluie (mm)]]&gt;0)*($B2389=0),Journal[[#This Row],[Date]],VALUE($C2389)),0)</f>
        <v>44106.652777777774</v>
      </c>
      <c r="D2390" s="52">
        <f>IFERROR(IF((Journal[[#This Row],[DernièrePluie]]-$C2389)*1440&gt;DelaiM,MAX($D$5:$D2389)+1,IF(Journal[[#This Row],[Pluie (mm)]]&gt;0,MAX($D$5:$D2389),)),0)</f>
        <v>0</v>
      </c>
      <c r="E2390" s="48">
        <f>IF(Journal[[#This Row],[Pluie (mm)]]&gt;0,Journal[[#This Row],[Date]],0)</f>
        <v>0</v>
      </c>
      <c r="F2390" s="49">
        <f>IFERROR(IF(Journal[[#This Row],[DernièreAverse]]&gt;0,IF($E2389=0,MAX($F$5:F2389)+1,$F2389),0),0)</f>
        <v>0</v>
      </c>
    </row>
    <row r="2391" spans="1:6">
      <c r="A2391" s="1">
        <v>44106.784722222219</v>
      </c>
      <c r="B2391" s="51">
        <v>0</v>
      </c>
      <c r="C2391" s="48">
        <f>IFERROR(IF((Journal[[#This Row],[Pluie (mm)]]&gt;0)*($B2390=0),Journal[[#This Row],[Date]],VALUE($C2390)),0)</f>
        <v>44106.652777777774</v>
      </c>
      <c r="D2391" s="52">
        <f>IFERROR(IF((Journal[[#This Row],[DernièrePluie]]-$C2390)*1440&gt;DelaiM,MAX($D$5:$D2390)+1,IF(Journal[[#This Row],[Pluie (mm)]]&gt;0,MAX($D$5:$D2390),)),0)</f>
        <v>0</v>
      </c>
      <c r="E2391" s="48">
        <f>IF(Journal[[#This Row],[Pluie (mm)]]&gt;0,Journal[[#This Row],[Date]],0)</f>
        <v>0</v>
      </c>
      <c r="F2391" s="49">
        <f>IFERROR(IF(Journal[[#This Row],[DernièreAverse]]&gt;0,IF($E2390=0,MAX($F$5:F2390)+1,$F2390),0),0)</f>
        <v>0</v>
      </c>
    </row>
    <row r="2392" spans="1:6">
      <c r="A2392" s="1">
        <v>44106.788194444445</v>
      </c>
      <c r="B2392" s="51">
        <v>0</v>
      </c>
      <c r="C2392" s="48">
        <f>IFERROR(IF((Journal[[#This Row],[Pluie (mm)]]&gt;0)*($B2391=0),Journal[[#This Row],[Date]],VALUE($C2391)),0)</f>
        <v>44106.652777777774</v>
      </c>
      <c r="D2392" s="52">
        <f>IFERROR(IF((Journal[[#This Row],[DernièrePluie]]-$C2391)*1440&gt;DelaiM,MAX($D$5:$D2391)+1,IF(Journal[[#This Row],[Pluie (mm)]]&gt;0,MAX($D$5:$D2391),)),0)</f>
        <v>0</v>
      </c>
      <c r="E2392" s="48">
        <f>IF(Journal[[#This Row],[Pluie (mm)]]&gt;0,Journal[[#This Row],[Date]],0)</f>
        <v>0</v>
      </c>
      <c r="F2392" s="49">
        <f>IFERROR(IF(Journal[[#This Row],[DernièreAverse]]&gt;0,IF($E2391=0,MAX($F$5:F2391)+1,$F2391),0),0)</f>
        <v>0</v>
      </c>
    </row>
    <row r="2393" spans="1:6">
      <c r="A2393" s="1">
        <v>44106.791666666664</v>
      </c>
      <c r="B2393" s="51">
        <v>0.2</v>
      </c>
      <c r="C2393" s="48">
        <f>IFERROR(IF((Journal[[#This Row],[Pluie (mm)]]&gt;0)*($B2392=0),Journal[[#This Row],[Date]],VALUE($C2392)),0)</f>
        <v>44106.791666666664</v>
      </c>
      <c r="D2393" s="52">
        <f>IFERROR(IF((Journal[[#This Row],[DernièrePluie]]-$C2392)*1440&gt;DelaiM,MAX($D$5:$D2392)+1,IF(Journal[[#This Row],[Pluie (mm)]]&gt;0,MAX($D$5:$D2392),)),0)</f>
        <v>8</v>
      </c>
      <c r="E2393" s="48">
        <f>IF(Journal[[#This Row],[Pluie (mm)]]&gt;0,Journal[[#This Row],[Date]],0)</f>
        <v>44106.791666666664</v>
      </c>
      <c r="F2393" s="49">
        <f>IFERROR(IF(Journal[[#This Row],[DernièreAverse]]&gt;0,IF($E2392=0,MAX($F$5:F2392)+1,$F2392),0),0)</f>
        <v>63</v>
      </c>
    </row>
    <row r="2394" spans="1:6">
      <c r="A2394" s="1">
        <v>44106.795138888891</v>
      </c>
      <c r="B2394" s="51">
        <v>0</v>
      </c>
      <c r="C2394" s="48">
        <f>IFERROR(IF((Journal[[#This Row],[Pluie (mm)]]&gt;0)*($B2393=0),Journal[[#This Row],[Date]],VALUE($C2393)),0)</f>
        <v>44106.791666666664</v>
      </c>
      <c r="D2394" s="52">
        <f>IFERROR(IF((Journal[[#This Row],[DernièrePluie]]-$C2393)*1440&gt;DelaiM,MAX($D$5:$D2393)+1,IF(Journal[[#This Row],[Pluie (mm)]]&gt;0,MAX($D$5:$D2393),)),0)</f>
        <v>0</v>
      </c>
      <c r="E2394" s="48">
        <f>IF(Journal[[#This Row],[Pluie (mm)]]&gt;0,Journal[[#This Row],[Date]],0)</f>
        <v>0</v>
      </c>
      <c r="F2394" s="49">
        <f>IFERROR(IF(Journal[[#This Row],[DernièreAverse]]&gt;0,IF($E2393=0,MAX($F$5:F2393)+1,$F2393),0),0)</f>
        <v>0</v>
      </c>
    </row>
    <row r="2395" spans="1:6">
      <c r="A2395" s="1">
        <v>44106.798611111109</v>
      </c>
      <c r="B2395" s="51">
        <v>0</v>
      </c>
      <c r="C2395" s="48">
        <f>IFERROR(IF((Journal[[#This Row],[Pluie (mm)]]&gt;0)*($B2394=0),Journal[[#This Row],[Date]],VALUE($C2394)),0)</f>
        <v>44106.791666666664</v>
      </c>
      <c r="D2395" s="52">
        <f>IFERROR(IF((Journal[[#This Row],[DernièrePluie]]-$C2394)*1440&gt;DelaiM,MAX($D$5:$D2394)+1,IF(Journal[[#This Row],[Pluie (mm)]]&gt;0,MAX($D$5:$D2394),)),0)</f>
        <v>0</v>
      </c>
      <c r="E2395" s="48">
        <f>IF(Journal[[#This Row],[Pluie (mm)]]&gt;0,Journal[[#This Row],[Date]],0)</f>
        <v>0</v>
      </c>
      <c r="F2395" s="49">
        <f>IFERROR(IF(Journal[[#This Row],[DernièreAverse]]&gt;0,IF($E2394=0,MAX($F$5:F2394)+1,$F2394),0),0)</f>
        <v>0</v>
      </c>
    </row>
    <row r="2396" spans="1:6">
      <c r="A2396" s="1">
        <v>44106.802083333328</v>
      </c>
      <c r="B2396" s="51">
        <v>0</v>
      </c>
      <c r="C2396" s="48">
        <f>IFERROR(IF((Journal[[#This Row],[Pluie (mm)]]&gt;0)*($B2395=0),Journal[[#This Row],[Date]],VALUE($C2395)),0)</f>
        <v>44106.791666666664</v>
      </c>
      <c r="D2396" s="52">
        <f>IFERROR(IF((Journal[[#This Row],[DernièrePluie]]-$C2395)*1440&gt;DelaiM,MAX($D$5:$D2395)+1,IF(Journal[[#This Row],[Pluie (mm)]]&gt;0,MAX($D$5:$D2395),)),0)</f>
        <v>0</v>
      </c>
      <c r="E2396" s="48">
        <f>IF(Journal[[#This Row],[Pluie (mm)]]&gt;0,Journal[[#This Row],[Date]],0)</f>
        <v>0</v>
      </c>
      <c r="F2396" s="49">
        <f>IFERROR(IF(Journal[[#This Row],[DernièreAverse]]&gt;0,IF($E2395=0,MAX($F$5:F2395)+1,$F2395),0),0)</f>
        <v>0</v>
      </c>
    </row>
    <row r="2397" spans="1:6">
      <c r="A2397" s="1">
        <v>44106.805555555555</v>
      </c>
      <c r="B2397" s="51">
        <v>0</v>
      </c>
      <c r="C2397" s="48">
        <f>IFERROR(IF((Journal[[#This Row],[Pluie (mm)]]&gt;0)*($B2396=0),Journal[[#This Row],[Date]],VALUE($C2396)),0)</f>
        <v>44106.791666666664</v>
      </c>
      <c r="D2397" s="52">
        <f>IFERROR(IF((Journal[[#This Row],[DernièrePluie]]-$C2396)*1440&gt;DelaiM,MAX($D$5:$D2396)+1,IF(Journal[[#This Row],[Pluie (mm)]]&gt;0,MAX($D$5:$D2396),)),0)</f>
        <v>0</v>
      </c>
      <c r="E2397" s="48">
        <f>IF(Journal[[#This Row],[Pluie (mm)]]&gt;0,Journal[[#This Row],[Date]],0)</f>
        <v>0</v>
      </c>
      <c r="F2397" s="49">
        <f>IFERROR(IF(Journal[[#This Row],[DernièreAverse]]&gt;0,IF($E2396=0,MAX($F$5:F2396)+1,$F2396),0),0)</f>
        <v>0</v>
      </c>
    </row>
    <row r="2398" spans="1:6">
      <c r="A2398" s="1">
        <v>44106.809027777774</v>
      </c>
      <c r="B2398" s="51">
        <v>0</v>
      </c>
      <c r="C2398" s="48">
        <f>IFERROR(IF((Journal[[#This Row],[Pluie (mm)]]&gt;0)*($B2397=0),Journal[[#This Row],[Date]],VALUE($C2397)),0)</f>
        <v>44106.791666666664</v>
      </c>
      <c r="D2398" s="52">
        <f>IFERROR(IF((Journal[[#This Row],[DernièrePluie]]-$C2397)*1440&gt;DelaiM,MAX($D$5:$D2397)+1,IF(Journal[[#This Row],[Pluie (mm)]]&gt;0,MAX($D$5:$D2397),)),0)</f>
        <v>0</v>
      </c>
      <c r="E2398" s="48">
        <f>IF(Journal[[#This Row],[Pluie (mm)]]&gt;0,Journal[[#This Row],[Date]],0)</f>
        <v>0</v>
      </c>
      <c r="F2398" s="49">
        <f>IFERROR(IF(Journal[[#This Row],[DernièreAverse]]&gt;0,IF($E2397=0,MAX($F$5:F2397)+1,$F2397),0),0)</f>
        <v>0</v>
      </c>
    </row>
    <row r="2399" spans="1:6">
      <c r="A2399" s="1">
        <v>44106.8125</v>
      </c>
      <c r="B2399" s="51">
        <v>0</v>
      </c>
      <c r="C2399" s="48">
        <f>IFERROR(IF((Journal[[#This Row],[Pluie (mm)]]&gt;0)*($B2398=0),Journal[[#This Row],[Date]],VALUE($C2398)),0)</f>
        <v>44106.791666666664</v>
      </c>
      <c r="D2399" s="52">
        <f>IFERROR(IF((Journal[[#This Row],[DernièrePluie]]-$C2398)*1440&gt;DelaiM,MAX($D$5:$D2398)+1,IF(Journal[[#This Row],[Pluie (mm)]]&gt;0,MAX($D$5:$D2398),)),0)</f>
        <v>0</v>
      </c>
      <c r="E2399" s="48">
        <f>IF(Journal[[#This Row],[Pluie (mm)]]&gt;0,Journal[[#This Row],[Date]],0)</f>
        <v>0</v>
      </c>
      <c r="F2399" s="49">
        <f>IFERROR(IF(Journal[[#This Row],[DernièreAverse]]&gt;0,IF($E2398=0,MAX($F$5:F2398)+1,$F2398),0),0)</f>
        <v>0</v>
      </c>
    </row>
    <row r="2400" spans="1:6">
      <c r="A2400" s="1">
        <v>44106.815972222219</v>
      </c>
      <c r="B2400" s="51">
        <v>0</v>
      </c>
      <c r="C2400" s="48">
        <f>IFERROR(IF((Journal[[#This Row],[Pluie (mm)]]&gt;0)*($B2399=0),Journal[[#This Row],[Date]],VALUE($C2399)),0)</f>
        <v>44106.791666666664</v>
      </c>
      <c r="D2400" s="52">
        <f>IFERROR(IF((Journal[[#This Row],[DernièrePluie]]-$C2399)*1440&gt;DelaiM,MAX($D$5:$D2399)+1,IF(Journal[[#This Row],[Pluie (mm)]]&gt;0,MAX($D$5:$D2399),)),0)</f>
        <v>0</v>
      </c>
      <c r="E2400" s="48">
        <f>IF(Journal[[#This Row],[Pluie (mm)]]&gt;0,Journal[[#This Row],[Date]],0)</f>
        <v>0</v>
      </c>
      <c r="F2400" s="49">
        <f>IFERROR(IF(Journal[[#This Row],[DernièreAverse]]&gt;0,IF($E2399=0,MAX($F$5:F2399)+1,$F2399),0),0)</f>
        <v>0</v>
      </c>
    </row>
    <row r="2401" spans="1:6">
      <c r="A2401" s="1">
        <v>44106.819444444445</v>
      </c>
      <c r="B2401" s="51">
        <v>0</v>
      </c>
      <c r="C2401" s="48">
        <f>IFERROR(IF((Journal[[#This Row],[Pluie (mm)]]&gt;0)*($B2400=0),Journal[[#This Row],[Date]],VALUE($C2400)),0)</f>
        <v>44106.791666666664</v>
      </c>
      <c r="D2401" s="52">
        <f>IFERROR(IF((Journal[[#This Row],[DernièrePluie]]-$C2400)*1440&gt;DelaiM,MAX($D$5:$D2400)+1,IF(Journal[[#This Row],[Pluie (mm)]]&gt;0,MAX($D$5:$D2400),)),0)</f>
        <v>0</v>
      </c>
      <c r="E2401" s="48">
        <f>IF(Journal[[#This Row],[Pluie (mm)]]&gt;0,Journal[[#This Row],[Date]],0)</f>
        <v>0</v>
      </c>
      <c r="F2401" s="49">
        <f>IFERROR(IF(Journal[[#This Row],[DernièreAverse]]&gt;0,IF($E2400=0,MAX($F$5:F2400)+1,$F2400),0),0)</f>
        <v>0</v>
      </c>
    </row>
    <row r="2402" spans="1:6">
      <c r="A2402" s="1">
        <v>44106.822916666664</v>
      </c>
      <c r="B2402" s="51">
        <v>0</v>
      </c>
      <c r="C2402" s="48">
        <f>IFERROR(IF((Journal[[#This Row],[Pluie (mm)]]&gt;0)*($B2401=0),Journal[[#This Row],[Date]],VALUE($C2401)),0)</f>
        <v>44106.791666666664</v>
      </c>
      <c r="D2402" s="52">
        <f>IFERROR(IF((Journal[[#This Row],[DernièrePluie]]-$C2401)*1440&gt;DelaiM,MAX($D$5:$D2401)+1,IF(Journal[[#This Row],[Pluie (mm)]]&gt;0,MAX($D$5:$D2401),)),0)</f>
        <v>0</v>
      </c>
      <c r="E2402" s="48">
        <f>IF(Journal[[#This Row],[Pluie (mm)]]&gt;0,Journal[[#This Row],[Date]],0)</f>
        <v>0</v>
      </c>
      <c r="F2402" s="49">
        <f>IFERROR(IF(Journal[[#This Row],[DernièreAverse]]&gt;0,IF($E2401=0,MAX($F$5:F2401)+1,$F2401),0),0)</f>
        <v>0</v>
      </c>
    </row>
    <row r="2403" spans="1:6">
      <c r="A2403" s="1">
        <v>44106.826388888891</v>
      </c>
      <c r="B2403" s="51">
        <v>0</v>
      </c>
      <c r="C2403" s="48">
        <f>IFERROR(IF((Journal[[#This Row],[Pluie (mm)]]&gt;0)*($B2402=0),Journal[[#This Row],[Date]],VALUE($C2402)),0)</f>
        <v>44106.791666666664</v>
      </c>
      <c r="D2403" s="52">
        <f>IFERROR(IF((Journal[[#This Row],[DernièrePluie]]-$C2402)*1440&gt;DelaiM,MAX($D$5:$D2402)+1,IF(Journal[[#This Row],[Pluie (mm)]]&gt;0,MAX($D$5:$D2402),)),0)</f>
        <v>0</v>
      </c>
      <c r="E2403" s="48">
        <f>IF(Journal[[#This Row],[Pluie (mm)]]&gt;0,Journal[[#This Row],[Date]],0)</f>
        <v>0</v>
      </c>
      <c r="F2403" s="49">
        <f>IFERROR(IF(Journal[[#This Row],[DernièreAverse]]&gt;0,IF($E2402=0,MAX($F$5:F2402)+1,$F2402),0),0)</f>
        <v>0</v>
      </c>
    </row>
    <row r="2404" spans="1:6">
      <c r="A2404" s="1">
        <v>44106.829861111109</v>
      </c>
      <c r="B2404" s="51">
        <v>0</v>
      </c>
      <c r="C2404" s="48">
        <f>IFERROR(IF((Journal[[#This Row],[Pluie (mm)]]&gt;0)*($B2403=0),Journal[[#This Row],[Date]],VALUE($C2403)),0)</f>
        <v>44106.791666666664</v>
      </c>
      <c r="D2404" s="52">
        <f>IFERROR(IF((Journal[[#This Row],[DernièrePluie]]-$C2403)*1440&gt;DelaiM,MAX($D$5:$D2403)+1,IF(Journal[[#This Row],[Pluie (mm)]]&gt;0,MAX($D$5:$D2403),)),0)</f>
        <v>0</v>
      </c>
      <c r="E2404" s="48">
        <f>IF(Journal[[#This Row],[Pluie (mm)]]&gt;0,Journal[[#This Row],[Date]],0)</f>
        <v>0</v>
      </c>
      <c r="F2404" s="49">
        <f>IFERROR(IF(Journal[[#This Row],[DernièreAverse]]&gt;0,IF($E2403=0,MAX($F$5:F2403)+1,$F2403),0),0)</f>
        <v>0</v>
      </c>
    </row>
    <row r="2405" spans="1:6">
      <c r="A2405" s="1">
        <v>44106.833333333328</v>
      </c>
      <c r="B2405" s="51">
        <v>0.30000000000000004</v>
      </c>
      <c r="C2405" s="48">
        <f>IFERROR(IF((Journal[[#This Row],[Pluie (mm)]]&gt;0)*($B2404=0),Journal[[#This Row],[Date]],VALUE($C2404)),0)</f>
        <v>44106.833333333328</v>
      </c>
      <c r="D2405" s="52">
        <f>IFERROR(IF((Journal[[#This Row],[DernièrePluie]]-$C2404)*1440&gt;DelaiM,MAX($D$5:$D2404)+1,IF(Journal[[#This Row],[Pluie (mm)]]&gt;0,MAX($D$5:$D2404),)),0)</f>
        <v>8</v>
      </c>
      <c r="E2405" s="48">
        <f>IF(Journal[[#This Row],[Pluie (mm)]]&gt;0,Journal[[#This Row],[Date]],0)</f>
        <v>44106.833333333328</v>
      </c>
      <c r="F2405" s="49">
        <f>IFERROR(IF(Journal[[#This Row],[DernièreAverse]]&gt;0,IF($E2404=0,MAX($F$5:F2404)+1,$F2404),0),0)</f>
        <v>64</v>
      </c>
    </row>
    <row r="2406" spans="1:6">
      <c r="A2406" s="1">
        <v>44106.836805555555</v>
      </c>
      <c r="B2406" s="51">
        <v>0</v>
      </c>
      <c r="C2406" s="48">
        <f>IFERROR(IF((Journal[[#This Row],[Pluie (mm)]]&gt;0)*($B2405=0),Journal[[#This Row],[Date]],VALUE($C2405)),0)</f>
        <v>44106.833333333328</v>
      </c>
      <c r="D2406" s="52">
        <f>IFERROR(IF((Journal[[#This Row],[DernièrePluie]]-$C2405)*1440&gt;DelaiM,MAX($D$5:$D2405)+1,IF(Journal[[#This Row],[Pluie (mm)]]&gt;0,MAX($D$5:$D2405),)),0)</f>
        <v>0</v>
      </c>
      <c r="E2406" s="48">
        <f>IF(Journal[[#This Row],[Pluie (mm)]]&gt;0,Journal[[#This Row],[Date]],0)</f>
        <v>0</v>
      </c>
      <c r="F2406" s="49">
        <f>IFERROR(IF(Journal[[#This Row],[DernièreAverse]]&gt;0,IF($E2405=0,MAX($F$5:F2405)+1,$F2405),0),0)</f>
        <v>0</v>
      </c>
    </row>
    <row r="2407" spans="1:6">
      <c r="A2407" s="1">
        <v>44106.840277777774</v>
      </c>
      <c r="B2407" s="51">
        <v>0</v>
      </c>
      <c r="C2407" s="48">
        <f>IFERROR(IF((Journal[[#This Row],[Pluie (mm)]]&gt;0)*($B2406=0),Journal[[#This Row],[Date]],VALUE($C2406)),0)</f>
        <v>44106.833333333328</v>
      </c>
      <c r="D2407" s="52">
        <f>IFERROR(IF((Journal[[#This Row],[DernièrePluie]]-$C2406)*1440&gt;DelaiM,MAX($D$5:$D2406)+1,IF(Journal[[#This Row],[Pluie (mm)]]&gt;0,MAX($D$5:$D2406),)),0)</f>
        <v>0</v>
      </c>
      <c r="E2407" s="48">
        <f>IF(Journal[[#This Row],[Pluie (mm)]]&gt;0,Journal[[#This Row],[Date]],0)</f>
        <v>0</v>
      </c>
      <c r="F2407" s="49">
        <f>IFERROR(IF(Journal[[#This Row],[DernièreAverse]]&gt;0,IF($E2406=0,MAX($F$5:F2406)+1,$F2406),0),0)</f>
        <v>0</v>
      </c>
    </row>
    <row r="2408" spans="1:6">
      <c r="A2408" s="1">
        <v>44106.84375</v>
      </c>
      <c r="B2408" s="51">
        <v>0</v>
      </c>
      <c r="C2408" s="48">
        <f>IFERROR(IF((Journal[[#This Row],[Pluie (mm)]]&gt;0)*($B2407=0),Journal[[#This Row],[Date]],VALUE($C2407)),0)</f>
        <v>44106.833333333328</v>
      </c>
      <c r="D2408" s="52">
        <f>IFERROR(IF((Journal[[#This Row],[DernièrePluie]]-$C2407)*1440&gt;DelaiM,MAX($D$5:$D2407)+1,IF(Journal[[#This Row],[Pluie (mm)]]&gt;0,MAX($D$5:$D2407),)),0)</f>
        <v>0</v>
      </c>
      <c r="E2408" s="48">
        <f>IF(Journal[[#This Row],[Pluie (mm)]]&gt;0,Journal[[#This Row],[Date]],0)</f>
        <v>0</v>
      </c>
      <c r="F2408" s="49">
        <f>IFERROR(IF(Journal[[#This Row],[DernièreAverse]]&gt;0,IF($E2407=0,MAX($F$5:F2407)+1,$F2407),0),0)</f>
        <v>0</v>
      </c>
    </row>
    <row r="2409" spans="1:6">
      <c r="A2409" s="1">
        <v>44106.847222222219</v>
      </c>
      <c r="B2409" s="51">
        <v>0</v>
      </c>
      <c r="C2409" s="48">
        <f>IFERROR(IF((Journal[[#This Row],[Pluie (mm)]]&gt;0)*($B2408=0),Journal[[#This Row],[Date]],VALUE($C2408)),0)</f>
        <v>44106.833333333328</v>
      </c>
      <c r="D2409" s="52">
        <f>IFERROR(IF((Journal[[#This Row],[DernièrePluie]]-$C2408)*1440&gt;DelaiM,MAX($D$5:$D2408)+1,IF(Journal[[#This Row],[Pluie (mm)]]&gt;0,MAX($D$5:$D2408),)),0)</f>
        <v>0</v>
      </c>
      <c r="E2409" s="48">
        <f>IF(Journal[[#This Row],[Pluie (mm)]]&gt;0,Journal[[#This Row],[Date]],0)</f>
        <v>0</v>
      </c>
      <c r="F2409" s="49">
        <f>IFERROR(IF(Journal[[#This Row],[DernièreAverse]]&gt;0,IF($E2408=0,MAX($F$5:F2408)+1,$F2408),0),0)</f>
        <v>0</v>
      </c>
    </row>
    <row r="2410" spans="1:6">
      <c r="A2410" s="1">
        <v>44106.850694444445</v>
      </c>
      <c r="B2410" s="51">
        <v>0</v>
      </c>
      <c r="C2410" s="48">
        <f>IFERROR(IF((Journal[[#This Row],[Pluie (mm)]]&gt;0)*($B2409=0),Journal[[#This Row],[Date]],VALUE($C2409)),0)</f>
        <v>44106.833333333328</v>
      </c>
      <c r="D2410" s="52">
        <f>IFERROR(IF((Journal[[#This Row],[DernièrePluie]]-$C2409)*1440&gt;DelaiM,MAX($D$5:$D2409)+1,IF(Journal[[#This Row],[Pluie (mm)]]&gt;0,MAX($D$5:$D2409),)),0)</f>
        <v>0</v>
      </c>
      <c r="E2410" s="48">
        <f>IF(Journal[[#This Row],[Pluie (mm)]]&gt;0,Journal[[#This Row],[Date]],0)</f>
        <v>0</v>
      </c>
      <c r="F2410" s="49">
        <f>IFERROR(IF(Journal[[#This Row],[DernièreAverse]]&gt;0,IF($E2409=0,MAX($F$5:F2409)+1,$F2409),0),0)</f>
        <v>0</v>
      </c>
    </row>
    <row r="2411" spans="1:6">
      <c r="A2411" s="1">
        <v>44106.854166666664</v>
      </c>
      <c r="B2411" s="51">
        <v>0</v>
      </c>
      <c r="C2411" s="48">
        <f>IFERROR(IF((Journal[[#This Row],[Pluie (mm)]]&gt;0)*($B2410=0),Journal[[#This Row],[Date]],VALUE($C2410)),0)</f>
        <v>44106.833333333328</v>
      </c>
      <c r="D2411" s="52">
        <f>IFERROR(IF((Journal[[#This Row],[DernièrePluie]]-$C2410)*1440&gt;DelaiM,MAX($D$5:$D2410)+1,IF(Journal[[#This Row],[Pluie (mm)]]&gt;0,MAX($D$5:$D2410),)),0)</f>
        <v>0</v>
      </c>
      <c r="E2411" s="48">
        <f>IF(Journal[[#This Row],[Pluie (mm)]]&gt;0,Journal[[#This Row],[Date]],0)</f>
        <v>0</v>
      </c>
      <c r="F2411" s="49">
        <f>IFERROR(IF(Journal[[#This Row],[DernièreAverse]]&gt;0,IF($E2410=0,MAX($F$5:F2410)+1,$F2410),0),0)</f>
        <v>0</v>
      </c>
    </row>
    <row r="2412" spans="1:6">
      <c r="A2412" s="1">
        <v>44106.857638888891</v>
      </c>
      <c r="B2412" s="51">
        <v>0</v>
      </c>
      <c r="C2412" s="48">
        <f>IFERROR(IF((Journal[[#This Row],[Pluie (mm)]]&gt;0)*($B2411=0),Journal[[#This Row],[Date]],VALUE($C2411)),0)</f>
        <v>44106.833333333328</v>
      </c>
      <c r="D2412" s="52">
        <f>IFERROR(IF((Journal[[#This Row],[DernièrePluie]]-$C2411)*1440&gt;DelaiM,MAX($D$5:$D2411)+1,IF(Journal[[#This Row],[Pluie (mm)]]&gt;0,MAX($D$5:$D2411),)),0)</f>
        <v>0</v>
      </c>
      <c r="E2412" s="48">
        <f>IF(Journal[[#This Row],[Pluie (mm)]]&gt;0,Journal[[#This Row],[Date]],0)</f>
        <v>0</v>
      </c>
      <c r="F2412" s="49">
        <f>IFERROR(IF(Journal[[#This Row],[DernièreAverse]]&gt;0,IF($E2411=0,MAX($F$5:F2411)+1,$F2411),0),0)</f>
        <v>0</v>
      </c>
    </row>
    <row r="2413" spans="1:6">
      <c r="A2413" s="1">
        <v>44106.861111111109</v>
      </c>
      <c r="B2413" s="51">
        <v>0</v>
      </c>
      <c r="C2413" s="48">
        <f>IFERROR(IF((Journal[[#This Row],[Pluie (mm)]]&gt;0)*($B2412=0),Journal[[#This Row],[Date]],VALUE($C2412)),0)</f>
        <v>44106.833333333328</v>
      </c>
      <c r="D2413" s="52">
        <f>IFERROR(IF((Journal[[#This Row],[DernièrePluie]]-$C2412)*1440&gt;DelaiM,MAX($D$5:$D2412)+1,IF(Journal[[#This Row],[Pluie (mm)]]&gt;0,MAX($D$5:$D2412),)),0)</f>
        <v>0</v>
      </c>
      <c r="E2413" s="48">
        <f>IF(Journal[[#This Row],[Pluie (mm)]]&gt;0,Journal[[#This Row],[Date]],0)</f>
        <v>0</v>
      </c>
      <c r="F2413" s="49">
        <f>IFERROR(IF(Journal[[#This Row],[DernièreAverse]]&gt;0,IF($E2412=0,MAX($F$5:F2412)+1,$F2412),0),0)</f>
        <v>0</v>
      </c>
    </row>
    <row r="2414" spans="1:6">
      <c r="A2414" s="1">
        <v>44106.864583333328</v>
      </c>
      <c r="B2414" s="51">
        <v>0</v>
      </c>
      <c r="C2414" s="48">
        <f>IFERROR(IF((Journal[[#This Row],[Pluie (mm)]]&gt;0)*($B2413=0),Journal[[#This Row],[Date]],VALUE($C2413)),0)</f>
        <v>44106.833333333328</v>
      </c>
      <c r="D2414" s="52">
        <f>IFERROR(IF((Journal[[#This Row],[DernièrePluie]]-$C2413)*1440&gt;DelaiM,MAX($D$5:$D2413)+1,IF(Journal[[#This Row],[Pluie (mm)]]&gt;0,MAX($D$5:$D2413),)),0)</f>
        <v>0</v>
      </c>
      <c r="E2414" s="48">
        <f>IF(Journal[[#This Row],[Pluie (mm)]]&gt;0,Journal[[#This Row],[Date]],0)</f>
        <v>0</v>
      </c>
      <c r="F2414" s="49">
        <f>IFERROR(IF(Journal[[#This Row],[DernièreAverse]]&gt;0,IF($E2413=0,MAX($F$5:F2413)+1,$F2413),0),0)</f>
        <v>0</v>
      </c>
    </row>
    <row r="2415" spans="1:6">
      <c r="A2415" s="1">
        <v>44106.868055555555</v>
      </c>
      <c r="B2415" s="51">
        <v>0</v>
      </c>
      <c r="C2415" s="48">
        <f>IFERROR(IF((Journal[[#This Row],[Pluie (mm)]]&gt;0)*($B2414=0),Journal[[#This Row],[Date]],VALUE($C2414)),0)</f>
        <v>44106.833333333328</v>
      </c>
      <c r="D2415" s="52">
        <f>IFERROR(IF((Journal[[#This Row],[DernièrePluie]]-$C2414)*1440&gt;DelaiM,MAX($D$5:$D2414)+1,IF(Journal[[#This Row],[Pluie (mm)]]&gt;0,MAX($D$5:$D2414),)),0)</f>
        <v>0</v>
      </c>
      <c r="E2415" s="48">
        <f>IF(Journal[[#This Row],[Pluie (mm)]]&gt;0,Journal[[#This Row],[Date]],0)</f>
        <v>0</v>
      </c>
      <c r="F2415" s="49">
        <f>IFERROR(IF(Journal[[#This Row],[DernièreAverse]]&gt;0,IF($E2414=0,MAX($F$5:F2414)+1,$F2414),0),0)</f>
        <v>0</v>
      </c>
    </row>
    <row r="2416" spans="1:6">
      <c r="A2416" s="1">
        <v>44106.871527777774</v>
      </c>
      <c r="B2416" s="51">
        <v>0</v>
      </c>
      <c r="C2416" s="48">
        <f>IFERROR(IF((Journal[[#This Row],[Pluie (mm)]]&gt;0)*($B2415=0),Journal[[#This Row],[Date]],VALUE($C2415)),0)</f>
        <v>44106.833333333328</v>
      </c>
      <c r="D2416" s="52">
        <f>IFERROR(IF((Journal[[#This Row],[DernièrePluie]]-$C2415)*1440&gt;DelaiM,MAX($D$5:$D2415)+1,IF(Journal[[#This Row],[Pluie (mm)]]&gt;0,MAX($D$5:$D2415),)),0)</f>
        <v>0</v>
      </c>
      <c r="E2416" s="48">
        <f>IF(Journal[[#This Row],[Pluie (mm)]]&gt;0,Journal[[#This Row],[Date]],0)</f>
        <v>0</v>
      </c>
      <c r="F2416" s="49">
        <f>IFERROR(IF(Journal[[#This Row],[DernièreAverse]]&gt;0,IF($E2415=0,MAX($F$5:F2415)+1,$F2415),0),0)</f>
        <v>0</v>
      </c>
    </row>
    <row r="2417" spans="1:6">
      <c r="A2417" s="1">
        <v>44106.875</v>
      </c>
      <c r="B2417" s="51">
        <v>0</v>
      </c>
      <c r="C2417" s="48">
        <f>IFERROR(IF((Journal[[#This Row],[Pluie (mm)]]&gt;0)*($B2416=0),Journal[[#This Row],[Date]],VALUE($C2416)),0)</f>
        <v>44106.833333333328</v>
      </c>
      <c r="D2417" s="52">
        <f>IFERROR(IF((Journal[[#This Row],[DernièrePluie]]-$C2416)*1440&gt;DelaiM,MAX($D$5:$D2416)+1,IF(Journal[[#This Row],[Pluie (mm)]]&gt;0,MAX($D$5:$D2416),)),0)</f>
        <v>0</v>
      </c>
      <c r="E2417" s="48">
        <f>IF(Journal[[#This Row],[Pluie (mm)]]&gt;0,Journal[[#This Row],[Date]],0)</f>
        <v>0</v>
      </c>
      <c r="F2417" s="49">
        <f>IFERROR(IF(Journal[[#This Row],[DernièreAverse]]&gt;0,IF($E2416=0,MAX($F$5:F2416)+1,$F2416),0),0)</f>
        <v>0</v>
      </c>
    </row>
    <row r="2418" spans="1:6">
      <c r="A2418" s="1">
        <v>44106.878472222219</v>
      </c>
      <c r="B2418" s="51">
        <v>0</v>
      </c>
      <c r="C2418" s="48">
        <f>IFERROR(IF((Journal[[#This Row],[Pluie (mm)]]&gt;0)*($B2417=0),Journal[[#This Row],[Date]],VALUE($C2417)),0)</f>
        <v>44106.833333333328</v>
      </c>
      <c r="D2418" s="52">
        <f>IFERROR(IF((Journal[[#This Row],[DernièrePluie]]-$C2417)*1440&gt;DelaiM,MAX($D$5:$D2417)+1,IF(Journal[[#This Row],[Pluie (mm)]]&gt;0,MAX($D$5:$D2417),)),0)</f>
        <v>0</v>
      </c>
      <c r="E2418" s="48">
        <f>IF(Journal[[#This Row],[Pluie (mm)]]&gt;0,Journal[[#This Row],[Date]],0)</f>
        <v>0</v>
      </c>
      <c r="F2418" s="49">
        <f>IFERROR(IF(Journal[[#This Row],[DernièreAverse]]&gt;0,IF($E2417=0,MAX($F$5:F2417)+1,$F2417),0),0)</f>
        <v>0</v>
      </c>
    </row>
    <row r="2419" spans="1:6">
      <c r="A2419" s="1">
        <v>44106.881944444445</v>
      </c>
      <c r="B2419" s="51">
        <v>0</v>
      </c>
      <c r="C2419" s="48">
        <f>IFERROR(IF((Journal[[#This Row],[Pluie (mm)]]&gt;0)*($B2418=0),Journal[[#This Row],[Date]],VALUE($C2418)),0)</f>
        <v>44106.833333333328</v>
      </c>
      <c r="D2419" s="52">
        <f>IFERROR(IF((Journal[[#This Row],[DernièrePluie]]-$C2418)*1440&gt;DelaiM,MAX($D$5:$D2418)+1,IF(Journal[[#This Row],[Pluie (mm)]]&gt;0,MAX($D$5:$D2418),)),0)</f>
        <v>0</v>
      </c>
      <c r="E2419" s="48">
        <f>IF(Journal[[#This Row],[Pluie (mm)]]&gt;0,Journal[[#This Row],[Date]],0)</f>
        <v>0</v>
      </c>
      <c r="F2419" s="49">
        <f>IFERROR(IF(Journal[[#This Row],[DernièreAverse]]&gt;0,IF($E2418=0,MAX($F$5:F2418)+1,$F2418),0),0)</f>
        <v>0</v>
      </c>
    </row>
    <row r="2420" spans="1:6">
      <c r="A2420" s="1">
        <v>44106.885416666664</v>
      </c>
      <c r="B2420" s="51">
        <v>0</v>
      </c>
      <c r="C2420" s="48">
        <f>IFERROR(IF((Journal[[#This Row],[Pluie (mm)]]&gt;0)*($B2419=0),Journal[[#This Row],[Date]],VALUE($C2419)),0)</f>
        <v>44106.833333333328</v>
      </c>
      <c r="D2420" s="52">
        <f>IFERROR(IF((Journal[[#This Row],[DernièrePluie]]-$C2419)*1440&gt;DelaiM,MAX($D$5:$D2419)+1,IF(Journal[[#This Row],[Pluie (mm)]]&gt;0,MAX($D$5:$D2419),)),0)</f>
        <v>0</v>
      </c>
      <c r="E2420" s="48">
        <f>IF(Journal[[#This Row],[Pluie (mm)]]&gt;0,Journal[[#This Row],[Date]],0)</f>
        <v>0</v>
      </c>
      <c r="F2420" s="49">
        <f>IFERROR(IF(Journal[[#This Row],[DernièreAverse]]&gt;0,IF($E2419=0,MAX($F$5:F2419)+1,$F2419),0),0)</f>
        <v>0</v>
      </c>
    </row>
    <row r="2421" spans="1:6">
      <c r="A2421" s="1">
        <v>44106.888888888891</v>
      </c>
      <c r="B2421" s="51">
        <v>0</v>
      </c>
      <c r="C2421" s="48">
        <f>IFERROR(IF((Journal[[#This Row],[Pluie (mm)]]&gt;0)*($B2420=0),Journal[[#This Row],[Date]],VALUE($C2420)),0)</f>
        <v>44106.833333333328</v>
      </c>
      <c r="D2421" s="52">
        <f>IFERROR(IF((Journal[[#This Row],[DernièrePluie]]-$C2420)*1440&gt;DelaiM,MAX($D$5:$D2420)+1,IF(Journal[[#This Row],[Pluie (mm)]]&gt;0,MAX($D$5:$D2420),)),0)</f>
        <v>0</v>
      </c>
      <c r="E2421" s="48">
        <f>IF(Journal[[#This Row],[Pluie (mm)]]&gt;0,Journal[[#This Row],[Date]],0)</f>
        <v>0</v>
      </c>
      <c r="F2421" s="49">
        <f>IFERROR(IF(Journal[[#This Row],[DernièreAverse]]&gt;0,IF($E2420=0,MAX($F$5:F2420)+1,$F2420),0),0)</f>
        <v>0</v>
      </c>
    </row>
    <row r="2422" spans="1:6">
      <c r="A2422" s="1">
        <v>44106.892361111109</v>
      </c>
      <c r="B2422" s="51">
        <v>0</v>
      </c>
      <c r="C2422" s="48">
        <f>IFERROR(IF((Journal[[#This Row],[Pluie (mm)]]&gt;0)*($B2421=0),Journal[[#This Row],[Date]],VALUE($C2421)),0)</f>
        <v>44106.833333333328</v>
      </c>
      <c r="D2422" s="52">
        <f>IFERROR(IF((Journal[[#This Row],[DernièrePluie]]-$C2421)*1440&gt;DelaiM,MAX($D$5:$D2421)+1,IF(Journal[[#This Row],[Pluie (mm)]]&gt;0,MAX($D$5:$D2421),)),0)</f>
        <v>0</v>
      </c>
      <c r="E2422" s="48">
        <f>IF(Journal[[#This Row],[Pluie (mm)]]&gt;0,Journal[[#This Row],[Date]],0)</f>
        <v>0</v>
      </c>
      <c r="F2422" s="49">
        <f>IFERROR(IF(Journal[[#This Row],[DernièreAverse]]&gt;0,IF($E2421=0,MAX($F$5:F2421)+1,$F2421),0),0)</f>
        <v>0</v>
      </c>
    </row>
    <row r="2423" spans="1:6">
      <c r="A2423" s="1">
        <v>44106.895833333328</v>
      </c>
      <c r="B2423" s="51">
        <v>0</v>
      </c>
      <c r="C2423" s="48">
        <f>IFERROR(IF((Journal[[#This Row],[Pluie (mm)]]&gt;0)*($B2422=0),Journal[[#This Row],[Date]],VALUE($C2422)),0)</f>
        <v>44106.833333333328</v>
      </c>
      <c r="D2423" s="52">
        <f>IFERROR(IF((Journal[[#This Row],[DernièrePluie]]-$C2422)*1440&gt;DelaiM,MAX($D$5:$D2422)+1,IF(Journal[[#This Row],[Pluie (mm)]]&gt;0,MAX($D$5:$D2422),)),0)</f>
        <v>0</v>
      </c>
      <c r="E2423" s="48">
        <f>IF(Journal[[#This Row],[Pluie (mm)]]&gt;0,Journal[[#This Row],[Date]],0)</f>
        <v>0</v>
      </c>
      <c r="F2423" s="49">
        <f>IFERROR(IF(Journal[[#This Row],[DernièreAverse]]&gt;0,IF($E2422=0,MAX($F$5:F2422)+1,$F2422),0),0)</f>
        <v>0</v>
      </c>
    </row>
    <row r="2424" spans="1:6">
      <c r="A2424" s="1">
        <v>44106.899305555555</v>
      </c>
      <c r="B2424" s="51">
        <v>0</v>
      </c>
      <c r="C2424" s="48">
        <f>IFERROR(IF((Journal[[#This Row],[Pluie (mm)]]&gt;0)*($B2423=0),Journal[[#This Row],[Date]],VALUE($C2423)),0)</f>
        <v>44106.833333333328</v>
      </c>
      <c r="D2424" s="52">
        <f>IFERROR(IF((Journal[[#This Row],[DernièrePluie]]-$C2423)*1440&gt;DelaiM,MAX($D$5:$D2423)+1,IF(Journal[[#This Row],[Pluie (mm)]]&gt;0,MAX($D$5:$D2423),)),0)</f>
        <v>0</v>
      </c>
      <c r="E2424" s="48">
        <f>IF(Journal[[#This Row],[Pluie (mm)]]&gt;0,Journal[[#This Row],[Date]],0)</f>
        <v>0</v>
      </c>
      <c r="F2424" s="49">
        <f>IFERROR(IF(Journal[[#This Row],[DernièreAverse]]&gt;0,IF($E2423=0,MAX($F$5:F2423)+1,$F2423),0),0)</f>
        <v>0</v>
      </c>
    </row>
    <row r="2425" spans="1:6">
      <c r="A2425" s="1">
        <v>44106.902777777774</v>
      </c>
      <c r="B2425" s="51">
        <v>0</v>
      </c>
      <c r="C2425" s="48">
        <f>IFERROR(IF((Journal[[#This Row],[Pluie (mm)]]&gt;0)*($B2424=0),Journal[[#This Row],[Date]],VALUE($C2424)),0)</f>
        <v>44106.833333333328</v>
      </c>
      <c r="D2425" s="52">
        <f>IFERROR(IF((Journal[[#This Row],[DernièrePluie]]-$C2424)*1440&gt;DelaiM,MAX($D$5:$D2424)+1,IF(Journal[[#This Row],[Pluie (mm)]]&gt;0,MAX($D$5:$D2424),)),0)</f>
        <v>0</v>
      </c>
      <c r="E2425" s="48">
        <f>IF(Journal[[#This Row],[Pluie (mm)]]&gt;0,Journal[[#This Row],[Date]],0)</f>
        <v>0</v>
      </c>
      <c r="F2425" s="49">
        <f>IFERROR(IF(Journal[[#This Row],[DernièreAverse]]&gt;0,IF($E2424=0,MAX($F$5:F2424)+1,$F2424),0),0)</f>
        <v>0</v>
      </c>
    </row>
    <row r="2426" spans="1:6">
      <c r="A2426" s="1">
        <v>44106.90625</v>
      </c>
      <c r="B2426" s="51">
        <v>0</v>
      </c>
      <c r="C2426" s="48">
        <f>IFERROR(IF((Journal[[#This Row],[Pluie (mm)]]&gt;0)*($B2425=0),Journal[[#This Row],[Date]],VALUE($C2425)),0)</f>
        <v>44106.833333333328</v>
      </c>
      <c r="D2426" s="52">
        <f>IFERROR(IF((Journal[[#This Row],[DernièrePluie]]-$C2425)*1440&gt;DelaiM,MAX($D$5:$D2425)+1,IF(Journal[[#This Row],[Pluie (mm)]]&gt;0,MAX($D$5:$D2425),)),0)</f>
        <v>0</v>
      </c>
      <c r="E2426" s="48">
        <f>IF(Journal[[#This Row],[Pluie (mm)]]&gt;0,Journal[[#This Row],[Date]],0)</f>
        <v>0</v>
      </c>
      <c r="F2426" s="49">
        <f>IFERROR(IF(Journal[[#This Row],[DernièreAverse]]&gt;0,IF($E2425=0,MAX($F$5:F2425)+1,$F2425),0),0)</f>
        <v>0</v>
      </c>
    </row>
    <row r="2427" spans="1:6">
      <c r="A2427" s="1">
        <v>44106.909722222219</v>
      </c>
      <c r="B2427" s="51">
        <v>0</v>
      </c>
      <c r="C2427" s="48">
        <f>IFERROR(IF((Journal[[#This Row],[Pluie (mm)]]&gt;0)*($B2426=0),Journal[[#This Row],[Date]],VALUE($C2426)),0)</f>
        <v>44106.833333333328</v>
      </c>
      <c r="D2427" s="52">
        <f>IFERROR(IF((Journal[[#This Row],[DernièrePluie]]-$C2426)*1440&gt;DelaiM,MAX($D$5:$D2426)+1,IF(Journal[[#This Row],[Pluie (mm)]]&gt;0,MAX($D$5:$D2426),)),0)</f>
        <v>0</v>
      </c>
      <c r="E2427" s="48">
        <f>IF(Journal[[#This Row],[Pluie (mm)]]&gt;0,Journal[[#This Row],[Date]],0)</f>
        <v>0</v>
      </c>
      <c r="F2427" s="49">
        <f>IFERROR(IF(Journal[[#This Row],[DernièreAverse]]&gt;0,IF($E2426=0,MAX($F$5:F2426)+1,$F2426),0),0)</f>
        <v>0</v>
      </c>
    </row>
    <row r="2428" spans="1:6">
      <c r="A2428" s="1">
        <v>44106.913194444445</v>
      </c>
      <c r="B2428" s="51">
        <v>0</v>
      </c>
      <c r="C2428" s="48">
        <f>IFERROR(IF((Journal[[#This Row],[Pluie (mm)]]&gt;0)*($B2427=0),Journal[[#This Row],[Date]],VALUE($C2427)),0)</f>
        <v>44106.833333333328</v>
      </c>
      <c r="D2428" s="52">
        <f>IFERROR(IF((Journal[[#This Row],[DernièrePluie]]-$C2427)*1440&gt;DelaiM,MAX($D$5:$D2427)+1,IF(Journal[[#This Row],[Pluie (mm)]]&gt;0,MAX($D$5:$D2427),)),0)</f>
        <v>0</v>
      </c>
      <c r="E2428" s="48">
        <f>IF(Journal[[#This Row],[Pluie (mm)]]&gt;0,Journal[[#This Row],[Date]],0)</f>
        <v>0</v>
      </c>
      <c r="F2428" s="49">
        <f>IFERROR(IF(Journal[[#This Row],[DernièreAverse]]&gt;0,IF($E2427=0,MAX($F$5:F2427)+1,$F2427),0),0)</f>
        <v>0</v>
      </c>
    </row>
    <row r="2429" spans="1:6">
      <c r="A2429" s="1">
        <v>44106.916666666664</v>
      </c>
      <c r="B2429" s="51">
        <v>0</v>
      </c>
      <c r="C2429" s="48">
        <f>IFERROR(IF((Journal[[#This Row],[Pluie (mm)]]&gt;0)*($B2428=0),Journal[[#This Row],[Date]],VALUE($C2428)),0)</f>
        <v>44106.833333333328</v>
      </c>
      <c r="D2429" s="52">
        <f>IFERROR(IF((Journal[[#This Row],[DernièrePluie]]-$C2428)*1440&gt;DelaiM,MAX($D$5:$D2428)+1,IF(Journal[[#This Row],[Pluie (mm)]]&gt;0,MAX($D$5:$D2428),)),0)</f>
        <v>0</v>
      </c>
      <c r="E2429" s="48">
        <f>IF(Journal[[#This Row],[Pluie (mm)]]&gt;0,Journal[[#This Row],[Date]],0)</f>
        <v>0</v>
      </c>
      <c r="F2429" s="49">
        <f>IFERROR(IF(Journal[[#This Row],[DernièreAverse]]&gt;0,IF($E2428=0,MAX($F$5:F2428)+1,$F2428),0),0)</f>
        <v>0</v>
      </c>
    </row>
    <row r="2430" spans="1:6">
      <c r="A2430" s="1">
        <v>44106.920138888891</v>
      </c>
      <c r="B2430" s="51">
        <v>0</v>
      </c>
      <c r="C2430" s="48">
        <f>IFERROR(IF((Journal[[#This Row],[Pluie (mm)]]&gt;0)*($B2429=0),Journal[[#This Row],[Date]],VALUE($C2429)),0)</f>
        <v>44106.833333333328</v>
      </c>
      <c r="D2430" s="52">
        <f>IFERROR(IF((Journal[[#This Row],[DernièrePluie]]-$C2429)*1440&gt;DelaiM,MAX($D$5:$D2429)+1,IF(Journal[[#This Row],[Pluie (mm)]]&gt;0,MAX($D$5:$D2429),)),0)</f>
        <v>0</v>
      </c>
      <c r="E2430" s="48">
        <f>IF(Journal[[#This Row],[Pluie (mm)]]&gt;0,Journal[[#This Row],[Date]],0)</f>
        <v>0</v>
      </c>
      <c r="F2430" s="49">
        <f>IFERROR(IF(Journal[[#This Row],[DernièreAverse]]&gt;0,IF($E2429=0,MAX($F$5:F2429)+1,$F2429),0),0)</f>
        <v>0</v>
      </c>
    </row>
    <row r="2431" spans="1:6">
      <c r="A2431" s="1">
        <v>44106.923611111109</v>
      </c>
      <c r="B2431" s="51">
        <v>0</v>
      </c>
      <c r="C2431" s="48">
        <f>IFERROR(IF((Journal[[#This Row],[Pluie (mm)]]&gt;0)*($B2430=0),Journal[[#This Row],[Date]],VALUE($C2430)),0)</f>
        <v>44106.833333333328</v>
      </c>
      <c r="D2431" s="52">
        <f>IFERROR(IF((Journal[[#This Row],[DernièrePluie]]-$C2430)*1440&gt;DelaiM,MAX($D$5:$D2430)+1,IF(Journal[[#This Row],[Pluie (mm)]]&gt;0,MAX($D$5:$D2430),)),0)</f>
        <v>0</v>
      </c>
      <c r="E2431" s="48">
        <f>IF(Journal[[#This Row],[Pluie (mm)]]&gt;0,Journal[[#This Row],[Date]],0)</f>
        <v>0</v>
      </c>
      <c r="F2431" s="49">
        <f>IFERROR(IF(Journal[[#This Row],[DernièreAverse]]&gt;0,IF($E2430=0,MAX($F$5:F2430)+1,$F2430),0),0)</f>
        <v>0</v>
      </c>
    </row>
    <row r="2432" spans="1:6">
      <c r="A2432" s="1">
        <v>44106.927083333328</v>
      </c>
      <c r="B2432" s="51">
        <v>0.2</v>
      </c>
      <c r="C2432" s="48">
        <f>IFERROR(IF((Journal[[#This Row],[Pluie (mm)]]&gt;0)*($B2431=0),Journal[[#This Row],[Date]],VALUE($C2431)),0)</f>
        <v>44106.927083333328</v>
      </c>
      <c r="D2432" s="52">
        <f>IFERROR(IF((Journal[[#This Row],[DernièrePluie]]-$C2431)*1440&gt;DelaiM,MAX($D$5:$D2431)+1,IF(Journal[[#This Row],[Pluie (mm)]]&gt;0,MAX($D$5:$D2431),)),0)</f>
        <v>8</v>
      </c>
      <c r="E2432" s="48">
        <f>IF(Journal[[#This Row],[Pluie (mm)]]&gt;0,Journal[[#This Row],[Date]],0)</f>
        <v>44106.927083333328</v>
      </c>
      <c r="F2432" s="49">
        <f>IFERROR(IF(Journal[[#This Row],[DernièreAverse]]&gt;0,IF($E2431=0,MAX($F$5:F2431)+1,$F2431),0),0)</f>
        <v>65</v>
      </c>
    </row>
    <row r="2433" spans="1:6">
      <c r="A2433" s="1">
        <v>44106.930555555555</v>
      </c>
      <c r="B2433" s="51">
        <v>0</v>
      </c>
      <c r="C2433" s="48">
        <f>IFERROR(IF((Journal[[#This Row],[Pluie (mm)]]&gt;0)*($B2432=0),Journal[[#This Row],[Date]],VALUE($C2432)),0)</f>
        <v>44106.927083333328</v>
      </c>
      <c r="D2433" s="52">
        <f>IFERROR(IF((Journal[[#This Row],[DernièrePluie]]-$C2432)*1440&gt;DelaiM,MAX($D$5:$D2432)+1,IF(Journal[[#This Row],[Pluie (mm)]]&gt;0,MAX($D$5:$D2432),)),0)</f>
        <v>0</v>
      </c>
      <c r="E2433" s="48">
        <f>IF(Journal[[#This Row],[Pluie (mm)]]&gt;0,Journal[[#This Row],[Date]],0)</f>
        <v>0</v>
      </c>
      <c r="F2433" s="49">
        <f>IFERROR(IF(Journal[[#This Row],[DernièreAverse]]&gt;0,IF($E2432=0,MAX($F$5:F2432)+1,$F2432),0),0)</f>
        <v>0</v>
      </c>
    </row>
    <row r="2434" spans="1:6">
      <c r="A2434" s="1">
        <v>44106.934027777774</v>
      </c>
      <c r="B2434" s="51">
        <v>0</v>
      </c>
      <c r="C2434" s="48">
        <f>IFERROR(IF((Journal[[#This Row],[Pluie (mm)]]&gt;0)*($B2433=0),Journal[[#This Row],[Date]],VALUE($C2433)),0)</f>
        <v>44106.927083333328</v>
      </c>
      <c r="D2434" s="52">
        <f>IFERROR(IF((Journal[[#This Row],[DernièrePluie]]-$C2433)*1440&gt;DelaiM,MAX($D$5:$D2433)+1,IF(Journal[[#This Row],[Pluie (mm)]]&gt;0,MAX($D$5:$D2433),)),0)</f>
        <v>0</v>
      </c>
      <c r="E2434" s="48">
        <f>IF(Journal[[#This Row],[Pluie (mm)]]&gt;0,Journal[[#This Row],[Date]],0)</f>
        <v>0</v>
      </c>
      <c r="F2434" s="49">
        <f>IFERROR(IF(Journal[[#This Row],[DernièreAverse]]&gt;0,IF($E2433=0,MAX($F$5:F2433)+1,$F2433),0),0)</f>
        <v>0</v>
      </c>
    </row>
    <row r="2435" spans="1:6">
      <c r="A2435" s="1">
        <v>44106.9375</v>
      </c>
      <c r="B2435" s="51">
        <v>0.30000000000000004</v>
      </c>
      <c r="C2435" s="48">
        <f>IFERROR(IF((Journal[[#This Row],[Pluie (mm)]]&gt;0)*($B2434=0),Journal[[#This Row],[Date]],VALUE($C2434)),0)</f>
        <v>44106.9375</v>
      </c>
      <c r="D2435" s="52">
        <f>IFERROR(IF((Journal[[#This Row],[DernièrePluie]]-$C2434)*1440&gt;DelaiM,MAX($D$5:$D2434)+1,IF(Journal[[#This Row],[Pluie (mm)]]&gt;0,MAX($D$5:$D2434),)),0)</f>
        <v>8</v>
      </c>
      <c r="E2435" s="48">
        <f>IF(Journal[[#This Row],[Pluie (mm)]]&gt;0,Journal[[#This Row],[Date]],0)</f>
        <v>44106.9375</v>
      </c>
      <c r="F2435" s="49">
        <f>IFERROR(IF(Journal[[#This Row],[DernièreAverse]]&gt;0,IF($E2434=0,MAX($F$5:F2434)+1,$F2434),0),0)</f>
        <v>66</v>
      </c>
    </row>
    <row r="2436" spans="1:6">
      <c r="A2436" s="1">
        <v>44106.940972222219</v>
      </c>
      <c r="B2436" s="51">
        <v>0.2</v>
      </c>
      <c r="C2436" s="48">
        <f>IFERROR(IF((Journal[[#This Row],[Pluie (mm)]]&gt;0)*($B2435=0),Journal[[#This Row],[Date]],VALUE($C2435)),0)</f>
        <v>44106.9375</v>
      </c>
      <c r="D2436" s="52">
        <f>IFERROR(IF((Journal[[#This Row],[DernièrePluie]]-$C2435)*1440&gt;DelaiM,MAX($D$5:$D2435)+1,IF(Journal[[#This Row],[Pluie (mm)]]&gt;0,MAX($D$5:$D2435),)),0)</f>
        <v>8</v>
      </c>
      <c r="E2436" s="48">
        <f>IF(Journal[[#This Row],[Pluie (mm)]]&gt;0,Journal[[#This Row],[Date]],0)</f>
        <v>44106.940972222219</v>
      </c>
      <c r="F2436" s="49">
        <f>IFERROR(IF(Journal[[#This Row],[DernièreAverse]]&gt;0,IF($E2435=0,MAX($F$5:F2435)+1,$F2435),0),0)</f>
        <v>66</v>
      </c>
    </row>
    <row r="2437" spans="1:6">
      <c r="A2437" s="1">
        <v>44106.944444444445</v>
      </c>
      <c r="B2437" s="51">
        <v>0.30000000000000004</v>
      </c>
      <c r="C2437" s="48">
        <f>IFERROR(IF((Journal[[#This Row],[Pluie (mm)]]&gt;0)*($B2436=0),Journal[[#This Row],[Date]],VALUE($C2436)),0)</f>
        <v>44106.9375</v>
      </c>
      <c r="D2437" s="52">
        <f>IFERROR(IF((Journal[[#This Row],[DernièrePluie]]-$C2436)*1440&gt;DelaiM,MAX($D$5:$D2436)+1,IF(Journal[[#This Row],[Pluie (mm)]]&gt;0,MAX($D$5:$D2436),)),0)</f>
        <v>8</v>
      </c>
      <c r="E2437" s="48">
        <f>IF(Journal[[#This Row],[Pluie (mm)]]&gt;0,Journal[[#This Row],[Date]],0)</f>
        <v>44106.944444444445</v>
      </c>
      <c r="F2437" s="49">
        <f>IFERROR(IF(Journal[[#This Row],[DernièreAverse]]&gt;0,IF($E2436=0,MAX($F$5:F2436)+1,$F2436),0),0)</f>
        <v>66</v>
      </c>
    </row>
    <row r="2438" spans="1:6">
      <c r="A2438" s="1">
        <v>44106.947916666664</v>
      </c>
      <c r="B2438" s="51">
        <v>0</v>
      </c>
      <c r="C2438" s="48">
        <f>IFERROR(IF((Journal[[#This Row],[Pluie (mm)]]&gt;0)*($B2437=0),Journal[[#This Row],[Date]],VALUE($C2437)),0)</f>
        <v>44106.9375</v>
      </c>
      <c r="D2438" s="52">
        <f>IFERROR(IF((Journal[[#This Row],[DernièrePluie]]-$C2437)*1440&gt;DelaiM,MAX($D$5:$D2437)+1,IF(Journal[[#This Row],[Pluie (mm)]]&gt;0,MAX($D$5:$D2437),)),0)</f>
        <v>0</v>
      </c>
      <c r="E2438" s="48">
        <f>IF(Journal[[#This Row],[Pluie (mm)]]&gt;0,Journal[[#This Row],[Date]],0)</f>
        <v>0</v>
      </c>
      <c r="F2438" s="49">
        <f>IFERROR(IF(Journal[[#This Row],[DernièreAverse]]&gt;0,IF($E2437=0,MAX($F$5:F2437)+1,$F2437),0),0)</f>
        <v>0</v>
      </c>
    </row>
    <row r="2439" spans="1:6">
      <c r="A2439" s="1">
        <v>44106.951388888891</v>
      </c>
      <c r="B2439" s="51">
        <v>0</v>
      </c>
      <c r="C2439" s="48">
        <f>IFERROR(IF((Journal[[#This Row],[Pluie (mm)]]&gt;0)*($B2438=0),Journal[[#This Row],[Date]],VALUE($C2438)),0)</f>
        <v>44106.9375</v>
      </c>
      <c r="D2439" s="52">
        <f>IFERROR(IF((Journal[[#This Row],[DernièrePluie]]-$C2438)*1440&gt;DelaiM,MAX($D$5:$D2438)+1,IF(Journal[[#This Row],[Pluie (mm)]]&gt;0,MAX($D$5:$D2438),)),0)</f>
        <v>0</v>
      </c>
      <c r="E2439" s="48">
        <f>IF(Journal[[#This Row],[Pluie (mm)]]&gt;0,Journal[[#This Row],[Date]],0)</f>
        <v>0</v>
      </c>
      <c r="F2439" s="49">
        <f>IFERROR(IF(Journal[[#This Row],[DernièreAverse]]&gt;0,IF($E2438=0,MAX($F$5:F2438)+1,$F2438),0),0)</f>
        <v>0</v>
      </c>
    </row>
    <row r="2440" spans="1:6">
      <c r="A2440" s="1">
        <v>44106.954861111109</v>
      </c>
      <c r="B2440" s="51">
        <v>0</v>
      </c>
      <c r="C2440" s="48">
        <f>IFERROR(IF((Journal[[#This Row],[Pluie (mm)]]&gt;0)*($B2439=0),Journal[[#This Row],[Date]],VALUE($C2439)),0)</f>
        <v>44106.9375</v>
      </c>
      <c r="D2440" s="52">
        <f>IFERROR(IF((Journal[[#This Row],[DernièrePluie]]-$C2439)*1440&gt;DelaiM,MAX($D$5:$D2439)+1,IF(Journal[[#This Row],[Pluie (mm)]]&gt;0,MAX($D$5:$D2439),)),0)</f>
        <v>0</v>
      </c>
      <c r="E2440" s="48">
        <f>IF(Journal[[#This Row],[Pluie (mm)]]&gt;0,Journal[[#This Row],[Date]],0)</f>
        <v>0</v>
      </c>
      <c r="F2440" s="49">
        <f>IFERROR(IF(Journal[[#This Row],[DernièreAverse]]&gt;0,IF($E2439=0,MAX($F$5:F2439)+1,$F2439),0),0)</f>
        <v>0</v>
      </c>
    </row>
    <row r="2441" spans="1:6">
      <c r="A2441" s="1">
        <v>44106.958333333328</v>
      </c>
      <c r="B2441" s="51">
        <v>0</v>
      </c>
      <c r="C2441" s="48">
        <f>IFERROR(IF((Journal[[#This Row],[Pluie (mm)]]&gt;0)*($B2440=0),Journal[[#This Row],[Date]],VALUE($C2440)),0)</f>
        <v>44106.9375</v>
      </c>
      <c r="D2441" s="52">
        <f>IFERROR(IF((Journal[[#This Row],[DernièrePluie]]-$C2440)*1440&gt;DelaiM,MAX($D$5:$D2440)+1,IF(Journal[[#This Row],[Pluie (mm)]]&gt;0,MAX($D$5:$D2440),)),0)</f>
        <v>0</v>
      </c>
      <c r="E2441" s="48">
        <f>IF(Journal[[#This Row],[Pluie (mm)]]&gt;0,Journal[[#This Row],[Date]],0)</f>
        <v>0</v>
      </c>
      <c r="F2441" s="49">
        <f>IFERROR(IF(Journal[[#This Row],[DernièreAverse]]&gt;0,IF($E2440=0,MAX($F$5:F2440)+1,$F2440),0),0)</f>
        <v>0</v>
      </c>
    </row>
    <row r="2442" spans="1:6">
      <c r="A2442" s="1">
        <v>44106.961805555555</v>
      </c>
      <c r="B2442" s="51">
        <v>0</v>
      </c>
      <c r="C2442" s="48">
        <f>IFERROR(IF((Journal[[#This Row],[Pluie (mm)]]&gt;0)*($B2441=0),Journal[[#This Row],[Date]],VALUE($C2441)),0)</f>
        <v>44106.9375</v>
      </c>
      <c r="D2442" s="52">
        <f>IFERROR(IF((Journal[[#This Row],[DernièrePluie]]-$C2441)*1440&gt;DelaiM,MAX($D$5:$D2441)+1,IF(Journal[[#This Row],[Pluie (mm)]]&gt;0,MAX($D$5:$D2441),)),0)</f>
        <v>0</v>
      </c>
      <c r="E2442" s="48">
        <f>IF(Journal[[#This Row],[Pluie (mm)]]&gt;0,Journal[[#This Row],[Date]],0)</f>
        <v>0</v>
      </c>
      <c r="F2442" s="49">
        <f>IFERROR(IF(Journal[[#This Row],[DernièreAverse]]&gt;0,IF($E2441=0,MAX($F$5:F2441)+1,$F2441),0),0)</f>
        <v>0</v>
      </c>
    </row>
    <row r="2443" spans="1:6">
      <c r="A2443" s="1">
        <v>44106.965277777774</v>
      </c>
      <c r="B2443" s="51">
        <v>0</v>
      </c>
      <c r="C2443" s="48">
        <f>IFERROR(IF((Journal[[#This Row],[Pluie (mm)]]&gt;0)*($B2442=0),Journal[[#This Row],[Date]],VALUE($C2442)),0)</f>
        <v>44106.9375</v>
      </c>
      <c r="D2443" s="52">
        <f>IFERROR(IF((Journal[[#This Row],[DernièrePluie]]-$C2442)*1440&gt;DelaiM,MAX($D$5:$D2442)+1,IF(Journal[[#This Row],[Pluie (mm)]]&gt;0,MAX($D$5:$D2442),)),0)</f>
        <v>0</v>
      </c>
      <c r="E2443" s="48">
        <f>IF(Journal[[#This Row],[Pluie (mm)]]&gt;0,Journal[[#This Row],[Date]],0)</f>
        <v>0</v>
      </c>
      <c r="F2443" s="49">
        <f>IFERROR(IF(Journal[[#This Row],[DernièreAverse]]&gt;0,IF($E2442=0,MAX($F$5:F2442)+1,$F2442),0),0)</f>
        <v>0</v>
      </c>
    </row>
    <row r="2444" spans="1:6">
      <c r="A2444" s="1">
        <v>44106.96875</v>
      </c>
      <c r="B2444" s="51">
        <v>0</v>
      </c>
      <c r="C2444" s="48">
        <f>IFERROR(IF((Journal[[#This Row],[Pluie (mm)]]&gt;0)*($B2443=0),Journal[[#This Row],[Date]],VALUE($C2443)),0)</f>
        <v>44106.9375</v>
      </c>
      <c r="D2444" s="52">
        <f>IFERROR(IF((Journal[[#This Row],[DernièrePluie]]-$C2443)*1440&gt;DelaiM,MAX($D$5:$D2443)+1,IF(Journal[[#This Row],[Pluie (mm)]]&gt;0,MAX($D$5:$D2443),)),0)</f>
        <v>0</v>
      </c>
      <c r="E2444" s="48">
        <f>IF(Journal[[#This Row],[Pluie (mm)]]&gt;0,Journal[[#This Row],[Date]],0)</f>
        <v>0</v>
      </c>
      <c r="F2444" s="49">
        <f>IFERROR(IF(Journal[[#This Row],[DernièreAverse]]&gt;0,IF($E2443=0,MAX($F$5:F2443)+1,$F2443),0),0)</f>
        <v>0</v>
      </c>
    </row>
    <row r="2445" spans="1:6">
      <c r="A2445" s="1">
        <v>44106.972222222219</v>
      </c>
      <c r="B2445" s="51">
        <v>0</v>
      </c>
      <c r="C2445" s="48">
        <f>IFERROR(IF((Journal[[#This Row],[Pluie (mm)]]&gt;0)*($B2444=0),Journal[[#This Row],[Date]],VALUE($C2444)),0)</f>
        <v>44106.9375</v>
      </c>
      <c r="D2445" s="52">
        <f>IFERROR(IF((Journal[[#This Row],[DernièrePluie]]-$C2444)*1440&gt;DelaiM,MAX($D$5:$D2444)+1,IF(Journal[[#This Row],[Pluie (mm)]]&gt;0,MAX($D$5:$D2444),)),0)</f>
        <v>0</v>
      </c>
      <c r="E2445" s="48">
        <f>IF(Journal[[#This Row],[Pluie (mm)]]&gt;0,Journal[[#This Row],[Date]],0)</f>
        <v>0</v>
      </c>
      <c r="F2445" s="49">
        <f>IFERROR(IF(Journal[[#This Row],[DernièreAverse]]&gt;0,IF($E2444=0,MAX($F$5:F2444)+1,$F2444),0),0)</f>
        <v>0</v>
      </c>
    </row>
    <row r="2446" spans="1:6">
      <c r="A2446" s="1">
        <v>44106.975694444445</v>
      </c>
      <c r="B2446" s="51">
        <v>0</v>
      </c>
      <c r="C2446" s="48">
        <f>IFERROR(IF((Journal[[#This Row],[Pluie (mm)]]&gt;0)*($B2445=0),Journal[[#This Row],[Date]],VALUE($C2445)),0)</f>
        <v>44106.9375</v>
      </c>
      <c r="D2446" s="52">
        <f>IFERROR(IF((Journal[[#This Row],[DernièrePluie]]-$C2445)*1440&gt;DelaiM,MAX($D$5:$D2445)+1,IF(Journal[[#This Row],[Pluie (mm)]]&gt;0,MAX($D$5:$D2445),)),0)</f>
        <v>0</v>
      </c>
      <c r="E2446" s="48">
        <f>IF(Journal[[#This Row],[Pluie (mm)]]&gt;0,Journal[[#This Row],[Date]],0)</f>
        <v>0</v>
      </c>
      <c r="F2446" s="49">
        <f>IFERROR(IF(Journal[[#This Row],[DernièreAverse]]&gt;0,IF($E2445=0,MAX($F$5:F2445)+1,$F2445),0),0)</f>
        <v>0</v>
      </c>
    </row>
    <row r="2447" spans="1:6">
      <c r="A2447" s="1">
        <v>44106.979166666664</v>
      </c>
      <c r="B2447" s="51">
        <v>0</v>
      </c>
      <c r="C2447" s="48">
        <f>IFERROR(IF((Journal[[#This Row],[Pluie (mm)]]&gt;0)*($B2446=0),Journal[[#This Row],[Date]],VALUE($C2446)),0)</f>
        <v>44106.9375</v>
      </c>
      <c r="D2447" s="52">
        <f>IFERROR(IF((Journal[[#This Row],[DernièrePluie]]-$C2446)*1440&gt;DelaiM,MAX($D$5:$D2446)+1,IF(Journal[[#This Row],[Pluie (mm)]]&gt;0,MAX($D$5:$D2446),)),0)</f>
        <v>0</v>
      </c>
      <c r="E2447" s="48">
        <f>IF(Journal[[#This Row],[Pluie (mm)]]&gt;0,Journal[[#This Row],[Date]],0)</f>
        <v>0</v>
      </c>
      <c r="F2447" s="49">
        <f>IFERROR(IF(Journal[[#This Row],[DernièreAverse]]&gt;0,IF($E2446=0,MAX($F$5:F2446)+1,$F2446),0),0)</f>
        <v>0</v>
      </c>
    </row>
    <row r="2448" spans="1:6">
      <c r="A2448" s="1">
        <v>44106.982638888891</v>
      </c>
      <c r="B2448" s="51">
        <v>0</v>
      </c>
      <c r="C2448" s="48">
        <f>IFERROR(IF((Journal[[#This Row],[Pluie (mm)]]&gt;0)*($B2447=0),Journal[[#This Row],[Date]],VALUE($C2447)),0)</f>
        <v>44106.9375</v>
      </c>
      <c r="D2448" s="52">
        <f>IFERROR(IF((Journal[[#This Row],[DernièrePluie]]-$C2447)*1440&gt;DelaiM,MAX($D$5:$D2447)+1,IF(Journal[[#This Row],[Pluie (mm)]]&gt;0,MAX($D$5:$D2447),)),0)</f>
        <v>0</v>
      </c>
      <c r="E2448" s="48">
        <f>IF(Journal[[#This Row],[Pluie (mm)]]&gt;0,Journal[[#This Row],[Date]],0)</f>
        <v>0</v>
      </c>
      <c r="F2448" s="49">
        <f>IFERROR(IF(Journal[[#This Row],[DernièreAverse]]&gt;0,IF($E2447=0,MAX($F$5:F2447)+1,$F2447),0),0)</f>
        <v>0</v>
      </c>
    </row>
    <row r="2449" spans="1:6">
      <c r="A2449" s="1">
        <v>44106.986111111109</v>
      </c>
      <c r="B2449" s="51">
        <v>0</v>
      </c>
      <c r="C2449" s="48">
        <f>IFERROR(IF((Journal[[#This Row],[Pluie (mm)]]&gt;0)*($B2448=0),Journal[[#This Row],[Date]],VALUE($C2448)),0)</f>
        <v>44106.9375</v>
      </c>
      <c r="D2449" s="52">
        <f>IFERROR(IF((Journal[[#This Row],[DernièrePluie]]-$C2448)*1440&gt;DelaiM,MAX($D$5:$D2448)+1,IF(Journal[[#This Row],[Pluie (mm)]]&gt;0,MAX($D$5:$D2448),)),0)</f>
        <v>0</v>
      </c>
      <c r="E2449" s="48">
        <f>IF(Journal[[#This Row],[Pluie (mm)]]&gt;0,Journal[[#This Row],[Date]],0)</f>
        <v>0</v>
      </c>
      <c r="F2449" s="49">
        <f>IFERROR(IF(Journal[[#This Row],[DernièreAverse]]&gt;0,IF($E2448=0,MAX($F$5:F2448)+1,$F2448),0),0)</f>
        <v>0</v>
      </c>
    </row>
    <row r="2450" spans="1:6">
      <c r="A2450" s="1">
        <v>44106.989583333328</v>
      </c>
      <c r="B2450" s="51">
        <v>0</v>
      </c>
      <c r="C2450" s="48">
        <f>IFERROR(IF((Journal[[#This Row],[Pluie (mm)]]&gt;0)*($B2449=0),Journal[[#This Row],[Date]],VALUE($C2449)),0)</f>
        <v>44106.9375</v>
      </c>
      <c r="D2450" s="52">
        <f>IFERROR(IF((Journal[[#This Row],[DernièrePluie]]-$C2449)*1440&gt;DelaiM,MAX($D$5:$D2449)+1,IF(Journal[[#This Row],[Pluie (mm)]]&gt;0,MAX($D$5:$D2449),)),0)</f>
        <v>0</v>
      </c>
      <c r="E2450" s="48">
        <f>IF(Journal[[#This Row],[Pluie (mm)]]&gt;0,Journal[[#This Row],[Date]],0)</f>
        <v>0</v>
      </c>
      <c r="F2450" s="49">
        <f>IFERROR(IF(Journal[[#This Row],[DernièreAverse]]&gt;0,IF($E2449=0,MAX($F$5:F2449)+1,$F2449),0),0)</f>
        <v>0</v>
      </c>
    </row>
    <row r="2451" spans="1:6">
      <c r="A2451" s="1">
        <v>44106.993055555555</v>
      </c>
      <c r="B2451" s="51">
        <v>0</v>
      </c>
      <c r="C2451" s="48">
        <f>IFERROR(IF((Journal[[#This Row],[Pluie (mm)]]&gt;0)*($B2450=0),Journal[[#This Row],[Date]],VALUE($C2450)),0)</f>
        <v>44106.9375</v>
      </c>
      <c r="D2451" s="52">
        <f>IFERROR(IF((Journal[[#This Row],[DernièrePluie]]-$C2450)*1440&gt;DelaiM,MAX($D$5:$D2450)+1,IF(Journal[[#This Row],[Pluie (mm)]]&gt;0,MAX($D$5:$D2450),)),0)</f>
        <v>0</v>
      </c>
      <c r="E2451" s="48">
        <f>IF(Journal[[#This Row],[Pluie (mm)]]&gt;0,Journal[[#This Row],[Date]],0)</f>
        <v>0</v>
      </c>
      <c r="F2451" s="49">
        <f>IFERROR(IF(Journal[[#This Row],[DernièreAverse]]&gt;0,IF($E2450=0,MAX($F$5:F2450)+1,$F2450),0),0)</f>
        <v>0</v>
      </c>
    </row>
    <row r="2452" spans="1:6">
      <c r="A2452" s="1">
        <v>44106.996527777774</v>
      </c>
      <c r="B2452" s="51">
        <v>0</v>
      </c>
      <c r="C2452" s="48">
        <f>IFERROR(IF((Journal[[#This Row],[Pluie (mm)]]&gt;0)*($B2451=0),Journal[[#This Row],[Date]],VALUE($C2451)),0)</f>
        <v>44106.9375</v>
      </c>
      <c r="D2452" s="52">
        <f>IFERROR(IF((Journal[[#This Row],[DernièrePluie]]-$C2451)*1440&gt;DelaiM,MAX($D$5:$D2451)+1,IF(Journal[[#This Row],[Pluie (mm)]]&gt;0,MAX($D$5:$D2451),)),0)</f>
        <v>0</v>
      </c>
      <c r="E2452" s="48">
        <f>IF(Journal[[#This Row],[Pluie (mm)]]&gt;0,Journal[[#This Row],[Date]],0)</f>
        <v>0</v>
      </c>
      <c r="F2452" s="49">
        <f>IFERROR(IF(Journal[[#This Row],[DernièreAverse]]&gt;0,IF($E2451=0,MAX($F$5:F2451)+1,$F2451),0),0)</f>
        <v>0</v>
      </c>
    </row>
    <row r="2453" spans="1:6">
      <c r="A2453" s="1">
        <v>44107</v>
      </c>
      <c r="B2453" s="51">
        <v>0</v>
      </c>
      <c r="C2453" s="48">
        <f>IFERROR(IF((Journal[[#This Row],[Pluie (mm)]]&gt;0)*($B2452=0),Journal[[#This Row],[Date]],VALUE($C2452)),0)</f>
        <v>44106.9375</v>
      </c>
      <c r="D2453" s="52">
        <f>IFERROR(IF((Journal[[#This Row],[DernièrePluie]]-$C2452)*1440&gt;DelaiM,MAX($D$5:$D2452)+1,IF(Journal[[#This Row],[Pluie (mm)]]&gt;0,MAX($D$5:$D2452),)),0)</f>
        <v>0</v>
      </c>
      <c r="E2453" s="48">
        <f>IF(Journal[[#This Row],[Pluie (mm)]]&gt;0,Journal[[#This Row],[Date]],0)</f>
        <v>0</v>
      </c>
      <c r="F2453" s="49">
        <f>IFERROR(IF(Journal[[#This Row],[DernièreAverse]]&gt;0,IF($E2452=0,MAX($F$5:F2452)+1,$F2452),0),0)</f>
        <v>0</v>
      </c>
    </row>
    <row r="2454" spans="1:6">
      <c r="A2454" s="1">
        <v>44107.003472222219</v>
      </c>
      <c r="B2454" s="51">
        <v>0</v>
      </c>
      <c r="C2454" s="48">
        <f>IFERROR(IF((Journal[[#This Row],[Pluie (mm)]]&gt;0)*($B2453=0),Journal[[#This Row],[Date]],VALUE($C2453)),0)</f>
        <v>44106.9375</v>
      </c>
      <c r="D2454" s="52">
        <f>IFERROR(IF((Journal[[#This Row],[DernièrePluie]]-$C2453)*1440&gt;DelaiM,MAX($D$5:$D2453)+1,IF(Journal[[#This Row],[Pluie (mm)]]&gt;0,MAX($D$5:$D2453),)),0)</f>
        <v>0</v>
      </c>
      <c r="E2454" s="48">
        <f>IF(Journal[[#This Row],[Pluie (mm)]]&gt;0,Journal[[#This Row],[Date]],0)</f>
        <v>0</v>
      </c>
      <c r="F2454" s="49">
        <f>IFERROR(IF(Journal[[#This Row],[DernièreAverse]]&gt;0,IF($E2453=0,MAX($F$5:F2453)+1,$F2453),0),0)</f>
        <v>0</v>
      </c>
    </row>
    <row r="2455" spans="1:6">
      <c r="A2455" s="1">
        <v>44107.006944444445</v>
      </c>
      <c r="B2455" s="51">
        <v>0</v>
      </c>
      <c r="C2455" s="48">
        <f>IFERROR(IF((Journal[[#This Row],[Pluie (mm)]]&gt;0)*($B2454=0),Journal[[#This Row],[Date]],VALUE($C2454)),0)</f>
        <v>44106.9375</v>
      </c>
      <c r="D2455" s="52">
        <f>IFERROR(IF((Journal[[#This Row],[DernièrePluie]]-$C2454)*1440&gt;DelaiM,MAX($D$5:$D2454)+1,IF(Journal[[#This Row],[Pluie (mm)]]&gt;0,MAX($D$5:$D2454),)),0)</f>
        <v>0</v>
      </c>
      <c r="E2455" s="48">
        <f>IF(Journal[[#This Row],[Pluie (mm)]]&gt;0,Journal[[#This Row],[Date]],0)</f>
        <v>0</v>
      </c>
      <c r="F2455" s="49">
        <f>IFERROR(IF(Journal[[#This Row],[DernièreAverse]]&gt;0,IF($E2454=0,MAX($F$5:F2454)+1,$F2454),0),0)</f>
        <v>0</v>
      </c>
    </row>
    <row r="2456" spans="1:6">
      <c r="A2456" s="1">
        <v>44107.010416666664</v>
      </c>
      <c r="B2456" s="51">
        <v>0</v>
      </c>
      <c r="C2456" s="48">
        <f>IFERROR(IF((Journal[[#This Row],[Pluie (mm)]]&gt;0)*($B2455=0),Journal[[#This Row],[Date]],VALUE($C2455)),0)</f>
        <v>44106.9375</v>
      </c>
      <c r="D2456" s="52">
        <f>IFERROR(IF((Journal[[#This Row],[DernièrePluie]]-$C2455)*1440&gt;DelaiM,MAX($D$5:$D2455)+1,IF(Journal[[#This Row],[Pluie (mm)]]&gt;0,MAX($D$5:$D2455),)),0)</f>
        <v>0</v>
      </c>
      <c r="E2456" s="48">
        <f>IF(Journal[[#This Row],[Pluie (mm)]]&gt;0,Journal[[#This Row],[Date]],0)</f>
        <v>0</v>
      </c>
      <c r="F2456" s="49">
        <f>IFERROR(IF(Journal[[#This Row],[DernièreAverse]]&gt;0,IF($E2455=0,MAX($F$5:F2455)+1,$F2455),0),0)</f>
        <v>0</v>
      </c>
    </row>
    <row r="2457" spans="1:6">
      <c r="A2457" s="1">
        <v>44107.013888888891</v>
      </c>
      <c r="B2457" s="51">
        <v>0</v>
      </c>
      <c r="C2457" s="48">
        <f>IFERROR(IF((Journal[[#This Row],[Pluie (mm)]]&gt;0)*($B2456=0),Journal[[#This Row],[Date]],VALUE($C2456)),0)</f>
        <v>44106.9375</v>
      </c>
      <c r="D2457" s="52">
        <f>IFERROR(IF((Journal[[#This Row],[DernièrePluie]]-$C2456)*1440&gt;DelaiM,MAX($D$5:$D2456)+1,IF(Journal[[#This Row],[Pluie (mm)]]&gt;0,MAX($D$5:$D2456),)),0)</f>
        <v>0</v>
      </c>
      <c r="E2457" s="48">
        <f>IF(Journal[[#This Row],[Pluie (mm)]]&gt;0,Journal[[#This Row],[Date]],0)</f>
        <v>0</v>
      </c>
      <c r="F2457" s="49">
        <f>IFERROR(IF(Journal[[#This Row],[DernièreAverse]]&gt;0,IF($E2456=0,MAX($F$5:F2456)+1,$F2456),0),0)</f>
        <v>0</v>
      </c>
    </row>
    <row r="2458" spans="1:6">
      <c r="A2458" s="1">
        <v>44107.017361111109</v>
      </c>
      <c r="B2458" s="51">
        <v>0</v>
      </c>
      <c r="C2458" s="48">
        <f>IFERROR(IF((Journal[[#This Row],[Pluie (mm)]]&gt;0)*($B2457=0),Journal[[#This Row],[Date]],VALUE($C2457)),0)</f>
        <v>44106.9375</v>
      </c>
      <c r="D2458" s="52">
        <f>IFERROR(IF((Journal[[#This Row],[DernièrePluie]]-$C2457)*1440&gt;DelaiM,MAX($D$5:$D2457)+1,IF(Journal[[#This Row],[Pluie (mm)]]&gt;0,MAX($D$5:$D2457),)),0)</f>
        <v>0</v>
      </c>
      <c r="E2458" s="48">
        <f>IF(Journal[[#This Row],[Pluie (mm)]]&gt;0,Journal[[#This Row],[Date]],0)</f>
        <v>0</v>
      </c>
      <c r="F2458" s="49">
        <f>IFERROR(IF(Journal[[#This Row],[DernièreAverse]]&gt;0,IF($E2457=0,MAX($F$5:F2457)+1,$F2457),0),0)</f>
        <v>0</v>
      </c>
    </row>
    <row r="2459" spans="1:6">
      <c r="A2459" s="1">
        <v>44107.020833333328</v>
      </c>
      <c r="B2459" s="51">
        <v>0</v>
      </c>
      <c r="C2459" s="48">
        <f>IFERROR(IF((Journal[[#This Row],[Pluie (mm)]]&gt;0)*($B2458=0),Journal[[#This Row],[Date]],VALUE($C2458)),0)</f>
        <v>44106.9375</v>
      </c>
      <c r="D2459" s="52">
        <f>IFERROR(IF((Journal[[#This Row],[DernièrePluie]]-$C2458)*1440&gt;DelaiM,MAX($D$5:$D2458)+1,IF(Journal[[#This Row],[Pluie (mm)]]&gt;0,MAX($D$5:$D2458),)),0)</f>
        <v>0</v>
      </c>
      <c r="E2459" s="48">
        <f>IF(Journal[[#This Row],[Pluie (mm)]]&gt;0,Journal[[#This Row],[Date]],0)</f>
        <v>0</v>
      </c>
      <c r="F2459" s="49">
        <f>IFERROR(IF(Journal[[#This Row],[DernièreAverse]]&gt;0,IF($E2458=0,MAX($F$5:F2458)+1,$F2458),0),0)</f>
        <v>0</v>
      </c>
    </row>
    <row r="2460" spans="1:6">
      <c r="A2460" s="1">
        <v>44107.024305555555</v>
      </c>
      <c r="B2460" s="51">
        <v>0</v>
      </c>
      <c r="C2460" s="48">
        <f>IFERROR(IF((Journal[[#This Row],[Pluie (mm)]]&gt;0)*($B2459=0),Journal[[#This Row],[Date]],VALUE($C2459)),0)</f>
        <v>44106.9375</v>
      </c>
      <c r="D2460" s="52">
        <f>IFERROR(IF((Journal[[#This Row],[DernièrePluie]]-$C2459)*1440&gt;DelaiM,MAX($D$5:$D2459)+1,IF(Journal[[#This Row],[Pluie (mm)]]&gt;0,MAX($D$5:$D2459),)),0)</f>
        <v>0</v>
      </c>
      <c r="E2460" s="48">
        <f>IF(Journal[[#This Row],[Pluie (mm)]]&gt;0,Journal[[#This Row],[Date]],0)</f>
        <v>0</v>
      </c>
      <c r="F2460" s="49">
        <f>IFERROR(IF(Journal[[#This Row],[DernièreAverse]]&gt;0,IF($E2459=0,MAX($F$5:F2459)+1,$F2459),0),0)</f>
        <v>0</v>
      </c>
    </row>
    <row r="2461" spans="1:6">
      <c r="A2461" s="1">
        <v>44107.027777777774</v>
      </c>
      <c r="B2461" s="51">
        <v>0</v>
      </c>
      <c r="C2461" s="48">
        <f>IFERROR(IF((Journal[[#This Row],[Pluie (mm)]]&gt;0)*($B2460=0),Journal[[#This Row],[Date]],VALUE($C2460)),0)</f>
        <v>44106.9375</v>
      </c>
      <c r="D2461" s="52">
        <f>IFERROR(IF((Journal[[#This Row],[DernièrePluie]]-$C2460)*1440&gt;DelaiM,MAX($D$5:$D2460)+1,IF(Journal[[#This Row],[Pluie (mm)]]&gt;0,MAX($D$5:$D2460),)),0)</f>
        <v>0</v>
      </c>
      <c r="E2461" s="48">
        <f>IF(Journal[[#This Row],[Pluie (mm)]]&gt;0,Journal[[#This Row],[Date]],0)</f>
        <v>0</v>
      </c>
      <c r="F2461" s="49">
        <f>IFERROR(IF(Journal[[#This Row],[DernièreAverse]]&gt;0,IF($E2460=0,MAX($F$5:F2460)+1,$F2460),0),0)</f>
        <v>0</v>
      </c>
    </row>
    <row r="2462" spans="1:6">
      <c r="A2462" s="1">
        <v>44107.03125</v>
      </c>
      <c r="B2462" s="51">
        <v>0</v>
      </c>
      <c r="C2462" s="48">
        <f>IFERROR(IF((Journal[[#This Row],[Pluie (mm)]]&gt;0)*($B2461=0),Journal[[#This Row],[Date]],VALUE($C2461)),0)</f>
        <v>44106.9375</v>
      </c>
      <c r="D2462" s="52">
        <f>IFERROR(IF((Journal[[#This Row],[DernièrePluie]]-$C2461)*1440&gt;DelaiM,MAX($D$5:$D2461)+1,IF(Journal[[#This Row],[Pluie (mm)]]&gt;0,MAX($D$5:$D2461),)),0)</f>
        <v>0</v>
      </c>
      <c r="E2462" s="48">
        <f>IF(Journal[[#This Row],[Pluie (mm)]]&gt;0,Journal[[#This Row],[Date]],0)</f>
        <v>0</v>
      </c>
      <c r="F2462" s="49">
        <f>IFERROR(IF(Journal[[#This Row],[DernièreAverse]]&gt;0,IF($E2461=0,MAX($F$5:F2461)+1,$F2461),0),0)</f>
        <v>0</v>
      </c>
    </row>
    <row r="2463" spans="1:6">
      <c r="A2463" s="1">
        <v>44107.034722222219</v>
      </c>
      <c r="B2463" s="51">
        <v>0</v>
      </c>
      <c r="C2463" s="48">
        <f>IFERROR(IF((Journal[[#This Row],[Pluie (mm)]]&gt;0)*($B2462=0),Journal[[#This Row],[Date]],VALUE($C2462)),0)</f>
        <v>44106.9375</v>
      </c>
      <c r="D2463" s="52">
        <f>IFERROR(IF((Journal[[#This Row],[DernièrePluie]]-$C2462)*1440&gt;DelaiM,MAX($D$5:$D2462)+1,IF(Journal[[#This Row],[Pluie (mm)]]&gt;0,MAX($D$5:$D2462),)),0)</f>
        <v>0</v>
      </c>
      <c r="E2463" s="48">
        <f>IF(Journal[[#This Row],[Pluie (mm)]]&gt;0,Journal[[#This Row],[Date]],0)</f>
        <v>0</v>
      </c>
      <c r="F2463" s="49">
        <f>IFERROR(IF(Journal[[#This Row],[DernièreAverse]]&gt;0,IF($E2462=0,MAX($F$5:F2462)+1,$F2462),0),0)</f>
        <v>0</v>
      </c>
    </row>
    <row r="2464" spans="1:6">
      <c r="A2464" s="1">
        <v>44107.038194444445</v>
      </c>
      <c r="B2464" s="51">
        <v>0</v>
      </c>
      <c r="C2464" s="48">
        <f>IFERROR(IF((Journal[[#This Row],[Pluie (mm)]]&gt;0)*($B2463=0),Journal[[#This Row],[Date]],VALUE($C2463)),0)</f>
        <v>44106.9375</v>
      </c>
      <c r="D2464" s="52">
        <f>IFERROR(IF((Journal[[#This Row],[DernièrePluie]]-$C2463)*1440&gt;DelaiM,MAX($D$5:$D2463)+1,IF(Journal[[#This Row],[Pluie (mm)]]&gt;0,MAX($D$5:$D2463),)),0)</f>
        <v>0</v>
      </c>
      <c r="E2464" s="48">
        <f>IF(Journal[[#This Row],[Pluie (mm)]]&gt;0,Journal[[#This Row],[Date]],0)</f>
        <v>0</v>
      </c>
      <c r="F2464" s="49">
        <f>IFERROR(IF(Journal[[#This Row],[DernièreAverse]]&gt;0,IF($E2463=0,MAX($F$5:F2463)+1,$F2463),0),0)</f>
        <v>0</v>
      </c>
    </row>
    <row r="2465" spans="1:6">
      <c r="A2465" s="1">
        <v>44107.041666666664</v>
      </c>
      <c r="B2465" s="51">
        <v>0</v>
      </c>
      <c r="C2465" s="48">
        <f>IFERROR(IF((Journal[[#This Row],[Pluie (mm)]]&gt;0)*($B2464=0),Journal[[#This Row],[Date]],VALUE($C2464)),0)</f>
        <v>44106.9375</v>
      </c>
      <c r="D2465" s="52">
        <f>IFERROR(IF((Journal[[#This Row],[DernièrePluie]]-$C2464)*1440&gt;DelaiM,MAX($D$5:$D2464)+1,IF(Journal[[#This Row],[Pluie (mm)]]&gt;0,MAX($D$5:$D2464),)),0)</f>
        <v>0</v>
      </c>
      <c r="E2465" s="48">
        <f>IF(Journal[[#This Row],[Pluie (mm)]]&gt;0,Journal[[#This Row],[Date]],0)</f>
        <v>0</v>
      </c>
      <c r="F2465" s="49">
        <f>IFERROR(IF(Journal[[#This Row],[DernièreAverse]]&gt;0,IF($E2464=0,MAX($F$5:F2464)+1,$F2464),0),0)</f>
        <v>0</v>
      </c>
    </row>
    <row r="2466" spans="1:6">
      <c r="A2466" s="1">
        <v>44107.045138888891</v>
      </c>
      <c r="B2466" s="51">
        <v>0</v>
      </c>
      <c r="C2466" s="48">
        <f>IFERROR(IF((Journal[[#This Row],[Pluie (mm)]]&gt;0)*($B2465=0),Journal[[#This Row],[Date]],VALUE($C2465)),0)</f>
        <v>44106.9375</v>
      </c>
      <c r="D2466" s="52">
        <f>IFERROR(IF((Journal[[#This Row],[DernièrePluie]]-$C2465)*1440&gt;DelaiM,MAX($D$5:$D2465)+1,IF(Journal[[#This Row],[Pluie (mm)]]&gt;0,MAX($D$5:$D2465),)),0)</f>
        <v>0</v>
      </c>
      <c r="E2466" s="48">
        <f>IF(Journal[[#This Row],[Pluie (mm)]]&gt;0,Journal[[#This Row],[Date]],0)</f>
        <v>0</v>
      </c>
      <c r="F2466" s="49">
        <f>IFERROR(IF(Journal[[#This Row],[DernièreAverse]]&gt;0,IF($E2465=0,MAX($F$5:F2465)+1,$F2465),0),0)</f>
        <v>0</v>
      </c>
    </row>
    <row r="2467" spans="1:6">
      <c r="A2467" s="1">
        <v>44107.048611111109</v>
      </c>
      <c r="B2467" s="51">
        <v>0</v>
      </c>
      <c r="C2467" s="48">
        <f>IFERROR(IF((Journal[[#This Row],[Pluie (mm)]]&gt;0)*($B2466=0),Journal[[#This Row],[Date]],VALUE($C2466)),0)</f>
        <v>44106.9375</v>
      </c>
      <c r="D2467" s="52">
        <f>IFERROR(IF((Journal[[#This Row],[DernièrePluie]]-$C2466)*1440&gt;DelaiM,MAX($D$5:$D2466)+1,IF(Journal[[#This Row],[Pluie (mm)]]&gt;0,MAX($D$5:$D2466),)),0)</f>
        <v>0</v>
      </c>
      <c r="E2467" s="48">
        <f>IF(Journal[[#This Row],[Pluie (mm)]]&gt;0,Journal[[#This Row],[Date]],0)</f>
        <v>0</v>
      </c>
      <c r="F2467" s="49">
        <f>IFERROR(IF(Journal[[#This Row],[DernièreAverse]]&gt;0,IF($E2466=0,MAX($F$5:F2466)+1,$F2466),0),0)</f>
        <v>0</v>
      </c>
    </row>
    <row r="2468" spans="1:6">
      <c r="A2468" s="1">
        <v>44107.052083333328</v>
      </c>
      <c r="B2468" s="51">
        <v>0</v>
      </c>
      <c r="C2468" s="48">
        <f>IFERROR(IF((Journal[[#This Row],[Pluie (mm)]]&gt;0)*($B2467=0),Journal[[#This Row],[Date]],VALUE($C2467)),0)</f>
        <v>44106.9375</v>
      </c>
      <c r="D2468" s="52">
        <f>IFERROR(IF((Journal[[#This Row],[DernièrePluie]]-$C2467)*1440&gt;DelaiM,MAX($D$5:$D2467)+1,IF(Journal[[#This Row],[Pluie (mm)]]&gt;0,MAX($D$5:$D2467),)),0)</f>
        <v>0</v>
      </c>
      <c r="E2468" s="48">
        <f>IF(Journal[[#This Row],[Pluie (mm)]]&gt;0,Journal[[#This Row],[Date]],0)</f>
        <v>0</v>
      </c>
      <c r="F2468" s="49">
        <f>IFERROR(IF(Journal[[#This Row],[DernièreAverse]]&gt;0,IF($E2467=0,MAX($F$5:F2467)+1,$F2467),0),0)</f>
        <v>0</v>
      </c>
    </row>
    <row r="2469" spans="1:6">
      <c r="A2469" s="1">
        <v>44107.055555555555</v>
      </c>
      <c r="B2469" s="51">
        <v>0</v>
      </c>
      <c r="C2469" s="48">
        <f>IFERROR(IF((Journal[[#This Row],[Pluie (mm)]]&gt;0)*($B2468=0),Journal[[#This Row],[Date]],VALUE($C2468)),0)</f>
        <v>44106.9375</v>
      </c>
      <c r="D2469" s="52">
        <f>IFERROR(IF((Journal[[#This Row],[DernièrePluie]]-$C2468)*1440&gt;DelaiM,MAX($D$5:$D2468)+1,IF(Journal[[#This Row],[Pluie (mm)]]&gt;0,MAX($D$5:$D2468),)),0)</f>
        <v>0</v>
      </c>
      <c r="E2469" s="48">
        <f>IF(Journal[[#This Row],[Pluie (mm)]]&gt;0,Journal[[#This Row],[Date]],0)</f>
        <v>0</v>
      </c>
      <c r="F2469" s="49">
        <f>IFERROR(IF(Journal[[#This Row],[DernièreAverse]]&gt;0,IF($E2468=0,MAX($F$5:F2468)+1,$F2468),0),0)</f>
        <v>0</v>
      </c>
    </row>
    <row r="2470" spans="1:6">
      <c r="A2470" s="1">
        <v>44107.059027777774</v>
      </c>
      <c r="B2470" s="51">
        <v>0</v>
      </c>
      <c r="C2470" s="48">
        <f>IFERROR(IF((Journal[[#This Row],[Pluie (mm)]]&gt;0)*($B2469=0),Journal[[#This Row],[Date]],VALUE($C2469)),0)</f>
        <v>44106.9375</v>
      </c>
      <c r="D2470" s="52">
        <f>IFERROR(IF((Journal[[#This Row],[DernièrePluie]]-$C2469)*1440&gt;DelaiM,MAX($D$5:$D2469)+1,IF(Journal[[#This Row],[Pluie (mm)]]&gt;0,MAX($D$5:$D2469),)),0)</f>
        <v>0</v>
      </c>
      <c r="E2470" s="48">
        <f>IF(Journal[[#This Row],[Pluie (mm)]]&gt;0,Journal[[#This Row],[Date]],0)</f>
        <v>0</v>
      </c>
      <c r="F2470" s="49">
        <f>IFERROR(IF(Journal[[#This Row],[DernièreAverse]]&gt;0,IF($E2469=0,MAX($F$5:F2469)+1,$F2469),0),0)</f>
        <v>0</v>
      </c>
    </row>
    <row r="2471" spans="1:6">
      <c r="A2471" s="1">
        <v>44107.0625</v>
      </c>
      <c r="B2471" s="51">
        <v>0</v>
      </c>
      <c r="C2471" s="48">
        <f>IFERROR(IF((Journal[[#This Row],[Pluie (mm)]]&gt;0)*($B2470=0),Journal[[#This Row],[Date]],VALUE($C2470)),0)</f>
        <v>44106.9375</v>
      </c>
      <c r="D2471" s="52">
        <f>IFERROR(IF((Journal[[#This Row],[DernièrePluie]]-$C2470)*1440&gt;DelaiM,MAX($D$5:$D2470)+1,IF(Journal[[#This Row],[Pluie (mm)]]&gt;0,MAX($D$5:$D2470),)),0)</f>
        <v>0</v>
      </c>
      <c r="E2471" s="48">
        <f>IF(Journal[[#This Row],[Pluie (mm)]]&gt;0,Journal[[#This Row],[Date]],0)</f>
        <v>0</v>
      </c>
      <c r="F2471" s="49">
        <f>IFERROR(IF(Journal[[#This Row],[DernièreAverse]]&gt;0,IF($E2470=0,MAX($F$5:F2470)+1,$F2470),0),0)</f>
        <v>0</v>
      </c>
    </row>
    <row r="2472" spans="1:6">
      <c r="A2472" s="1">
        <v>44107.065972222219</v>
      </c>
      <c r="B2472" s="51">
        <v>0</v>
      </c>
      <c r="C2472" s="48">
        <f>IFERROR(IF((Journal[[#This Row],[Pluie (mm)]]&gt;0)*($B2471=0),Journal[[#This Row],[Date]],VALUE($C2471)),0)</f>
        <v>44106.9375</v>
      </c>
      <c r="D2472" s="52">
        <f>IFERROR(IF((Journal[[#This Row],[DernièrePluie]]-$C2471)*1440&gt;DelaiM,MAX($D$5:$D2471)+1,IF(Journal[[#This Row],[Pluie (mm)]]&gt;0,MAX($D$5:$D2471),)),0)</f>
        <v>0</v>
      </c>
      <c r="E2472" s="48">
        <f>IF(Journal[[#This Row],[Pluie (mm)]]&gt;0,Journal[[#This Row],[Date]],0)</f>
        <v>0</v>
      </c>
      <c r="F2472" s="49">
        <f>IFERROR(IF(Journal[[#This Row],[DernièreAverse]]&gt;0,IF($E2471=0,MAX($F$5:F2471)+1,$F2471),0),0)</f>
        <v>0</v>
      </c>
    </row>
    <row r="2473" spans="1:6">
      <c r="A2473" s="1">
        <v>44107.069444444445</v>
      </c>
      <c r="B2473" s="51">
        <v>0</v>
      </c>
      <c r="C2473" s="48">
        <f>IFERROR(IF((Journal[[#This Row],[Pluie (mm)]]&gt;0)*($B2472=0),Journal[[#This Row],[Date]],VALUE($C2472)),0)</f>
        <v>44106.9375</v>
      </c>
      <c r="D2473" s="52">
        <f>IFERROR(IF((Journal[[#This Row],[DernièrePluie]]-$C2472)*1440&gt;DelaiM,MAX($D$5:$D2472)+1,IF(Journal[[#This Row],[Pluie (mm)]]&gt;0,MAX($D$5:$D2472),)),0)</f>
        <v>0</v>
      </c>
      <c r="E2473" s="48">
        <f>IF(Journal[[#This Row],[Pluie (mm)]]&gt;0,Journal[[#This Row],[Date]],0)</f>
        <v>0</v>
      </c>
      <c r="F2473" s="49">
        <f>IFERROR(IF(Journal[[#This Row],[DernièreAverse]]&gt;0,IF($E2472=0,MAX($F$5:F2472)+1,$F2472),0),0)</f>
        <v>0</v>
      </c>
    </row>
    <row r="2474" spans="1:6">
      <c r="A2474" s="1">
        <v>44107.072916666664</v>
      </c>
      <c r="B2474" s="51">
        <v>0</v>
      </c>
      <c r="C2474" s="48">
        <f>IFERROR(IF((Journal[[#This Row],[Pluie (mm)]]&gt;0)*($B2473=0),Journal[[#This Row],[Date]],VALUE($C2473)),0)</f>
        <v>44106.9375</v>
      </c>
      <c r="D2474" s="52">
        <f>IFERROR(IF((Journal[[#This Row],[DernièrePluie]]-$C2473)*1440&gt;DelaiM,MAX($D$5:$D2473)+1,IF(Journal[[#This Row],[Pluie (mm)]]&gt;0,MAX($D$5:$D2473),)),0)</f>
        <v>0</v>
      </c>
      <c r="E2474" s="48">
        <f>IF(Journal[[#This Row],[Pluie (mm)]]&gt;0,Journal[[#This Row],[Date]],0)</f>
        <v>0</v>
      </c>
      <c r="F2474" s="49">
        <f>IFERROR(IF(Journal[[#This Row],[DernièreAverse]]&gt;0,IF($E2473=0,MAX($F$5:F2473)+1,$F2473),0),0)</f>
        <v>0</v>
      </c>
    </row>
    <row r="2475" spans="1:6">
      <c r="A2475" s="1">
        <v>44107.076388888891</v>
      </c>
      <c r="B2475" s="51">
        <v>0</v>
      </c>
      <c r="C2475" s="48">
        <f>IFERROR(IF((Journal[[#This Row],[Pluie (mm)]]&gt;0)*($B2474=0),Journal[[#This Row],[Date]],VALUE($C2474)),0)</f>
        <v>44106.9375</v>
      </c>
      <c r="D2475" s="52">
        <f>IFERROR(IF((Journal[[#This Row],[DernièrePluie]]-$C2474)*1440&gt;DelaiM,MAX($D$5:$D2474)+1,IF(Journal[[#This Row],[Pluie (mm)]]&gt;0,MAX($D$5:$D2474),)),0)</f>
        <v>0</v>
      </c>
      <c r="E2475" s="48">
        <f>IF(Journal[[#This Row],[Pluie (mm)]]&gt;0,Journal[[#This Row],[Date]],0)</f>
        <v>0</v>
      </c>
      <c r="F2475" s="49">
        <f>IFERROR(IF(Journal[[#This Row],[DernièreAverse]]&gt;0,IF($E2474=0,MAX($F$5:F2474)+1,$F2474),0),0)</f>
        <v>0</v>
      </c>
    </row>
    <row r="2476" spans="1:6">
      <c r="A2476" s="1">
        <v>44107.079861111109</v>
      </c>
      <c r="B2476" s="51">
        <v>0</v>
      </c>
      <c r="C2476" s="48">
        <f>IFERROR(IF((Journal[[#This Row],[Pluie (mm)]]&gt;0)*($B2475=0),Journal[[#This Row],[Date]],VALUE($C2475)),0)</f>
        <v>44106.9375</v>
      </c>
      <c r="D2476" s="52">
        <f>IFERROR(IF((Journal[[#This Row],[DernièrePluie]]-$C2475)*1440&gt;DelaiM,MAX($D$5:$D2475)+1,IF(Journal[[#This Row],[Pluie (mm)]]&gt;0,MAX($D$5:$D2475),)),0)</f>
        <v>0</v>
      </c>
      <c r="E2476" s="48">
        <f>IF(Journal[[#This Row],[Pluie (mm)]]&gt;0,Journal[[#This Row],[Date]],0)</f>
        <v>0</v>
      </c>
      <c r="F2476" s="49">
        <f>IFERROR(IF(Journal[[#This Row],[DernièreAverse]]&gt;0,IF($E2475=0,MAX($F$5:F2475)+1,$F2475),0),0)</f>
        <v>0</v>
      </c>
    </row>
    <row r="2477" spans="1:6">
      <c r="A2477" s="1">
        <v>44107.083333333328</v>
      </c>
      <c r="B2477" s="51">
        <v>0</v>
      </c>
      <c r="C2477" s="48">
        <f>IFERROR(IF((Journal[[#This Row],[Pluie (mm)]]&gt;0)*($B2476=0),Journal[[#This Row],[Date]],VALUE($C2476)),0)</f>
        <v>44106.9375</v>
      </c>
      <c r="D2477" s="52">
        <f>IFERROR(IF((Journal[[#This Row],[DernièrePluie]]-$C2476)*1440&gt;DelaiM,MAX($D$5:$D2476)+1,IF(Journal[[#This Row],[Pluie (mm)]]&gt;0,MAX($D$5:$D2476),)),0)</f>
        <v>0</v>
      </c>
      <c r="E2477" s="48">
        <f>IF(Journal[[#This Row],[Pluie (mm)]]&gt;0,Journal[[#This Row],[Date]],0)</f>
        <v>0</v>
      </c>
      <c r="F2477" s="49">
        <f>IFERROR(IF(Journal[[#This Row],[DernièreAverse]]&gt;0,IF($E2476=0,MAX($F$5:F2476)+1,$F2476),0),0)</f>
        <v>0</v>
      </c>
    </row>
    <row r="2478" spans="1:6">
      <c r="A2478" s="1">
        <v>44107.086805555555</v>
      </c>
      <c r="B2478" s="51">
        <v>0</v>
      </c>
      <c r="C2478" s="48">
        <f>IFERROR(IF((Journal[[#This Row],[Pluie (mm)]]&gt;0)*($B2477=0),Journal[[#This Row],[Date]],VALUE($C2477)),0)</f>
        <v>44106.9375</v>
      </c>
      <c r="D2478" s="52">
        <f>IFERROR(IF((Journal[[#This Row],[DernièrePluie]]-$C2477)*1440&gt;DelaiM,MAX($D$5:$D2477)+1,IF(Journal[[#This Row],[Pluie (mm)]]&gt;0,MAX($D$5:$D2477),)),0)</f>
        <v>0</v>
      </c>
      <c r="E2478" s="48">
        <f>IF(Journal[[#This Row],[Pluie (mm)]]&gt;0,Journal[[#This Row],[Date]],0)</f>
        <v>0</v>
      </c>
      <c r="F2478" s="49">
        <f>IFERROR(IF(Journal[[#This Row],[DernièreAverse]]&gt;0,IF($E2477=0,MAX($F$5:F2477)+1,$F2477),0),0)</f>
        <v>0</v>
      </c>
    </row>
    <row r="2479" spans="1:6">
      <c r="A2479" s="1">
        <v>44107.090277777774</v>
      </c>
      <c r="B2479" s="51">
        <v>0</v>
      </c>
      <c r="C2479" s="48">
        <f>IFERROR(IF((Journal[[#This Row],[Pluie (mm)]]&gt;0)*($B2478=0),Journal[[#This Row],[Date]],VALUE($C2478)),0)</f>
        <v>44106.9375</v>
      </c>
      <c r="D2479" s="52">
        <f>IFERROR(IF((Journal[[#This Row],[DernièrePluie]]-$C2478)*1440&gt;DelaiM,MAX($D$5:$D2478)+1,IF(Journal[[#This Row],[Pluie (mm)]]&gt;0,MAX($D$5:$D2478),)),0)</f>
        <v>0</v>
      </c>
      <c r="E2479" s="48">
        <f>IF(Journal[[#This Row],[Pluie (mm)]]&gt;0,Journal[[#This Row],[Date]],0)</f>
        <v>0</v>
      </c>
      <c r="F2479" s="49">
        <f>IFERROR(IF(Journal[[#This Row],[DernièreAverse]]&gt;0,IF($E2478=0,MAX($F$5:F2478)+1,$F2478),0),0)</f>
        <v>0</v>
      </c>
    </row>
    <row r="2480" spans="1:6">
      <c r="A2480" s="1">
        <v>44107.09375</v>
      </c>
      <c r="B2480" s="51">
        <v>0</v>
      </c>
      <c r="C2480" s="48">
        <f>IFERROR(IF((Journal[[#This Row],[Pluie (mm)]]&gt;0)*($B2479=0),Journal[[#This Row],[Date]],VALUE($C2479)),0)</f>
        <v>44106.9375</v>
      </c>
      <c r="D2480" s="52">
        <f>IFERROR(IF((Journal[[#This Row],[DernièrePluie]]-$C2479)*1440&gt;DelaiM,MAX($D$5:$D2479)+1,IF(Journal[[#This Row],[Pluie (mm)]]&gt;0,MAX($D$5:$D2479),)),0)</f>
        <v>0</v>
      </c>
      <c r="E2480" s="48">
        <f>IF(Journal[[#This Row],[Pluie (mm)]]&gt;0,Journal[[#This Row],[Date]],0)</f>
        <v>0</v>
      </c>
      <c r="F2480" s="49">
        <f>IFERROR(IF(Journal[[#This Row],[DernièreAverse]]&gt;0,IF($E2479=0,MAX($F$5:F2479)+1,$F2479),0),0)</f>
        <v>0</v>
      </c>
    </row>
    <row r="2481" spans="1:6">
      <c r="A2481" s="1">
        <v>44107.097222222219</v>
      </c>
      <c r="B2481" s="51">
        <v>0</v>
      </c>
      <c r="C2481" s="48">
        <f>IFERROR(IF((Journal[[#This Row],[Pluie (mm)]]&gt;0)*($B2480=0),Journal[[#This Row],[Date]],VALUE($C2480)),0)</f>
        <v>44106.9375</v>
      </c>
      <c r="D2481" s="52">
        <f>IFERROR(IF((Journal[[#This Row],[DernièrePluie]]-$C2480)*1440&gt;DelaiM,MAX($D$5:$D2480)+1,IF(Journal[[#This Row],[Pluie (mm)]]&gt;0,MAX($D$5:$D2480),)),0)</f>
        <v>0</v>
      </c>
      <c r="E2481" s="48">
        <f>IF(Journal[[#This Row],[Pluie (mm)]]&gt;0,Journal[[#This Row],[Date]],0)</f>
        <v>0</v>
      </c>
      <c r="F2481" s="49">
        <f>IFERROR(IF(Journal[[#This Row],[DernièreAverse]]&gt;0,IF($E2480=0,MAX($F$5:F2480)+1,$F2480),0),0)</f>
        <v>0</v>
      </c>
    </row>
    <row r="2482" spans="1:6">
      <c r="A2482" s="1">
        <v>44107.100694444445</v>
      </c>
      <c r="B2482" s="51">
        <v>0</v>
      </c>
      <c r="C2482" s="48">
        <f>IFERROR(IF((Journal[[#This Row],[Pluie (mm)]]&gt;0)*($B2481=0),Journal[[#This Row],[Date]],VALUE($C2481)),0)</f>
        <v>44106.9375</v>
      </c>
      <c r="D2482" s="52">
        <f>IFERROR(IF((Journal[[#This Row],[DernièrePluie]]-$C2481)*1440&gt;DelaiM,MAX($D$5:$D2481)+1,IF(Journal[[#This Row],[Pluie (mm)]]&gt;0,MAX($D$5:$D2481),)),0)</f>
        <v>0</v>
      </c>
      <c r="E2482" s="48">
        <f>IF(Journal[[#This Row],[Pluie (mm)]]&gt;0,Journal[[#This Row],[Date]],0)</f>
        <v>0</v>
      </c>
      <c r="F2482" s="49">
        <f>IFERROR(IF(Journal[[#This Row],[DernièreAverse]]&gt;0,IF($E2481=0,MAX($F$5:F2481)+1,$F2481),0),0)</f>
        <v>0</v>
      </c>
    </row>
    <row r="2483" spans="1:6">
      <c r="A2483" s="1">
        <v>44107.104166666664</v>
      </c>
      <c r="B2483" s="51">
        <v>0</v>
      </c>
      <c r="C2483" s="48">
        <f>IFERROR(IF((Journal[[#This Row],[Pluie (mm)]]&gt;0)*($B2482=0),Journal[[#This Row],[Date]],VALUE($C2482)),0)</f>
        <v>44106.9375</v>
      </c>
      <c r="D2483" s="52">
        <f>IFERROR(IF((Journal[[#This Row],[DernièrePluie]]-$C2482)*1440&gt;DelaiM,MAX($D$5:$D2482)+1,IF(Journal[[#This Row],[Pluie (mm)]]&gt;0,MAX($D$5:$D2482),)),0)</f>
        <v>0</v>
      </c>
      <c r="E2483" s="48">
        <f>IF(Journal[[#This Row],[Pluie (mm)]]&gt;0,Journal[[#This Row],[Date]],0)</f>
        <v>0</v>
      </c>
      <c r="F2483" s="49">
        <f>IFERROR(IF(Journal[[#This Row],[DernièreAverse]]&gt;0,IF($E2482=0,MAX($F$5:F2482)+1,$F2482),0),0)</f>
        <v>0</v>
      </c>
    </row>
    <row r="2484" spans="1:6">
      <c r="A2484" s="1">
        <v>44107.107638888891</v>
      </c>
      <c r="B2484" s="51">
        <v>0.2</v>
      </c>
      <c r="C2484" s="48">
        <f>IFERROR(IF((Journal[[#This Row],[Pluie (mm)]]&gt;0)*($B2483=0),Journal[[#This Row],[Date]],VALUE($C2483)),0)</f>
        <v>44107.107638888891</v>
      </c>
      <c r="D2484" s="52">
        <f>IFERROR(IF((Journal[[#This Row],[DernièrePluie]]-$C2483)*1440&gt;DelaiM,MAX($D$5:$D2483)+1,IF(Journal[[#This Row],[Pluie (mm)]]&gt;0,MAX($D$5:$D2483),)),0)</f>
        <v>8</v>
      </c>
      <c r="E2484" s="48">
        <f>IF(Journal[[#This Row],[Pluie (mm)]]&gt;0,Journal[[#This Row],[Date]],0)</f>
        <v>44107.107638888891</v>
      </c>
      <c r="F2484" s="49">
        <f>IFERROR(IF(Journal[[#This Row],[DernièreAverse]]&gt;0,IF($E2483=0,MAX($F$5:F2483)+1,$F2483),0),0)</f>
        <v>67</v>
      </c>
    </row>
    <row r="2485" spans="1:6">
      <c r="A2485" s="1">
        <v>44107.111111111109</v>
      </c>
      <c r="B2485" s="51">
        <v>0</v>
      </c>
      <c r="C2485" s="48">
        <f>IFERROR(IF((Journal[[#This Row],[Pluie (mm)]]&gt;0)*($B2484=0),Journal[[#This Row],[Date]],VALUE($C2484)),0)</f>
        <v>44107.107638888891</v>
      </c>
      <c r="D2485" s="52">
        <f>IFERROR(IF((Journal[[#This Row],[DernièrePluie]]-$C2484)*1440&gt;DelaiM,MAX($D$5:$D2484)+1,IF(Journal[[#This Row],[Pluie (mm)]]&gt;0,MAX($D$5:$D2484),)),0)</f>
        <v>0</v>
      </c>
      <c r="E2485" s="48">
        <f>IF(Journal[[#This Row],[Pluie (mm)]]&gt;0,Journal[[#This Row],[Date]],0)</f>
        <v>0</v>
      </c>
      <c r="F2485" s="49">
        <f>IFERROR(IF(Journal[[#This Row],[DernièreAverse]]&gt;0,IF($E2484=0,MAX($F$5:F2484)+1,$F2484),0),0)</f>
        <v>0</v>
      </c>
    </row>
    <row r="2486" spans="1:6">
      <c r="A2486" s="1">
        <v>44107.114583333328</v>
      </c>
      <c r="B2486" s="51">
        <v>0</v>
      </c>
      <c r="C2486" s="48">
        <f>IFERROR(IF((Journal[[#This Row],[Pluie (mm)]]&gt;0)*($B2485=0),Journal[[#This Row],[Date]],VALUE($C2485)),0)</f>
        <v>44107.107638888891</v>
      </c>
      <c r="D2486" s="52">
        <f>IFERROR(IF((Journal[[#This Row],[DernièrePluie]]-$C2485)*1440&gt;DelaiM,MAX($D$5:$D2485)+1,IF(Journal[[#This Row],[Pluie (mm)]]&gt;0,MAX($D$5:$D2485),)),0)</f>
        <v>0</v>
      </c>
      <c r="E2486" s="48">
        <f>IF(Journal[[#This Row],[Pluie (mm)]]&gt;0,Journal[[#This Row],[Date]],0)</f>
        <v>0</v>
      </c>
      <c r="F2486" s="49">
        <f>IFERROR(IF(Journal[[#This Row],[DernièreAverse]]&gt;0,IF($E2485=0,MAX($F$5:F2485)+1,$F2485),0),0)</f>
        <v>0</v>
      </c>
    </row>
    <row r="2487" spans="1:6">
      <c r="A2487" s="1">
        <v>44107.118055555555</v>
      </c>
      <c r="B2487" s="51">
        <v>0</v>
      </c>
      <c r="C2487" s="48">
        <f>IFERROR(IF((Journal[[#This Row],[Pluie (mm)]]&gt;0)*($B2486=0),Journal[[#This Row],[Date]],VALUE($C2486)),0)</f>
        <v>44107.107638888891</v>
      </c>
      <c r="D2487" s="52">
        <f>IFERROR(IF((Journal[[#This Row],[DernièrePluie]]-$C2486)*1440&gt;DelaiM,MAX($D$5:$D2486)+1,IF(Journal[[#This Row],[Pluie (mm)]]&gt;0,MAX($D$5:$D2486),)),0)</f>
        <v>0</v>
      </c>
      <c r="E2487" s="48">
        <f>IF(Journal[[#This Row],[Pluie (mm)]]&gt;0,Journal[[#This Row],[Date]],0)</f>
        <v>0</v>
      </c>
      <c r="F2487" s="49">
        <f>IFERROR(IF(Journal[[#This Row],[DernièreAverse]]&gt;0,IF($E2486=0,MAX($F$5:F2486)+1,$F2486),0),0)</f>
        <v>0</v>
      </c>
    </row>
    <row r="2488" spans="1:6">
      <c r="A2488" s="1">
        <v>44107.121527777774</v>
      </c>
      <c r="B2488" s="51">
        <v>0</v>
      </c>
      <c r="C2488" s="48">
        <f>IFERROR(IF((Journal[[#This Row],[Pluie (mm)]]&gt;0)*($B2487=0),Journal[[#This Row],[Date]],VALUE($C2487)),0)</f>
        <v>44107.107638888891</v>
      </c>
      <c r="D2488" s="52">
        <f>IFERROR(IF((Journal[[#This Row],[DernièrePluie]]-$C2487)*1440&gt;DelaiM,MAX($D$5:$D2487)+1,IF(Journal[[#This Row],[Pluie (mm)]]&gt;0,MAX($D$5:$D2487),)),0)</f>
        <v>0</v>
      </c>
      <c r="E2488" s="48">
        <f>IF(Journal[[#This Row],[Pluie (mm)]]&gt;0,Journal[[#This Row],[Date]],0)</f>
        <v>0</v>
      </c>
      <c r="F2488" s="49">
        <f>IFERROR(IF(Journal[[#This Row],[DernièreAverse]]&gt;0,IF($E2487=0,MAX($F$5:F2487)+1,$F2487),0),0)</f>
        <v>0</v>
      </c>
    </row>
    <row r="2489" spans="1:6">
      <c r="A2489" s="1">
        <v>44107.125</v>
      </c>
      <c r="B2489" s="51">
        <v>0</v>
      </c>
      <c r="C2489" s="48">
        <f>IFERROR(IF((Journal[[#This Row],[Pluie (mm)]]&gt;0)*($B2488=0),Journal[[#This Row],[Date]],VALUE($C2488)),0)</f>
        <v>44107.107638888891</v>
      </c>
      <c r="D2489" s="52">
        <f>IFERROR(IF((Journal[[#This Row],[DernièrePluie]]-$C2488)*1440&gt;DelaiM,MAX($D$5:$D2488)+1,IF(Journal[[#This Row],[Pluie (mm)]]&gt;0,MAX($D$5:$D2488),)),0)</f>
        <v>0</v>
      </c>
      <c r="E2489" s="48">
        <f>IF(Journal[[#This Row],[Pluie (mm)]]&gt;0,Journal[[#This Row],[Date]],0)</f>
        <v>0</v>
      </c>
      <c r="F2489" s="49">
        <f>IFERROR(IF(Journal[[#This Row],[DernièreAverse]]&gt;0,IF($E2488=0,MAX($F$5:F2488)+1,$F2488),0),0)</f>
        <v>0</v>
      </c>
    </row>
    <row r="2490" spans="1:6">
      <c r="A2490" s="1">
        <v>44107.128472222219</v>
      </c>
      <c r="B2490" s="51">
        <v>0</v>
      </c>
      <c r="C2490" s="48">
        <f>IFERROR(IF((Journal[[#This Row],[Pluie (mm)]]&gt;0)*($B2489=0),Journal[[#This Row],[Date]],VALUE($C2489)),0)</f>
        <v>44107.107638888891</v>
      </c>
      <c r="D2490" s="52">
        <f>IFERROR(IF((Journal[[#This Row],[DernièrePluie]]-$C2489)*1440&gt;DelaiM,MAX($D$5:$D2489)+1,IF(Journal[[#This Row],[Pluie (mm)]]&gt;0,MAX($D$5:$D2489),)),0)</f>
        <v>0</v>
      </c>
      <c r="E2490" s="48">
        <f>IF(Journal[[#This Row],[Pluie (mm)]]&gt;0,Journal[[#This Row],[Date]],0)</f>
        <v>0</v>
      </c>
      <c r="F2490" s="49">
        <f>IFERROR(IF(Journal[[#This Row],[DernièreAverse]]&gt;0,IF($E2489=0,MAX($F$5:F2489)+1,$F2489),0),0)</f>
        <v>0</v>
      </c>
    </row>
    <row r="2491" spans="1:6">
      <c r="A2491" s="1">
        <v>44107.131944444445</v>
      </c>
      <c r="B2491" s="51">
        <v>0</v>
      </c>
      <c r="C2491" s="48">
        <f>IFERROR(IF((Journal[[#This Row],[Pluie (mm)]]&gt;0)*($B2490=0),Journal[[#This Row],[Date]],VALUE($C2490)),0)</f>
        <v>44107.107638888891</v>
      </c>
      <c r="D2491" s="52">
        <f>IFERROR(IF((Journal[[#This Row],[DernièrePluie]]-$C2490)*1440&gt;DelaiM,MAX($D$5:$D2490)+1,IF(Journal[[#This Row],[Pluie (mm)]]&gt;0,MAX($D$5:$D2490),)),0)</f>
        <v>0</v>
      </c>
      <c r="E2491" s="48">
        <f>IF(Journal[[#This Row],[Pluie (mm)]]&gt;0,Journal[[#This Row],[Date]],0)</f>
        <v>0</v>
      </c>
      <c r="F2491" s="49">
        <f>IFERROR(IF(Journal[[#This Row],[DernièreAverse]]&gt;0,IF($E2490=0,MAX($F$5:F2490)+1,$F2490),0),0)</f>
        <v>0</v>
      </c>
    </row>
    <row r="2492" spans="1:6">
      <c r="A2492" s="1">
        <v>44107.135416666664</v>
      </c>
      <c r="B2492" s="51">
        <v>0</v>
      </c>
      <c r="C2492" s="48">
        <f>IFERROR(IF((Journal[[#This Row],[Pluie (mm)]]&gt;0)*($B2491=0),Journal[[#This Row],[Date]],VALUE($C2491)),0)</f>
        <v>44107.107638888891</v>
      </c>
      <c r="D2492" s="52">
        <f>IFERROR(IF((Journal[[#This Row],[DernièrePluie]]-$C2491)*1440&gt;DelaiM,MAX($D$5:$D2491)+1,IF(Journal[[#This Row],[Pluie (mm)]]&gt;0,MAX($D$5:$D2491),)),0)</f>
        <v>0</v>
      </c>
      <c r="E2492" s="48">
        <f>IF(Journal[[#This Row],[Pluie (mm)]]&gt;0,Journal[[#This Row],[Date]],0)</f>
        <v>0</v>
      </c>
      <c r="F2492" s="49">
        <f>IFERROR(IF(Journal[[#This Row],[DernièreAverse]]&gt;0,IF($E2491=0,MAX($F$5:F2491)+1,$F2491),0),0)</f>
        <v>0</v>
      </c>
    </row>
    <row r="2493" spans="1:6">
      <c r="A2493" s="1">
        <v>44107.138888888891</v>
      </c>
      <c r="B2493" s="51">
        <v>0</v>
      </c>
      <c r="C2493" s="48">
        <f>IFERROR(IF((Journal[[#This Row],[Pluie (mm)]]&gt;0)*($B2492=0),Journal[[#This Row],[Date]],VALUE($C2492)),0)</f>
        <v>44107.107638888891</v>
      </c>
      <c r="D2493" s="52">
        <f>IFERROR(IF((Journal[[#This Row],[DernièrePluie]]-$C2492)*1440&gt;DelaiM,MAX($D$5:$D2492)+1,IF(Journal[[#This Row],[Pluie (mm)]]&gt;0,MAX($D$5:$D2492),)),0)</f>
        <v>0</v>
      </c>
      <c r="E2493" s="48">
        <f>IF(Journal[[#This Row],[Pluie (mm)]]&gt;0,Journal[[#This Row],[Date]],0)</f>
        <v>0</v>
      </c>
      <c r="F2493" s="49">
        <f>IFERROR(IF(Journal[[#This Row],[DernièreAverse]]&gt;0,IF($E2492=0,MAX($F$5:F2492)+1,$F2492),0),0)</f>
        <v>0</v>
      </c>
    </row>
    <row r="2494" spans="1:6">
      <c r="A2494" s="1">
        <v>44107.142361111109</v>
      </c>
      <c r="B2494" s="51">
        <v>0</v>
      </c>
      <c r="C2494" s="48">
        <f>IFERROR(IF((Journal[[#This Row],[Pluie (mm)]]&gt;0)*($B2493=0),Journal[[#This Row],[Date]],VALUE($C2493)),0)</f>
        <v>44107.107638888891</v>
      </c>
      <c r="D2494" s="52">
        <f>IFERROR(IF((Journal[[#This Row],[DernièrePluie]]-$C2493)*1440&gt;DelaiM,MAX($D$5:$D2493)+1,IF(Journal[[#This Row],[Pluie (mm)]]&gt;0,MAX($D$5:$D2493),)),0)</f>
        <v>0</v>
      </c>
      <c r="E2494" s="48">
        <f>IF(Journal[[#This Row],[Pluie (mm)]]&gt;0,Journal[[#This Row],[Date]],0)</f>
        <v>0</v>
      </c>
      <c r="F2494" s="49">
        <f>IFERROR(IF(Journal[[#This Row],[DernièreAverse]]&gt;0,IF($E2493=0,MAX($F$5:F2493)+1,$F2493),0),0)</f>
        <v>0</v>
      </c>
    </row>
    <row r="2495" spans="1:6">
      <c r="A2495" s="1">
        <v>44107.145833333328</v>
      </c>
      <c r="B2495" s="51">
        <v>0</v>
      </c>
      <c r="C2495" s="48">
        <f>IFERROR(IF((Journal[[#This Row],[Pluie (mm)]]&gt;0)*($B2494=0),Journal[[#This Row],[Date]],VALUE($C2494)),0)</f>
        <v>44107.107638888891</v>
      </c>
      <c r="D2495" s="52">
        <f>IFERROR(IF((Journal[[#This Row],[DernièrePluie]]-$C2494)*1440&gt;DelaiM,MAX($D$5:$D2494)+1,IF(Journal[[#This Row],[Pluie (mm)]]&gt;0,MAX($D$5:$D2494),)),0)</f>
        <v>0</v>
      </c>
      <c r="E2495" s="48">
        <f>IF(Journal[[#This Row],[Pluie (mm)]]&gt;0,Journal[[#This Row],[Date]],0)</f>
        <v>0</v>
      </c>
      <c r="F2495" s="49">
        <f>IFERROR(IF(Journal[[#This Row],[DernièreAverse]]&gt;0,IF($E2494=0,MAX($F$5:F2494)+1,$F2494),0),0)</f>
        <v>0</v>
      </c>
    </row>
    <row r="2496" spans="1:6">
      <c r="A2496" s="1">
        <v>44107.149305555555</v>
      </c>
      <c r="B2496" s="51">
        <v>0</v>
      </c>
      <c r="C2496" s="48">
        <f>IFERROR(IF((Journal[[#This Row],[Pluie (mm)]]&gt;0)*($B2495=0),Journal[[#This Row],[Date]],VALUE($C2495)),0)</f>
        <v>44107.107638888891</v>
      </c>
      <c r="D2496" s="52">
        <f>IFERROR(IF((Journal[[#This Row],[DernièrePluie]]-$C2495)*1440&gt;DelaiM,MAX($D$5:$D2495)+1,IF(Journal[[#This Row],[Pluie (mm)]]&gt;0,MAX($D$5:$D2495),)),0)</f>
        <v>0</v>
      </c>
      <c r="E2496" s="48">
        <f>IF(Journal[[#This Row],[Pluie (mm)]]&gt;0,Journal[[#This Row],[Date]],0)</f>
        <v>0</v>
      </c>
      <c r="F2496" s="49">
        <f>IFERROR(IF(Journal[[#This Row],[DernièreAverse]]&gt;0,IF($E2495=0,MAX($F$5:F2495)+1,$F2495),0),0)</f>
        <v>0</v>
      </c>
    </row>
    <row r="2497" spans="1:6">
      <c r="A2497" s="1">
        <v>44107.152777777774</v>
      </c>
      <c r="B2497" s="51">
        <v>0</v>
      </c>
      <c r="C2497" s="48">
        <f>IFERROR(IF((Journal[[#This Row],[Pluie (mm)]]&gt;0)*($B2496=0),Journal[[#This Row],[Date]],VALUE($C2496)),0)</f>
        <v>44107.107638888891</v>
      </c>
      <c r="D2497" s="52">
        <f>IFERROR(IF((Journal[[#This Row],[DernièrePluie]]-$C2496)*1440&gt;DelaiM,MAX($D$5:$D2496)+1,IF(Journal[[#This Row],[Pluie (mm)]]&gt;0,MAX($D$5:$D2496),)),0)</f>
        <v>0</v>
      </c>
      <c r="E2497" s="48">
        <f>IF(Journal[[#This Row],[Pluie (mm)]]&gt;0,Journal[[#This Row],[Date]],0)</f>
        <v>0</v>
      </c>
      <c r="F2497" s="49">
        <f>IFERROR(IF(Journal[[#This Row],[DernièreAverse]]&gt;0,IF($E2496=0,MAX($F$5:F2496)+1,$F2496),0),0)</f>
        <v>0</v>
      </c>
    </row>
    <row r="2498" spans="1:6">
      <c r="A2498" s="1">
        <v>44107.15625</v>
      </c>
      <c r="B2498" s="51">
        <v>0</v>
      </c>
      <c r="C2498" s="48">
        <f>IFERROR(IF((Journal[[#This Row],[Pluie (mm)]]&gt;0)*($B2497=0),Journal[[#This Row],[Date]],VALUE($C2497)),0)</f>
        <v>44107.107638888891</v>
      </c>
      <c r="D2498" s="52">
        <f>IFERROR(IF((Journal[[#This Row],[DernièrePluie]]-$C2497)*1440&gt;DelaiM,MAX($D$5:$D2497)+1,IF(Journal[[#This Row],[Pluie (mm)]]&gt;0,MAX($D$5:$D2497),)),0)</f>
        <v>0</v>
      </c>
      <c r="E2498" s="48">
        <f>IF(Journal[[#This Row],[Pluie (mm)]]&gt;0,Journal[[#This Row],[Date]],0)</f>
        <v>0</v>
      </c>
      <c r="F2498" s="49">
        <f>IFERROR(IF(Journal[[#This Row],[DernièreAverse]]&gt;0,IF($E2497=0,MAX($F$5:F2497)+1,$F2497),0),0)</f>
        <v>0</v>
      </c>
    </row>
    <row r="2499" spans="1:6">
      <c r="A2499" s="1">
        <v>44107.159722222219</v>
      </c>
      <c r="B2499" s="51">
        <v>0</v>
      </c>
      <c r="C2499" s="48">
        <f>IFERROR(IF((Journal[[#This Row],[Pluie (mm)]]&gt;0)*($B2498=0),Journal[[#This Row],[Date]],VALUE($C2498)),0)</f>
        <v>44107.107638888891</v>
      </c>
      <c r="D2499" s="52">
        <f>IFERROR(IF((Journal[[#This Row],[DernièrePluie]]-$C2498)*1440&gt;DelaiM,MAX($D$5:$D2498)+1,IF(Journal[[#This Row],[Pluie (mm)]]&gt;0,MAX($D$5:$D2498),)),0)</f>
        <v>0</v>
      </c>
      <c r="E2499" s="48">
        <f>IF(Journal[[#This Row],[Pluie (mm)]]&gt;0,Journal[[#This Row],[Date]],0)</f>
        <v>0</v>
      </c>
      <c r="F2499" s="49">
        <f>IFERROR(IF(Journal[[#This Row],[DernièreAverse]]&gt;0,IF($E2498=0,MAX($F$5:F2498)+1,$F2498),0),0)</f>
        <v>0</v>
      </c>
    </row>
    <row r="2500" spans="1:6">
      <c r="A2500" s="1">
        <v>44107.163194444445</v>
      </c>
      <c r="B2500" s="51">
        <v>0</v>
      </c>
      <c r="C2500" s="48">
        <f>IFERROR(IF((Journal[[#This Row],[Pluie (mm)]]&gt;0)*($B2499=0),Journal[[#This Row],[Date]],VALUE($C2499)),0)</f>
        <v>44107.107638888891</v>
      </c>
      <c r="D2500" s="52">
        <f>IFERROR(IF((Journal[[#This Row],[DernièrePluie]]-$C2499)*1440&gt;DelaiM,MAX($D$5:$D2499)+1,IF(Journal[[#This Row],[Pluie (mm)]]&gt;0,MAX($D$5:$D2499),)),0)</f>
        <v>0</v>
      </c>
      <c r="E2500" s="48">
        <f>IF(Journal[[#This Row],[Pluie (mm)]]&gt;0,Journal[[#This Row],[Date]],0)</f>
        <v>0</v>
      </c>
      <c r="F2500" s="49">
        <f>IFERROR(IF(Journal[[#This Row],[DernièreAverse]]&gt;0,IF($E2499=0,MAX($F$5:F2499)+1,$F2499),0),0)</f>
        <v>0</v>
      </c>
    </row>
    <row r="2501" spans="1:6">
      <c r="A2501" s="1">
        <v>44107.166666666664</v>
      </c>
      <c r="B2501" s="51">
        <v>0</v>
      </c>
      <c r="C2501" s="48">
        <f>IFERROR(IF((Journal[[#This Row],[Pluie (mm)]]&gt;0)*($B2500=0),Journal[[#This Row],[Date]],VALUE($C2500)),0)</f>
        <v>44107.107638888891</v>
      </c>
      <c r="D2501" s="52">
        <f>IFERROR(IF((Journal[[#This Row],[DernièrePluie]]-$C2500)*1440&gt;DelaiM,MAX($D$5:$D2500)+1,IF(Journal[[#This Row],[Pluie (mm)]]&gt;0,MAX($D$5:$D2500),)),0)</f>
        <v>0</v>
      </c>
      <c r="E2501" s="48">
        <f>IF(Journal[[#This Row],[Pluie (mm)]]&gt;0,Journal[[#This Row],[Date]],0)</f>
        <v>0</v>
      </c>
      <c r="F2501" s="49">
        <f>IFERROR(IF(Journal[[#This Row],[DernièreAverse]]&gt;0,IF($E2500=0,MAX($F$5:F2500)+1,$F2500),0),0)</f>
        <v>0</v>
      </c>
    </row>
    <row r="2502" spans="1:6">
      <c r="A2502" s="1">
        <v>44107.170138888891</v>
      </c>
      <c r="B2502" s="51">
        <v>0</v>
      </c>
      <c r="C2502" s="48">
        <f>IFERROR(IF((Journal[[#This Row],[Pluie (mm)]]&gt;0)*($B2501=0),Journal[[#This Row],[Date]],VALUE($C2501)),0)</f>
        <v>44107.107638888891</v>
      </c>
      <c r="D2502" s="52">
        <f>IFERROR(IF((Journal[[#This Row],[DernièrePluie]]-$C2501)*1440&gt;DelaiM,MAX($D$5:$D2501)+1,IF(Journal[[#This Row],[Pluie (mm)]]&gt;0,MAX($D$5:$D2501),)),0)</f>
        <v>0</v>
      </c>
      <c r="E2502" s="48">
        <f>IF(Journal[[#This Row],[Pluie (mm)]]&gt;0,Journal[[#This Row],[Date]],0)</f>
        <v>0</v>
      </c>
      <c r="F2502" s="49">
        <f>IFERROR(IF(Journal[[#This Row],[DernièreAverse]]&gt;0,IF($E2501=0,MAX($F$5:F2501)+1,$F2501),0),0)</f>
        <v>0</v>
      </c>
    </row>
    <row r="2503" spans="1:6">
      <c r="A2503" s="1">
        <v>44107.173611111109</v>
      </c>
      <c r="B2503" s="51">
        <v>0</v>
      </c>
      <c r="C2503" s="48">
        <f>IFERROR(IF((Journal[[#This Row],[Pluie (mm)]]&gt;0)*($B2502=0),Journal[[#This Row],[Date]],VALUE($C2502)),0)</f>
        <v>44107.107638888891</v>
      </c>
      <c r="D2503" s="52">
        <f>IFERROR(IF((Journal[[#This Row],[DernièrePluie]]-$C2502)*1440&gt;DelaiM,MAX($D$5:$D2502)+1,IF(Journal[[#This Row],[Pluie (mm)]]&gt;0,MAX($D$5:$D2502),)),0)</f>
        <v>0</v>
      </c>
      <c r="E2503" s="48">
        <f>IF(Journal[[#This Row],[Pluie (mm)]]&gt;0,Journal[[#This Row],[Date]],0)</f>
        <v>0</v>
      </c>
      <c r="F2503" s="49">
        <f>IFERROR(IF(Journal[[#This Row],[DernièreAverse]]&gt;0,IF($E2502=0,MAX($F$5:F2502)+1,$F2502),0),0)</f>
        <v>0</v>
      </c>
    </row>
    <row r="2504" spans="1:6">
      <c r="A2504" s="1">
        <v>44107.177083333328</v>
      </c>
      <c r="B2504" s="51">
        <v>0</v>
      </c>
      <c r="C2504" s="48">
        <f>IFERROR(IF((Journal[[#This Row],[Pluie (mm)]]&gt;0)*($B2503=0),Journal[[#This Row],[Date]],VALUE($C2503)),0)</f>
        <v>44107.107638888891</v>
      </c>
      <c r="D2504" s="52">
        <f>IFERROR(IF((Journal[[#This Row],[DernièrePluie]]-$C2503)*1440&gt;DelaiM,MAX($D$5:$D2503)+1,IF(Journal[[#This Row],[Pluie (mm)]]&gt;0,MAX($D$5:$D2503),)),0)</f>
        <v>0</v>
      </c>
      <c r="E2504" s="48">
        <f>IF(Journal[[#This Row],[Pluie (mm)]]&gt;0,Journal[[#This Row],[Date]],0)</f>
        <v>0</v>
      </c>
      <c r="F2504" s="49">
        <f>IFERROR(IF(Journal[[#This Row],[DernièreAverse]]&gt;0,IF($E2503=0,MAX($F$5:F2503)+1,$F2503),0),0)</f>
        <v>0</v>
      </c>
    </row>
    <row r="2505" spans="1:6">
      <c r="A2505" s="1">
        <v>44107.180555555555</v>
      </c>
      <c r="B2505" s="51">
        <v>0</v>
      </c>
      <c r="C2505" s="48">
        <f>IFERROR(IF((Journal[[#This Row],[Pluie (mm)]]&gt;0)*($B2504=0),Journal[[#This Row],[Date]],VALUE($C2504)),0)</f>
        <v>44107.107638888891</v>
      </c>
      <c r="D2505" s="52">
        <f>IFERROR(IF((Journal[[#This Row],[DernièrePluie]]-$C2504)*1440&gt;DelaiM,MAX($D$5:$D2504)+1,IF(Journal[[#This Row],[Pluie (mm)]]&gt;0,MAX($D$5:$D2504),)),0)</f>
        <v>0</v>
      </c>
      <c r="E2505" s="48">
        <f>IF(Journal[[#This Row],[Pluie (mm)]]&gt;0,Journal[[#This Row],[Date]],0)</f>
        <v>0</v>
      </c>
      <c r="F2505" s="49">
        <f>IFERROR(IF(Journal[[#This Row],[DernièreAverse]]&gt;0,IF($E2504=0,MAX($F$5:F2504)+1,$F2504),0),0)</f>
        <v>0</v>
      </c>
    </row>
    <row r="2506" spans="1:6">
      <c r="A2506" s="1">
        <v>44107.184027777774</v>
      </c>
      <c r="B2506" s="51">
        <v>0</v>
      </c>
      <c r="C2506" s="48">
        <f>IFERROR(IF((Journal[[#This Row],[Pluie (mm)]]&gt;0)*($B2505=0),Journal[[#This Row],[Date]],VALUE($C2505)),0)</f>
        <v>44107.107638888891</v>
      </c>
      <c r="D2506" s="52">
        <f>IFERROR(IF((Journal[[#This Row],[DernièrePluie]]-$C2505)*1440&gt;DelaiM,MAX($D$5:$D2505)+1,IF(Journal[[#This Row],[Pluie (mm)]]&gt;0,MAX($D$5:$D2505),)),0)</f>
        <v>0</v>
      </c>
      <c r="E2506" s="48">
        <f>IF(Journal[[#This Row],[Pluie (mm)]]&gt;0,Journal[[#This Row],[Date]],0)</f>
        <v>0</v>
      </c>
      <c r="F2506" s="49">
        <f>IFERROR(IF(Journal[[#This Row],[DernièreAverse]]&gt;0,IF($E2505=0,MAX($F$5:F2505)+1,$F2505),0),0)</f>
        <v>0</v>
      </c>
    </row>
    <row r="2507" spans="1:6">
      <c r="A2507" s="1">
        <v>44107.1875</v>
      </c>
      <c r="B2507" s="51">
        <v>0</v>
      </c>
      <c r="C2507" s="48">
        <f>IFERROR(IF((Journal[[#This Row],[Pluie (mm)]]&gt;0)*($B2506=0),Journal[[#This Row],[Date]],VALUE($C2506)),0)</f>
        <v>44107.107638888891</v>
      </c>
      <c r="D2507" s="52">
        <f>IFERROR(IF((Journal[[#This Row],[DernièrePluie]]-$C2506)*1440&gt;DelaiM,MAX($D$5:$D2506)+1,IF(Journal[[#This Row],[Pluie (mm)]]&gt;0,MAX($D$5:$D2506),)),0)</f>
        <v>0</v>
      </c>
      <c r="E2507" s="48">
        <f>IF(Journal[[#This Row],[Pluie (mm)]]&gt;0,Journal[[#This Row],[Date]],0)</f>
        <v>0</v>
      </c>
      <c r="F2507" s="49">
        <f>IFERROR(IF(Journal[[#This Row],[DernièreAverse]]&gt;0,IF($E2506=0,MAX($F$5:F2506)+1,$F2506),0),0)</f>
        <v>0</v>
      </c>
    </row>
    <row r="2508" spans="1:6">
      <c r="A2508" s="1">
        <v>44107.190972222219</v>
      </c>
      <c r="B2508" s="51">
        <v>0</v>
      </c>
      <c r="C2508" s="48">
        <f>IFERROR(IF((Journal[[#This Row],[Pluie (mm)]]&gt;0)*($B2507=0),Journal[[#This Row],[Date]],VALUE($C2507)),0)</f>
        <v>44107.107638888891</v>
      </c>
      <c r="D2508" s="52">
        <f>IFERROR(IF((Journal[[#This Row],[DernièrePluie]]-$C2507)*1440&gt;DelaiM,MAX($D$5:$D2507)+1,IF(Journal[[#This Row],[Pluie (mm)]]&gt;0,MAX($D$5:$D2507),)),0)</f>
        <v>0</v>
      </c>
      <c r="E2508" s="48">
        <f>IF(Journal[[#This Row],[Pluie (mm)]]&gt;0,Journal[[#This Row],[Date]],0)</f>
        <v>0</v>
      </c>
      <c r="F2508" s="49">
        <f>IFERROR(IF(Journal[[#This Row],[DernièreAverse]]&gt;0,IF($E2507=0,MAX($F$5:F2507)+1,$F2507),0),0)</f>
        <v>0</v>
      </c>
    </row>
    <row r="2509" spans="1:6">
      <c r="A2509" s="1">
        <v>44107.194444444445</v>
      </c>
      <c r="B2509" s="51">
        <v>0</v>
      </c>
      <c r="C2509" s="48">
        <f>IFERROR(IF((Journal[[#This Row],[Pluie (mm)]]&gt;0)*($B2508=0),Journal[[#This Row],[Date]],VALUE($C2508)),0)</f>
        <v>44107.107638888891</v>
      </c>
      <c r="D2509" s="52">
        <f>IFERROR(IF((Journal[[#This Row],[DernièrePluie]]-$C2508)*1440&gt;DelaiM,MAX($D$5:$D2508)+1,IF(Journal[[#This Row],[Pluie (mm)]]&gt;0,MAX($D$5:$D2508),)),0)</f>
        <v>0</v>
      </c>
      <c r="E2509" s="48">
        <f>IF(Journal[[#This Row],[Pluie (mm)]]&gt;0,Journal[[#This Row],[Date]],0)</f>
        <v>0</v>
      </c>
      <c r="F2509" s="49">
        <f>IFERROR(IF(Journal[[#This Row],[DernièreAverse]]&gt;0,IF($E2508=0,MAX($F$5:F2508)+1,$F2508),0),0)</f>
        <v>0</v>
      </c>
    </row>
    <row r="2510" spans="1:6">
      <c r="A2510" s="1">
        <v>44107.197916666664</v>
      </c>
      <c r="B2510" s="51">
        <v>0</v>
      </c>
      <c r="C2510" s="48">
        <f>IFERROR(IF((Journal[[#This Row],[Pluie (mm)]]&gt;0)*($B2509=0),Journal[[#This Row],[Date]],VALUE($C2509)),0)</f>
        <v>44107.107638888891</v>
      </c>
      <c r="D2510" s="52">
        <f>IFERROR(IF((Journal[[#This Row],[DernièrePluie]]-$C2509)*1440&gt;DelaiM,MAX($D$5:$D2509)+1,IF(Journal[[#This Row],[Pluie (mm)]]&gt;0,MAX($D$5:$D2509),)),0)</f>
        <v>0</v>
      </c>
      <c r="E2510" s="48">
        <f>IF(Journal[[#This Row],[Pluie (mm)]]&gt;0,Journal[[#This Row],[Date]],0)</f>
        <v>0</v>
      </c>
      <c r="F2510" s="49">
        <f>IFERROR(IF(Journal[[#This Row],[DernièreAverse]]&gt;0,IF($E2509=0,MAX($F$5:F2509)+1,$F2509),0),0)</f>
        <v>0</v>
      </c>
    </row>
    <row r="2511" spans="1:6">
      <c r="A2511" s="1">
        <v>44107.201388888891</v>
      </c>
      <c r="B2511" s="51">
        <v>0</v>
      </c>
      <c r="C2511" s="48">
        <f>IFERROR(IF((Journal[[#This Row],[Pluie (mm)]]&gt;0)*($B2510=0),Journal[[#This Row],[Date]],VALUE($C2510)),0)</f>
        <v>44107.107638888891</v>
      </c>
      <c r="D2511" s="52">
        <f>IFERROR(IF((Journal[[#This Row],[DernièrePluie]]-$C2510)*1440&gt;DelaiM,MAX($D$5:$D2510)+1,IF(Journal[[#This Row],[Pluie (mm)]]&gt;0,MAX($D$5:$D2510),)),0)</f>
        <v>0</v>
      </c>
      <c r="E2511" s="48">
        <f>IF(Journal[[#This Row],[Pluie (mm)]]&gt;0,Journal[[#This Row],[Date]],0)</f>
        <v>0</v>
      </c>
      <c r="F2511" s="49">
        <f>IFERROR(IF(Journal[[#This Row],[DernièreAverse]]&gt;0,IF($E2510=0,MAX($F$5:F2510)+1,$F2510),0),0)</f>
        <v>0</v>
      </c>
    </row>
    <row r="2512" spans="1:6">
      <c r="A2512" s="1">
        <v>44107.204861111109</v>
      </c>
      <c r="B2512" s="51">
        <v>0</v>
      </c>
      <c r="C2512" s="48">
        <f>IFERROR(IF((Journal[[#This Row],[Pluie (mm)]]&gt;0)*($B2511=0),Journal[[#This Row],[Date]],VALUE($C2511)),0)</f>
        <v>44107.107638888891</v>
      </c>
      <c r="D2512" s="52">
        <f>IFERROR(IF((Journal[[#This Row],[DernièrePluie]]-$C2511)*1440&gt;DelaiM,MAX($D$5:$D2511)+1,IF(Journal[[#This Row],[Pluie (mm)]]&gt;0,MAX($D$5:$D2511),)),0)</f>
        <v>0</v>
      </c>
      <c r="E2512" s="48">
        <f>IF(Journal[[#This Row],[Pluie (mm)]]&gt;0,Journal[[#This Row],[Date]],0)</f>
        <v>0</v>
      </c>
      <c r="F2512" s="49">
        <f>IFERROR(IF(Journal[[#This Row],[DernièreAverse]]&gt;0,IF($E2511=0,MAX($F$5:F2511)+1,$F2511),0),0)</f>
        <v>0</v>
      </c>
    </row>
    <row r="2513" spans="1:6">
      <c r="A2513" s="1">
        <v>44107.208333333328</v>
      </c>
      <c r="B2513" s="51">
        <v>0.30000000000000004</v>
      </c>
      <c r="C2513" s="48">
        <f>IFERROR(IF((Journal[[#This Row],[Pluie (mm)]]&gt;0)*($B2512=0),Journal[[#This Row],[Date]],VALUE($C2512)),0)</f>
        <v>44107.208333333328</v>
      </c>
      <c r="D2513" s="52">
        <f>IFERROR(IF((Journal[[#This Row],[DernièrePluie]]-$C2512)*1440&gt;DelaiM,MAX($D$5:$D2512)+1,IF(Journal[[#This Row],[Pluie (mm)]]&gt;0,MAX($D$5:$D2512),)),0)</f>
        <v>8</v>
      </c>
      <c r="E2513" s="48">
        <f>IF(Journal[[#This Row],[Pluie (mm)]]&gt;0,Journal[[#This Row],[Date]],0)</f>
        <v>44107.208333333328</v>
      </c>
      <c r="F2513" s="49">
        <f>IFERROR(IF(Journal[[#This Row],[DernièreAverse]]&gt;0,IF($E2512=0,MAX($F$5:F2512)+1,$F2512),0),0)</f>
        <v>68</v>
      </c>
    </row>
    <row r="2514" spans="1:6">
      <c r="A2514" s="1">
        <v>44107.211805555555</v>
      </c>
      <c r="B2514" s="51">
        <v>0.2</v>
      </c>
      <c r="C2514" s="48">
        <f>IFERROR(IF((Journal[[#This Row],[Pluie (mm)]]&gt;0)*($B2513=0),Journal[[#This Row],[Date]],VALUE($C2513)),0)</f>
        <v>44107.208333333328</v>
      </c>
      <c r="D2514" s="52">
        <f>IFERROR(IF((Journal[[#This Row],[DernièrePluie]]-$C2513)*1440&gt;DelaiM,MAX($D$5:$D2513)+1,IF(Journal[[#This Row],[Pluie (mm)]]&gt;0,MAX($D$5:$D2513),)),0)</f>
        <v>8</v>
      </c>
      <c r="E2514" s="48">
        <f>IF(Journal[[#This Row],[Pluie (mm)]]&gt;0,Journal[[#This Row],[Date]],0)</f>
        <v>44107.211805555555</v>
      </c>
      <c r="F2514" s="49">
        <f>IFERROR(IF(Journal[[#This Row],[DernièreAverse]]&gt;0,IF($E2513=0,MAX($F$5:F2513)+1,$F2513),0),0)</f>
        <v>68</v>
      </c>
    </row>
    <row r="2515" spans="1:6">
      <c r="A2515" s="1">
        <v>44107.215277777774</v>
      </c>
      <c r="B2515" s="51">
        <v>0</v>
      </c>
      <c r="C2515" s="48">
        <f>IFERROR(IF((Journal[[#This Row],[Pluie (mm)]]&gt;0)*($B2514=0),Journal[[#This Row],[Date]],VALUE($C2514)),0)</f>
        <v>44107.208333333328</v>
      </c>
      <c r="D2515" s="52">
        <f>IFERROR(IF((Journal[[#This Row],[DernièrePluie]]-$C2514)*1440&gt;DelaiM,MAX($D$5:$D2514)+1,IF(Journal[[#This Row],[Pluie (mm)]]&gt;0,MAX($D$5:$D2514),)),0)</f>
        <v>0</v>
      </c>
      <c r="E2515" s="48">
        <f>IF(Journal[[#This Row],[Pluie (mm)]]&gt;0,Journal[[#This Row],[Date]],0)</f>
        <v>0</v>
      </c>
      <c r="F2515" s="49">
        <f>IFERROR(IF(Journal[[#This Row],[DernièreAverse]]&gt;0,IF($E2514=0,MAX($F$5:F2514)+1,$F2514),0),0)</f>
        <v>0</v>
      </c>
    </row>
    <row r="2516" spans="1:6">
      <c r="A2516" s="1">
        <v>44107.21875</v>
      </c>
      <c r="B2516" s="51">
        <v>0</v>
      </c>
      <c r="C2516" s="48">
        <f>IFERROR(IF((Journal[[#This Row],[Pluie (mm)]]&gt;0)*($B2515=0),Journal[[#This Row],[Date]],VALUE($C2515)),0)</f>
        <v>44107.208333333328</v>
      </c>
      <c r="D2516" s="52">
        <f>IFERROR(IF((Journal[[#This Row],[DernièrePluie]]-$C2515)*1440&gt;DelaiM,MAX($D$5:$D2515)+1,IF(Journal[[#This Row],[Pluie (mm)]]&gt;0,MAX($D$5:$D2515),)),0)</f>
        <v>0</v>
      </c>
      <c r="E2516" s="48">
        <f>IF(Journal[[#This Row],[Pluie (mm)]]&gt;0,Journal[[#This Row],[Date]],0)</f>
        <v>0</v>
      </c>
      <c r="F2516" s="49">
        <f>IFERROR(IF(Journal[[#This Row],[DernièreAverse]]&gt;0,IF($E2515=0,MAX($F$5:F2515)+1,$F2515),0),0)</f>
        <v>0</v>
      </c>
    </row>
    <row r="2517" spans="1:6">
      <c r="A2517" s="1">
        <v>44107.222222222219</v>
      </c>
      <c r="B2517" s="51">
        <v>0</v>
      </c>
      <c r="C2517" s="48">
        <f>IFERROR(IF((Journal[[#This Row],[Pluie (mm)]]&gt;0)*($B2516=0),Journal[[#This Row],[Date]],VALUE($C2516)),0)</f>
        <v>44107.208333333328</v>
      </c>
      <c r="D2517" s="52">
        <f>IFERROR(IF((Journal[[#This Row],[DernièrePluie]]-$C2516)*1440&gt;DelaiM,MAX($D$5:$D2516)+1,IF(Journal[[#This Row],[Pluie (mm)]]&gt;0,MAX($D$5:$D2516),)),0)</f>
        <v>0</v>
      </c>
      <c r="E2517" s="48">
        <f>IF(Journal[[#This Row],[Pluie (mm)]]&gt;0,Journal[[#This Row],[Date]],0)</f>
        <v>0</v>
      </c>
      <c r="F2517" s="49">
        <f>IFERROR(IF(Journal[[#This Row],[DernièreAverse]]&gt;0,IF($E2516=0,MAX($F$5:F2516)+1,$F2516),0),0)</f>
        <v>0</v>
      </c>
    </row>
    <row r="2518" spans="1:6">
      <c r="A2518" s="1">
        <v>44107.225694444445</v>
      </c>
      <c r="B2518" s="51">
        <v>0</v>
      </c>
      <c r="C2518" s="48">
        <f>IFERROR(IF((Journal[[#This Row],[Pluie (mm)]]&gt;0)*($B2517=0),Journal[[#This Row],[Date]],VALUE($C2517)),0)</f>
        <v>44107.208333333328</v>
      </c>
      <c r="D2518" s="52">
        <f>IFERROR(IF((Journal[[#This Row],[DernièrePluie]]-$C2517)*1440&gt;DelaiM,MAX($D$5:$D2517)+1,IF(Journal[[#This Row],[Pluie (mm)]]&gt;0,MAX($D$5:$D2517),)),0)</f>
        <v>0</v>
      </c>
      <c r="E2518" s="48">
        <f>IF(Journal[[#This Row],[Pluie (mm)]]&gt;0,Journal[[#This Row],[Date]],0)</f>
        <v>0</v>
      </c>
      <c r="F2518" s="49">
        <f>IFERROR(IF(Journal[[#This Row],[DernièreAverse]]&gt;0,IF($E2517=0,MAX($F$5:F2517)+1,$F2517),0),0)</f>
        <v>0</v>
      </c>
    </row>
    <row r="2519" spans="1:6">
      <c r="A2519" s="1">
        <v>44107.229166666664</v>
      </c>
      <c r="B2519" s="51">
        <v>0</v>
      </c>
      <c r="C2519" s="48">
        <f>IFERROR(IF((Journal[[#This Row],[Pluie (mm)]]&gt;0)*($B2518=0),Journal[[#This Row],[Date]],VALUE($C2518)),0)</f>
        <v>44107.208333333328</v>
      </c>
      <c r="D2519" s="52">
        <f>IFERROR(IF((Journal[[#This Row],[DernièrePluie]]-$C2518)*1440&gt;DelaiM,MAX($D$5:$D2518)+1,IF(Journal[[#This Row],[Pluie (mm)]]&gt;0,MAX($D$5:$D2518),)),0)</f>
        <v>0</v>
      </c>
      <c r="E2519" s="48">
        <f>IF(Journal[[#This Row],[Pluie (mm)]]&gt;0,Journal[[#This Row],[Date]],0)</f>
        <v>0</v>
      </c>
      <c r="F2519" s="49">
        <f>IFERROR(IF(Journal[[#This Row],[DernièreAverse]]&gt;0,IF($E2518=0,MAX($F$5:F2518)+1,$F2518),0),0)</f>
        <v>0</v>
      </c>
    </row>
    <row r="2520" spans="1:6">
      <c r="A2520" s="1">
        <v>44107.232638888891</v>
      </c>
      <c r="B2520" s="51">
        <v>0</v>
      </c>
      <c r="C2520" s="48">
        <f>IFERROR(IF((Journal[[#This Row],[Pluie (mm)]]&gt;0)*($B2519=0),Journal[[#This Row],[Date]],VALUE($C2519)),0)</f>
        <v>44107.208333333328</v>
      </c>
      <c r="D2520" s="52">
        <f>IFERROR(IF((Journal[[#This Row],[DernièrePluie]]-$C2519)*1440&gt;DelaiM,MAX($D$5:$D2519)+1,IF(Journal[[#This Row],[Pluie (mm)]]&gt;0,MAX($D$5:$D2519),)),0)</f>
        <v>0</v>
      </c>
      <c r="E2520" s="48">
        <f>IF(Journal[[#This Row],[Pluie (mm)]]&gt;0,Journal[[#This Row],[Date]],0)</f>
        <v>0</v>
      </c>
      <c r="F2520" s="49">
        <f>IFERROR(IF(Journal[[#This Row],[DernièreAverse]]&gt;0,IF($E2519=0,MAX($F$5:F2519)+1,$F2519),0),0)</f>
        <v>0</v>
      </c>
    </row>
    <row r="2521" spans="1:6">
      <c r="A2521" s="1">
        <v>44107.236111111109</v>
      </c>
      <c r="B2521" s="51">
        <v>0.30000000000000004</v>
      </c>
      <c r="C2521" s="48">
        <f>IFERROR(IF((Journal[[#This Row],[Pluie (mm)]]&gt;0)*($B2520=0),Journal[[#This Row],[Date]],VALUE($C2520)),0)</f>
        <v>44107.236111111109</v>
      </c>
      <c r="D2521" s="52">
        <f>IFERROR(IF((Journal[[#This Row],[DernièrePluie]]-$C2520)*1440&gt;DelaiM,MAX($D$5:$D2520)+1,IF(Journal[[#This Row],[Pluie (mm)]]&gt;0,MAX($D$5:$D2520),)),0)</f>
        <v>8</v>
      </c>
      <c r="E2521" s="48">
        <f>IF(Journal[[#This Row],[Pluie (mm)]]&gt;0,Journal[[#This Row],[Date]],0)</f>
        <v>44107.236111111109</v>
      </c>
      <c r="F2521" s="49">
        <f>IFERROR(IF(Journal[[#This Row],[DernièreAverse]]&gt;0,IF($E2520=0,MAX($F$5:F2520)+1,$F2520),0),0)</f>
        <v>69</v>
      </c>
    </row>
    <row r="2522" spans="1:6">
      <c r="A2522" s="1">
        <v>44107.239583333328</v>
      </c>
      <c r="B2522" s="51">
        <v>0</v>
      </c>
      <c r="C2522" s="48">
        <f>IFERROR(IF((Journal[[#This Row],[Pluie (mm)]]&gt;0)*($B2521=0),Journal[[#This Row],[Date]],VALUE($C2521)),0)</f>
        <v>44107.236111111109</v>
      </c>
      <c r="D2522" s="52">
        <f>IFERROR(IF((Journal[[#This Row],[DernièrePluie]]-$C2521)*1440&gt;DelaiM,MAX($D$5:$D2521)+1,IF(Journal[[#This Row],[Pluie (mm)]]&gt;0,MAX($D$5:$D2521),)),0)</f>
        <v>0</v>
      </c>
      <c r="E2522" s="48">
        <f>IF(Journal[[#This Row],[Pluie (mm)]]&gt;0,Journal[[#This Row],[Date]],0)</f>
        <v>0</v>
      </c>
      <c r="F2522" s="49">
        <f>IFERROR(IF(Journal[[#This Row],[DernièreAverse]]&gt;0,IF($E2521=0,MAX($F$5:F2521)+1,$F2521),0),0)</f>
        <v>0</v>
      </c>
    </row>
    <row r="2523" spans="1:6">
      <c r="A2523" s="1">
        <v>44107.243055555555</v>
      </c>
      <c r="B2523" s="51">
        <v>0</v>
      </c>
      <c r="C2523" s="48">
        <f>IFERROR(IF((Journal[[#This Row],[Pluie (mm)]]&gt;0)*($B2522=0),Journal[[#This Row],[Date]],VALUE($C2522)),0)</f>
        <v>44107.236111111109</v>
      </c>
      <c r="D2523" s="52">
        <f>IFERROR(IF((Journal[[#This Row],[DernièrePluie]]-$C2522)*1440&gt;DelaiM,MAX($D$5:$D2522)+1,IF(Journal[[#This Row],[Pluie (mm)]]&gt;0,MAX($D$5:$D2522),)),0)</f>
        <v>0</v>
      </c>
      <c r="E2523" s="48">
        <f>IF(Journal[[#This Row],[Pluie (mm)]]&gt;0,Journal[[#This Row],[Date]],0)</f>
        <v>0</v>
      </c>
      <c r="F2523" s="49">
        <f>IFERROR(IF(Journal[[#This Row],[DernièreAverse]]&gt;0,IF($E2522=0,MAX($F$5:F2522)+1,$F2522),0),0)</f>
        <v>0</v>
      </c>
    </row>
    <row r="2524" spans="1:6">
      <c r="A2524" s="1">
        <v>44107.246527777774</v>
      </c>
      <c r="B2524" s="51">
        <v>0</v>
      </c>
      <c r="C2524" s="48">
        <f>IFERROR(IF((Journal[[#This Row],[Pluie (mm)]]&gt;0)*($B2523=0),Journal[[#This Row],[Date]],VALUE($C2523)),0)</f>
        <v>44107.236111111109</v>
      </c>
      <c r="D2524" s="52">
        <f>IFERROR(IF((Journal[[#This Row],[DernièrePluie]]-$C2523)*1440&gt;DelaiM,MAX($D$5:$D2523)+1,IF(Journal[[#This Row],[Pluie (mm)]]&gt;0,MAX($D$5:$D2523),)),0)</f>
        <v>0</v>
      </c>
      <c r="E2524" s="48">
        <f>IF(Journal[[#This Row],[Pluie (mm)]]&gt;0,Journal[[#This Row],[Date]],0)</f>
        <v>0</v>
      </c>
      <c r="F2524" s="49">
        <f>IFERROR(IF(Journal[[#This Row],[DernièreAverse]]&gt;0,IF($E2523=0,MAX($F$5:F2523)+1,$F2523),0),0)</f>
        <v>0</v>
      </c>
    </row>
    <row r="2525" spans="1:6">
      <c r="A2525" s="1">
        <v>44107.25</v>
      </c>
      <c r="B2525" s="51">
        <v>0</v>
      </c>
      <c r="C2525" s="48">
        <f>IFERROR(IF((Journal[[#This Row],[Pluie (mm)]]&gt;0)*($B2524=0),Journal[[#This Row],[Date]],VALUE($C2524)),0)</f>
        <v>44107.236111111109</v>
      </c>
      <c r="D2525" s="52">
        <f>IFERROR(IF((Journal[[#This Row],[DernièrePluie]]-$C2524)*1440&gt;DelaiM,MAX($D$5:$D2524)+1,IF(Journal[[#This Row],[Pluie (mm)]]&gt;0,MAX($D$5:$D2524),)),0)</f>
        <v>0</v>
      </c>
      <c r="E2525" s="48">
        <f>IF(Journal[[#This Row],[Pluie (mm)]]&gt;0,Journal[[#This Row],[Date]],0)</f>
        <v>0</v>
      </c>
      <c r="F2525" s="49">
        <f>IFERROR(IF(Journal[[#This Row],[DernièreAverse]]&gt;0,IF($E2524=0,MAX($F$5:F2524)+1,$F2524),0),0)</f>
        <v>0</v>
      </c>
    </row>
    <row r="2526" spans="1:6">
      <c r="A2526" s="1">
        <v>44107.253472222219</v>
      </c>
      <c r="B2526" s="51">
        <v>0</v>
      </c>
      <c r="C2526" s="48">
        <f>IFERROR(IF((Journal[[#This Row],[Pluie (mm)]]&gt;0)*($B2525=0),Journal[[#This Row],[Date]],VALUE($C2525)),0)</f>
        <v>44107.236111111109</v>
      </c>
      <c r="D2526" s="52">
        <f>IFERROR(IF((Journal[[#This Row],[DernièrePluie]]-$C2525)*1440&gt;DelaiM,MAX($D$5:$D2525)+1,IF(Journal[[#This Row],[Pluie (mm)]]&gt;0,MAX($D$5:$D2525),)),0)</f>
        <v>0</v>
      </c>
      <c r="E2526" s="48">
        <f>IF(Journal[[#This Row],[Pluie (mm)]]&gt;0,Journal[[#This Row],[Date]],0)</f>
        <v>0</v>
      </c>
      <c r="F2526" s="49">
        <f>IFERROR(IF(Journal[[#This Row],[DernièreAverse]]&gt;0,IF($E2525=0,MAX($F$5:F2525)+1,$F2525),0),0)</f>
        <v>0</v>
      </c>
    </row>
    <row r="2527" spans="1:6">
      <c r="A2527" s="1">
        <v>44107.256944444445</v>
      </c>
      <c r="B2527" s="51">
        <v>0.30000000000000004</v>
      </c>
      <c r="C2527" s="48">
        <f>IFERROR(IF((Journal[[#This Row],[Pluie (mm)]]&gt;0)*($B2526=0),Journal[[#This Row],[Date]],VALUE($C2526)),0)</f>
        <v>44107.256944444445</v>
      </c>
      <c r="D2527" s="52">
        <f>IFERROR(IF((Journal[[#This Row],[DernièrePluie]]-$C2526)*1440&gt;DelaiM,MAX($D$5:$D2526)+1,IF(Journal[[#This Row],[Pluie (mm)]]&gt;0,MAX($D$5:$D2526),)),0)</f>
        <v>8</v>
      </c>
      <c r="E2527" s="48">
        <f>IF(Journal[[#This Row],[Pluie (mm)]]&gt;0,Journal[[#This Row],[Date]],0)</f>
        <v>44107.256944444445</v>
      </c>
      <c r="F2527" s="49">
        <f>IFERROR(IF(Journal[[#This Row],[DernièreAverse]]&gt;0,IF($E2526=0,MAX($F$5:F2526)+1,$F2526),0),0)</f>
        <v>70</v>
      </c>
    </row>
    <row r="2528" spans="1:6">
      <c r="A2528" s="1">
        <v>44107.260416666664</v>
      </c>
      <c r="B2528" s="51">
        <v>0</v>
      </c>
      <c r="C2528" s="48">
        <f>IFERROR(IF((Journal[[#This Row],[Pluie (mm)]]&gt;0)*($B2527=0),Journal[[#This Row],[Date]],VALUE($C2527)),0)</f>
        <v>44107.256944444445</v>
      </c>
      <c r="D2528" s="52">
        <f>IFERROR(IF((Journal[[#This Row],[DernièrePluie]]-$C2527)*1440&gt;DelaiM,MAX($D$5:$D2527)+1,IF(Journal[[#This Row],[Pluie (mm)]]&gt;0,MAX($D$5:$D2527),)),0)</f>
        <v>0</v>
      </c>
      <c r="E2528" s="48">
        <f>IF(Journal[[#This Row],[Pluie (mm)]]&gt;0,Journal[[#This Row],[Date]],0)</f>
        <v>0</v>
      </c>
      <c r="F2528" s="49">
        <f>IFERROR(IF(Journal[[#This Row],[DernièreAverse]]&gt;0,IF($E2527=0,MAX($F$5:F2527)+1,$F2527),0),0)</f>
        <v>0</v>
      </c>
    </row>
    <row r="2529" spans="1:6">
      <c r="A2529" s="1">
        <v>44107.263888888891</v>
      </c>
      <c r="B2529" s="51">
        <v>0</v>
      </c>
      <c r="C2529" s="48">
        <f>IFERROR(IF((Journal[[#This Row],[Pluie (mm)]]&gt;0)*($B2528=0),Journal[[#This Row],[Date]],VALUE($C2528)),0)</f>
        <v>44107.256944444445</v>
      </c>
      <c r="D2529" s="52">
        <f>IFERROR(IF((Journal[[#This Row],[DernièrePluie]]-$C2528)*1440&gt;DelaiM,MAX($D$5:$D2528)+1,IF(Journal[[#This Row],[Pluie (mm)]]&gt;0,MAX($D$5:$D2528),)),0)</f>
        <v>0</v>
      </c>
      <c r="E2529" s="48">
        <f>IF(Journal[[#This Row],[Pluie (mm)]]&gt;0,Journal[[#This Row],[Date]],0)</f>
        <v>0</v>
      </c>
      <c r="F2529" s="49">
        <f>IFERROR(IF(Journal[[#This Row],[DernièreAverse]]&gt;0,IF($E2528=0,MAX($F$5:F2528)+1,$F2528),0),0)</f>
        <v>0</v>
      </c>
    </row>
    <row r="2530" spans="1:6">
      <c r="A2530" s="1">
        <v>44107.267361111109</v>
      </c>
      <c r="B2530" s="51">
        <v>0.2</v>
      </c>
      <c r="C2530" s="48">
        <f>IFERROR(IF((Journal[[#This Row],[Pluie (mm)]]&gt;0)*($B2529=0),Journal[[#This Row],[Date]],VALUE($C2529)),0)</f>
        <v>44107.267361111109</v>
      </c>
      <c r="D2530" s="52">
        <f>IFERROR(IF((Journal[[#This Row],[DernièrePluie]]-$C2529)*1440&gt;DelaiM,MAX($D$5:$D2529)+1,IF(Journal[[#This Row],[Pluie (mm)]]&gt;0,MAX($D$5:$D2529),)),0)</f>
        <v>8</v>
      </c>
      <c r="E2530" s="48">
        <f>IF(Journal[[#This Row],[Pluie (mm)]]&gt;0,Journal[[#This Row],[Date]],0)</f>
        <v>44107.267361111109</v>
      </c>
      <c r="F2530" s="49">
        <f>IFERROR(IF(Journal[[#This Row],[DernièreAverse]]&gt;0,IF($E2529=0,MAX($F$5:F2529)+1,$F2529),0),0)</f>
        <v>71</v>
      </c>
    </row>
    <row r="2531" spans="1:6">
      <c r="A2531" s="1">
        <v>44107.270833333328</v>
      </c>
      <c r="B2531" s="51">
        <v>0</v>
      </c>
      <c r="C2531" s="48">
        <f>IFERROR(IF((Journal[[#This Row],[Pluie (mm)]]&gt;0)*($B2530=0),Journal[[#This Row],[Date]],VALUE($C2530)),0)</f>
        <v>44107.267361111109</v>
      </c>
      <c r="D2531" s="52">
        <f>IFERROR(IF((Journal[[#This Row],[DernièrePluie]]-$C2530)*1440&gt;DelaiM,MAX($D$5:$D2530)+1,IF(Journal[[#This Row],[Pluie (mm)]]&gt;0,MAX($D$5:$D2530),)),0)</f>
        <v>0</v>
      </c>
      <c r="E2531" s="48">
        <f>IF(Journal[[#This Row],[Pluie (mm)]]&gt;0,Journal[[#This Row],[Date]],0)</f>
        <v>0</v>
      </c>
      <c r="F2531" s="49">
        <f>IFERROR(IF(Journal[[#This Row],[DernièreAverse]]&gt;0,IF($E2530=0,MAX($F$5:F2530)+1,$F2530),0),0)</f>
        <v>0</v>
      </c>
    </row>
    <row r="2532" spans="1:6">
      <c r="A2532" s="1">
        <v>44107.274305555555</v>
      </c>
      <c r="B2532" s="51">
        <v>0</v>
      </c>
      <c r="C2532" s="48">
        <f>IFERROR(IF((Journal[[#This Row],[Pluie (mm)]]&gt;0)*($B2531=0),Journal[[#This Row],[Date]],VALUE($C2531)),0)</f>
        <v>44107.267361111109</v>
      </c>
      <c r="D2532" s="52">
        <f>IFERROR(IF((Journal[[#This Row],[DernièrePluie]]-$C2531)*1440&gt;DelaiM,MAX($D$5:$D2531)+1,IF(Journal[[#This Row],[Pluie (mm)]]&gt;0,MAX($D$5:$D2531),)),0)</f>
        <v>0</v>
      </c>
      <c r="E2532" s="48">
        <f>IF(Journal[[#This Row],[Pluie (mm)]]&gt;0,Journal[[#This Row],[Date]],0)</f>
        <v>0</v>
      </c>
      <c r="F2532" s="49">
        <f>IFERROR(IF(Journal[[#This Row],[DernièreAverse]]&gt;0,IF($E2531=0,MAX($F$5:F2531)+1,$F2531),0),0)</f>
        <v>0</v>
      </c>
    </row>
    <row r="2533" spans="1:6">
      <c r="A2533" s="1">
        <v>44107.277777777774</v>
      </c>
      <c r="B2533" s="51">
        <v>0</v>
      </c>
      <c r="C2533" s="48">
        <f>IFERROR(IF((Journal[[#This Row],[Pluie (mm)]]&gt;0)*($B2532=0),Journal[[#This Row],[Date]],VALUE($C2532)),0)</f>
        <v>44107.267361111109</v>
      </c>
      <c r="D2533" s="52">
        <f>IFERROR(IF((Journal[[#This Row],[DernièrePluie]]-$C2532)*1440&gt;DelaiM,MAX($D$5:$D2532)+1,IF(Journal[[#This Row],[Pluie (mm)]]&gt;0,MAX($D$5:$D2532),)),0)</f>
        <v>0</v>
      </c>
      <c r="E2533" s="48">
        <f>IF(Journal[[#This Row],[Pluie (mm)]]&gt;0,Journal[[#This Row],[Date]],0)</f>
        <v>0</v>
      </c>
      <c r="F2533" s="49">
        <f>IFERROR(IF(Journal[[#This Row],[DernièreAverse]]&gt;0,IF($E2532=0,MAX($F$5:F2532)+1,$F2532),0),0)</f>
        <v>0</v>
      </c>
    </row>
    <row r="2534" spans="1:6">
      <c r="A2534" s="1">
        <v>44107.28125</v>
      </c>
      <c r="B2534" s="51">
        <v>0</v>
      </c>
      <c r="C2534" s="48">
        <f>IFERROR(IF((Journal[[#This Row],[Pluie (mm)]]&gt;0)*($B2533=0),Journal[[#This Row],[Date]],VALUE($C2533)),0)</f>
        <v>44107.267361111109</v>
      </c>
      <c r="D2534" s="52">
        <f>IFERROR(IF((Journal[[#This Row],[DernièrePluie]]-$C2533)*1440&gt;DelaiM,MAX($D$5:$D2533)+1,IF(Journal[[#This Row],[Pluie (mm)]]&gt;0,MAX($D$5:$D2533),)),0)</f>
        <v>0</v>
      </c>
      <c r="E2534" s="48">
        <f>IF(Journal[[#This Row],[Pluie (mm)]]&gt;0,Journal[[#This Row],[Date]],0)</f>
        <v>0</v>
      </c>
      <c r="F2534" s="49">
        <f>IFERROR(IF(Journal[[#This Row],[DernièreAverse]]&gt;0,IF($E2533=0,MAX($F$5:F2533)+1,$F2533),0),0)</f>
        <v>0</v>
      </c>
    </row>
    <row r="2535" spans="1:6">
      <c r="A2535" s="1">
        <v>44107.284722222219</v>
      </c>
      <c r="B2535" s="51">
        <v>0</v>
      </c>
      <c r="C2535" s="48">
        <f>IFERROR(IF((Journal[[#This Row],[Pluie (mm)]]&gt;0)*($B2534=0),Journal[[#This Row],[Date]],VALUE($C2534)),0)</f>
        <v>44107.267361111109</v>
      </c>
      <c r="D2535" s="52">
        <f>IFERROR(IF((Journal[[#This Row],[DernièrePluie]]-$C2534)*1440&gt;DelaiM,MAX($D$5:$D2534)+1,IF(Journal[[#This Row],[Pluie (mm)]]&gt;0,MAX($D$5:$D2534),)),0)</f>
        <v>0</v>
      </c>
      <c r="E2535" s="48">
        <f>IF(Journal[[#This Row],[Pluie (mm)]]&gt;0,Journal[[#This Row],[Date]],0)</f>
        <v>0</v>
      </c>
      <c r="F2535" s="49">
        <f>IFERROR(IF(Journal[[#This Row],[DernièreAverse]]&gt;0,IF($E2534=0,MAX($F$5:F2534)+1,$F2534),0),0)</f>
        <v>0</v>
      </c>
    </row>
    <row r="2536" spans="1:6">
      <c r="A2536" s="1">
        <v>44107.288194444445</v>
      </c>
      <c r="B2536" s="51">
        <v>0</v>
      </c>
      <c r="C2536" s="48">
        <f>IFERROR(IF((Journal[[#This Row],[Pluie (mm)]]&gt;0)*($B2535=0),Journal[[#This Row],[Date]],VALUE($C2535)),0)</f>
        <v>44107.267361111109</v>
      </c>
      <c r="D2536" s="52">
        <f>IFERROR(IF((Journal[[#This Row],[DernièrePluie]]-$C2535)*1440&gt;DelaiM,MAX($D$5:$D2535)+1,IF(Journal[[#This Row],[Pluie (mm)]]&gt;0,MAX($D$5:$D2535),)),0)</f>
        <v>0</v>
      </c>
      <c r="E2536" s="48">
        <f>IF(Journal[[#This Row],[Pluie (mm)]]&gt;0,Journal[[#This Row],[Date]],0)</f>
        <v>0</v>
      </c>
      <c r="F2536" s="49">
        <f>IFERROR(IF(Journal[[#This Row],[DernièreAverse]]&gt;0,IF($E2535=0,MAX($F$5:F2535)+1,$F2535),0),0)</f>
        <v>0</v>
      </c>
    </row>
    <row r="2537" spans="1:6">
      <c r="A2537" s="1">
        <v>44107.291666666664</v>
      </c>
      <c r="B2537" s="51">
        <v>0</v>
      </c>
      <c r="C2537" s="48">
        <f>IFERROR(IF((Journal[[#This Row],[Pluie (mm)]]&gt;0)*($B2536=0),Journal[[#This Row],[Date]],VALUE($C2536)),0)</f>
        <v>44107.267361111109</v>
      </c>
      <c r="D2537" s="52">
        <f>IFERROR(IF((Journal[[#This Row],[DernièrePluie]]-$C2536)*1440&gt;DelaiM,MAX($D$5:$D2536)+1,IF(Journal[[#This Row],[Pluie (mm)]]&gt;0,MAX($D$5:$D2536),)),0)</f>
        <v>0</v>
      </c>
      <c r="E2537" s="48">
        <f>IF(Journal[[#This Row],[Pluie (mm)]]&gt;0,Journal[[#This Row],[Date]],0)</f>
        <v>0</v>
      </c>
      <c r="F2537" s="49">
        <f>IFERROR(IF(Journal[[#This Row],[DernièreAverse]]&gt;0,IF($E2536=0,MAX($F$5:F2536)+1,$F2536),0),0)</f>
        <v>0</v>
      </c>
    </row>
    <row r="2538" spans="1:6">
      <c r="A2538" s="1">
        <v>44107.295138888891</v>
      </c>
      <c r="B2538" s="51">
        <v>0</v>
      </c>
      <c r="C2538" s="48">
        <f>IFERROR(IF((Journal[[#This Row],[Pluie (mm)]]&gt;0)*($B2537=0),Journal[[#This Row],[Date]],VALUE($C2537)),0)</f>
        <v>44107.267361111109</v>
      </c>
      <c r="D2538" s="52">
        <f>IFERROR(IF((Journal[[#This Row],[DernièrePluie]]-$C2537)*1440&gt;DelaiM,MAX($D$5:$D2537)+1,IF(Journal[[#This Row],[Pluie (mm)]]&gt;0,MAX($D$5:$D2537),)),0)</f>
        <v>0</v>
      </c>
      <c r="E2538" s="48">
        <f>IF(Journal[[#This Row],[Pluie (mm)]]&gt;0,Journal[[#This Row],[Date]],0)</f>
        <v>0</v>
      </c>
      <c r="F2538" s="49">
        <f>IFERROR(IF(Journal[[#This Row],[DernièreAverse]]&gt;0,IF($E2537=0,MAX($F$5:F2537)+1,$F2537),0),0)</f>
        <v>0</v>
      </c>
    </row>
    <row r="2539" spans="1:6">
      <c r="A2539" s="1">
        <v>44107.298611111109</v>
      </c>
      <c r="B2539" s="51">
        <v>0</v>
      </c>
      <c r="C2539" s="48">
        <f>IFERROR(IF((Journal[[#This Row],[Pluie (mm)]]&gt;0)*($B2538=0),Journal[[#This Row],[Date]],VALUE($C2538)),0)</f>
        <v>44107.267361111109</v>
      </c>
      <c r="D2539" s="52">
        <f>IFERROR(IF((Journal[[#This Row],[DernièrePluie]]-$C2538)*1440&gt;DelaiM,MAX($D$5:$D2538)+1,IF(Journal[[#This Row],[Pluie (mm)]]&gt;0,MAX($D$5:$D2538),)),0)</f>
        <v>0</v>
      </c>
      <c r="E2539" s="48">
        <f>IF(Journal[[#This Row],[Pluie (mm)]]&gt;0,Journal[[#This Row],[Date]],0)</f>
        <v>0</v>
      </c>
      <c r="F2539" s="49">
        <f>IFERROR(IF(Journal[[#This Row],[DernièreAverse]]&gt;0,IF($E2538=0,MAX($F$5:F2538)+1,$F2538),0),0)</f>
        <v>0</v>
      </c>
    </row>
    <row r="2540" spans="1:6">
      <c r="A2540" s="1">
        <v>44107.302083333328</v>
      </c>
      <c r="B2540" s="51">
        <v>0</v>
      </c>
      <c r="C2540" s="48">
        <f>IFERROR(IF((Journal[[#This Row],[Pluie (mm)]]&gt;0)*($B2539=0),Journal[[#This Row],[Date]],VALUE($C2539)),0)</f>
        <v>44107.267361111109</v>
      </c>
      <c r="D2540" s="52">
        <f>IFERROR(IF((Journal[[#This Row],[DernièrePluie]]-$C2539)*1440&gt;DelaiM,MAX($D$5:$D2539)+1,IF(Journal[[#This Row],[Pluie (mm)]]&gt;0,MAX($D$5:$D2539),)),0)</f>
        <v>0</v>
      </c>
      <c r="E2540" s="48">
        <f>IF(Journal[[#This Row],[Pluie (mm)]]&gt;0,Journal[[#This Row],[Date]],0)</f>
        <v>0</v>
      </c>
      <c r="F2540" s="49">
        <f>IFERROR(IF(Journal[[#This Row],[DernièreAverse]]&gt;0,IF($E2539=0,MAX($F$5:F2539)+1,$F2539),0),0)</f>
        <v>0</v>
      </c>
    </row>
    <row r="2541" spans="1:6">
      <c r="A2541" s="1">
        <v>44107.305555555555</v>
      </c>
      <c r="B2541" s="51">
        <v>0</v>
      </c>
      <c r="C2541" s="48">
        <f>IFERROR(IF((Journal[[#This Row],[Pluie (mm)]]&gt;0)*($B2540=0),Journal[[#This Row],[Date]],VALUE($C2540)),0)</f>
        <v>44107.267361111109</v>
      </c>
      <c r="D2541" s="52">
        <f>IFERROR(IF((Journal[[#This Row],[DernièrePluie]]-$C2540)*1440&gt;DelaiM,MAX($D$5:$D2540)+1,IF(Journal[[#This Row],[Pluie (mm)]]&gt;0,MAX($D$5:$D2540),)),0)</f>
        <v>0</v>
      </c>
      <c r="E2541" s="48">
        <f>IF(Journal[[#This Row],[Pluie (mm)]]&gt;0,Journal[[#This Row],[Date]],0)</f>
        <v>0</v>
      </c>
      <c r="F2541" s="49">
        <f>IFERROR(IF(Journal[[#This Row],[DernièreAverse]]&gt;0,IF($E2540=0,MAX($F$5:F2540)+1,$F2540),0),0)</f>
        <v>0</v>
      </c>
    </row>
    <row r="2542" spans="1:6">
      <c r="A2542" s="1">
        <v>44107.309027777774</v>
      </c>
      <c r="B2542" s="51">
        <v>0</v>
      </c>
      <c r="C2542" s="48">
        <f>IFERROR(IF((Journal[[#This Row],[Pluie (mm)]]&gt;0)*($B2541=0),Journal[[#This Row],[Date]],VALUE($C2541)),0)</f>
        <v>44107.267361111109</v>
      </c>
      <c r="D2542" s="52">
        <f>IFERROR(IF((Journal[[#This Row],[DernièrePluie]]-$C2541)*1440&gt;DelaiM,MAX($D$5:$D2541)+1,IF(Journal[[#This Row],[Pluie (mm)]]&gt;0,MAX($D$5:$D2541),)),0)</f>
        <v>0</v>
      </c>
      <c r="E2542" s="48">
        <f>IF(Journal[[#This Row],[Pluie (mm)]]&gt;0,Journal[[#This Row],[Date]],0)</f>
        <v>0</v>
      </c>
      <c r="F2542" s="49">
        <f>IFERROR(IF(Journal[[#This Row],[DernièreAverse]]&gt;0,IF($E2541=0,MAX($F$5:F2541)+1,$F2541),0),0)</f>
        <v>0</v>
      </c>
    </row>
    <row r="2543" spans="1:6">
      <c r="A2543" s="1">
        <v>44107.3125</v>
      </c>
      <c r="B2543" s="51">
        <v>0</v>
      </c>
      <c r="C2543" s="48">
        <f>IFERROR(IF((Journal[[#This Row],[Pluie (mm)]]&gt;0)*($B2542=0),Journal[[#This Row],[Date]],VALUE($C2542)),0)</f>
        <v>44107.267361111109</v>
      </c>
      <c r="D2543" s="52">
        <f>IFERROR(IF((Journal[[#This Row],[DernièrePluie]]-$C2542)*1440&gt;DelaiM,MAX($D$5:$D2542)+1,IF(Journal[[#This Row],[Pluie (mm)]]&gt;0,MAX($D$5:$D2542),)),0)</f>
        <v>0</v>
      </c>
      <c r="E2543" s="48">
        <f>IF(Journal[[#This Row],[Pluie (mm)]]&gt;0,Journal[[#This Row],[Date]],0)</f>
        <v>0</v>
      </c>
      <c r="F2543" s="49">
        <f>IFERROR(IF(Journal[[#This Row],[DernièreAverse]]&gt;0,IF($E2542=0,MAX($F$5:F2542)+1,$F2542),0),0)</f>
        <v>0</v>
      </c>
    </row>
    <row r="2544" spans="1:6">
      <c r="A2544" s="1">
        <v>44107.315972222219</v>
      </c>
      <c r="B2544" s="51">
        <v>0</v>
      </c>
      <c r="C2544" s="48">
        <f>IFERROR(IF((Journal[[#This Row],[Pluie (mm)]]&gt;0)*($B2543=0),Journal[[#This Row],[Date]],VALUE($C2543)),0)</f>
        <v>44107.267361111109</v>
      </c>
      <c r="D2544" s="52">
        <f>IFERROR(IF((Journal[[#This Row],[DernièrePluie]]-$C2543)*1440&gt;DelaiM,MAX($D$5:$D2543)+1,IF(Journal[[#This Row],[Pluie (mm)]]&gt;0,MAX($D$5:$D2543),)),0)</f>
        <v>0</v>
      </c>
      <c r="E2544" s="48">
        <f>IF(Journal[[#This Row],[Pluie (mm)]]&gt;0,Journal[[#This Row],[Date]],0)</f>
        <v>0</v>
      </c>
      <c r="F2544" s="49">
        <f>IFERROR(IF(Journal[[#This Row],[DernièreAverse]]&gt;0,IF($E2543=0,MAX($F$5:F2543)+1,$F2543),0),0)</f>
        <v>0</v>
      </c>
    </row>
    <row r="2545" spans="1:6">
      <c r="A2545" s="1">
        <v>44107.319444444445</v>
      </c>
      <c r="B2545" s="51">
        <v>0</v>
      </c>
      <c r="C2545" s="48">
        <f>IFERROR(IF((Journal[[#This Row],[Pluie (mm)]]&gt;0)*($B2544=0),Journal[[#This Row],[Date]],VALUE($C2544)),0)</f>
        <v>44107.267361111109</v>
      </c>
      <c r="D2545" s="52">
        <f>IFERROR(IF((Journal[[#This Row],[DernièrePluie]]-$C2544)*1440&gt;DelaiM,MAX($D$5:$D2544)+1,IF(Journal[[#This Row],[Pluie (mm)]]&gt;0,MAX($D$5:$D2544),)),0)</f>
        <v>0</v>
      </c>
      <c r="E2545" s="48">
        <f>IF(Journal[[#This Row],[Pluie (mm)]]&gt;0,Journal[[#This Row],[Date]],0)</f>
        <v>0</v>
      </c>
      <c r="F2545" s="49">
        <f>IFERROR(IF(Journal[[#This Row],[DernièreAverse]]&gt;0,IF($E2544=0,MAX($F$5:F2544)+1,$F2544),0),0)</f>
        <v>0</v>
      </c>
    </row>
    <row r="2546" spans="1:6">
      <c r="A2546" s="1">
        <v>44107.322916666664</v>
      </c>
      <c r="B2546" s="51">
        <v>0</v>
      </c>
      <c r="C2546" s="48">
        <f>IFERROR(IF((Journal[[#This Row],[Pluie (mm)]]&gt;0)*($B2545=0),Journal[[#This Row],[Date]],VALUE($C2545)),0)</f>
        <v>44107.267361111109</v>
      </c>
      <c r="D2546" s="52">
        <f>IFERROR(IF((Journal[[#This Row],[DernièrePluie]]-$C2545)*1440&gt;DelaiM,MAX($D$5:$D2545)+1,IF(Journal[[#This Row],[Pluie (mm)]]&gt;0,MAX($D$5:$D2545),)),0)</f>
        <v>0</v>
      </c>
      <c r="E2546" s="48">
        <f>IF(Journal[[#This Row],[Pluie (mm)]]&gt;0,Journal[[#This Row],[Date]],0)</f>
        <v>0</v>
      </c>
      <c r="F2546" s="49">
        <f>IFERROR(IF(Journal[[#This Row],[DernièreAverse]]&gt;0,IF($E2545=0,MAX($F$5:F2545)+1,$F2545),0),0)</f>
        <v>0</v>
      </c>
    </row>
    <row r="2547" spans="1:6">
      <c r="A2547" s="1">
        <v>44107.326388888891</v>
      </c>
      <c r="B2547" s="51">
        <v>0</v>
      </c>
      <c r="C2547" s="48">
        <f>IFERROR(IF((Journal[[#This Row],[Pluie (mm)]]&gt;0)*($B2546=0),Journal[[#This Row],[Date]],VALUE($C2546)),0)</f>
        <v>44107.267361111109</v>
      </c>
      <c r="D2547" s="52">
        <f>IFERROR(IF((Journal[[#This Row],[DernièrePluie]]-$C2546)*1440&gt;DelaiM,MAX($D$5:$D2546)+1,IF(Journal[[#This Row],[Pluie (mm)]]&gt;0,MAX($D$5:$D2546),)),0)</f>
        <v>0</v>
      </c>
      <c r="E2547" s="48">
        <f>IF(Journal[[#This Row],[Pluie (mm)]]&gt;0,Journal[[#This Row],[Date]],0)</f>
        <v>0</v>
      </c>
      <c r="F2547" s="49">
        <f>IFERROR(IF(Journal[[#This Row],[DernièreAverse]]&gt;0,IF($E2546=0,MAX($F$5:F2546)+1,$F2546),0),0)</f>
        <v>0</v>
      </c>
    </row>
    <row r="2548" spans="1:6">
      <c r="A2548" s="1">
        <v>44107.329861111109</v>
      </c>
      <c r="B2548" s="51">
        <v>0</v>
      </c>
      <c r="C2548" s="48">
        <f>IFERROR(IF((Journal[[#This Row],[Pluie (mm)]]&gt;0)*($B2547=0),Journal[[#This Row],[Date]],VALUE($C2547)),0)</f>
        <v>44107.267361111109</v>
      </c>
      <c r="D2548" s="52">
        <f>IFERROR(IF((Journal[[#This Row],[DernièrePluie]]-$C2547)*1440&gt;DelaiM,MAX($D$5:$D2547)+1,IF(Journal[[#This Row],[Pluie (mm)]]&gt;0,MAX($D$5:$D2547),)),0)</f>
        <v>0</v>
      </c>
      <c r="E2548" s="48">
        <f>IF(Journal[[#This Row],[Pluie (mm)]]&gt;0,Journal[[#This Row],[Date]],0)</f>
        <v>0</v>
      </c>
      <c r="F2548" s="49">
        <f>IFERROR(IF(Journal[[#This Row],[DernièreAverse]]&gt;0,IF($E2547=0,MAX($F$5:F2547)+1,$F2547),0),0)</f>
        <v>0</v>
      </c>
    </row>
    <row r="2549" spans="1:6">
      <c r="A2549" s="1">
        <v>44107.333333333328</v>
      </c>
      <c r="B2549" s="51">
        <v>0</v>
      </c>
      <c r="C2549" s="48">
        <f>IFERROR(IF((Journal[[#This Row],[Pluie (mm)]]&gt;0)*($B2548=0),Journal[[#This Row],[Date]],VALUE($C2548)),0)</f>
        <v>44107.267361111109</v>
      </c>
      <c r="D2549" s="52">
        <f>IFERROR(IF((Journal[[#This Row],[DernièrePluie]]-$C2548)*1440&gt;DelaiM,MAX($D$5:$D2548)+1,IF(Journal[[#This Row],[Pluie (mm)]]&gt;0,MAX($D$5:$D2548),)),0)</f>
        <v>0</v>
      </c>
      <c r="E2549" s="48">
        <f>IF(Journal[[#This Row],[Pluie (mm)]]&gt;0,Journal[[#This Row],[Date]],0)</f>
        <v>0</v>
      </c>
      <c r="F2549" s="49">
        <f>IFERROR(IF(Journal[[#This Row],[DernièreAverse]]&gt;0,IF($E2548=0,MAX($F$5:F2548)+1,$F2548),0),0)</f>
        <v>0</v>
      </c>
    </row>
    <row r="2550" spans="1:6">
      <c r="A2550" s="1">
        <v>44107.336805555555</v>
      </c>
      <c r="B2550" s="51">
        <v>0</v>
      </c>
      <c r="C2550" s="48">
        <f>IFERROR(IF((Journal[[#This Row],[Pluie (mm)]]&gt;0)*($B2549=0),Journal[[#This Row],[Date]],VALUE($C2549)),0)</f>
        <v>44107.267361111109</v>
      </c>
      <c r="D2550" s="52">
        <f>IFERROR(IF((Journal[[#This Row],[DernièrePluie]]-$C2549)*1440&gt;DelaiM,MAX($D$5:$D2549)+1,IF(Journal[[#This Row],[Pluie (mm)]]&gt;0,MAX($D$5:$D2549),)),0)</f>
        <v>0</v>
      </c>
      <c r="E2550" s="48">
        <f>IF(Journal[[#This Row],[Pluie (mm)]]&gt;0,Journal[[#This Row],[Date]],0)</f>
        <v>0</v>
      </c>
      <c r="F2550" s="49">
        <f>IFERROR(IF(Journal[[#This Row],[DernièreAverse]]&gt;0,IF($E2549=0,MAX($F$5:F2549)+1,$F2549),0),0)</f>
        <v>0</v>
      </c>
    </row>
    <row r="2551" spans="1:6">
      <c r="A2551" s="1">
        <v>44107.340277777774</v>
      </c>
      <c r="B2551" s="51">
        <v>0</v>
      </c>
      <c r="C2551" s="48">
        <f>IFERROR(IF((Journal[[#This Row],[Pluie (mm)]]&gt;0)*($B2550=0),Journal[[#This Row],[Date]],VALUE($C2550)),0)</f>
        <v>44107.267361111109</v>
      </c>
      <c r="D2551" s="52">
        <f>IFERROR(IF((Journal[[#This Row],[DernièrePluie]]-$C2550)*1440&gt;DelaiM,MAX($D$5:$D2550)+1,IF(Journal[[#This Row],[Pluie (mm)]]&gt;0,MAX($D$5:$D2550),)),0)</f>
        <v>0</v>
      </c>
      <c r="E2551" s="48">
        <f>IF(Journal[[#This Row],[Pluie (mm)]]&gt;0,Journal[[#This Row],[Date]],0)</f>
        <v>0</v>
      </c>
      <c r="F2551" s="49">
        <f>IFERROR(IF(Journal[[#This Row],[DernièreAverse]]&gt;0,IF($E2550=0,MAX($F$5:F2550)+1,$F2550),0),0)</f>
        <v>0</v>
      </c>
    </row>
    <row r="2552" spans="1:6">
      <c r="A2552" s="1">
        <v>44107.34375</v>
      </c>
      <c r="B2552" s="51">
        <v>0</v>
      </c>
      <c r="C2552" s="48">
        <f>IFERROR(IF((Journal[[#This Row],[Pluie (mm)]]&gt;0)*($B2551=0),Journal[[#This Row],[Date]],VALUE($C2551)),0)</f>
        <v>44107.267361111109</v>
      </c>
      <c r="D2552" s="52">
        <f>IFERROR(IF((Journal[[#This Row],[DernièrePluie]]-$C2551)*1440&gt;DelaiM,MAX($D$5:$D2551)+1,IF(Journal[[#This Row],[Pluie (mm)]]&gt;0,MAX($D$5:$D2551),)),0)</f>
        <v>0</v>
      </c>
      <c r="E2552" s="48">
        <f>IF(Journal[[#This Row],[Pluie (mm)]]&gt;0,Journal[[#This Row],[Date]],0)</f>
        <v>0</v>
      </c>
      <c r="F2552" s="49">
        <f>IFERROR(IF(Journal[[#This Row],[DernièreAverse]]&gt;0,IF($E2551=0,MAX($F$5:F2551)+1,$F2551),0),0)</f>
        <v>0</v>
      </c>
    </row>
    <row r="2553" spans="1:6">
      <c r="A2553" s="1">
        <v>44107.347222222219</v>
      </c>
      <c r="B2553" s="51">
        <v>0</v>
      </c>
      <c r="C2553" s="48">
        <f>IFERROR(IF((Journal[[#This Row],[Pluie (mm)]]&gt;0)*($B2552=0),Journal[[#This Row],[Date]],VALUE($C2552)),0)</f>
        <v>44107.267361111109</v>
      </c>
      <c r="D2553" s="52">
        <f>IFERROR(IF((Journal[[#This Row],[DernièrePluie]]-$C2552)*1440&gt;DelaiM,MAX($D$5:$D2552)+1,IF(Journal[[#This Row],[Pluie (mm)]]&gt;0,MAX($D$5:$D2552),)),0)</f>
        <v>0</v>
      </c>
      <c r="E2553" s="48">
        <f>IF(Journal[[#This Row],[Pluie (mm)]]&gt;0,Journal[[#This Row],[Date]],0)</f>
        <v>0</v>
      </c>
      <c r="F2553" s="49">
        <f>IFERROR(IF(Journal[[#This Row],[DernièreAverse]]&gt;0,IF($E2552=0,MAX($F$5:F2552)+1,$F2552),0),0)</f>
        <v>0</v>
      </c>
    </row>
    <row r="2554" spans="1:6">
      <c r="A2554" s="1">
        <v>44107.350694444445</v>
      </c>
      <c r="B2554" s="51">
        <v>0</v>
      </c>
      <c r="C2554" s="48">
        <f>IFERROR(IF((Journal[[#This Row],[Pluie (mm)]]&gt;0)*($B2553=0),Journal[[#This Row],[Date]],VALUE($C2553)),0)</f>
        <v>44107.267361111109</v>
      </c>
      <c r="D2554" s="52">
        <f>IFERROR(IF((Journal[[#This Row],[DernièrePluie]]-$C2553)*1440&gt;DelaiM,MAX($D$5:$D2553)+1,IF(Journal[[#This Row],[Pluie (mm)]]&gt;0,MAX($D$5:$D2553),)),0)</f>
        <v>0</v>
      </c>
      <c r="E2554" s="48">
        <f>IF(Journal[[#This Row],[Pluie (mm)]]&gt;0,Journal[[#This Row],[Date]],0)</f>
        <v>0</v>
      </c>
      <c r="F2554" s="49">
        <f>IFERROR(IF(Journal[[#This Row],[DernièreAverse]]&gt;0,IF($E2553=0,MAX($F$5:F2553)+1,$F2553),0),0)</f>
        <v>0</v>
      </c>
    </row>
    <row r="2555" spans="1:6">
      <c r="A2555" s="1">
        <v>44107.354166666664</v>
      </c>
      <c r="B2555" s="51">
        <v>0</v>
      </c>
      <c r="C2555" s="48">
        <f>IFERROR(IF((Journal[[#This Row],[Pluie (mm)]]&gt;0)*($B2554=0),Journal[[#This Row],[Date]],VALUE($C2554)),0)</f>
        <v>44107.267361111109</v>
      </c>
      <c r="D2555" s="52">
        <f>IFERROR(IF((Journal[[#This Row],[DernièrePluie]]-$C2554)*1440&gt;DelaiM,MAX($D$5:$D2554)+1,IF(Journal[[#This Row],[Pluie (mm)]]&gt;0,MAX($D$5:$D2554),)),0)</f>
        <v>0</v>
      </c>
      <c r="E2555" s="48">
        <f>IF(Journal[[#This Row],[Pluie (mm)]]&gt;0,Journal[[#This Row],[Date]],0)</f>
        <v>0</v>
      </c>
      <c r="F2555" s="49">
        <f>IFERROR(IF(Journal[[#This Row],[DernièreAverse]]&gt;0,IF($E2554=0,MAX($F$5:F2554)+1,$F2554),0),0)</f>
        <v>0</v>
      </c>
    </row>
    <row r="2556" spans="1:6">
      <c r="A2556" s="1">
        <v>44107.357638888891</v>
      </c>
      <c r="B2556" s="51">
        <v>0</v>
      </c>
      <c r="C2556" s="48">
        <f>IFERROR(IF((Journal[[#This Row],[Pluie (mm)]]&gt;0)*($B2555=0),Journal[[#This Row],[Date]],VALUE($C2555)),0)</f>
        <v>44107.267361111109</v>
      </c>
      <c r="D2556" s="52">
        <f>IFERROR(IF((Journal[[#This Row],[DernièrePluie]]-$C2555)*1440&gt;DelaiM,MAX($D$5:$D2555)+1,IF(Journal[[#This Row],[Pluie (mm)]]&gt;0,MAX($D$5:$D2555),)),0)</f>
        <v>0</v>
      </c>
      <c r="E2556" s="48">
        <f>IF(Journal[[#This Row],[Pluie (mm)]]&gt;0,Journal[[#This Row],[Date]],0)</f>
        <v>0</v>
      </c>
      <c r="F2556" s="49">
        <f>IFERROR(IF(Journal[[#This Row],[DernièreAverse]]&gt;0,IF($E2555=0,MAX($F$5:F2555)+1,$F2555),0),0)</f>
        <v>0</v>
      </c>
    </row>
    <row r="2557" spans="1:6">
      <c r="A2557" s="1">
        <v>44107.361111111109</v>
      </c>
      <c r="B2557" s="51">
        <v>0</v>
      </c>
      <c r="C2557" s="48">
        <f>IFERROR(IF((Journal[[#This Row],[Pluie (mm)]]&gt;0)*($B2556=0),Journal[[#This Row],[Date]],VALUE($C2556)),0)</f>
        <v>44107.267361111109</v>
      </c>
      <c r="D2557" s="52">
        <f>IFERROR(IF((Journal[[#This Row],[DernièrePluie]]-$C2556)*1440&gt;DelaiM,MAX($D$5:$D2556)+1,IF(Journal[[#This Row],[Pluie (mm)]]&gt;0,MAX($D$5:$D2556),)),0)</f>
        <v>0</v>
      </c>
      <c r="E2557" s="48">
        <f>IF(Journal[[#This Row],[Pluie (mm)]]&gt;0,Journal[[#This Row],[Date]],0)</f>
        <v>0</v>
      </c>
      <c r="F2557" s="49">
        <f>IFERROR(IF(Journal[[#This Row],[DernièreAverse]]&gt;0,IF($E2556=0,MAX($F$5:F2556)+1,$F2556),0),0)</f>
        <v>0</v>
      </c>
    </row>
    <row r="2558" spans="1:6">
      <c r="A2558" s="1">
        <v>44107.364583333328</v>
      </c>
      <c r="B2558" s="51">
        <v>0</v>
      </c>
      <c r="C2558" s="48">
        <f>IFERROR(IF((Journal[[#This Row],[Pluie (mm)]]&gt;0)*($B2557=0),Journal[[#This Row],[Date]],VALUE($C2557)),0)</f>
        <v>44107.267361111109</v>
      </c>
      <c r="D2558" s="52">
        <f>IFERROR(IF((Journal[[#This Row],[DernièrePluie]]-$C2557)*1440&gt;DelaiM,MAX($D$5:$D2557)+1,IF(Journal[[#This Row],[Pluie (mm)]]&gt;0,MAX($D$5:$D2557),)),0)</f>
        <v>0</v>
      </c>
      <c r="E2558" s="48">
        <f>IF(Journal[[#This Row],[Pluie (mm)]]&gt;0,Journal[[#This Row],[Date]],0)</f>
        <v>0</v>
      </c>
      <c r="F2558" s="49">
        <f>IFERROR(IF(Journal[[#This Row],[DernièreAverse]]&gt;0,IF($E2557=0,MAX($F$5:F2557)+1,$F2557),0),0)</f>
        <v>0</v>
      </c>
    </row>
    <row r="2559" spans="1:6">
      <c r="A2559" s="1">
        <v>44107.368055555555</v>
      </c>
      <c r="B2559" s="51">
        <v>0</v>
      </c>
      <c r="C2559" s="48">
        <f>IFERROR(IF((Journal[[#This Row],[Pluie (mm)]]&gt;0)*($B2558=0),Journal[[#This Row],[Date]],VALUE($C2558)),0)</f>
        <v>44107.267361111109</v>
      </c>
      <c r="D2559" s="52">
        <f>IFERROR(IF((Journal[[#This Row],[DernièrePluie]]-$C2558)*1440&gt;DelaiM,MAX($D$5:$D2558)+1,IF(Journal[[#This Row],[Pluie (mm)]]&gt;0,MAX($D$5:$D2558),)),0)</f>
        <v>0</v>
      </c>
      <c r="E2559" s="48">
        <f>IF(Journal[[#This Row],[Pluie (mm)]]&gt;0,Journal[[#This Row],[Date]],0)</f>
        <v>0</v>
      </c>
      <c r="F2559" s="49">
        <f>IFERROR(IF(Journal[[#This Row],[DernièreAverse]]&gt;0,IF($E2558=0,MAX($F$5:F2558)+1,$F2558),0),0)</f>
        <v>0</v>
      </c>
    </row>
    <row r="2560" spans="1:6">
      <c r="A2560" s="1">
        <v>44107.371527777774</v>
      </c>
      <c r="B2560" s="51">
        <v>0</v>
      </c>
      <c r="C2560" s="48">
        <f>IFERROR(IF((Journal[[#This Row],[Pluie (mm)]]&gt;0)*($B2559=0),Journal[[#This Row],[Date]],VALUE($C2559)),0)</f>
        <v>44107.267361111109</v>
      </c>
      <c r="D2560" s="52">
        <f>IFERROR(IF((Journal[[#This Row],[DernièrePluie]]-$C2559)*1440&gt;DelaiM,MAX($D$5:$D2559)+1,IF(Journal[[#This Row],[Pluie (mm)]]&gt;0,MAX($D$5:$D2559),)),0)</f>
        <v>0</v>
      </c>
      <c r="E2560" s="48">
        <f>IF(Journal[[#This Row],[Pluie (mm)]]&gt;0,Journal[[#This Row],[Date]],0)</f>
        <v>0</v>
      </c>
      <c r="F2560" s="49">
        <f>IFERROR(IF(Journal[[#This Row],[DernièreAverse]]&gt;0,IF($E2559=0,MAX($F$5:F2559)+1,$F2559),0),0)</f>
        <v>0</v>
      </c>
    </row>
    <row r="2561" spans="1:6">
      <c r="A2561" s="1">
        <v>44107.375</v>
      </c>
      <c r="B2561" s="51">
        <v>0</v>
      </c>
      <c r="C2561" s="48">
        <f>IFERROR(IF((Journal[[#This Row],[Pluie (mm)]]&gt;0)*($B2560=0),Journal[[#This Row],[Date]],VALUE($C2560)),0)</f>
        <v>44107.267361111109</v>
      </c>
      <c r="D2561" s="52">
        <f>IFERROR(IF((Journal[[#This Row],[DernièrePluie]]-$C2560)*1440&gt;DelaiM,MAX($D$5:$D2560)+1,IF(Journal[[#This Row],[Pluie (mm)]]&gt;0,MAX($D$5:$D2560),)),0)</f>
        <v>0</v>
      </c>
      <c r="E2561" s="48">
        <f>IF(Journal[[#This Row],[Pluie (mm)]]&gt;0,Journal[[#This Row],[Date]],0)</f>
        <v>0</v>
      </c>
      <c r="F2561" s="49">
        <f>IFERROR(IF(Journal[[#This Row],[DernièreAverse]]&gt;0,IF($E2560=0,MAX($F$5:F2560)+1,$F2560),0),0)</f>
        <v>0</v>
      </c>
    </row>
    <row r="2562" spans="1:6">
      <c r="A2562" s="1">
        <v>44107.378472222219</v>
      </c>
      <c r="B2562" s="51">
        <v>0</v>
      </c>
      <c r="C2562" s="48">
        <f>IFERROR(IF((Journal[[#This Row],[Pluie (mm)]]&gt;0)*($B2561=0),Journal[[#This Row],[Date]],VALUE($C2561)),0)</f>
        <v>44107.267361111109</v>
      </c>
      <c r="D2562" s="52">
        <f>IFERROR(IF((Journal[[#This Row],[DernièrePluie]]-$C2561)*1440&gt;DelaiM,MAX($D$5:$D2561)+1,IF(Journal[[#This Row],[Pluie (mm)]]&gt;0,MAX($D$5:$D2561),)),0)</f>
        <v>0</v>
      </c>
      <c r="E2562" s="48">
        <f>IF(Journal[[#This Row],[Pluie (mm)]]&gt;0,Journal[[#This Row],[Date]],0)</f>
        <v>0</v>
      </c>
      <c r="F2562" s="49">
        <f>IFERROR(IF(Journal[[#This Row],[DernièreAverse]]&gt;0,IF($E2561=0,MAX($F$5:F2561)+1,$F2561),0),0)</f>
        <v>0</v>
      </c>
    </row>
    <row r="2563" spans="1:6">
      <c r="A2563" s="1">
        <v>44107.381944444445</v>
      </c>
      <c r="B2563" s="51">
        <v>0</v>
      </c>
      <c r="C2563" s="48">
        <f>IFERROR(IF((Journal[[#This Row],[Pluie (mm)]]&gt;0)*($B2562=0),Journal[[#This Row],[Date]],VALUE($C2562)),0)</f>
        <v>44107.267361111109</v>
      </c>
      <c r="D2563" s="52">
        <f>IFERROR(IF((Journal[[#This Row],[DernièrePluie]]-$C2562)*1440&gt;DelaiM,MAX($D$5:$D2562)+1,IF(Journal[[#This Row],[Pluie (mm)]]&gt;0,MAX($D$5:$D2562),)),0)</f>
        <v>0</v>
      </c>
      <c r="E2563" s="48">
        <f>IF(Journal[[#This Row],[Pluie (mm)]]&gt;0,Journal[[#This Row],[Date]],0)</f>
        <v>0</v>
      </c>
      <c r="F2563" s="49">
        <f>IFERROR(IF(Journal[[#This Row],[DernièreAverse]]&gt;0,IF($E2562=0,MAX($F$5:F2562)+1,$F2562),0),0)</f>
        <v>0</v>
      </c>
    </row>
    <row r="2564" spans="1:6">
      <c r="A2564" s="1">
        <v>44107.385416666664</v>
      </c>
      <c r="B2564" s="51">
        <v>0</v>
      </c>
      <c r="C2564" s="48">
        <f>IFERROR(IF((Journal[[#This Row],[Pluie (mm)]]&gt;0)*($B2563=0),Journal[[#This Row],[Date]],VALUE($C2563)),0)</f>
        <v>44107.267361111109</v>
      </c>
      <c r="D2564" s="52">
        <f>IFERROR(IF((Journal[[#This Row],[DernièrePluie]]-$C2563)*1440&gt;DelaiM,MAX($D$5:$D2563)+1,IF(Journal[[#This Row],[Pluie (mm)]]&gt;0,MAX($D$5:$D2563),)),0)</f>
        <v>0</v>
      </c>
      <c r="E2564" s="48">
        <f>IF(Journal[[#This Row],[Pluie (mm)]]&gt;0,Journal[[#This Row],[Date]],0)</f>
        <v>0</v>
      </c>
      <c r="F2564" s="49">
        <f>IFERROR(IF(Journal[[#This Row],[DernièreAverse]]&gt;0,IF($E2563=0,MAX($F$5:F2563)+1,$F2563),0),0)</f>
        <v>0</v>
      </c>
    </row>
    <row r="2565" spans="1:6">
      <c r="A2565" s="1">
        <v>44107.388888888891</v>
      </c>
      <c r="B2565" s="51">
        <v>0</v>
      </c>
      <c r="C2565" s="48">
        <f>IFERROR(IF((Journal[[#This Row],[Pluie (mm)]]&gt;0)*($B2564=0),Journal[[#This Row],[Date]],VALUE($C2564)),0)</f>
        <v>44107.267361111109</v>
      </c>
      <c r="D2565" s="52">
        <f>IFERROR(IF((Journal[[#This Row],[DernièrePluie]]-$C2564)*1440&gt;DelaiM,MAX($D$5:$D2564)+1,IF(Journal[[#This Row],[Pluie (mm)]]&gt;0,MAX($D$5:$D2564),)),0)</f>
        <v>0</v>
      </c>
      <c r="E2565" s="48">
        <f>IF(Journal[[#This Row],[Pluie (mm)]]&gt;0,Journal[[#This Row],[Date]],0)</f>
        <v>0</v>
      </c>
      <c r="F2565" s="49">
        <f>IFERROR(IF(Journal[[#This Row],[DernièreAverse]]&gt;0,IF($E2564=0,MAX($F$5:F2564)+1,$F2564),0),0)</f>
        <v>0</v>
      </c>
    </row>
    <row r="2566" spans="1:6">
      <c r="A2566" s="1">
        <v>44107.392361111109</v>
      </c>
      <c r="B2566" s="51">
        <v>0</v>
      </c>
      <c r="C2566" s="48">
        <f>IFERROR(IF((Journal[[#This Row],[Pluie (mm)]]&gt;0)*($B2565=0),Journal[[#This Row],[Date]],VALUE($C2565)),0)</f>
        <v>44107.267361111109</v>
      </c>
      <c r="D2566" s="52">
        <f>IFERROR(IF((Journal[[#This Row],[DernièrePluie]]-$C2565)*1440&gt;DelaiM,MAX($D$5:$D2565)+1,IF(Journal[[#This Row],[Pluie (mm)]]&gt;0,MAX($D$5:$D2565),)),0)</f>
        <v>0</v>
      </c>
      <c r="E2566" s="48">
        <f>IF(Journal[[#This Row],[Pluie (mm)]]&gt;0,Journal[[#This Row],[Date]],0)</f>
        <v>0</v>
      </c>
      <c r="F2566" s="49">
        <f>IFERROR(IF(Journal[[#This Row],[DernièreAverse]]&gt;0,IF($E2565=0,MAX($F$5:F2565)+1,$F2565),0),0)</f>
        <v>0</v>
      </c>
    </row>
    <row r="2567" spans="1:6">
      <c r="A2567" s="1">
        <v>44107.395833333328</v>
      </c>
      <c r="B2567" s="51">
        <v>0</v>
      </c>
      <c r="C2567" s="48">
        <f>IFERROR(IF((Journal[[#This Row],[Pluie (mm)]]&gt;0)*($B2566=0),Journal[[#This Row],[Date]],VALUE($C2566)),0)</f>
        <v>44107.267361111109</v>
      </c>
      <c r="D2567" s="52">
        <f>IFERROR(IF((Journal[[#This Row],[DernièrePluie]]-$C2566)*1440&gt;DelaiM,MAX($D$5:$D2566)+1,IF(Journal[[#This Row],[Pluie (mm)]]&gt;0,MAX($D$5:$D2566),)),0)</f>
        <v>0</v>
      </c>
      <c r="E2567" s="48">
        <f>IF(Journal[[#This Row],[Pluie (mm)]]&gt;0,Journal[[#This Row],[Date]],0)</f>
        <v>0</v>
      </c>
      <c r="F2567" s="49">
        <f>IFERROR(IF(Journal[[#This Row],[DernièreAverse]]&gt;0,IF($E2566=0,MAX($F$5:F2566)+1,$F2566),0),0)</f>
        <v>0</v>
      </c>
    </row>
    <row r="2568" spans="1:6">
      <c r="A2568" s="1">
        <v>44107.399305555555</v>
      </c>
      <c r="B2568" s="51">
        <v>0</v>
      </c>
      <c r="C2568" s="48">
        <f>IFERROR(IF((Journal[[#This Row],[Pluie (mm)]]&gt;0)*($B2567=0),Journal[[#This Row],[Date]],VALUE($C2567)),0)</f>
        <v>44107.267361111109</v>
      </c>
      <c r="D2568" s="52">
        <f>IFERROR(IF((Journal[[#This Row],[DernièrePluie]]-$C2567)*1440&gt;DelaiM,MAX($D$5:$D2567)+1,IF(Journal[[#This Row],[Pluie (mm)]]&gt;0,MAX($D$5:$D2567),)),0)</f>
        <v>0</v>
      </c>
      <c r="E2568" s="48">
        <f>IF(Journal[[#This Row],[Pluie (mm)]]&gt;0,Journal[[#This Row],[Date]],0)</f>
        <v>0</v>
      </c>
      <c r="F2568" s="49">
        <f>IFERROR(IF(Journal[[#This Row],[DernièreAverse]]&gt;0,IF($E2567=0,MAX($F$5:F2567)+1,$F2567),0),0)</f>
        <v>0</v>
      </c>
    </row>
    <row r="2569" spans="1:6">
      <c r="A2569" s="1">
        <v>44107.402777777774</v>
      </c>
      <c r="B2569" s="51">
        <v>0</v>
      </c>
      <c r="C2569" s="48">
        <f>IFERROR(IF((Journal[[#This Row],[Pluie (mm)]]&gt;0)*($B2568=0),Journal[[#This Row],[Date]],VALUE($C2568)),0)</f>
        <v>44107.267361111109</v>
      </c>
      <c r="D2569" s="52">
        <f>IFERROR(IF((Journal[[#This Row],[DernièrePluie]]-$C2568)*1440&gt;DelaiM,MAX($D$5:$D2568)+1,IF(Journal[[#This Row],[Pluie (mm)]]&gt;0,MAX($D$5:$D2568),)),0)</f>
        <v>0</v>
      </c>
      <c r="E2569" s="48">
        <f>IF(Journal[[#This Row],[Pluie (mm)]]&gt;0,Journal[[#This Row],[Date]],0)</f>
        <v>0</v>
      </c>
      <c r="F2569" s="49">
        <f>IFERROR(IF(Journal[[#This Row],[DernièreAverse]]&gt;0,IF($E2568=0,MAX($F$5:F2568)+1,$F2568),0),0)</f>
        <v>0</v>
      </c>
    </row>
    <row r="2570" spans="1:6">
      <c r="A2570" s="1">
        <v>44107.40625</v>
      </c>
      <c r="B2570" s="51">
        <v>0</v>
      </c>
      <c r="C2570" s="48">
        <f>IFERROR(IF((Journal[[#This Row],[Pluie (mm)]]&gt;0)*($B2569=0),Journal[[#This Row],[Date]],VALUE($C2569)),0)</f>
        <v>44107.267361111109</v>
      </c>
      <c r="D2570" s="52">
        <f>IFERROR(IF((Journal[[#This Row],[DernièrePluie]]-$C2569)*1440&gt;DelaiM,MAX($D$5:$D2569)+1,IF(Journal[[#This Row],[Pluie (mm)]]&gt;0,MAX($D$5:$D2569),)),0)</f>
        <v>0</v>
      </c>
      <c r="E2570" s="48">
        <f>IF(Journal[[#This Row],[Pluie (mm)]]&gt;0,Journal[[#This Row],[Date]],0)</f>
        <v>0</v>
      </c>
      <c r="F2570" s="49">
        <f>IFERROR(IF(Journal[[#This Row],[DernièreAverse]]&gt;0,IF($E2569=0,MAX($F$5:F2569)+1,$F2569),0),0)</f>
        <v>0</v>
      </c>
    </row>
    <row r="2571" spans="1:6">
      <c r="A2571" s="1">
        <v>44107.409722222219</v>
      </c>
      <c r="B2571" s="51">
        <v>0</v>
      </c>
      <c r="C2571" s="48">
        <f>IFERROR(IF((Journal[[#This Row],[Pluie (mm)]]&gt;0)*($B2570=0),Journal[[#This Row],[Date]],VALUE($C2570)),0)</f>
        <v>44107.267361111109</v>
      </c>
      <c r="D2571" s="52">
        <f>IFERROR(IF((Journal[[#This Row],[DernièrePluie]]-$C2570)*1440&gt;DelaiM,MAX($D$5:$D2570)+1,IF(Journal[[#This Row],[Pluie (mm)]]&gt;0,MAX($D$5:$D2570),)),0)</f>
        <v>0</v>
      </c>
      <c r="E2571" s="48">
        <f>IF(Journal[[#This Row],[Pluie (mm)]]&gt;0,Journal[[#This Row],[Date]],0)</f>
        <v>0</v>
      </c>
      <c r="F2571" s="49">
        <f>IFERROR(IF(Journal[[#This Row],[DernièreAverse]]&gt;0,IF($E2570=0,MAX($F$5:F2570)+1,$F2570),0),0)</f>
        <v>0</v>
      </c>
    </row>
    <row r="2572" spans="1:6">
      <c r="A2572" s="1">
        <v>44107.413194444445</v>
      </c>
      <c r="B2572" s="51">
        <v>0</v>
      </c>
      <c r="C2572" s="48">
        <f>IFERROR(IF((Journal[[#This Row],[Pluie (mm)]]&gt;0)*($B2571=0),Journal[[#This Row],[Date]],VALUE($C2571)),0)</f>
        <v>44107.267361111109</v>
      </c>
      <c r="D2572" s="52">
        <f>IFERROR(IF((Journal[[#This Row],[DernièrePluie]]-$C2571)*1440&gt;DelaiM,MAX($D$5:$D2571)+1,IF(Journal[[#This Row],[Pluie (mm)]]&gt;0,MAX($D$5:$D2571),)),0)</f>
        <v>0</v>
      </c>
      <c r="E2572" s="48">
        <f>IF(Journal[[#This Row],[Pluie (mm)]]&gt;0,Journal[[#This Row],[Date]],0)</f>
        <v>0</v>
      </c>
      <c r="F2572" s="49">
        <f>IFERROR(IF(Journal[[#This Row],[DernièreAverse]]&gt;0,IF($E2571=0,MAX($F$5:F2571)+1,$F2571),0),0)</f>
        <v>0</v>
      </c>
    </row>
    <row r="2573" spans="1:6">
      <c r="A2573" s="1">
        <v>44107.416666666664</v>
      </c>
      <c r="B2573" s="51">
        <v>0</v>
      </c>
      <c r="C2573" s="48">
        <f>IFERROR(IF((Journal[[#This Row],[Pluie (mm)]]&gt;0)*($B2572=0),Journal[[#This Row],[Date]],VALUE($C2572)),0)</f>
        <v>44107.267361111109</v>
      </c>
      <c r="D2573" s="52">
        <f>IFERROR(IF((Journal[[#This Row],[DernièrePluie]]-$C2572)*1440&gt;DelaiM,MAX($D$5:$D2572)+1,IF(Journal[[#This Row],[Pluie (mm)]]&gt;0,MAX($D$5:$D2572),)),0)</f>
        <v>0</v>
      </c>
      <c r="E2573" s="48">
        <f>IF(Journal[[#This Row],[Pluie (mm)]]&gt;0,Journal[[#This Row],[Date]],0)</f>
        <v>0</v>
      </c>
      <c r="F2573" s="49">
        <f>IFERROR(IF(Journal[[#This Row],[DernièreAverse]]&gt;0,IF($E2572=0,MAX($F$5:F2572)+1,$F2572),0),0)</f>
        <v>0</v>
      </c>
    </row>
    <row r="2574" spans="1:6">
      <c r="A2574" s="1">
        <v>44107.420138888891</v>
      </c>
      <c r="B2574" s="51">
        <v>0</v>
      </c>
      <c r="C2574" s="48">
        <f>IFERROR(IF((Journal[[#This Row],[Pluie (mm)]]&gt;0)*($B2573=0),Journal[[#This Row],[Date]],VALUE($C2573)),0)</f>
        <v>44107.267361111109</v>
      </c>
      <c r="D2574" s="52">
        <f>IFERROR(IF((Journal[[#This Row],[DernièrePluie]]-$C2573)*1440&gt;DelaiM,MAX($D$5:$D2573)+1,IF(Journal[[#This Row],[Pluie (mm)]]&gt;0,MAX($D$5:$D2573),)),0)</f>
        <v>0</v>
      </c>
      <c r="E2574" s="48">
        <f>IF(Journal[[#This Row],[Pluie (mm)]]&gt;0,Journal[[#This Row],[Date]],0)</f>
        <v>0</v>
      </c>
      <c r="F2574" s="49">
        <f>IFERROR(IF(Journal[[#This Row],[DernièreAverse]]&gt;0,IF($E2573=0,MAX($F$5:F2573)+1,$F2573),0),0)</f>
        <v>0</v>
      </c>
    </row>
    <row r="2575" spans="1:6">
      <c r="A2575" s="1">
        <v>44107.423611111109</v>
      </c>
      <c r="B2575" s="51">
        <v>0</v>
      </c>
      <c r="C2575" s="48">
        <f>IFERROR(IF((Journal[[#This Row],[Pluie (mm)]]&gt;0)*($B2574=0),Journal[[#This Row],[Date]],VALUE($C2574)),0)</f>
        <v>44107.267361111109</v>
      </c>
      <c r="D2575" s="52">
        <f>IFERROR(IF((Journal[[#This Row],[DernièrePluie]]-$C2574)*1440&gt;DelaiM,MAX($D$5:$D2574)+1,IF(Journal[[#This Row],[Pluie (mm)]]&gt;0,MAX($D$5:$D2574),)),0)</f>
        <v>0</v>
      </c>
      <c r="E2575" s="48">
        <f>IF(Journal[[#This Row],[Pluie (mm)]]&gt;0,Journal[[#This Row],[Date]],0)</f>
        <v>0</v>
      </c>
      <c r="F2575" s="49">
        <f>IFERROR(IF(Journal[[#This Row],[DernièreAverse]]&gt;0,IF($E2574=0,MAX($F$5:F2574)+1,$F2574),0),0)</f>
        <v>0</v>
      </c>
    </row>
    <row r="2576" spans="1:6">
      <c r="A2576" s="1">
        <v>44107.427083333328</v>
      </c>
      <c r="B2576" s="51">
        <v>0</v>
      </c>
      <c r="C2576" s="48">
        <f>IFERROR(IF((Journal[[#This Row],[Pluie (mm)]]&gt;0)*($B2575=0),Journal[[#This Row],[Date]],VALUE($C2575)),0)</f>
        <v>44107.267361111109</v>
      </c>
      <c r="D2576" s="52">
        <f>IFERROR(IF((Journal[[#This Row],[DernièrePluie]]-$C2575)*1440&gt;DelaiM,MAX($D$5:$D2575)+1,IF(Journal[[#This Row],[Pluie (mm)]]&gt;0,MAX($D$5:$D2575),)),0)</f>
        <v>0</v>
      </c>
      <c r="E2576" s="48">
        <f>IF(Journal[[#This Row],[Pluie (mm)]]&gt;0,Journal[[#This Row],[Date]],0)</f>
        <v>0</v>
      </c>
      <c r="F2576" s="49">
        <f>IFERROR(IF(Journal[[#This Row],[DernièreAverse]]&gt;0,IF($E2575=0,MAX($F$5:F2575)+1,$F2575),0),0)</f>
        <v>0</v>
      </c>
    </row>
    <row r="2577" spans="1:6">
      <c r="A2577" s="1">
        <v>44107.430555555555</v>
      </c>
      <c r="B2577" s="51">
        <v>0</v>
      </c>
      <c r="C2577" s="48">
        <f>IFERROR(IF((Journal[[#This Row],[Pluie (mm)]]&gt;0)*($B2576=0),Journal[[#This Row],[Date]],VALUE($C2576)),0)</f>
        <v>44107.267361111109</v>
      </c>
      <c r="D2577" s="52">
        <f>IFERROR(IF((Journal[[#This Row],[DernièrePluie]]-$C2576)*1440&gt;DelaiM,MAX($D$5:$D2576)+1,IF(Journal[[#This Row],[Pluie (mm)]]&gt;0,MAX($D$5:$D2576),)),0)</f>
        <v>0</v>
      </c>
      <c r="E2577" s="48">
        <f>IF(Journal[[#This Row],[Pluie (mm)]]&gt;0,Journal[[#This Row],[Date]],0)</f>
        <v>0</v>
      </c>
      <c r="F2577" s="49">
        <f>IFERROR(IF(Journal[[#This Row],[DernièreAverse]]&gt;0,IF($E2576=0,MAX($F$5:F2576)+1,$F2576),0),0)</f>
        <v>0</v>
      </c>
    </row>
    <row r="2578" spans="1:6">
      <c r="A2578" s="1">
        <v>44107.434027777774</v>
      </c>
      <c r="B2578" s="51">
        <v>0</v>
      </c>
      <c r="C2578" s="48">
        <f>IFERROR(IF((Journal[[#This Row],[Pluie (mm)]]&gt;0)*($B2577=0),Journal[[#This Row],[Date]],VALUE($C2577)),0)</f>
        <v>44107.267361111109</v>
      </c>
      <c r="D2578" s="52">
        <f>IFERROR(IF((Journal[[#This Row],[DernièrePluie]]-$C2577)*1440&gt;DelaiM,MAX($D$5:$D2577)+1,IF(Journal[[#This Row],[Pluie (mm)]]&gt;0,MAX($D$5:$D2577),)),0)</f>
        <v>0</v>
      </c>
      <c r="E2578" s="48">
        <f>IF(Journal[[#This Row],[Pluie (mm)]]&gt;0,Journal[[#This Row],[Date]],0)</f>
        <v>0</v>
      </c>
      <c r="F2578" s="49">
        <f>IFERROR(IF(Journal[[#This Row],[DernièreAverse]]&gt;0,IF($E2577=0,MAX($F$5:F2577)+1,$F2577),0),0)</f>
        <v>0</v>
      </c>
    </row>
    <row r="2579" spans="1:6">
      <c r="A2579" s="1">
        <v>44107.4375</v>
      </c>
      <c r="B2579" s="51">
        <v>0</v>
      </c>
      <c r="C2579" s="48">
        <f>IFERROR(IF((Journal[[#This Row],[Pluie (mm)]]&gt;0)*($B2578=0),Journal[[#This Row],[Date]],VALUE($C2578)),0)</f>
        <v>44107.267361111109</v>
      </c>
      <c r="D2579" s="52">
        <f>IFERROR(IF((Journal[[#This Row],[DernièrePluie]]-$C2578)*1440&gt;DelaiM,MAX($D$5:$D2578)+1,IF(Journal[[#This Row],[Pluie (mm)]]&gt;0,MAX($D$5:$D2578),)),0)</f>
        <v>0</v>
      </c>
      <c r="E2579" s="48">
        <f>IF(Journal[[#This Row],[Pluie (mm)]]&gt;0,Journal[[#This Row],[Date]],0)</f>
        <v>0</v>
      </c>
      <c r="F2579" s="49">
        <f>IFERROR(IF(Journal[[#This Row],[DernièreAverse]]&gt;0,IF($E2578=0,MAX($F$5:F2578)+1,$F2578),0),0)</f>
        <v>0</v>
      </c>
    </row>
    <row r="2580" spans="1:6">
      <c r="A2580" s="1">
        <v>44107.440972222219</v>
      </c>
      <c r="B2580" s="51">
        <v>0</v>
      </c>
      <c r="C2580" s="48">
        <f>IFERROR(IF((Journal[[#This Row],[Pluie (mm)]]&gt;0)*($B2579=0),Journal[[#This Row],[Date]],VALUE($C2579)),0)</f>
        <v>44107.267361111109</v>
      </c>
      <c r="D2580" s="52">
        <f>IFERROR(IF((Journal[[#This Row],[DernièrePluie]]-$C2579)*1440&gt;DelaiM,MAX($D$5:$D2579)+1,IF(Journal[[#This Row],[Pluie (mm)]]&gt;0,MAX($D$5:$D2579),)),0)</f>
        <v>0</v>
      </c>
      <c r="E2580" s="48">
        <f>IF(Journal[[#This Row],[Pluie (mm)]]&gt;0,Journal[[#This Row],[Date]],0)</f>
        <v>0</v>
      </c>
      <c r="F2580" s="49">
        <f>IFERROR(IF(Journal[[#This Row],[DernièreAverse]]&gt;0,IF($E2579=0,MAX($F$5:F2579)+1,$F2579),0),0)</f>
        <v>0</v>
      </c>
    </row>
    <row r="2581" spans="1:6">
      <c r="A2581" s="1">
        <v>44107.444444444445</v>
      </c>
      <c r="B2581" s="51">
        <v>0</v>
      </c>
      <c r="C2581" s="48">
        <f>IFERROR(IF((Journal[[#This Row],[Pluie (mm)]]&gt;0)*($B2580=0),Journal[[#This Row],[Date]],VALUE($C2580)),0)</f>
        <v>44107.267361111109</v>
      </c>
      <c r="D2581" s="52">
        <f>IFERROR(IF((Journal[[#This Row],[DernièrePluie]]-$C2580)*1440&gt;DelaiM,MAX($D$5:$D2580)+1,IF(Journal[[#This Row],[Pluie (mm)]]&gt;0,MAX($D$5:$D2580),)),0)</f>
        <v>0</v>
      </c>
      <c r="E2581" s="48">
        <f>IF(Journal[[#This Row],[Pluie (mm)]]&gt;0,Journal[[#This Row],[Date]],0)</f>
        <v>0</v>
      </c>
      <c r="F2581" s="49">
        <f>IFERROR(IF(Journal[[#This Row],[DernièreAverse]]&gt;0,IF($E2580=0,MAX($F$5:F2580)+1,$F2580),0),0)</f>
        <v>0</v>
      </c>
    </row>
    <row r="2582" spans="1:6">
      <c r="A2582" s="1">
        <v>44107.447916666664</v>
      </c>
      <c r="B2582" s="51">
        <v>0</v>
      </c>
      <c r="C2582" s="48">
        <f>IFERROR(IF((Journal[[#This Row],[Pluie (mm)]]&gt;0)*($B2581=0),Journal[[#This Row],[Date]],VALUE($C2581)),0)</f>
        <v>44107.267361111109</v>
      </c>
      <c r="D2582" s="52">
        <f>IFERROR(IF((Journal[[#This Row],[DernièrePluie]]-$C2581)*1440&gt;DelaiM,MAX($D$5:$D2581)+1,IF(Journal[[#This Row],[Pluie (mm)]]&gt;0,MAX($D$5:$D2581),)),0)</f>
        <v>0</v>
      </c>
      <c r="E2582" s="48">
        <f>IF(Journal[[#This Row],[Pluie (mm)]]&gt;0,Journal[[#This Row],[Date]],0)</f>
        <v>0</v>
      </c>
      <c r="F2582" s="49">
        <f>IFERROR(IF(Journal[[#This Row],[DernièreAverse]]&gt;0,IF($E2581=0,MAX($F$5:F2581)+1,$F2581),0),0)</f>
        <v>0</v>
      </c>
    </row>
    <row r="2583" spans="1:6">
      <c r="A2583" s="1">
        <v>44107.451388888891</v>
      </c>
      <c r="B2583" s="51">
        <v>0</v>
      </c>
      <c r="C2583" s="48">
        <f>IFERROR(IF((Journal[[#This Row],[Pluie (mm)]]&gt;0)*($B2582=0),Journal[[#This Row],[Date]],VALUE($C2582)),0)</f>
        <v>44107.267361111109</v>
      </c>
      <c r="D2583" s="52">
        <f>IFERROR(IF((Journal[[#This Row],[DernièrePluie]]-$C2582)*1440&gt;DelaiM,MAX($D$5:$D2582)+1,IF(Journal[[#This Row],[Pluie (mm)]]&gt;0,MAX($D$5:$D2582),)),0)</f>
        <v>0</v>
      </c>
      <c r="E2583" s="48">
        <f>IF(Journal[[#This Row],[Pluie (mm)]]&gt;0,Journal[[#This Row],[Date]],0)</f>
        <v>0</v>
      </c>
      <c r="F2583" s="49">
        <f>IFERROR(IF(Journal[[#This Row],[DernièreAverse]]&gt;0,IF($E2582=0,MAX($F$5:F2582)+1,$F2582),0),0)</f>
        <v>0</v>
      </c>
    </row>
    <row r="2584" spans="1:6">
      <c r="A2584" s="1">
        <v>44107.454861111109</v>
      </c>
      <c r="B2584" s="51">
        <v>0</v>
      </c>
      <c r="C2584" s="48">
        <f>IFERROR(IF((Journal[[#This Row],[Pluie (mm)]]&gt;0)*($B2583=0),Journal[[#This Row],[Date]],VALUE($C2583)),0)</f>
        <v>44107.267361111109</v>
      </c>
      <c r="D2584" s="52">
        <f>IFERROR(IF((Journal[[#This Row],[DernièrePluie]]-$C2583)*1440&gt;DelaiM,MAX($D$5:$D2583)+1,IF(Journal[[#This Row],[Pluie (mm)]]&gt;0,MAX($D$5:$D2583),)),0)</f>
        <v>0</v>
      </c>
      <c r="E2584" s="48">
        <f>IF(Journal[[#This Row],[Pluie (mm)]]&gt;0,Journal[[#This Row],[Date]],0)</f>
        <v>0</v>
      </c>
      <c r="F2584" s="49">
        <f>IFERROR(IF(Journal[[#This Row],[DernièreAverse]]&gt;0,IF($E2583=0,MAX($F$5:F2583)+1,$F2583),0),0)</f>
        <v>0</v>
      </c>
    </row>
    <row r="2585" spans="1:6">
      <c r="A2585" s="1">
        <v>44107.458333333328</v>
      </c>
      <c r="B2585" s="51">
        <v>0</v>
      </c>
      <c r="C2585" s="48">
        <f>IFERROR(IF((Journal[[#This Row],[Pluie (mm)]]&gt;0)*($B2584=0),Journal[[#This Row],[Date]],VALUE($C2584)),0)</f>
        <v>44107.267361111109</v>
      </c>
      <c r="D2585" s="52">
        <f>IFERROR(IF((Journal[[#This Row],[DernièrePluie]]-$C2584)*1440&gt;DelaiM,MAX($D$5:$D2584)+1,IF(Journal[[#This Row],[Pluie (mm)]]&gt;0,MAX($D$5:$D2584),)),0)</f>
        <v>0</v>
      </c>
      <c r="E2585" s="48">
        <f>IF(Journal[[#This Row],[Pluie (mm)]]&gt;0,Journal[[#This Row],[Date]],0)</f>
        <v>0</v>
      </c>
      <c r="F2585" s="49">
        <f>IFERROR(IF(Journal[[#This Row],[DernièreAverse]]&gt;0,IF($E2584=0,MAX($F$5:F2584)+1,$F2584),0),0)</f>
        <v>0</v>
      </c>
    </row>
    <row r="2586" spans="1:6">
      <c r="A2586" s="1">
        <v>44107.461805555555</v>
      </c>
      <c r="B2586" s="51">
        <v>0</v>
      </c>
      <c r="C2586" s="48">
        <f>IFERROR(IF((Journal[[#This Row],[Pluie (mm)]]&gt;0)*($B2585=0),Journal[[#This Row],[Date]],VALUE($C2585)),0)</f>
        <v>44107.267361111109</v>
      </c>
      <c r="D2586" s="52">
        <f>IFERROR(IF((Journal[[#This Row],[DernièrePluie]]-$C2585)*1440&gt;DelaiM,MAX($D$5:$D2585)+1,IF(Journal[[#This Row],[Pluie (mm)]]&gt;0,MAX($D$5:$D2585),)),0)</f>
        <v>0</v>
      </c>
      <c r="E2586" s="48">
        <f>IF(Journal[[#This Row],[Pluie (mm)]]&gt;0,Journal[[#This Row],[Date]],0)</f>
        <v>0</v>
      </c>
      <c r="F2586" s="49">
        <f>IFERROR(IF(Journal[[#This Row],[DernièreAverse]]&gt;0,IF($E2585=0,MAX($F$5:F2585)+1,$F2585),0),0)</f>
        <v>0</v>
      </c>
    </row>
    <row r="2587" spans="1:6">
      <c r="A2587" s="1">
        <v>44107.465277777774</v>
      </c>
      <c r="B2587" s="51">
        <v>0</v>
      </c>
      <c r="C2587" s="48">
        <f>IFERROR(IF((Journal[[#This Row],[Pluie (mm)]]&gt;0)*($B2586=0),Journal[[#This Row],[Date]],VALUE($C2586)),0)</f>
        <v>44107.267361111109</v>
      </c>
      <c r="D2587" s="52">
        <f>IFERROR(IF((Journal[[#This Row],[DernièrePluie]]-$C2586)*1440&gt;DelaiM,MAX($D$5:$D2586)+1,IF(Journal[[#This Row],[Pluie (mm)]]&gt;0,MAX($D$5:$D2586),)),0)</f>
        <v>0</v>
      </c>
      <c r="E2587" s="48">
        <f>IF(Journal[[#This Row],[Pluie (mm)]]&gt;0,Journal[[#This Row],[Date]],0)</f>
        <v>0</v>
      </c>
      <c r="F2587" s="49">
        <f>IFERROR(IF(Journal[[#This Row],[DernièreAverse]]&gt;0,IF($E2586=0,MAX($F$5:F2586)+1,$F2586),0),0)</f>
        <v>0</v>
      </c>
    </row>
    <row r="2588" spans="1:6">
      <c r="A2588" s="1">
        <v>44107.46875</v>
      </c>
      <c r="B2588" s="51">
        <v>0</v>
      </c>
      <c r="C2588" s="48">
        <f>IFERROR(IF((Journal[[#This Row],[Pluie (mm)]]&gt;0)*($B2587=0),Journal[[#This Row],[Date]],VALUE($C2587)),0)</f>
        <v>44107.267361111109</v>
      </c>
      <c r="D2588" s="52">
        <f>IFERROR(IF((Journal[[#This Row],[DernièrePluie]]-$C2587)*1440&gt;DelaiM,MAX($D$5:$D2587)+1,IF(Journal[[#This Row],[Pluie (mm)]]&gt;0,MAX($D$5:$D2587),)),0)</f>
        <v>0</v>
      </c>
      <c r="E2588" s="48">
        <f>IF(Journal[[#This Row],[Pluie (mm)]]&gt;0,Journal[[#This Row],[Date]],0)</f>
        <v>0</v>
      </c>
      <c r="F2588" s="49">
        <f>IFERROR(IF(Journal[[#This Row],[DernièreAverse]]&gt;0,IF($E2587=0,MAX($F$5:F2587)+1,$F2587),0),0)</f>
        <v>0</v>
      </c>
    </row>
    <row r="2589" spans="1:6">
      <c r="A2589" s="1">
        <v>44107.472222222219</v>
      </c>
      <c r="B2589" s="51">
        <v>0</v>
      </c>
      <c r="C2589" s="48">
        <f>IFERROR(IF((Journal[[#This Row],[Pluie (mm)]]&gt;0)*($B2588=0),Journal[[#This Row],[Date]],VALUE($C2588)),0)</f>
        <v>44107.267361111109</v>
      </c>
      <c r="D2589" s="52">
        <f>IFERROR(IF((Journal[[#This Row],[DernièrePluie]]-$C2588)*1440&gt;DelaiM,MAX($D$5:$D2588)+1,IF(Journal[[#This Row],[Pluie (mm)]]&gt;0,MAX($D$5:$D2588),)),0)</f>
        <v>0</v>
      </c>
      <c r="E2589" s="48">
        <f>IF(Journal[[#This Row],[Pluie (mm)]]&gt;0,Journal[[#This Row],[Date]],0)</f>
        <v>0</v>
      </c>
      <c r="F2589" s="49">
        <f>IFERROR(IF(Journal[[#This Row],[DernièreAverse]]&gt;0,IF($E2588=0,MAX($F$5:F2588)+1,$F2588),0),0)</f>
        <v>0</v>
      </c>
    </row>
    <row r="2590" spans="1:6">
      <c r="A2590" s="1">
        <v>44107.475694444445</v>
      </c>
      <c r="B2590" s="51">
        <v>0</v>
      </c>
      <c r="C2590" s="48">
        <f>IFERROR(IF((Journal[[#This Row],[Pluie (mm)]]&gt;0)*($B2589=0),Journal[[#This Row],[Date]],VALUE($C2589)),0)</f>
        <v>44107.267361111109</v>
      </c>
      <c r="D2590" s="52">
        <f>IFERROR(IF((Journal[[#This Row],[DernièrePluie]]-$C2589)*1440&gt;DelaiM,MAX($D$5:$D2589)+1,IF(Journal[[#This Row],[Pluie (mm)]]&gt;0,MAX($D$5:$D2589),)),0)</f>
        <v>0</v>
      </c>
      <c r="E2590" s="48">
        <f>IF(Journal[[#This Row],[Pluie (mm)]]&gt;0,Journal[[#This Row],[Date]],0)</f>
        <v>0</v>
      </c>
      <c r="F2590" s="49">
        <f>IFERROR(IF(Journal[[#This Row],[DernièreAverse]]&gt;0,IF($E2589=0,MAX($F$5:F2589)+1,$F2589),0),0)</f>
        <v>0</v>
      </c>
    </row>
    <row r="2591" spans="1:6">
      <c r="A2591" s="1">
        <v>44107.479166666664</v>
      </c>
      <c r="B2591" s="51">
        <v>0</v>
      </c>
      <c r="C2591" s="48">
        <f>IFERROR(IF((Journal[[#This Row],[Pluie (mm)]]&gt;0)*($B2590=0),Journal[[#This Row],[Date]],VALUE($C2590)),0)</f>
        <v>44107.267361111109</v>
      </c>
      <c r="D2591" s="52">
        <f>IFERROR(IF((Journal[[#This Row],[DernièrePluie]]-$C2590)*1440&gt;DelaiM,MAX($D$5:$D2590)+1,IF(Journal[[#This Row],[Pluie (mm)]]&gt;0,MAX($D$5:$D2590),)),0)</f>
        <v>0</v>
      </c>
      <c r="E2591" s="48">
        <f>IF(Journal[[#This Row],[Pluie (mm)]]&gt;0,Journal[[#This Row],[Date]],0)</f>
        <v>0</v>
      </c>
      <c r="F2591" s="49">
        <f>IFERROR(IF(Journal[[#This Row],[DernièreAverse]]&gt;0,IF($E2590=0,MAX($F$5:F2590)+1,$F2590),0),0)</f>
        <v>0</v>
      </c>
    </row>
    <row r="2592" spans="1:6">
      <c r="A2592" s="1">
        <v>44107.482638888891</v>
      </c>
      <c r="B2592" s="51">
        <v>0</v>
      </c>
      <c r="C2592" s="48">
        <f>IFERROR(IF((Journal[[#This Row],[Pluie (mm)]]&gt;0)*($B2591=0),Journal[[#This Row],[Date]],VALUE($C2591)),0)</f>
        <v>44107.267361111109</v>
      </c>
      <c r="D2592" s="52">
        <f>IFERROR(IF((Journal[[#This Row],[DernièrePluie]]-$C2591)*1440&gt;DelaiM,MAX($D$5:$D2591)+1,IF(Journal[[#This Row],[Pluie (mm)]]&gt;0,MAX($D$5:$D2591),)),0)</f>
        <v>0</v>
      </c>
      <c r="E2592" s="48">
        <f>IF(Journal[[#This Row],[Pluie (mm)]]&gt;0,Journal[[#This Row],[Date]],0)</f>
        <v>0</v>
      </c>
      <c r="F2592" s="49">
        <f>IFERROR(IF(Journal[[#This Row],[DernièreAverse]]&gt;0,IF($E2591=0,MAX($F$5:F2591)+1,$F2591),0),0)</f>
        <v>0</v>
      </c>
    </row>
    <row r="2593" spans="1:6">
      <c r="A2593" s="1">
        <v>44107.486111111109</v>
      </c>
      <c r="B2593" s="51">
        <v>0</v>
      </c>
      <c r="C2593" s="48">
        <f>IFERROR(IF((Journal[[#This Row],[Pluie (mm)]]&gt;0)*($B2592=0),Journal[[#This Row],[Date]],VALUE($C2592)),0)</f>
        <v>44107.267361111109</v>
      </c>
      <c r="D2593" s="52">
        <f>IFERROR(IF((Journal[[#This Row],[DernièrePluie]]-$C2592)*1440&gt;DelaiM,MAX($D$5:$D2592)+1,IF(Journal[[#This Row],[Pluie (mm)]]&gt;0,MAX($D$5:$D2592),)),0)</f>
        <v>0</v>
      </c>
      <c r="E2593" s="48">
        <f>IF(Journal[[#This Row],[Pluie (mm)]]&gt;0,Journal[[#This Row],[Date]],0)</f>
        <v>0</v>
      </c>
      <c r="F2593" s="49">
        <f>IFERROR(IF(Journal[[#This Row],[DernièreAverse]]&gt;0,IF($E2592=0,MAX($F$5:F2592)+1,$F2592),0),0)</f>
        <v>0</v>
      </c>
    </row>
    <row r="2594" spans="1:6">
      <c r="A2594" s="1">
        <v>44107.489583333328</v>
      </c>
      <c r="B2594" s="51">
        <v>0</v>
      </c>
      <c r="C2594" s="48">
        <f>IFERROR(IF((Journal[[#This Row],[Pluie (mm)]]&gt;0)*($B2593=0),Journal[[#This Row],[Date]],VALUE($C2593)),0)</f>
        <v>44107.267361111109</v>
      </c>
      <c r="D2594" s="52">
        <f>IFERROR(IF((Journal[[#This Row],[DernièrePluie]]-$C2593)*1440&gt;DelaiM,MAX($D$5:$D2593)+1,IF(Journal[[#This Row],[Pluie (mm)]]&gt;0,MAX($D$5:$D2593),)),0)</f>
        <v>0</v>
      </c>
      <c r="E2594" s="48">
        <f>IF(Journal[[#This Row],[Pluie (mm)]]&gt;0,Journal[[#This Row],[Date]],0)</f>
        <v>0</v>
      </c>
      <c r="F2594" s="49">
        <f>IFERROR(IF(Journal[[#This Row],[DernièreAverse]]&gt;0,IF($E2593=0,MAX($F$5:F2593)+1,$F2593),0),0)</f>
        <v>0</v>
      </c>
    </row>
    <row r="2595" spans="1:6">
      <c r="A2595" s="1">
        <v>44107.493055555555</v>
      </c>
      <c r="B2595" s="51">
        <v>0</v>
      </c>
      <c r="C2595" s="48">
        <f>IFERROR(IF((Journal[[#This Row],[Pluie (mm)]]&gt;0)*($B2594=0),Journal[[#This Row],[Date]],VALUE($C2594)),0)</f>
        <v>44107.267361111109</v>
      </c>
      <c r="D2595" s="52">
        <f>IFERROR(IF((Journal[[#This Row],[DernièrePluie]]-$C2594)*1440&gt;DelaiM,MAX($D$5:$D2594)+1,IF(Journal[[#This Row],[Pluie (mm)]]&gt;0,MAX($D$5:$D2594),)),0)</f>
        <v>0</v>
      </c>
      <c r="E2595" s="48">
        <f>IF(Journal[[#This Row],[Pluie (mm)]]&gt;0,Journal[[#This Row],[Date]],0)</f>
        <v>0</v>
      </c>
      <c r="F2595" s="49">
        <f>IFERROR(IF(Journal[[#This Row],[DernièreAverse]]&gt;0,IF($E2594=0,MAX($F$5:F2594)+1,$F2594),0),0)</f>
        <v>0</v>
      </c>
    </row>
    <row r="2596" spans="1:6">
      <c r="A2596" s="1">
        <v>44107.496527777774</v>
      </c>
      <c r="B2596" s="51">
        <v>0</v>
      </c>
      <c r="C2596" s="48">
        <f>IFERROR(IF((Journal[[#This Row],[Pluie (mm)]]&gt;0)*($B2595=0),Journal[[#This Row],[Date]],VALUE($C2595)),0)</f>
        <v>44107.267361111109</v>
      </c>
      <c r="D2596" s="52">
        <f>IFERROR(IF((Journal[[#This Row],[DernièrePluie]]-$C2595)*1440&gt;DelaiM,MAX($D$5:$D2595)+1,IF(Journal[[#This Row],[Pluie (mm)]]&gt;0,MAX($D$5:$D2595),)),0)</f>
        <v>0</v>
      </c>
      <c r="E2596" s="48">
        <f>IF(Journal[[#This Row],[Pluie (mm)]]&gt;0,Journal[[#This Row],[Date]],0)</f>
        <v>0</v>
      </c>
      <c r="F2596" s="49">
        <f>IFERROR(IF(Journal[[#This Row],[DernièreAverse]]&gt;0,IF($E2595=0,MAX($F$5:F2595)+1,$F2595),0),0)</f>
        <v>0</v>
      </c>
    </row>
    <row r="2597" spans="1:6">
      <c r="A2597" s="1">
        <v>44107.5</v>
      </c>
      <c r="B2597" s="51">
        <v>0</v>
      </c>
      <c r="C2597" s="48">
        <f>IFERROR(IF((Journal[[#This Row],[Pluie (mm)]]&gt;0)*($B2596=0),Journal[[#This Row],[Date]],VALUE($C2596)),0)</f>
        <v>44107.267361111109</v>
      </c>
      <c r="D2597" s="52">
        <f>IFERROR(IF((Journal[[#This Row],[DernièrePluie]]-$C2596)*1440&gt;DelaiM,MAX($D$5:$D2596)+1,IF(Journal[[#This Row],[Pluie (mm)]]&gt;0,MAX($D$5:$D2596),)),0)</f>
        <v>0</v>
      </c>
      <c r="E2597" s="48">
        <f>IF(Journal[[#This Row],[Pluie (mm)]]&gt;0,Journal[[#This Row],[Date]],0)</f>
        <v>0</v>
      </c>
      <c r="F2597" s="49">
        <f>IFERROR(IF(Journal[[#This Row],[DernièreAverse]]&gt;0,IF($E2596=0,MAX($F$5:F2596)+1,$F2596),0),0)</f>
        <v>0</v>
      </c>
    </row>
    <row r="2598" spans="1:6">
      <c r="A2598" s="1">
        <v>44107.503472222219</v>
      </c>
      <c r="B2598" s="51">
        <v>0</v>
      </c>
      <c r="C2598" s="48">
        <f>IFERROR(IF((Journal[[#This Row],[Pluie (mm)]]&gt;0)*($B2597=0),Journal[[#This Row],[Date]],VALUE($C2597)),0)</f>
        <v>44107.267361111109</v>
      </c>
      <c r="D2598" s="52">
        <f>IFERROR(IF((Journal[[#This Row],[DernièrePluie]]-$C2597)*1440&gt;DelaiM,MAX($D$5:$D2597)+1,IF(Journal[[#This Row],[Pluie (mm)]]&gt;0,MAX($D$5:$D2597),)),0)</f>
        <v>0</v>
      </c>
      <c r="E2598" s="48">
        <f>IF(Journal[[#This Row],[Pluie (mm)]]&gt;0,Journal[[#This Row],[Date]],0)</f>
        <v>0</v>
      </c>
      <c r="F2598" s="49">
        <f>IFERROR(IF(Journal[[#This Row],[DernièreAverse]]&gt;0,IF($E2597=0,MAX($F$5:F2597)+1,$F2597),0),0)</f>
        <v>0</v>
      </c>
    </row>
    <row r="2599" spans="1:6">
      <c r="A2599" s="1">
        <v>44107.506944444445</v>
      </c>
      <c r="B2599" s="51">
        <v>0</v>
      </c>
      <c r="C2599" s="48">
        <f>IFERROR(IF((Journal[[#This Row],[Pluie (mm)]]&gt;0)*($B2598=0),Journal[[#This Row],[Date]],VALUE($C2598)),0)</f>
        <v>44107.267361111109</v>
      </c>
      <c r="D2599" s="52">
        <f>IFERROR(IF((Journal[[#This Row],[DernièrePluie]]-$C2598)*1440&gt;DelaiM,MAX($D$5:$D2598)+1,IF(Journal[[#This Row],[Pluie (mm)]]&gt;0,MAX($D$5:$D2598),)),0)</f>
        <v>0</v>
      </c>
      <c r="E2599" s="48">
        <f>IF(Journal[[#This Row],[Pluie (mm)]]&gt;0,Journal[[#This Row],[Date]],0)</f>
        <v>0</v>
      </c>
      <c r="F2599" s="49">
        <f>IFERROR(IF(Journal[[#This Row],[DernièreAverse]]&gt;0,IF($E2598=0,MAX($F$5:F2598)+1,$F2598),0),0)</f>
        <v>0</v>
      </c>
    </row>
    <row r="2600" spans="1:6">
      <c r="A2600" s="1">
        <v>44107.510416666664</v>
      </c>
      <c r="B2600" s="51">
        <v>0</v>
      </c>
      <c r="C2600" s="48">
        <f>IFERROR(IF((Journal[[#This Row],[Pluie (mm)]]&gt;0)*($B2599=0),Journal[[#This Row],[Date]],VALUE($C2599)),0)</f>
        <v>44107.267361111109</v>
      </c>
      <c r="D2600" s="52">
        <f>IFERROR(IF((Journal[[#This Row],[DernièrePluie]]-$C2599)*1440&gt;DelaiM,MAX($D$5:$D2599)+1,IF(Journal[[#This Row],[Pluie (mm)]]&gt;0,MAX($D$5:$D2599),)),0)</f>
        <v>0</v>
      </c>
      <c r="E2600" s="48">
        <f>IF(Journal[[#This Row],[Pluie (mm)]]&gt;0,Journal[[#This Row],[Date]],0)</f>
        <v>0</v>
      </c>
      <c r="F2600" s="49">
        <f>IFERROR(IF(Journal[[#This Row],[DernièreAverse]]&gt;0,IF($E2599=0,MAX($F$5:F2599)+1,$F2599),0),0)</f>
        <v>0</v>
      </c>
    </row>
    <row r="2601" spans="1:6">
      <c r="A2601" s="1">
        <v>44107.513888888891</v>
      </c>
      <c r="B2601" s="51">
        <v>0</v>
      </c>
      <c r="C2601" s="48">
        <f>IFERROR(IF((Journal[[#This Row],[Pluie (mm)]]&gt;0)*($B2600=0),Journal[[#This Row],[Date]],VALUE($C2600)),0)</f>
        <v>44107.267361111109</v>
      </c>
      <c r="D2601" s="52">
        <f>IFERROR(IF((Journal[[#This Row],[DernièrePluie]]-$C2600)*1440&gt;DelaiM,MAX($D$5:$D2600)+1,IF(Journal[[#This Row],[Pluie (mm)]]&gt;0,MAX($D$5:$D2600),)),0)</f>
        <v>0</v>
      </c>
      <c r="E2601" s="48">
        <f>IF(Journal[[#This Row],[Pluie (mm)]]&gt;0,Journal[[#This Row],[Date]],0)</f>
        <v>0</v>
      </c>
      <c r="F2601" s="49">
        <f>IFERROR(IF(Journal[[#This Row],[DernièreAverse]]&gt;0,IF($E2600=0,MAX($F$5:F2600)+1,$F2600),0),0)</f>
        <v>0</v>
      </c>
    </row>
    <row r="2602" spans="1:6">
      <c r="A2602" s="1">
        <v>44107.517361111109</v>
      </c>
      <c r="B2602" s="51">
        <v>0</v>
      </c>
      <c r="C2602" s="48">
        <f>IFERROR(IF((Journal[[#This Row],[Pluie (mm)]]&gt;0)*($B2601=0),Journal[[#This Row],[Date]],VALUE($C2601)),0)</f>
        <v>44107.267361111109</v>
      </c>
      <c r="D2602" s="52">
        <f>IFERROR(IF((Journal[[#This Row],[DernièrePluie]]-$C2601)*1440&gt;DelaiM,MAX($D$5:$D2601)+1,IF(Journal[[#This Row],[Pluie (mm)]]&gt;0,MAX($D$5:$D2601),)),0)</f>
        <v>0</v>
      </c>
      <c r="E2602" s="48">
        <f>IF(Journal[[#This Row],[Pluie (mm)]]&gt;0,Journal[[#This Row],[Date]],0)</f>
        <v>0</v>
      </c>
      <c r="F2602" s="49">
        <f>IFERROR(IF(Journal[[#This Row],[DernièreAverse]]&gt;0,IF($E2601=0,MAX($F$5:F2601)+1,$F2601),0),0)</f>
        <v>0</v>
      </c>
    </row>
    <row r="2603" spans="1:6">
      <c r="A2603" s="1">
        <v>44107.520833333328</v>
      </c>
      <c r="B2603" s="51">
        <v>0</v>
      </c>
      <c r="C2603" s="48">
        <f>IFERROR(IF((Journal[[#This Row],[Pluie (mm)]]&gt;0)*($B2602=0),Journal[[#This Row],[Date]],VALUE($C2602)),0)</f>
        <v>44107.267361111109</v>
      </c>
      <c r="D2603" s="52">
        <f>IFERROR(IF((Journal[[#This Row],[DernièrePluie]]-$C2602)*1440&gt;DelaiM,MAX($D$5:$D2602)+1,IF(Journal[[#This Row],[Pluie (mm)]]&gt;0,MAX($D$5:$D2602),)),0)</f>
        <v>0</v>
      </c>
      <c r="E2603" s="48">
        <f>IF(Journal[[#This Row],[Pluie (mm)]]&gt;0,Journal[[#This Row],[Date]],0)</f>
        <v>0</v>
      </c>
      <c r="F2603" s="49">
        <f>IFERROR(IF(Journal[[#This Row],[DernièreAverse]]&gt;0,IF($E2602=0,MAX($F$5:F2602)+1,$F2602),0),0)</f>
        <v>0</v>
      </c>
    </row>
    <row r="2604" spans="1:6">
      <c r="A2604" s="1">
        <v>44107.524305555555</v>
      </c>
      <c r="B2604" s="51">
        <v>0</v>
      </c>
      <c r="C2604" s="48">
        <f>IFERROR(IF((Journal[[#This Row],[Pluie (mm)]]&gt;0)*($B2603=0),Journal[[#This Row],[Date]],VALUE($C2603)),0)</f>
        <v>44107.267361111109</v>
      </c>
      <c r="D2604" s="52">
        <f>IFERROR(IF((Journal[[#This Row],[DernièrePluie]]-$C2603)*1440&gt;DelaiM,MAX($D$5:$D2603)+1,IF(Journal[[#This Row],[Pluie (mm)]]&gt;0,MAX($D$5:$D2603),)),0)</f>
        <v>0</v>
      </c>
      <c r="E2604" s="48">
        <f>IF(Journal[[#This Row],[Pluie (mm)]]&gt;0,Journal[[#This Row],[Date]],0)</f>
        <v>0</v>
      </c>
      <c r="F2604" s="49">
        <f>IFERROR(IF(Journal[[#This Row],[DernièreAverse]]&gt;0,IF($E2603=0,MAX($F$5:F2603)+1,$F2603),0),0)</f>
        <v>0</v>
      </c>
    </row>
    <row r="2605" spans="1:6">
      <c r="A2605" s="1">
        <v>44107.527777777774</v>
      </c>
      <c r="B2605" s="51">
        <v>0</v>
      </c>
      <c r="C2605" s="48">
        <f>IFERROR(IF((Journal[[#This Row],[Pluie (mm)]]&gt;0)*($B2604=0),Journal[[#This Row],[Date]],VALUE($C2604)),0)</f>
        <v>44107.267361111109</v>
      </c>
      <c r="D2605" s="52">
        <f>IFERROR(IF((Journal[[#This Row],[DernièrePluie]]-$C2604)*1440&gt;DelaiM,MAX($D$5:$D2604)+1,IF(Journal[[#This Row],[Pluie (mm)]]&gt;0,MAX($D$5:$D2604),)),0)</f>
        <v>0</v>
      </c>
      <c r="E2605" s="48">
        <f>IF(Journal[[#This Row],[Pluie (mm)]]&gt;0,Journal[[#This Row],[Date]],0)</f>
        <v>0</v>
      </c>
      <c r="F2605" s="49">
        <f>IFERROR(IF(Journal[[#This Row],[DernièreAverse]]&gt;0,IF($E2604=0,MAX($F$5:F2604)+1,$F2604),0),0)</f>
        <v>0</v>
      </c>
    </row>
    <row r="2606" spans="1:6">
      <c r="A2606" s="1">
        <v>44107.53125</v>
      </c>
      <c r="B2606" s="51">
        <v>0</v>
      </c>
      <c r="C2606" s="48">
        <f>IFERROR(IF((Journal[[#This Row],[Pluie (mm)]]&gt;0)*($B2605=0),Journal[[#This Row],[Date]],VALUE($C2605)),0)</f>
        <v>44107.267361111109</v>
      </c>
      <c r="D2606" s="52">
        <f>IFERROR(IF((Journal[[#This Row],[DernièrePluie]]-$C2605)*1440&gt;DelaiM,MAX($D$5:$D2605)+1,IF(Journal[[#This Row],[Pluie (mm)]]&gt;0,MAX($D$5:$D2605),)),0)</f>
        <v>0</v>
      </c>
      <c r="E2606" s="48">
        <f>IF(Journal[[#This Row],[Pluie (mm)]]&gt;0,Journal[[#This Row],[Date]],0)</f>
        <v>0</v>
      </c>
      <c r="F2606" s="49">
        <f>IFERROR(IF(Journal[[#This Row],[DernièreAverse]]&gt;0,IF($E2605=0,MAX($F$5:F2605)+1,$F2605),0),0)</f>
        <v>0</v>
      </c>
    </row>
    <row r="2607" spans="1:6">
      <c r="A2607" s="1">
        <v>44107.534722222219</v>
      </c>
      <c r="B2607" s="51">
        <v>0</v>
      </c>
      <c r="C2607" s="48">
        <f>IFERROR(IF((Journal[[#This Row],[Pluie (mm)]]&gt;0)*($B2606=0),Journal[[#This Row],[Date]],VALUE($C2606)),0)</f>
        <v>44107.267361111109</v>
      </c>
      <c r="D2607" s="52">
        <f>IFERROR(IF((Journal[[#This Row],[DernièrePluie]]-$C2606)*1440&gt;DelaiM,MAX($D$5:$D2606)+1,IF(Journal[[#This Row],[Pluie (mm)]]&gt;0,MAX($D$5:$D2606),)),0)</f>
        <v>0</v>
      </c>
      <c r="E2607" s="48">
        <f>IF(Journal[[#This Row],[Pluie (mm)]]&gt;0,Journal[[#This Row],[Date]],0)</f>
        <v>0</v>
      </c>
      <c r="F2607" s="49">
        <f>IFERROR(IF(Journal[[#This Row],[DernièreAverse]]&gt;0,IF($E2606=0,MAX($F$5:F2606)+1,$F2606),0),0)</f>
        <v>0</v>
      </c>
    </row>
    <row r="2608" spans="1:6">
      <c r="A2608" s="1">
        <v>44107.538194444445</v>
      </c>
      <c r="B2608" s="51">
        <v>0</v>
      </c>
      <c r="C2608" s="48">
        <f>IFERROR(IF((Journal[[#This Row],[Pluie (mm)]]&gt;0)*($B2607=0),Journal[[#This Row],[Date]],VALUE($C2607)),0)</f>
        <v>44107.267361111109</v>
      </c>
      <c r="D2608" s="52">
        <f>IFERROR(IF((Journal[[#This Row],[DernièrePluie]]-$C2607)*1440&gt;DelaiM,MAX($D$5:$D2607)+1,IF(Journal[[#This Row],[Pluie (mm)]]&gt;0,MAX($D$5:$D2607),)),0)</f>
        <v>0</v>
      </c>
      <c r="E2608" s="48">
        <f>IF(Journal[[#This Row],[Pluie (mm)]]&gt;0,Journal[[#This Row],[Date]],0)</f>
        <v>0</v>
      </c>
      <c r="F2608" s="49">
        <f>IFERROR(IF(Journal[[#This Row],[DernièreAverse]]&gt;0,IF($E2607=0,MAX($F$5:F2607)+1,$F2607),0),0)</f>
        <v>0</v>
      </c>
    </row>
    <row r="2609" spans="1:6">
      <c r="A2609" s="1">
        <v>44107.541666666664</v>
      </c>
      <c r="B2609" s="51">
        <v>0</v>
      </c>
      <c r="C2609" s="48">
        <f>IFERROR(IF((Journal[[#This Row],[Pluie (mm)]]&gt;0)*($B2608=0),Journal[[#This Row],[Date]],VALUE($C2608)),0)</f>
        <v>44107.267361111109</v>
      </c>
      <c r="D2609" s="52">
        <f>IFERROR(IF((Journal[[#This Row],[DernièrePluie]]-$C2608)*1440&gt;DelaiM,MAX($D$5:$D2608)+1,IF(Journal[[#This Row],[Pluie (mm)]]&gt;0,MAX($D$5:$D2608),)),0)</f>
        <v>0</v>
      </c>
      <c r="E2609" s="48">
        <f>IF(Journal[[#This Row],[Pluie (mm)]]&gt;0,Journal[[#This Row],[Date]],0)</f>
        <v>0</v>
      </c>
      <c r="F2609" s="49">
        <f>IFERROR(IF(Journal[[#This Row],[DernièreAverse]]&gt;0,IF($E2608=0,MAX($F$5:F2608)+1,$F2608),0),0)</f>
        <v>0</v>
      </c>
    </row>
    <row r="2610" spans="1:6">
      <c r="A2610" s="1">
        <v>44107.545138888891</v>
      </c>
      <c r="B2610" s="51">
        <v>0</v>
      </c>
      <c r="C2610" s="48">
        <f>IFERROR(IF((Journal[[#This Row],[Pluie (mm)]]&gt;0)*($B2609=0),Journal[[#This Row],[Date]],VALUE($C2609)),0)</f>
        <v>44107.267361111109</v>
      </c>
      <c r="D2610" s="52">
        <f>IFERROR(IF((Journal[[#This Row],[DernièrePluie]]-$C2609)*1440&gt;DelaiM,MAX($D$5:$D2609)+1,IF(Journal[[#This Row],[Pluie (mm)]]&gt;0,MAX($D$5:$D2609),)),0)</f>
        <v>0</v>
      </c>
      <c r="E2610" s="48">
        <f>IF(Journal[[#This Row],[Pluie (mm)]]&gt;0,Journal[[#This Row],[Date]],0)</f>
        <v>0</v>
      </c>
      <c r="F2610" s="49">
        <f>IFERROR(IF(Journal[[#This Row],[DernièreAverse]]&gt;0,IF($E2609=0,MAX($F$5:F2609)+1,$F2609),0),0)</f>
        <v>0</v>
      </c>
    </row>
    <row r="2611" spans="1:6">
      <c r="A2611" s="1">
        <v>44107.548611111109</v>
      </c>
      <c r="B2611" s="51">
        <v>0</v>
      </c>
      <c r="C2611" s="48">
        <f>IFERROR(IF((Journal[[#This Row],[Pluie (mm)]]&gt;0)*($B2610=0),Journal[[#This Row],[Date]],VALUE($C2610)),0)</f>
        <v>44107.267361111109</v>
      </c>
      <c r="D2611" s="52">
        <f>IFERROR(IF((Journal[[#This Row],[DernièrePluie]]-$C2610)*1440&gt;DelaiM,MAX($D$5:$D2610)+1,IF(Journal[[#This Row],[Pluie (mm)]]&gt;0,MAX($D$5:$D2610),)),0)</f>
        <v>0</v>
      </c>
      <c r="E2611" s="48">
        <f>IF(Journal[[#This Row],[Pluie (mm)]]&gt;0,Journal[[#This Row],[Date]],0)</f>
        <v>0</v>
      </c>
      <c r="F2611" s="49">
        <f>IFERROR(IF(Journal[[#This Row],[DernièreAverse]]&gt;0,IF($E2610=0,MAX($F$5:F2610)+1,$F2610),0),0)</f>
        <v>0</v>
      </c>
    </row>
    <row r="2612" spans="1:6">
      <c r="A2612" s="1">
        <v>44107.552083333328</v>
      </c>
      <c r="B2612" s="51">
        <v>0</v>
      </c>
      <c r="C2612" s="48">
        <f>IFERROR(IF((Journal[[#This Row],[Pluie (mm)]]&gt;0)*($B2611=0),Journal[[#This Row],[Date]],VALUE($C2611)),0)</f>
        <v>44107.267361111109</v>
      </c>
      <c r="D2612" s="52">
        <f>IFERROR(IF((Journal[[#This Row],[DernièrePluie]]-$C2611)*1440&gt;DelaiM,MAX($D$5:$D2611)+1,IF(Journal[[#This Row],[Pluie (mm)]]&gt;0,MAX($D$5:$D2611),)),0)</f>
        <v>0</v>
      </c>
      <c r="E2612" s="48">
        <f>IF(Journal[[#This Row],[Pluie (mm)]]&gt;0,Journal[[#This Row],[Date]],0)</f>
        <v>0</v>
      </c>
      <c r="F2612" s="49">
        <f>IFERROR(IF(Journal[[#This Row],[DernièreAverse]]&gt;0,IF($E2611=0,MAX($F$5:F2611)+1,$F2611),0),0)</f>
        <v>0</v>
      </c>
    </row>
    <row r="2613" spans="1:6">
      <c r="A2613" s="1">
        <v>44107.555555555555</v>
      </c>
      <c r="B2613" s="51">
        <v>0</v>
      </c>
      <c r="C2613" s="48">
        <f>IFERROR(IF((Journal[[#This Row],[Pluie (mm)]]&gt;0)*($B2612=0),Journal[[#This Row],[Date]],VALUE($C2612)),0)</f>
        <v>44107.267361111109</v>
      </c>
      <c r="D2613" s="52">
        <f>IFERROR(IF((Journal[[#This Row],[DernièrePluie]]-$C2612)*1440&gt;DelaiM,MAX($D$5:$D2612)+1,IF(Journal[[#This Row],[Pluie (mm)]]&gt;0,MAX($D$5:$D2612),)),0)</f>
        <v>0</v>
      </c>
      <c r="E2613" s="48">
        <f>IF(Journal[[#This Row],[Pluie (mm)]]&gt;0,Journal[[#This Row],[Date]],0)</f>
        <v>0</v>
      </c>
      <c r="F2613" s="49">
        <f>IFERROR(IF(Journal[[#This Row],[DernièreAverse]]&gt;0,IF($E2612=0,MAX($F$5:F2612)+1,$F2612),0),0)</f>
        <v>0</v>
      </c>
    </row>
    <row r="2614" spans="1:6">
      <c r="A2614" s="1">
        <v>44107.559027777774</v>
      </c>
      <c r="B2614" s="51">
        <v>0</v>
      </c>
      <c r="C2614" s="48">
        <f>IFERROR(IF((Journal[[#This Row],[Pluie (mm)]]&gt;0)*($B2613=0),Journal[[#This Row],[Date]],VALUE($C2613)),0)</f>
        <v>44107.267361111109</v>
      </c>
      <c r="D2614" s="52">
        <f>IFERROR(IF((Journal[[#This Row],[DernièrePluie]]-$C2613)*1440&gt;DelaiM,MAX($D$5:$D2613)+1,IF(Journal[[#This Row],[Pluie (mm)]]&gt;0,MAX($D$5:$D2613),)),0)</f>
        <v>0</v>
      </c>
      <c r="E2614" s="48">
        <f>IF(Journal[[#This Row],[Pluie (mm)]]&gt;0,Journal[[#This Row],[Date]],0)</f>
        <v>0</v>
      </c>
      <c r="F2614" s="49">
        <f>IFERROR(IF(Journal[[#This Row],[DernièreAverse]]&gt;0,IF($E2613=0,MAX($F$5:F2613)+1,$F2613),0),0)</f>
        <v>0</v>
      </c>
    </row>
    <row r="2615" spans="1:6">
      <c r="A2615" s="1">
        <v>44107.5625</v>
      </c>
      <c r="B2615" s="51">
        <v>0</v>
      </c>
      <c r="C2615" s="48">
        <f>IFERROR(IF((Journal[[#This Row],[Pluie (mm)]]&gt;0)*($B2614=0),Journal[[#This Row],[Date]],VALUE($C2614)),0)</f>
        <v>44107.267361111109</v>
      </c>
      <c r="D2615" s="52">
        <f>IFERROR(IF((Journal[[#This Row],[DernièrePluie]]-$C2614)*1440&gt;DelaiM,MAX($D$5:$D2614)+1,IF(Journal[[#This Row],[Pluie (mm)]]&gt;0,MAX($D$5:$D2614),)),0)</f>
        <v>0</v>
      </c>
      <c r="E2615" s="48">
        <f>IF(Journal[[#This Row],[Pluie (mm)]]&gt;0,Journal[[#This Row],[Date]],0)</f>
        <v>0</v>
      </c>
      <c r="F2615" s="49">
        <f>IFERROR(IF(Journal[[#This Row],[DernièreAverse]]&gt;0,IF($E2614=0,MAX($F$5:F2614)+1,$F2614),0),0)</f>
        <v>0</v>
      </c>
    </row>
    <row r="2616" spans="1:6">
      <c r="A2616" s="1">
        <v>44107.565972222219</v>
      </c>
      <c r="B2616" s="51">
        <v>0</v>
      </c>
      <c r="C2616" s="48">
        <f>IFERROR(IF((Journal[[#This Row],[Pluie (mm)]]&gt;0)*($B2615=0),Journal[[#This Row],[Date]],VALUE($C2615)),0)</f>
        <v>44107.267361111109</v>
      </c>
      <c r="D2616" s="52">
        <f>IFERROR(IF((Journal[[#This Row],[DernièrePluie]]-$C2615)*1440&gt;DelaiM,MAX($D$5:$D2615)+1,IF(Journal[[#This Row],[Pluie (mm)]]&gt;0,MAX($D$5:$D2615),)),0)</f>
        <v>0</v>
      </c>
      <c r="E2616" s="48">
        <f>IF(Journal[[#This Row],[Pluie (mm)]]&gt;0,Journal[[#This Row],[Date]],0)</f>
        <v>0</v>
      </c>
      <c r="F2616" s="49">
        <f>IFERROR(IF(Journal[[#This Row],[DernièreAverse]]&gt;0,IF($E2615=0,MAX($F$5:F2615)+1,$F2615),0),0)</f>
        <v>0</v>
      </c>
    </row>
    <row r="2617" spans="1:6">
      <c r="A2617" s="1">
        <v>44107.569444444445</v>
      </c>
      <c r="B2617" s="51">
        <v>0</v>
      </c>
      <c r="C2617" s="48">
        <f>IFERROR(IF((Journal[[#This Row],[Pluie (mm)]]&gt;0)*($B2616=0),Journal[[#This Row],[Date]],VALUE($C2616)),0)</f>
        <v>44107.267361111109</v>
      </c>
      <c r="D2617" s="52">
        <f>IFERROR(IF((Journal[[#This Row],[DernièrePluie]]-$C2616)*1440&gt;DelaiM,MAX($D$5:$D2616)+1,IF(Journal[[#This Row],[Pluie (mm)]]&gt;0,MAX($D$5:$D2616),)),0)</f>
        <v>0</v>
      </c>
      <c r="E2617" s="48">
        <f>IF(Journal[[#This Row],[Pluie (mm)]]&gt;0,Journal[[#This Row],[Date]],0)</f>
        <v>0</v>
      </c>
      <c r="F2617" s="49">
        <f>IFERROR(IF(Journal[[#This Row],[DernièreAverse]]&gt;0,IF($E2616=0,MAX($F$5:F2616)+1,$F2616),0),0)</f>
        <v>0</v>
      </c>
    </row>
    <row r="2618" spans="1:6">
      <c r="A2618" s="1">
        <v>44107.572916666664</v>
      </c>
      <c r="B2618" s="51">
        <v>0</v>
      </c>
      <c r="C2618" s="48">
        <f>IFERROR(IF((Journal[[#This Row],[Pluie (mm)]]&gt;0)*($B2617=0),Journal[[#This Row],[Date]],VALUE($C2617)),0)</f>
        <v>44107.267361111109</v>
      </c>
      <c r="D2618" s="52">
        <f>IFERROR(IF((Journal[[#This Row],[DernièrePluie]]-$C2617)*1440&gt;DelaiM,MAX($D$5:$D2617)+1,IF(Journal[[#This Row],[Pluie (mm)]]&gt;0,MAX($D$5:$D2617),)),0)</f>
        <v>0</v>
      </c>
      <c r="E2618" s="48">
        <f>IF(Journal[[#This Row],[Pluie (mm)]]&gt;0,Journal[[#This Row],[Date]],0)</f>
        <v>0</v>
      </c>
      <c r="F2618" s="49">
        <f>IFERROR(IF(Journal[[#This Row],[DernièreAverse]]&gt;0,IF($E2617=0,MAX($F$5:F2617)+1,$F2617),0),0)</f>
        <v>0</v>
      </c>
    </row>
    <row r="2619" spans="1:6">
      <c r="A2619" s="1">
        <v>44107.576388888891</v>
      </c>
      <c r="B2619" s="51">
        <v>0</v>
      </c>
      <c r="C2619" s="48">
        <f>IFERROR(IF((Journal[[#This Row],[Pluie (mm)]]&gt;0)*($B2618=0),Journal[[#This Row],[Date]],VALUE($C2618)),0)</f>
        <v>44107.267361111109</v>
      </c>
      <c r="D2619" s="52">
        <f>IFERROR(IF((Journal[[#This Row],[DernièrePluie]]-$C2618)*1440&gt;DelaiM,MAX($D$5:$D2618)+1,IF(Journal[[#This Row],[Pluie (mm)]]&gt;0,MAX($D$5:$D2618),)),0)</f>
        <v>0</v>
      </c>
      <c r="E2619" s="48">
        <f>IF(Journal[[#This Row],[Pluie (mm)]]&gt;0,Journal[[#This Row],[Date]],0)</f>
        <v>0</v>
      </c>
      <c r="F2619" s="49">
        <f>IFERROR(IF(Journal[[#This Row],[DernièreAverse]]&gt;0,IF($E2618=0,MAX($F$5:F2618)+1,$F2618),0),0)</f>
        <v>0</v>
      </c>
    </row>
    <row r="2620" spans="1:6">
      <c r="A2620" s="1">
        <v>44107.579861111109</v>
      </c>
      <c r="B2620" s="51">
        <v>0</v>
      </c>
      <c r="C2620" s="48">
        <f>IFERROR(IF((Journal[[#This Row],[Pluie (mm)]]&gt;0)*($B2619=0),Journal[[#This Row],[Date]],VALUE($C2619)),0)</f>
        <v>44107.267361111109</v>
      </c>
      <c r="D2620" s="52">
        <f>IFERROR(IF((Journal[[#This Row],[DernièrePluie]]-$C2619)*1440&gt;DelaiM,MAX($D$5:$D2619)+1,IF(Journal[[#This Row],[Pluie (mm)]]&gt;0,MAX($D$5:$D2619),)),0)</f>
        <v>0</v>
      </c>
      <c r="E2620" s="48">
        <f>IF(Journal[[#This Row],[Pluie (mm)]]&gt;0,Journal[[#This Row],[Date]],0)</f>
        <v>0</v>
      </c>
      <c r="F2620" s="49">
        <f>IFERROR(IF(Journal[[#This Row],[DernièreAverse]]&gt;0,IF($E2619=0,MAX($F$5:F2619)+1,$F2619),0),0)</f>
        <v>0</v>
      </c>
    </row>
    <row r="2621" spans="1:6">
      <c r="A2621" s="1">
        <v>44107.583333333328</v>
      </c>
      <c r="B2621" s="51">
        <v>0</v>
      </c>
      <c r="C2621" s="48">
        <f>IFERROR(IF((Journal[[#This Row],[Pluie (mm)]]&gt;0)*($B2620=0),Journal[[#This Row],[Date]],VALUE($C2620)),0)</f>
        <v>44107.267361111109</v>
      </c>
      <c r="D2621" s="52">
        <f>IFERROR(IF((Journal[[#This Row],[DernièrePluie]]-$C2620)*1440&gt;DelaiM,MAX($D$5:$D2620)+1,IF(Journal[[#This Row],[Pluie (mm)]]&gt;0,MAX($D$5:$D2620),)),0)</f>
        <v>0</v>
      </c>
      <c r="E2621" s="48">
        <f>IF(Journal[[#This Row],[Pluie (mm)]]&gt;0,Journal[[#This Row],[Date]],0)</f>
        <v>0</v>
      </c>
      <c r="F2621" s="49">
        <f>IFERROR(IF(Journal[[#This Row],[DernièreAverse]]&gt;0,IF($E2620=0,MAX($F$5:F2620)+1,$F2620),0),0)</f>
        <v>0</v>
      </c>
    </row>
    <row r="2622" spans="1:6">
      <c r="A2622" s="1">
        <v>44107.586805555555</v>
      </c>
      <c r="B2622" s="51">
        <v>0</v>
      </c>
      <c r="C2622" s="48">
        <f>IFERROR(IF((Journal[[#This Row],[Pluie (mm)]]&gt;0)*($B2621=0),Journal[[#This Row],[Date]],VALUE($C2621)),0)</f>
        <v>44107.267361111109</v>
      </c>
      <c r="D2622" s="52">
        <f>IFERROR(IF((Journal[[#This Row],[DernièrePluie]]-$C2621)*1440&gt;DelaiM,MAX($D$5:$D2621)+1,IF(Journal[[#This Row],[Pluie (mm)]]&gt;0,MAX($D$5:$D2621),)),0)</f>
        <v>0</v>
      </c>
      <c r="E2622" s="48">
        <f>IF(Journal[[#This Row],[Pluie (mm)]]&gt;0,Journal[[#This Row],[Date]],0)</f>
        <v>0</v>
      </c>
      <c r="F2622" s="49">
        <f>IFERROR(IF(Journal[[#This Row],[DernièreAverse]]&gt;0,IF($E2621=0,MAX($F$5:F2621)+1,$F2621),0),0)</f>
        <v>0</v>
      </c>
    </row>
    <row r="2623" spans="1:6">
      <c r="A2623" s="1">
        <v>44107.590277777774</v>
      </c>
      <c r="B2623" s="51">
        <v>0</v>
      </c>
      <c r="C2623" s="48">
        <f>IFERROR(IF((Journal[[#This Row],[Pluie (mm)]]&gt;0)*($B2622=0),Journal[[#This Row],[Date]],VALUE($C2622)),0)</f>
        <v>44107.267361111109</v>
      </c>
      <c r="D2623" s="52">
        <f>IFERROR(IF((Journal[[#This Row],[DernièrePluie]]-$C2622)*1440&gt;DelaiM,MAX($D$5:$D2622)+1,IF(Journal[[#This Row],[Pluie (mm)]]&gt;0,MAX($D$5:$D2622),)),0)</f>
        <v>0</v>
      </c>
      <c r="E2623" s="48">
        <f>IF(Journal[[#This Row],[Pluie (mm)]]&gt;0,Journal[[#This Row],[Date]],0)</f>
        <v>0</v>
      </c>
      <c r="F2623" s="49">
        <f>IFERROR(IF(Journal[[#This Row],[DernièreAverse]]&gt;0,IF($E2622=0,MAX($F$5:F2622)+1,$F2622),0),0)</f>
        <v>0</v>
      </c>
    </row>
    <row r="2624" spans="1:6">
      <c r="A2624" s="1">
        <v>44107.59375</v>
      </c>
      <c r="B2624" s="51">
        <v>0</v>
      </c>
      <c r="C2624" s="48">
        <f>IFERROR(IF((Journal[[#This Row],[Pluie (mm)]]&gt;0)*($B2623=0),Journal[[#This Row],[Date]],VALUE($C2623)),0)</f>
        <v>44107.267361111109</v>
      </c>
      <c r="D2624" s="52">
        <f>IFERROR(IF((Journal[[#This Row],[DernièrePluie]]-$C2623)*1440&gt;DelaiM,MAX($D$5:$D2623)+1,IF(Journal[[#This Row],[Pluie (mm)]]&gt;0,MAX($D$5:$D2623),)),0)</f>
        <v>0</v>
      </c>
      <c r="E2624" s="48">
        <f>IF(Journal[[#This Row],[Pluie (mm)]]&gt;0,Journal[[#This Row],[Date]],0)</f>
        <v>0</v>
      </c>
      <c r="F2624" s="49">
        <f>IFERROR(IF(Journal[[#This Row],[DernièreAverse]]&gt;0,IF($E2623=0,MAX($F$5:F2623)+1,$F2623),0),0)</f>
        <v>0</v>
      </c>
    </row>
    <row r="2625" spans="1:6">
      <c r="A2625" s="1">
        <v>44107.597222222219</v>
      </c>
      <c r="B2625" s="51">
        <v>0</v>
      </c>
      <c r="C2625" s="48">
        <f>IFERROR(IF((Journal[[#This Row],[Pluie (mm)]]&gt;0)*($B2624=0),Journal[[#This Row],[Date]],VALUE($C2624)),0)</f>
        <v>44107.267361111109</v>
      </c>
      <c r="D2625" s="52">
        <f>IFERROR(IF((Journal[[#This Row],[DernièrePluie]]-$C2624)*1440&gt;DelaiM,MAX($D$5:$D2624)+1,IF(Journal[[#This Row],[Pluie (mm)]]&gt;0,MAX($D$5:$D2624),)),0)</f>
        <v>0</v>
      </c>
      <c r="E2625" s="48">
        <f>IF(Journal[[#This Row],[Pluie (mm)]]&gt;0,Journal[[#This Row],[Date]],0)</f>
        <v>0</v>
      </c>
      <c r="F2625" s="49">
        <f>IFERROR(IF(Journal[[#This Row],[DernièreAverse]]&gt;0,IF($E2624=0,MAX($F$5:F2624)+1,$F2624),0),0)</f>
        <v>0</v>
      </c>
    </row>
    <row r="2626" spans="1:6">
      <c r="A2626" s="1">
        <v>44107.600694444445</v>
      </c>
      <c r="B2626" s="51">
        <v>0</v>
      </c>
      <c r="C2626" s="48">
        <f>IFERROR(IF((Journal[[#This Row],[Pluie (mm)]]&gt;0)*($B2625=0),Journal[[#This Row],[Date]],VALUE($C2625)),0)</f>
        <v>44107.267361111109</v>
      </c>
      <c r="D2626" s="52">
        <f>IFERROR(IF((Journal[[#This Row],[DernièrePluie]]-$C2625)*1440&gt;DelaiM,MAX($D$5:$D2625)+1,IF(Journal[[#This Row],[Pluie (mm)]]&gt;0,MAX($D$5:$D2625),)),0)</f>
        <v>0</v>
      </c>
      <c r="E2626" s="48">
        <f>IF(Journal[[#This Row],[Pluie (mm)]]&gt;0,Journal[[#This Row],[Date]],0)</f>
        <v>0</v>
      </c>
      <c r="F2626" s="49">
        <f>IFERROR(IF(Journal[[#This Row],[DernièreAverse]]&gt;0,IF($E2625=0,MAX($F$5:F2625)+1,$F2625),0),0)</f>
        <v>0</v>
      </c>
    </row>
    <row r="2627" spans="1:6">
      <c r="A2627" s="1">
        <v>44107.604166666664</v>
      </c>
      <c r="B2627" s="51">
        <v>0.30000000000000004</v>
      </c>
      <c r="C2627" s="48">
        <f>IFERROR(IF((Journal[[#This Row],[Pluie (mm)]]&gt;0)*($B2626=0),Journal[[#This Row],[Date]],VALUE($C2626)),0)</f>
        <v>44107.604166666664</v>
      </c>
      <c r="D2627" s="52">
        <f>IFERROR(IF((Journal[[#This Row],[DernièrePluie]]-$C2626)*1440&gt;DelaiM,MAX($D$5:$D2626)+1,IF(Journal[[#This Row],[Pluie (mm)]]&gt;0,MAX($D$5:$D2626),)),0)</f>
        <v>9</v>
      </c>
      <c r="E2627" s="48">
        <f>IF(Journal[[#This Row],[Pluie (mm)]]&gt;0,Journal[[#This Row],[Date]],0)</f>
        <v>44107.604166666664</v>
      </c>
      <c r="F2627" s="49">
        <f>IFERROR(IF(Journal[[#This Row],[DernièreAverse]]&gt;0,IF($E2626=0,MAX($F$5:F2626)+1,$F2626),0),0)</f>
        <v>72</v>
      </c>
    </row>
    <row r="2628" spans="1:6">
      <c r="A2628" s="1">
        <v>44107.607638888891</v>
      </c>
      <c r="B2628" s="51">
        <v>0</v>
      </c>
      <c r="C2628" s="48">
        <f>IFERROR(IF((Journal[[#This Row],[Pluie (mm)]]&gt;0)*($B2627=0),Journal[[#This Row],[Date]],VALUE($C2627)),0)</f>
        <v>44107.604166666664</v>
      </c>
      <c r="D2628" s="52">
        <f>IFERROR(IF((Journal[[#This Row],[DernièrePluie]]-$C2627)*1440&gt;DelaiM,MAX($D$5:$D2627)+1,IF(Journal[[#This Row],[Pluie (mm)]]&gt;0,MAX($D$5:$D2627),)),0)</f>
        <v>0</v>
      </c>
      <c r="E2628" s="48">
        <f>IF(Journal[[#This Row],[Pluie (mm)]]&gt;0,Journal[[#This Row],[Date]],0)</f>
        <v>0</v>
      </c>
      <c r="F2628" s="49">
        <f>IFERROR(IF(Journal[[#This Row],[DernièreAverse]]&gt;0,IF($E2627=0,MAX($F$5:F2627)+1,$F2627),0),0)</f>
        <v>0</v>
      </c>
    </row>
    <row r="2629" spans="1:6">
      <c r="A2629" s="1">
        <v>44107.611111111109</v>
      </c>
      <c r="B2629" s="51">
        <v>0</v>
      </c>
      <c r="C2629" s="48">
        <f>IFERROR(IF((Journal[[#This Row],[Pluie (mm)]]&gt;0)*($B2628=0),Journal[[#This Row],[Date]],VALUE($C2628)),0)</f>
        <v>44107.604166666664</v>
      </c>
      <c r="D2629" s="52">
        <f>IFERROR(IF((Journal[[#This Row],[DernièrePluie]]-$C2628)*1440&gt;DelaiM,MAX($D$5:$D2628)+1,IF(Journal[[#This Row],[Pluie (mm)]]&gt;0,MAX($D$5:$D2628),)),0)</f>
        <v>0</v>
      </c>
      <c r="E2629" s="48">
        <f>IF(Journal[[#This Row],[Pluie (mm)]]&gt;0,Journal[[#This Row],[Date]],0)</f>
        <v>0</v>
      </c>
      <c r="F2629" s="49">
        <f>IFERROR(IF(Journal[[#This Row],[DernièreAverse]]&gt;0,IF($E2628=0,MAX($F$5:F2628)+1,$F2628),0),0)</f>
        <v>0</v>
      </c>
    </row>
    <row r="2630" spans="1:6">
      <c r="A2630" s="1">
        <v>44107.614583333328</v>
      </c>
      <c r="B2630" s="51">
        <v>0</v>
      </c>
      <c r="C2630" s="48">
        <f>IFERROR(IF((Journal[[#This Row],[Pluie (mm)]]&gt;0)*($B2629=0),Journal[[#This Row],[Date]],VALUE($C2629)),0)</f>
        <v>44107.604166666664</v>
      </c>
      <c r="D2630" s="52">
        <f>IFERROR(IF((Journal[[#This Row],[DernièrePluie]]-$C2629)*1440&gt;DelaiM,MAX($D$5:$D2629)+1,IF(Journal[[#This Row],[Pluie (mm)]]&gt;0,MAX($D$5:$D2629),)),0)</f>
        <v>0</v>
      </c>
      <c r="E2630" s="48">
        <f>IF(Journal[[#This Row],[Pluie (mm)]]&gt;0,Journal[[#This Row],[Date]],0)</f>
        <v>0</v>
      </c>
      <c r="F2630" s="49">
        <f>IFERROR(IF(Journal[[#This Row],[DernièreAverse]]&gt;0,IF($E2629=0,MAX($F$5:F2629)+1,$F2629),0),0)</f>
        <v>0</v>
      </c>
    </row>
    <row r="2631" spans="1:6">
      <c r="A2631" s="1">
        <v>44107.618055555555</v>
      </c>
      <c r="B2631" s="51">
        <v>0</v>
      </c>
      <c r="C2631" s="48">
        <f>IFERROR(IF((Journal[[#This Row],[Pluie (mm)]]&gt;0)*($B2630=0),Journal[[#This Row],[Date]],VALUE($C2630)),0)</f>
        <v>44107.604166666664</v>
      </c>
      <c r="D2631" s="52">
        <f>IFERROR(IF((Journal[[#This Row],[DernièrePluie]]-$C2630)*1440&gt;DelaiM,MAX($D$5:$D2630)+1,IF(Journal[[#This Row],[Pluie (mm)]]&gt;0,MAX($D$5:$D2630),)),0)</f>
        <v>0</v>
      </c>
      <c r="E2631" s="48">
        <f>IF(Journal[[#This Row],[Pluie (mm)]]&gt;0,Journal[[#This Row],[Date]],0)</f>
        <v>0</v>
      </c>
      <c r="F2631" s="49">
        <f>IFERROR(IF(Journal[[#This Row],[DernièreAverse]]&gt;0,IF($E2630=0,MAX($F$5:F2630)+1,$F2630),0),0)</f>
        <v>0</v>
      </c>
    </row>
    <row r="2632" spans="1:6">
      <c r="A2632" s="1">
        <v>44107.621527777774</v>
      </c>
      <c r="B2632" s="51">
        <v>0</v>
      </c>
      <c r="C2632" s="48">
        <f>IFERROR(IF((Journal[[#This Row],[Pluie (mm)]]&gt;0)*($B2631=0),Journal[[#This Row],[Date]],VALUE($C2631)),0)</f>
        <v>44107.604166666664</v>
      </c>
      <c r="D2632" s="52">
        <f>IFERROR(IF((Journal[[#This Row],[DernièrePluie]]-$C2631)*1440&gt;DelaiM,MAX($D$5:$D2631)+1,IF(Journal[[#This Row],[Pluie (mm)]]&gt;0,MAX($D$5:$D2631),)),0)</f>
        <v>0</v>
      </c>
      <c r="E2632" s="48">
        <f>IF(Journal[[#This Row],[Pluie (mm)]]&gt;0,Journal[[#This Row],[Date]],0)</f>
        <v>0</v>
      </c>
      <c r="F2632" s="49">
        <f>IFERROR(IF(Journal[[#This Row],[DernièreAverse]]&gt;0,IF($E2631=0,MAX($F$5:F2631)+1,$F2631),0),0)</f>
        <v>0</v>
      </c>
    </row>
    <row r="2633" spans="1:6">
      <c r="A2633" s="1">
        <v>44107.625</v>
      </c>
      <c r="B2633" s="51">
        <v>0</v>
      </c>
      <c r="C2633" s="48">
        <f>IFERROR(IF((Journal[[#This Row],[Pluie (mm)]]&gt;0)*($B2632=0),Journal[[#This Row],[Date]],VALUE($C2632)),0)</f>
        <v>44107.604166666664</v>
      </c>
      <c r="D2633" s="52">
        <f>IFERROR(IF((Journal[[#This Row],[DernièrePluie]]-$C2632)*1440&gt;DelaiM,MAX($D$5:$D2632)+1,IF(Journal[[#This Row],[Pluie (mm)]]&gt;0,MAX($D$5:$D2632),)),0)</f>
        <v>0</v>
      </c>
      <c r="E2633" s="48">
        <f>IF(Journal[[#This Row],[Pluie (mm)]]&gt;0,Journal[[#This Row],[Date]],0)</f>
        <v>0</v>
      </c>
      <c r="F2633" s="49">
        <f>IFERROR(IF(Journal[[#This Row],[DernièreAverse]]&gt;0,IF($E2632=0,MAX($F$5:F2632)+1,$F2632),0),0)</f>
        <v>0</v>
      </c>
    </row>
    <row r="2634" spans="1:6">
      <c r="A2634" s="1">
        <v>44107.628472222219</v>
      </c>
      <c r="B2634" s="51">
        <v>0</v>
      </c>
      <c r="C2634" s="48">
        <f>IFERROR(IF((Journal[[#This Row],[Pluie (mm)]]&gt;0)*($B2633=0),Journal[[#This Row],[Date]],VALUE($C2633)),0)</f>
        <v>44107.604166666664</v>
      </c>
      <c r="D2634" s="52">
        <f>IFERROR(IF((Journal[[#This Row],[DernièrePluie]]-$C2633)*1440&gt;DelaiM,MAX($D$5:$D2633)+1,IF(Journal[[#This Row],[Pluie (mm)]]&gt;0,MAX($D$5:$D2633),)),0)</f>
        <v>0</v>
      </c>
      <c r="E2634" s="48">
        <f>IF(Journal[[#This Row],[Pluie (mm)]]&gt;0,Journal[[#This Row],[Date]],0)</f>
        <v>0</v>
      </c>
      <c r="F2634" s="49">
        <f>IFERROR(IF(Journal[[#This Row],[DernièreAverse]]&gt;0,IF($E2633=0,MAX($F$5:F2633)+1,$F2633),0),0)</f>
        <v>0</v>
      </c>
    </row>
    <row r="2635" spans="1:6">
      <c r="A2635" s="1">
        <v>44107.631944444445</v>
      </c>
      <c r="B2635" s="51">
        <v>0</v>
      </c>
      <c r="C2635" s="48">
        <f>IFERROR(IF((Journal[[#This Row],[Pluie (mm)]]&gt;0)*($B2634=0),Journal[[#This Row],[Date]],VALUE($C2634)),0)</f>
        <v>44107.604166666664</v>
      </c>
      <c r="D2635" s="52">
        <f>IFERROR(IF((Journal[[#This Row],[DernièrePluie]]-$C2634)*1440&gt;DelaiM,MAX($D$5:$D2634)+1,IF(Journal[[#This Row],[Pluie (mm)]]&gt;0,MAX($D$5:$D2634),)),0)</f>
        <v>0</v>
      </c>
      <c r="E2635" s="48">
        <f>IF(Journal[[#This Row],[Pluie (mm)]]&gt;0,Journal[[#This Row],[Date]],0)</f>
        <v>0</v>
      </c>
      <c r="F2635" s="49">
        <f>IFERROR(IF(Journal[[#This Row],[DernièreAverse]]&gt;0,IF($E2634=0,MAX($F$5:F2634)+1,$F2634),0),0)</f>
        <v>0</v>
      </c>
    </row>
    <row r="2636" spans="1:6">
      <c r="A2636" s="1">
        <v>44107.635416666664</v>
      </c>
      <c r="B2636" s="51">
        <v>0</v>
      </c>
      <c r="C2636" s="48">
        <f>IFERROR(IF((Journal[[#This Row],[Pluie (mm)]]&gt;0)*($B2635=0),Journal[[#This Row],[Date]],VALUE($C2635)),0)</f>
        <v>44107.604166666664</v>
      </c>
      <c r="D2636" s="52">
        <f>IFERROR(IF((Journal[[#This Row],[DernièrePluie]]-$C2635)*1440&gt;DelaiM,MAX($D$5:$D2635)+1,IF(Journal[[#This Row],[Pluie (mm)]]&gt;0,MAX($D$5:$D2635),)),0)</f>
        <v>0</v>
      </c>
      <c r="E2636" s="48">
        <f>IF(Journal[[#This Row],[Pluie (mm)]]&gt;0,Journal[[#This Row],[Date]],0)</f>
        <v>0</v>
      </c>
      <c r="F2636" s="49">
        <f>IFERROR(IF(Journal[[#This Row],[DernièreAverse]]&gt;0,IF($E2635=0,MAX($F$5:F2635)+1,$F2635),0),0)</f>
        <v>0</v>
      </c>
    </row>
    <row r="2637" spans="1:6">
      <c r="A2637" s="1">
        <v>44107.638888888891</v>
      </c>
      <c r="B2637" s="51">
        <v>0</v>
      </c>
      <c r="C2637" s="48">
        <f>IFERROR(IF((Journal[[#This Row],[Pluie (mm)]]&gt;0)*($B2636=0),Journal[[#This Row],[Date]],VALUE($C2636)),0)</f>
        <v>44107.604166666664</v>
      </c>
      <c r="D2637" s="52">
        <f>IFERROR(IF((Journal[[#This Row],[DernièrePluie]]-$C2636)*1440&gt;DelaiM,MAX($D$5:$D2636)+1,IF(Journal[[#This Row],[Pluie (mm)]]&gt;0,MAX($D$5:$D2636),)),0)</f>
        <v>0</v>
      </c>
      <c r="E2637" s="48">
        <f>IF(Journal[[#This Row],[Pluie (mm)]]&gt;0,Journal[[#This Row],[Date]],0)</f>
        <v>0</v>
      </c>
      <c r="F2637" s="49">
        <f>IFERROR(IF(Journal[[#This Row],[DernièreAverse]]&gt;0,IF($E2636=0,MAX($F$5:F2636)+1,$F2636),0),0)</f>
        <v>0</v>
      </c>
    </row>
    <row r="2638" spans="1:6">
      <c r="A2638" s="1">
        <v>44107.642361111109</v>
      </c>
      <c r="B2638" s="51">
        <v>0</v>
      </c>
      <c r="C2638" s="48">
        <f>IFERROR(IF((Journal[[#This Row],[Pluie (mm)]]&gt;0)*($B2637=0),Journal[[#This Row],[Date]],VALUE($C2637)),0)</f>
        <v>44107.604166666664</v>
      </c>
      <c r="D2638" s="52">
        <f>IFERROR(IF((Journal[[#This Row],[DernièrePluie]]-$C2637)*1440&gt;DelaiM,MAX($D$5:$D2637)+1,IF(Journal[[#This Row],[Pluie (mm)]]&gt;0,MAX($D$5:$D2637),)),0)</f>
        <v>0</v>
      </c>
      <c r="E2638" s="48">
        <f>IF(Journal[[#This Row],[Pluie (mm)]]&gt;0,Journal[[#This Row],[Date]],0)</f>
        <v>0</v>
      </c>
      <c r="F2638" s="49">
        <f>IFERROR(IF(Journal[[#This Row],[DernièreAverse]]&gt;0,IF($E2637=0,MAX($F$5:F2637)+1,$F2637),0),0)</f>
        <v>0</v>
      </c>
    </row>
    <row r="2639" spans="1:6">
      <c r="A2639" s="1">
        <v>44107.645833333328</v>
      </c>
      <c r="B2639" s="51">
        <v>0</v>
      </c>
      <c r="C2639" s="48">
        <f>IFERROR(IF((Journal[[#This Row],[Pluie (mm)]]&gt;0)*($B2638=0),Journal[[#This Row],[Date]],VALUE($C2638)),0)</f>
        <v>44107.604166666664</v>
      </c>
      <c r="D2639" s="52">
        <f>IFERROR(IF((Journal[[#This Row],[DernièrePluie]]-$C2638)*1440&gt;DelaiM,MAX($D$5:$D2638)+1,IF(Journal[[#This Row],[Pluie (mm)]]&gt;0,MAX($D$5:$D2638),)),0)</f>
        <v>0</v>
      </c>
      <c r="E2639" s="48">
        <f>IF(Journal[[#This Row],[Pluie (mm)]]&gt;0,Journal[[#This Row],[Date]],0)</f>
        <v>0</v>
      </c>
      <c r="F2639" s="49">
        <f>IFERROR(IF(Journal[[#This Row],[DernièreAverse]]&gt;0,IF($E2638=0,MAX($F$5:F2638)+1,$F2638),0),0)</f>
        <v>0</v>
      </c>
    </row>
    <row r="2640" spans="1:6">
      <c r="A2640" s="1">
        <v>44107.649305555555</v>
      </c>
      <c r="B2640" s="51">
        <v>0</v>
      </c>
      <c r="C2640" s="48">
        <f>IFERROR(IF((Journal[[#This Row],[Pluie (mm)]]&gt;0)*($B2639=0),Journal[[#This Row],[Date]],VALUE($C2639)),0)</f>
        <v>44107.604166666664</v>
      </c>
      <c r="D2640" s="52">
        <f>IFERROR(IF((Journal[[#This Row],[DernièrePluie]]-$C2639)*1440&gt;DelaiM,MAX($D$5:$D2639)+1,IF(Journal[[#This Row],[Pluie (mm)]]&gt;0,MAX($D$5:$D2639),)),0)</f>
        <v>0</v>
      </c>
      <c r="E2640" s="48">
        <f>IF(Journal[[#This Row],[Pluie (mm)]]&gt;0,Journal[[#This Row],[Date]],0)</f>
        <v>0</v>
      </c>
      <c r="F2640" s="49">
        <f>IFERROR(IF(Journal[[#This Row],[DernièreAverse]]&gt;0,IF($E2639=0,MAX($F$5:F2639)+1,$F2639),0),0)</f>
        <v>0</v>
      </c>
    </row>
    <row r="2641" spans="1:6">
      <c r="A2641" s="1">
        <v>44107.652777777774</v>
      </c>
      <c r="B2641" s="51">
        <v>0</v>
      </c>
      <c r="C2641" s="48">
        <f>IFERROR(IF((Journal[[#This Row],[Pluie (mm)]]&gt;0)*($B2640=0),Journal[[#This Row],[Date]],VALUE($C2640)),0)</f>
        <v>44107.604166666664</v>
      </c>
      <c r="D2641" s="52">
        <f>IFERROR(IF((Journal[[#This Row],[DernièrePluie]]-$C2640)*1440&gt;DelaiM,MAX($D$5:$D2640)+1,IF(Journal[[#This Row],[Pluie (mm)]]&gt;0,MAX($D$5:$D2640),)),0)</f>
        <v>0</v>
      </c>
      <c r="E2641" s="48">
        <f>IF(Journal[[#This Row],[Pluie (mm)]]&gt;0,Journal[[#This Row],[Date]],0)</f>
        <v>0</v>
      </c>
      <c r="F2641" s="49">
        <f>IFERROR(IF(Journal[[#This Row],[DernièreAverse]]&gt;0,IF($E2640=0,MAX($F$5:F2640)+1,$F2640),0),0)</f>
        <v>0</v>
      </c>
    </row>
    <row r="2642" spans="1:6">
      <c r="A2642" s="1">
        <v>44107.65625</v>
      </c>
      <c r="B2642" s="51">
        <v>0</v>
      </c>
      <c r="C2642" s="48">
        <f>IFERROR(IF((Journal[[#This Row],[Pluie (mm)]]&gt;0)*($B2641=0),Journal[[#This Row],[Date]],VALUE($C2641)),0)</f>
        <v>44107.604166666664</v>
      </c>
      <c r="D2642" s="52">
        <f>IFERROR(IF((Journal[[#This Row],[DernièrePluie]]-$C2641)*1440&gt;DelaiM,MAX($D$5:$D2641)+1,IF(Journal[[#This Row],[Pluie (mm)]]&gt;0,MAX($D$5:$D2641),)),0)</f>
        <v>0</v>
      </c>
      <c r="E2642" s="48">
        <f>IF(Journal[[#This Row],[Pluie (mm)]]&gt;0,Journal[[#This Row],[Date]],0)</f>
        <v>0</v>
      </c>
      <c r="F2642" s="49">
        <f>IFERROR(IF(Journal[[#This Row],[DernièreAverse]]&gt;0,IF($E2641=0,MAX($F$5:F2641)+1,$F2641),0),0)</f>
        <v>0</v>
      </c>
    </row>
    <row r="2643" spans="1:6">
      <c r="A2643" s="1">
        <v>44107.659722222219</v>
      </c>
      <c r="B2643" s="51">
        <v>0</v>
      </c>
      <c r="C2643" s="48">
        <f>IFERROR(IF((Journal[[#This Row],[Pluie (mm)]]&gt;0)*($B2642=0),Journal[[#This Row],[Date]],VALUE($C2642)),0)</f>
        <v>44107.604166666664</v>
      </c>
      <c r="D2643" s="52">
        <f>IFERROR(IF((Journal[[#This Row],[DernièrePluie]]-$C2642)*1440&gt;DelaiM,MAX($D$5:$D2642)+1,IF(Journal[[#This Row],[Pluie (mm)]]&gt;0,MAX($D$5:$D2642),)),0)</f>
        <v>0</v>
      </c>
      <c r="E2643" s="48">
        <f>IF(Journal[[#This Row],[Pluie (mm)]]&gt;0,Journal[[#This Row],[Date]],0)</f>
        <v>0</v>
      </c>
      <c r="F2643" s="49">
        <f>IFERROR(IF(Journal[[#This Row],[DernièreAverse]]&gt;0,IF($E2642=0,MAX($F$5:F2642)+1,$F2642),0),0)</f>
        <v>0</v>
      </c>
    </row>
    <row r="2644" spans="1:6">
      <c r="A2644" s="1">
        <v>44107.663194444445</v>
      </c>
      <c r="B2644" s="51">
        <v>0</v>
      </c>
      <c r="C2644" s="48">
        <f>IFERROR(IF((Journal[[#This Row],[Pluie (mm)]]&gt;0)*($B2643=0),Journal[[#This Row],[Date]],VALUE($C2643)),0)</f>
        <v>44107.604166666664</v>
      </c>
      <c r="D2644" s="52">
        <f>IFERROR(IF((Journal[[#This Row],[DernièrePluie]]-$C2643)*1440&gt;DelaiM,MAX($D$5:$D2643)+1,IF(Journal[[#This Row],[Pluie (mm)]]&gt;0,MAX($D$5:$D2643),)),0)</f>
        <v>0</v>
      </c>
      <c r="E2644" s="48">
        <f>IF(Journal[[#This Row],[Pluie (mm)]]&gt;0,Journal[[#This Row],[Date]],0)</f>
        <v>0</v>
      </c>
      <c r="F2644" s="49">
        <f>IFERROR(IF(Journal[[#This Row],[DernièreAverse]]&gt;0,IF($E2643=0,MAX($F$5:F2643)+1,$F2643),0),0)</f>
        <v>0</v>
      </c>
    </row>
    <row r="2645" spans="1:6">
      <c r="A2645" s="1">
        <v>44107.666666666664</v>
      </c>
      <c r="B2645" s="51">
        <v>0</v>
      </c>
      <c r="C2645" s="48">
        <f>IFERROR(IF((Journal[[#This Row],[Pluie (mm)]]&gt;0)*($B2644=0),Journal[[#This Row],[Date]],VALUE($C2644)),0)</f>
        <v>44107.604166666664</v>
      </c>
      <c r="D2645" s="52">
        <f>IFERROR(IF((Journal[[#This Row],[DernièrePluie]]-$C2644)*1440&gt;DelaiM,MAX($D$5:$D2644)+1,IF(Journal[[#This Row],[Pluie (mm)]]&gt;0,MAX($D$5:$D2644),)),0)</f>
        <v>0</v>
      </c>
      <c r="E2645" s="48">
        <f>IF(Journal[[#This Row],[Pluie (mm)]]&gt;0,Journal[[#This Row],[Date]],0)</f>
        <v>0</v>
      </c>
      <c r="F2645" s="49">
        <f>IFERROR(IF(Journal[[#This Row],[DernièreAverse]]&gt;0,IF($E2644=0,MAX($F$5:F2644)+1,$F2644),0),0)</f>
        <v>0</v>
      </c>
    </row>
    <row r="2646" spans="1:6">
      <c r="A2646" s="1">
        <v>44107.670138888891</v>
      </c>
      <c r="B2646" s="51">
        <v>0</v>
      </c>
      <c r="C2646" s="48">
        <f>IFERROR(IF((Journal[[#This Row],[Pluie (mm)]]&gt;0)*($B2645=0),Journal[[#This Row],[Date]],VALUE($C2645)),0)</f>
        <v>44107.604166666664</v>
      </c>
      <c r="D2646" s="52">
        <f>IFERROR(IF((Journal[[#This Row],[DernièrePluie]]-$C2645)*1440&gt;DelaiM,MAX($D$5:$D2645)+1,IF(Journal[[#This Row],[Pluie (mm)]]&gt;0,MAX($D$5:$D2645),)),0)</f>
        <v>0</v>
      </c>
      <c r="E2646" s="48">
        <f>IF(Journal[[#This Row],[Pluie (mm)]]&gt;0,Journal[[#This Row],[Date]],0)</f>
        <v>0</v>
      </c>
      <c r="F2646" s="49">
        <f>IFERROR(IF(Journal[[#This Row],[DernièreAverse]]&gt;0,IF($E2645=0,MAX($F$5:F2645)+1,$F2645),0),0)</f>
        <v>0</v>
      </c>
    </row>
    <row r="2647" spans="1:6">
      <c r="A2647" s="1">
        <v>44107.673611111109</v>
      </c>
      <c r="B2647" s="51">
        <v>0</v>
      </c>
      <c r="C2647" s="48">
        <f>IFERROR(IF((Journal[[#This Row],[Pluie (mm)]]&gt;0)*($B2646=0),Journal[[#This Row],[Date]],VALUE($C2646)),0)</f>
        <v>44107.604166666664</v>
      </c>
      <c r="D2647" s="52">
        <f>IFERROR(IF((Journal[[#This Row],[DernièrePluie]]-$C2646)*1440&gt;DelaiM,MAX($D$5:$D2646)+1,IF(Journal[[#This Row],[Pluie (mm)]]&gt;0,MAX($D$5:$D2646),)),0)</f>
        <v>0</v>
      </c>
      <c r="E2647" s="48">
        <f>IF(Journal[[#This Row],[Pluie (mm)]]&gt;0,Journal[[#This Row],[Date]],0)</f>
        <v>0</v>
      </c>
      <c r="F2647" s="49">
        <f>IFERROR(IF(Journal[[#This Row],[DernièreAverse]]&gt;0,IF($E2646=0,MAX($F$5:F2646)+1,$F2646),0),0)</f>
        <v>0</v>
      </c>
    </row>
    <row r="2648" spans="1:6">
      <c r="A2648" s="1">
        <v>44107.677083333328</v>
      </c>
      <c r="B2648" s="51">
        <v>0</v>
      </c>
      <c r="C2648" s="48">
        <f>IFERROR(IF((Journal[[#This Row],[Pluie (mm)]]&gt;0)*($B2647=0),Journal[[#This Row],[Date]],VALUE($C2647)),0)</f>
        <v>44107.604166666664</v>
      </c>
      <c r="D2648" s="52">
        <f>IFERROR(IF((Journal[[#This Row],[DernièrePluie]]-$C2647)*1440&gt;DelaiM,MAX($D$5:$D2647)+1,IF(Journal[[#This Row],[Pluie (mm)]]&gt;0,MAX($D$5:$D2647),)),0)</f>
        <v>0</v>
      </c>
      <c r="E2648" s="48">
        <f>IF(Journal[[#This Row],[Pluie (mm)]]&gt;0,Journal[[#This Row],[Date]],0)</f>
        <v>0</v>
      </c>
      <c r="F2648" s="49">
        <f>IFERROR(IF(Journal[[#This Row],[DernièreAverse]]&gt;0,IF($E2647=0,MAX($F$5:F2647)+1,$F2647),0),0)</f>
        <v>0</v>
      </c>
    </row>
    <row r="2649" spans="1:6">
      <c r="A2649" s="1">
        <v>44107.680555555555</v>
      </c>
      <c r="B2649" s="51">
        <v>0</v>
      </c>
      <c r="C2649" s="48">
        <f>IFERROR(IF((Journal[[#This Row],[Pluie (mm)]]&gt;0)*($B2648=0),Journal[[#This Row],[Date]],VALUE($C2648)),0)</f>
        <v>44107.604166666664</v>
      </c>
      <c r="D2649" s="52">
        <f>IFERROR(IF((Journal[[#This Row],[DernièrePluie]]-$C2648)*1440&gt;DelaiM,MAX($D$5:$D2648)+1,IF(Journal[[#This Row],[Pluie (mm)]]&gt;0,MAX($D$5:$D2648),)),0)</f>
        <v>0</v>
      </c>
      <c r="E2649" s="48">
        <f>IF(Journal[[#This Row],[Pluie (mm)]]&gt;0,Journal[[#This Row],[Date]],0)</f>
        <v>0</v>
      </c>
      <c r="F2649" s="49">
        <f>IFERROR(IF(Journal[[#This Row],[DernièreAverse]]&gt;0,IF($E2648=0,MAX($F$5:F2648)+1,$F2648),0),0)</f>
        <v>0</v>
      </c>
    </row>
    <row r="2650" spans="1:6">
      <c r="A2650" s="1">
        <v>44107.684027777774</v>
      </c>
      <c r="B2650" s="51">
        <v>0</v>
      </c>
      <c r="C2650" s="48">
        <f>IFERROR(IF((Journal[[#This Row],[Pluie (mm)]]&gt;0)*($B2649=0),Journal[[#This Row],[Date]],VALUE($C2649)),0)</f>
        <v>44107.604166666664</v>
      </c>
      <c r="D2650" s="52">
        <f>IFERROR(IF((Journal[[#This Row],[DernièrePluie]]-$C2649)*1440&gt;DelaiM,MAX($D$5:$D2649)+1,IF(Journal[[#This Row],[Pluie (mm)]]&gt;0,MAX($D$5:$D2649),)),0)</f>
        <v>0</v>
      </c>
      <c r="E2650" s="48">
        <f>IF(Journal[[#This Row],[Pluie (mm)]]&gt;0,Journal[[#This Row],[Date]],0)</f>
        <v>0</v>
      </c>
      <c r="F2650" s="49">
        <f>IFERROR(IF(Journal[[#This Row],[DernièreAverse]]&gt;0,IF($E2649=0,MAX($F$5:F2649)+1,$F2649),0),0)</f>
        <v>0</v>
      </c>
    </row>
    <row r="2651" spans="1:6">
      <c r="A2651" s="1">
        <v>44107.6875</v>
      </c>
      <c r="B2651" s="51">
        <v>0</v>
      </c>
      <c r="C2651" s="48">
        <f>IFERROR(IF((Journal[[#This Row],[Pluie (mm)]]&gt;0)*($B2650=0),Journal[[#This Row],[Date]],VALUE($C2650)),0)</f>
        <v>44107.604166666664</v>
      </c>
      <c r="D2651" s="52">
        <f>IFERROR(IF((Journal[[#This Row],[DernièrePluie]]-$C2650)*1440&gt;DelaiM,MAX($D$5:$D2650)+1,IF(Journal[[#This Row],[Pluie (mm)]]&gt;0,MAX($D$5:$D2650),)),0)</f>
        <v>0</v>
      </c>
      <c r="E2651" s="48">
        <f>IF(Journal[[#This Row],[Pluie (mm)]]&gt;0,Journal[[#This Row],[Date]],0)</f>
        <v>0</v>
      </c>
      <c r="F2651" s="49">
        <f>IFERROR(IF(Journal[[#This Row],[DernièreAverse]]&gt;0,IF($E2650=0,MAX($F$5:F2650)+1,$F2650),0),0)</f>
        <v>0</v>
      </c>
    </row>
    <row r="2652" spans="1:6">
      <c r="A2652" s="1">
        <v>44107.690972222219</v>
      </c>
      <c r="B2652" s="51">
        <v>0</v>
      </c>
      <c r="C2652" s="48">
        <f>IFERROR(IF((Journal[[#This Row],[Pluie (mm)]]&gt;0)*($B2651=0),Journal[[#This Row],[Date]],VALUE($C2651)),0)</f>
        <v>44107.604166666664</v>
      </c>
      <c r="D2652" s="52">
        <f>IFERROR(IF((Journal[[#This Row],[DernièrePluie]]-$C2651)*1440&gt;DelaiM,MAX($D$5:$D2651)+1,IF(Journal[[#This Row],[Pluie (mm)]]&gt;0,MAX($D$5:$D2651),)),0)</f>
        <v>0</v>
      </c>
      <c r="E2652" s="48">
        <f>IF(Journal[[#This Row],[Pluie (mm)]]&gt;0,Journal[[#This Row],[Date]],0)</f>
        <v>0</v>
      </c>
      <c r="F2652" s="49">
        <f>IFERROR(IF(Journal[[#This Row],[DernièreAverse]]&gt;0,IF($E2651=0,MAX($F$5:F2651)+1,$F2651),0),0)</f>
        <v>0</v>
      </c>
    </row>
    <row r="2653" spans="1:6">
      <c r="A2653" s="1">
        <v>44107.694444444445</v>
      </c>
      <c r="B2653" s="51">
        <v>0</v>
      </c>
      <c r="C2653" s="48">
        <f>IFERROR(IF((Journal[[#This Row],[Pluie (mm)]]&gt;0)*($B2652=0),Journal[[#This Row],[Date]],VALUE($C2652)),0)</f>
        <v>44107.604166666664</v>
      </c>
      <c r="D2653" s="52">
        <f>IFERROR(IF((Journal[[#This Row],[DernièrePluie]]-$C2652)*1440&gt;DelaiM,MAX($D$5:$D2652)+1,IF(Journal[[#This Row],[Pluie (mm)]]&gt;0,MAX($D$5:$D2652),)),0)</f>
        <v>0</v>
      </c>
      <c r="E2653" s="48">
        <f>IF(Journal[[#This Row],[Pluie (mm)]]&gt;0,Journal[[#This Row],[Date]],0)</f>
        <v>0</v>
      </c>
      <c r="F2653" s="49">
        <f>IFERROR(IF(Journal[[#This Row],[DernièreAverse]]&gt;0,IF($E2652=0,MAX($F$5:F2652)+1,$F2652),0),0)</f>
        <v>0</v>
      </c>
    </row>
    <row r="2654" spans="1:6">
      <c r="A2654" s="1">
        <v>44107.697916666664</v>
      </c>
      <c r="B2654" s="51">
        <v>0</v>
      </c>
      <c r="C2654" s="48">
        <f>IFERROR(IF((Journal[[#This Row],[Pluie (mm)]]&gt;0)*($B2653=0),Journal[[#This Row],[Date]],VALUE($C2653)),0)</f>
        <v>44107.604166666664</v>
      </c>
      <c r="D2654" s="52">
        <f>IFERROR(IF((Journal[[#This Row],[DernièrePluie]]-$C2653)*1440&gt;DelaiM,MAX($D$5:$D2653)+1,IF(Journal[[#This Row],[Pluie (mm)]]&gt;0,MAX($D$5:$D2653),)),0)</f>
        <v>0</v>
      </c>
      <c r="E2654" s="48">
        <f>IF(Journal[[#This Row],[Pluie (mm)]]&gt;0,Journal[[#This Row],[Date]],0)</f>
        <v>0</v>
      </c>
      <c r="F2654" s="49">
        <f>IFERROR(IF(Journal[[#This Row],[DernièreAverse]]&gt;0,IF($E2653=0,MAX($F$5:F2653)+1,$F2653),0),0)</f>
        <v>0</v>
      </c>
    </row>
    <row r="2655" spans="1:6">
      <c r="A2655" s="1">
        <v>44107.701388888891</v>
      </c>
      <c r="B2655" s="51">
        <v>0</v>
      </c>
      <c r="C2655" s="48">
        <f>IFERROR(IF((Journal[[#This Row],[Pluie (mm)]]&gt;0)*($B2654=0),Journal[[#This Row],[Date]],VALUE($C2654)),0)</f>
        <v>44107.604166666664</v>
      </c>
      <c r="D2655" s="52">
        <f>IFERROR(IF((Journal[[#This Row],[DernièrePluie]]-$C2654)*1440&gt;DelaiM,MAX($D$5:$D2654)+1,IF(Journal[[#This Row],[Pluie (mm)]]&gt;0,MAX($D$5:$D2654),)),0)</f>
        <v>0</v>
      </c>
      <c r="E2655" s="48">
        <f>IF(Journal[[#This Row],[Pluie (mm)]]&gt;0,Journal[[#This Row],[Date]],0)</f>
        <v>0</v>
      </c>
      <c r="F2655" s="49">
        <f>IFERROR(IF(Journal[[#This Row],[DernièreAverse]]&gt;0,IF($E2654=0,MAX($F$5:F2654)+1,$F2654),0),0)</f>
        <v>0</v>
      </c>
    </row>
    <row r="2656" spans="1:6">
      <c r="A2656" s="1">
        <v>44107.704861111109</v>
      </c>
      <c r="B2656" s="51">
        <v>0</v>
      </c>
      <c r="C2656" s="48">
        <f>IFERROR(IF((Journal[[#This Row],[Pluie (mm)]]&gt;0)*($B2655=0),Journal[[#This Row],[Date]],VALUE($C2655)),0)</f>
        <v>44107.604166666664</v>
      </c>
      <c r="D2656" s="52">
        <f>IFERROR(IF((Journal[[#This Row],[DernièrePluie]]-$C2655)*1440&gt;DelaiM,MAX($D$5:$D2655)+1,IF(Journal[[#This Row],[Pluie (mm)]]&gt;0,MAX($D$5:$D2655),)),0)</f>
        <v>0</v>
      </c>
      <c r="E2656" s="48">
        <f>IF(Journal[[#This Row],[Pluie (mm)]]&gt;0,Journal[[#This Row],[Date]],0)</f>
        <v>0</v>
      </c>
      <c r="F2656" s="49">
        <f>IFERROR(IF(Journal[[#This Row],[DernièreAverse]]&gt;0,IF($E2655=0,MAX($F$5:F2655)+1,$F2655),0),0)</f>
        <v>0</v>
      </c>
    </row>
    <row r="2657" spans="1:6">
      <c r="A2657" s="1">
        <v>44107.708333333328</v>
      </c>
      <c r="B2657" s="51">
        <v>0</v>
      </c>
      <c r="C2657" s="48">
        <f>IFERROR(IF((Journal[[#This Row],[Pluie (mm)]]&gt;0)*($B2656=0),Journal[[#This Row],[Date]],VALUE($C2656)),0)</f>
        <v>44107.604166666664</v>
      </c>
      <c r="D2657" s="52">
        <f>IFERROR(IF((Journal[[#This Row],[DernièrePluie]]-$C2656)*1440&gt;DelaiM,MAX($D$5:$D2656)+1,IF(Journal[[#This Row],[Pluie (mm)]]&gt;0,MAX($D$5:$D2656),)),0)</f>
        <v>0</v>
      </c>
      <c r="E2657" s="48">
        <f>IF(Journal[[#This Row],[Pluie (mm)]]&gt;0,Journal[[#This Row],[Date]],0)</f>
        <v>0</v>
      </c>
      <c r="F2657" s="49">
        <f>IFERROR(IF(Journal[[#This Row],[DernièreAverse]]&gt;0,IF($E2656=0,MAX($F$5:F2656)+1,$F2656),0),0)</f>
        <v>0</v>
      </c>
    </row>
    <row r="2658" spans="1:6">
      <c r="A2658" s="1">
        <v>44107.711805555555</v>
      </c>
      <c r="B2658" s="51">
        <v>0</v>
      </c>
      <c r="C2658" s="48">
        <f>IFERROR(IF((Journal[[#This Row],[Pluie (mm)]]&gt;0)*($B2657=0),Journal[[#This Row],[Date]],VALUE($C2657)),0)</f>
        <v>44107.604166666664</v>
      </c>
      <c r="D2658" s="52">
        <f>IFERROR(IF((Journal[[#This Row],[DernièrePluie]]-$C2657)*1440&gt;DelaiM,MAX($D$5:$D2657)+1,IF(Journal[[#This Row],[Pluie (mm)]]&gt;0,MAX($D$5:$D2657),)),0)</f>
        <v>0</v>
      </c>
      <c r="E2658" s="48">
        <f>IF(Journal[[#This Row],[Pluie (mm)]]&gt;0,Journal[[#This Row],[Date]],0)</f>
        <v>0</v>
      </c>
      <c r="F2658" s="49">
        <f>IFERROR(IF(Journal[[#This Row],[DernièreAverse]]&gt;0,IF($E2657=0,MAX($F$5:F2657)+1,$F2657),0),0)</f>
        <v>0</v>
      </c>
    </row>
    <row r="2659" spans="1:6">
      <c r="A2659" s="1">
        <v>44107.715277777774</v>
      </c>
      <c r="B2659" s="51">
        <v>0</v>
      </c>
      <c r="C2659" s="48">
        <f>IFERROR(IF((Journal[[#This Row],[Pluie (mm)]]&gt;0)*($B2658=0),Journal[[#This Row],[Date]],VALUE($C2658)),0)</f>
        <v>44107.604166666664</v>
      </c>
      <c r="D2659" s="52">
        <f>IFERROR(IF((Journal[[#This Row],[DernièrePluie]]-$C2658)*1440&gt;DelaiM,MAX($D$5:$D2658)+1,IF(Journal[[#This Row],[Pluie (mm)]]&gt;0,MAX($D$5:$D2658),)),0)</f>
        <v>0</v>
      </c>
      <c r="E2659" s="48">
        <f>IF(Journal[[#This Row],[Pluie (mm)]]&gt;0,Journal[[#This Row],[Date]],0)</f>
        <v>0</v>
      </c>
      <c r="F2659" s="49">
        <f>IFERROR(IF(Journal[[#This Row],[DernièreAverse]]&gt;0,IF($E2658=0,MAX($F$5:F2658)+1,$F2658),0),0)</f>
        <v>0</v>
      </c>
    </row>
    <row r="2660" spans="1:6">
      <c r="A2660" s="1">
        <v>44107.71875</v>
      </c>
      <c r="B2660" s="51">
        <v>0</v>
      </c>
      <c r="C2660" s="48">
        <f>IFERROR(IF((Journal[[#This Row],[Pluie (mm)]]&gt;0)*($B2659=0),Journal[[#This Row],[Date]],VALUE($C2659)),0)</f>
        <v>44107.604166666664</v>
      </c>
      <c r="D2660" s="52">
        <f>IFERROR(IF((Journal[[#This Row],[DernièrePluie]]-$C2659)*1440&gt;DelaiM,MAX($D$5:$D2659)+1,IF(Journal[[#This Row],[Pluie (mm)]]&gt;0,MAX($D$5:$D2659),)),0)</f>
        <v>0</v>
      </c>
      <c r="E2660" s="48">
        <f>IF(Journal[[#This Row],[Pluie (mm)]]&gt;0,Journal[[#This Row],[Date]],0)</f>
        <v>0</v>
      </c>
      <c r="F2660" s="49">
        <f>IFERROR(IF(Journal[[#This Row],[DernièreAverse]]&gt;0,IF($E2659=0,MAX($F$5:F2659)+1,$F2659),0),0)</f>
        <v>0</v>
      </c>
    </row>
    <row r="2661" spans="1:6">
      <c r="A2661" s="1">
        <v>44107.722222222219</v>
      </c>
      <c r="B2661" s="51">
        <v>0</v>
      </c>
      <c r="C2661" s="48">
        <f>IFERROR(IF((Journal[[#This Row],[Pluie (mm)]]&gt;0)*($B2660=0),Journal[[#This Row],[Date]],VALUE($C2660)),0)</f>
        <v>44107.604166666664</v>
      </c>
      <c r="D2661" s="52">
        <f>IFERROR(IF((Journal[[#This Row],[DernièrePluie]]-$C2660)*1440&gt;DelaiM,MAX($D$5:$D2660)+1,IF(Journal[[#This Row],[Pluie (mm)]]&gt;0,MAX($D$5:$D2660),)),0)</f>
        <v>0</v>
      </c>
      <c r="E2661" s="48">
        <f>IF(Journal[[#This Row],[Pluie (mm)]]&gt;0,Journal[[#This Row],[Date]],0)</f>
        <v>0</v>
      </c>
      <c r="F2661" s="49">
        <f>IFERROR(IF(Journal[[#This Row],[DernièreAverse]]&gt;0,IF($E2660=0,MAX($F$5:F2660)+1,$F2660),0),0)</f>
        <v>0</v>
      </c>
    </row>
    <row r="2662" spans="1:6">
      <c r="A2662" s="1">
        <v>44107.725694444445</v>
      </c>
      <c r="B2662" s="51">
        <v>0</v>
      </c>
      <c r="C2662" s="48">
        <f>IFERROR(IF((Journal[[#This Row],[Pluie (mm)]]&gt;0)*($B2661=0),Journal[[#This Row],[Date]],VALUE($C2661)),0)</f>
        <v>44107.604166666664</v>
      </c>
      <c r="D2662" s="52">
        <f>IFERROR(IF((Journal[[#This Row],[DernièrePluie]]-$C2661)*1440&gt;DelaiM,MAX($D$5:$D2661)+1,IF(Journal[[#This Row],[Pluie (mm)]]&gt;0,MAX($D$5:$D2661),)),0)</f>
        <v>0</v>
      </c>
      <c r="E2662" s="48">
        <f>IF(Journal[[#This Row],[Pluie (mm)]]&gt;0,Journal[[#This Row],[Date]],0)</f>
        <v>0</v>
      </c>
      <c r="F2662" s="49">
        <f>IFERROR(IF(Journal[[#This Row],[DernièreAverse]]&gt;0,IF($E2661=0,MAX($F$5:F2661)+1,$F2661),0),0)</f>
        <v>0</v>
      </c>
    </row>
    <row r="2663" spans="1:6">
      <c r="A2663" s="1">
        <v>44107.729166666664</v>
      </c>
      <c r="B2663" s="51">
        <v>0</v>
      </c>
      <c r="C2663" s="48">
        <f>IFERROR(IF((Journal[[#This Row],[Pluie (mm)]]&gt;0)*($B2662=0),Journal[[#This Row],[Date]],VALUE($C2662)),0)</f>
        <v>44107.604166666664</v>
      </c>
      <c r="D2663" s="52">
        <f>IFERROR(IF((Journal[[#This Row],[DernièrePluie]]-$C2662)*1440&gt;DelaiM,MAX($D$5:$D2662)+1,IF(Journal[[#This Row],[Pluie (mm)]]&gt;0,MAX($D$5:$D2662),)),0)</f>
        <v>0</v>
      </c>
      <c r="E2663" s="48">
        <f>IF(Journal[[#This Row],[Pluie (mm)]]&gt;0,Journal[[#This Row],[Date]],0)</f>
        <v>0</v>
      </c>
      <c r="F2663" s="49">
        <f>IFERROR(IF(Journal[[#This Row],[DernièreAverse]]&gt;0,IF($E2662=0,MAX($F$5:F2662)+1,$F2662),0),0)</f>
        <v>0</v>
      </c>
    </row>
    <row r="2664" spans="1:6">
      <c r="A2664" s="1">
        <v>44107.732638888891</v>
      </c>
      <c r="B2664" s="51">
        <v>0</v>
      </c>
      <c r="C2664" s="48">
        <f>IFERROR(IF((Journal[[#This Row],[Pluie (mm)]]&gt;0)*($B2663=0),Journal[[#This Row],[Date]],VALUE($C2663)),0)</f>
        <v>44107.604166666664</v>
      </c>
      <c r="D2664" s="52">
        <f>IFERROR(IF((Journal[[#This Row],[DernièrePluie]]-$C2663)*1440&gt;DelaiM,MAX($D$5:$D2663)+1,IF(Journal[[#This Row],[Pluie (mm)]]&gt;0,MAX($D$5:$D2663),)),0)</f>
        <v>0</v>
      </c>
      <c r="E2664" s="48">
        <f>IF(Journal[[#This Row],[Pluie (mm)]]&gt;0,Journal[[#This Row],[Date]],0)</f>
        <v>0</v>
      </c>
      <c r="F2664" s="49">
        <f>IFERROR(IF(Journal[[#This Row],[DernièreAverse]]&gt;0,IF($E2663=0,MAX($F$5:F2663)+1,$F2663),0),0)</f>
        <v>0</v>
      </c>
    </row>
    <row r="2665" spans="1:6">
      <c r="A2665" s="1">
        <v>44107.736111111109</v>
      </c>
      <c r="B2665" s="51">
        <v>0</v>
      </c>
      <c r="C2665" s="48">
        <f>IFERROR(IF((Journal[[#This Row],[Pluie (mm)]]&gt;0)*($B2664=0),Journal[[#This Row],[Date]],VALUE($C2664)),0)</f>
        <v>44107.604166666664</v>
      </c>
      <c r="D2665" s="52">
        <f>IFERROR(IF((Journal[[#This Row],[DernièrePluie]]-$C2664)*1440&gt;DelaiM,MAX($D$5:$D2664)+1,IF(Journal[[#This Row],[Pluie (mm)]]&gt;0,MAX($D$5:$D2664),)),0)</f>
        <v>0</v>
      </c>
      <c r="E2665" s="48">
        <f>IF(Journal[[#This Row],[Pluie (mm)]]&gt;0,Journal[[#This Row],[Date]],0)</f>
        <v>0</v>
      </c>
      <c r="F2665" s="49">
        <f>IFERROR(IF(Journal[[#This Row],[DernièreAverse]]&gt;0,IF($E2664=0,MAX($F$5:F2664)+1,$F2664),0),0)</f>
        <v>0</v>
      </c>
    </row>
    <row r="2666" spans="1:6">
      <c r="A2666" s="1">
        <v>44107.739583333328</v>
      </c>
      <c r="B2666" s="51">
        <v>0</v>
      </c>
      <c r="C2666" s="48">
        <f>IFERROR(IF((Journal[[#This Row],[Pluie (mm)]]&gt;0)*($B2665=0),Journal[[#This Row],[Date]],VALUE($C2665)),0)</f>
        <v>44107.604166666664</v>
      </c>
      <c r="D2666" s="52">
        <f>IFERROR(IF((Journal[[#This Row],[DernièrePluie]]-$C2665)*1440&gt;DelaiM,MAX($D$5:$D2665)+1,IF(Journal[[#This Row],[Pluie (mm)]]&gt;0,MAX($D$5:$D2665),)),0)</f>
        <v>0</v>
      </c>
      <c r="E2666" s="48">
        <f>IF(Journal[[#This Row],[Pluie (mm)]]&gt;0,Journal[[#This Row],[Date]],0)</f>
        <v>0</v>
      </c>
      <c r="F2666" s="49">
        <f>IFERROR(IF(Journal[[#This Row],[DernièreAverse]]&gt;0,IF($E2665=0,MAX($F$5:F2665)+1,$F2665),0),0)</f>
        <v>0</v>
      </c>
    </row>
    <row r="2667" spans="1:6">
      <c r="A2667" s="1">
        <v>44107.743055555555</v>
      </c>
      <c r="B2667" s="51">
        <v>0</v>
      </c>
      <c r="C2667" s="48">
        <f>IFERROR(IF((Journal[[#This Row],[Pluie (mm)]]&gt;0)*($B2666=0),Journal[[#This Row],[Date]],VALUE($C2666)),0)</f>
        <v>44107.604166666664</v>
      </c>
      <c r="D2667" s="52">
        <f>IFERROR(IF((Journal[[#This Row],[DernièrePluie]]-$C2666)*1440&gt;DelaiM,MAX($D$5:$D2666)+1,IF(Journal[[#This Row],[Pluie (mm)]]&gt;0,MAX($D$5:$D2666),)),0)</f>
        <v>0</v>
      </c>
      <c r="E2667" s="48">
        <f>IF(Journal[[#This Row],[Pluie (mm)]]&gt;0,Journal[[#This Row],[Date]],0)</f>
        <v>0</v>
      </c>
      <c r="F2667" s="49">
        <f>IFERROR(IF(Journal[[#This Row],[DernièreAverse]]&gt;0,IF($E2666=0,MAX($F$5:F2666)+1,$F2666),0),0)</f>
        <v>0</v>
      </c>
    </row>
    <row r="2668" spans="1:6">
      <c r="A2668" s="1">
        <v>44107.746527777774</v>
      </c>
      <c r="B2668" s="51">
        <v>0</v>
      </c>
      <c r="C2668" s="48">
        <f>IFERROR(IF((Journal[[#This Row],[Pluie (mm)]]&gt;0)*($B2667=0),Journal[[#This Row],[Date]],VALUE($C2667)),0)</f>
        <v>44107.604166666664</v>
      </c>
      <c r="D2668" s="52">
        <f>IFERROR(IF((Journal[[#This Row],[DernièrePluie]]-$C2667)*1440&gt;DelaiM,MAX($D$5:$D2667)+1,IF(Journal[[#This Row],[Pluie (mm)]]&gt;0,MAX($D$5:$D2667),)),0)</f>
        <v>0</v>
      </c>
      <c r="E2668" s="48">
        <f>IF(Journal[[#This Row],[Pluie (mm)]]&gt;0,Journal[[#This Row],[Date]],0)</f>
        <v>0</v>
      </c>
      <c r="F2668" s="49">
        <f>IFERROR(IF(Journal[[#This Row],[DernièreAverse]]&gt;0,IF($E2667=0,MAX($F$5:F2667)+1,$F2667),0),0)</f>
        <v>0</v>
      </c>
    </row>
    <row r="2669" spans="1:6">
      <c r="A2669" s="1">
        <v>44107.75</v>
      </c>
      <c r="B2669" s="51">
        <v>0</v>
      </c>
      <c r="C2669" s="48">
        <f>IFERROR(IF((Journal[[#This Row],[Pluie (mm)]]&gt;0)*($B2668=0),Journal[[#This Row],[Date]],VALUE($C2668)),0)</f>
        <v>44107.604166666664</v>
      </c>
      <c r="D2669" s="52">
        <f>IFERROR(IF((Journal[[#This Row],[DernièrePluie]]-$C2668)*1440&gt;DelaiM,MAX($D$5:$D2668)+1,IF(Journal[[#This Row],[Pluie (mm)]]&gt;0,MAX($D$5:$D2668),)),0)</f>
        <v>0</v>
      </c>
      <c r="E2669" s="48">
        <f>IF(Journal[[#This Row],[Pluie (mm)]]&gt;0,Journal[[#This Row],[Date]],0)</f>
        <v>0</v>
      </c>
      <c r="F2669" s="49">
        <f>IFERROR(IF(Journal[[#This Row],[DernièreAverse]]&gt;0,IF($E2668=0,MAX($F$5:F2668)+1,$F2668),0),0)</f>
        <v>0</v>
      </c>
    </row>
    <row r="2670" spans="1:6">
      <c r="A2670" s="1">
        <v>44107.753472222219</v>
      </c>
      <c r="B2670" s="51">
        <v>0</v>
      </c>
      <c r="C2670" s="48">
        <f>IFERROR(IF((Journal[[#This Row],[Pluie (mm)]]&gt;0)*($B2669=0),Journal[[#This Row],[Date]],VALUE($C2669)),0)</f>
        <v>44107.604166666664</v>
      </c>
      <c r="D2670" s="52">
        <f>IFERROR(IF((Journal[[#This Row],[DernièrePluie]]-$C2669)*1440&gt;DelaiM,MAX($D$5:$D2669)+1,IF(Journal[[#This Row],[Pluie (mm)]]&gt;0,MAX($D$5:$D2669),)),0)</f>
        <v>0</v>
      </c>
      <c r="E2670" s="48">
        <f>IF(Journal[[#This Row],[Pluie (mm)]]&gt;0,Journal[[#This Row],[Date]],0)</f>
        <v>0</v>
      </c>
      <c r="F2670" s="49">
        <f>IFERROR(IF(Journal[[#This Row],[DernièreAverse]]&gt;0,IF($E2669=0,MAX($F$5:F2669)+1,$F2669),0),0)</f>
        <v>0</v>
      </c>
    </row>
    <row r="2671" spans="1:6">
      <c r="A2671" s="1">
        <v>44107.756944444445</v>
      </c>
      <c r="B2671" s="51">
        <v>0</v>
      </c>
      <c r="C2671" s="48">
        <f>IFERROR(IF((Journal[[#This Row],[Pluie (mm)]]&gt;0)*($B2670=0),Journal[[#This Row],[Date]],VALUE($C2670)),0)</f>
        <v>44107.604166666664</v>
      </c>
      <c r="D2671" s="52">
        <f>IFERROR(IF((Journal[[#This Row],[DernièrePluie]]-$C2670)*1440&gt;DelaiM,MAX($D$5:$D2670)+1,IF(Journal[[#This Row],[Pluie (mm)]]&gt;0,MAX($D$5:$D2670),)),0)</f>
        <v>0</v>
      </c>
      <c r="E2671" s="48">
        <f>IF(Journal[[#This Row],[Pluie (mm)]]&gt;0,Journal[[#This Row],[Date]],0)</f>
        <v>0</v>
      </c>
      <c r="F2671" s="49">
        <f>IFERROR(IF(Journal[[#This Row],[DernièreAverse]]&gt;0,IF($E2670=0,MAX($F$5:F2670)+1,$F2670),0),0)</f>
        <v>0</v>
      </c>
    </row>
    <row r="2672" spans="1:6">
      <c r="A2672" s="1">
        <v>44107.760416666664</v>
      </c>
      <c r="B2672" s="51">
        <v>0</v>
      </c>
      <c r="C2672" s="48">
        <f>IFERROR(IF((Journal[[#This Row],[Pluie (mm)]]&gt;0)*($B2671=0),Journal[[#This Row],[Date]],VALUE($C2671)),0)</f>
        <v>44107.604166666664</v>
      </c>
      <c r="D2672" s="52">
        <f>IFERROR(IF((Journal[[#This Row],[DernièrePluie]]-$C2671)*1440&gt;DelaiM,MAX($D$5:$D2671)+1,IF(Journal[[#This Row],[Pluie (mm)]]&gt;0,MAX($D$5:$D2671),)),0)</f>
        <v>0</v>
      </c>
      <c r="E2672" s="48">
        <f>IF(Journal[[#This Row],[Pluie (mm)]]&gt;0,Journal[[#This Row],[Date]],0)</f>
        <v>0</v>
      </c>
      <c r="F2672" s="49">
        <f>IFERROR(IF(Journal[[#This Row],[DernièreAverse]]&gt;0,IF($E2671=0,MAX($F$5:F2671)+1,$F2671),0),0)</f>
        <v>0</v>
      </c>
    </row>
    <row r="2673" spans="1:6">
      <c r="A2673" s="1">
        <v>44107.763888888891</v>
      </c>
      <c r="B2673" s="51">
        <v>0</v>
      </c>
      <c r="C2673" s="48">
        <f>IFERROR(IF((Journal[[#This Row],[Pluie (mm)]]&gt;0)*($B2672=0),Journal[[#This Row],[Date]],VALUE($C2672)),0)</f>
        <v>44107.604166666664</v>
      </c>
      <c r="D2673" s="52">
        <f>IFERROR(IF((Journal[[#This Row],[DernièrePluie]]-$C2672)*1440&gt;DelaiM,MAX($D$5:$D2672)+1,IF(Journal[[#This Row],[Pluie (mm)]]&gt;0,MAX($D$5:$D2672),)),0)</f>
        <v>0</v>
      </c>
      <c r="E2673" s="48">
        <f>IF(Journal[[#This Row],[Pluie (mm)]]&gt;0,Journal[[#This Row],[Date]],0)</f>
        <v>0</v>
      </c>
      <c r="F2673" s="49">
        <f>IFERROR(IF(Journal[[#This Row],[DernièreAverse]]&gt;0,IF($E2672=0,MAX($F$5:F2672)+1,$F2672),0),0)</f>
        <v>0</v>
      </c>
    </row>
    <row r="2674" spans="1:6">
      <c r="A2674" s="1">
        <v>44107.767361111109</v>
      </c>
      <c r="B2674" s="51">
        <v>0</v>
      </c>
      <c r="C2674" s="48">
        <f>IFERROR(IF((Journal[[#This Row],[Pluie (mm)]]&gt;0)*($B2673=0),Journal[[#This Row],[Date]],VALUE($C2673)),0)</f>
        <v>44107.604166666664</v>
      </c>
      <c r="D2674" s="52">
        <f>IFERROR(IF((Journal[[#This Row],[DernièrePluie]]-$C2673)*1440&gt;DelaiM,MAX($D$5:$D2673)+1,IF(Journal[[#This Row],[Pluie (mm)]]&gt;0,MAX($D$5:$D2673),)),0)</f>
        <v>0</v>
      </c>
      <c r="E2674" s="48">
        <f>IF(Journal[[#This Row],[Pluie (mm)]]&gt;0,Journal[[#This Row],[Date]],0)</f>
        <v>0</v>
      </c>
      <c r="F2674" s="49">
        <f>IFERROR(IF(Journal[[#This Row],[DernièreAverse]]&gt;0,IF($E2673=0,MAX($F$5:F2673)+1,$F2673),0),0)</f>
        <v>0</v>
      </c>
    </row>
    <row r="2675" spans="1:6">
      <c r="A2675" s="1">
        <v>44107.770833333328</v>
      </c>
      <c r="B2675" s="51">
        <v>0</v>
      </c>
      <c r="C2675" s="48">
        <f>IFERROR(IF((Journal[[#This Row],[Pluie (mm)]]&gt;0)*($B2674=0),Journal[[#This Row],[Date]],VALUE($C2674)),0)</f>
        <v>44107.604166666664</v>
      </c>
      <c r="D2675" s="52">
        <f>IFERROR(IF((Journal[[#This Row],[DernièrePluie]]-$C2674)*1440&gt;DelaiM,MAX($D$5:$D2674)+1,IF(Journal[[#This Row],[Pluie (mm)]]&gt;0,MAX($D$5:$D2674),)),0)</f>
        <v>0</v>
      </c>
      <c r="E2675" s="48">
        <f>IF(Journal[[#This Row],[Pluie (mm)]]&gt;0,Journal[[#This Row],[Date]],0)</f>
        <v>0</v>
      </c>
      <c r="F2675" s="49">
        <f>IFERROR(IF(Journal[[#This Row],[DernièreAverse]]&gt;0,IF($E2674=0,MAX($F$5:F2674)+1,$F2674),0),0)</f>
        <v>0</v>
      </c>
    </row>
    <row r="2676" spans="1:6">
      <c r="A2676" s="1">
        <v>44107.774305555555</v>
      </c>
      <c r="B2676" s="51">
        <v>0</v>
      </c>
      <c r="C2676" s="48">
        <f>IFERROR(IF((Journal[[#This Row],[Pluie (mm)]]&gt;0)*($B2675=0),Journal[[#This Row],[Date]],VALUE($C2675)),0)</f>
        <v>44107.604166666664</v>
      </c>
      <c r="D2676" s="52">
        <f>IFERROR(IF((Journal[[#This Row],[DernièrePluie]]-$C2675)*1440&gt;DelaiM,MAX($D$5:$D2675)+1,IF(Journal[[#This Row],[Pluie (mm)]]&gt;0,MAX($D$5:$D2675),)),0)</f>
        <v>0</v>
      </c>
      <c r="E2676" s="48">
        <f>IF(Journal[[#This Row],[Pluie (mm)]]&gt;0,Journal[[#This Row],[Date]],0)</f>
        <v>0</v>
      </c>
      <c r="F2676" s="49">
        <f>IFERROR(IF(Journal[[#This Row],[DernièreAverse]]&gt;0,IF($E2675=0,MAX($F$5:F2675)+1,$F2675),0),0)</f>
        <v>0</v>
      </c>
    </row>
    <row r="2677" spans="1:6">
      <c r="A2677" s="1">
        <v>44107.777777777774</v>
      </c>
      <c r="B2677" s="51">
        <v>0</v>
      </c>
      <c r="C2677" s="48">
        <f>IFERROR(IF((Journal[[#This Row],[Pluie (mm)]]&gt;0)*($B2676=0),Journal[[#This Row],[Date]],VALUE($C2676)),0)</f>
        <v>44107.604166666664</v>
      </c>
      <c r="D2677" s="52">
        <f>IFERROR(IF((Journal[[#This Row],[DernièrePluie]]-$C2676)*1440&gt;DelaiM,MAX($D$5:$D2676)+1,IF(Journal[[#This Row],[Pluie (mm)]]&gt;0,MAX($D$5:$D2676),)),0)</f>
        <v>0</v>
      </c>
      <c r="E2677" s="48">
        <f>IF(Journal[[#This Row],[Pluie (mm)]]&gt;0,Journal[[#This Row],[Date]],0)</f>
        <v>0</v>
      </c>
      <c r="F2677" s="49">
        <f>IFERROR(IF(Journal[[#This Row],[DernièreAverse]]&gt;0,IF($E2676=0,MAX($F$5:F2676)+1,$F2676),0),0)</f>
        <v>0</v>
      </c>
    </row>
    <row r="2678" spans="1:6">
      <c r="A2678" s="1">
        <v>44107.78125</v>
      </c>
      <c r="B2678" s="51">
        <v>0</v>
      </c>
      <c r="C2678" s="48">
        <f>IFERROR(IF((Journal[[#This Row],[Pluie (mm)]]&gt;0)*($B2677=0),Journal[[#This Row],[Date]],VALUE($C2677)),0)</f>
        <v>44107.604166666664</v>
      </c>
      <c r="D2678" s="52">
        <f>IFERROR(IF((Journal[[#This Row],[DernièrePluie]]-$C2677)*1440&gt;DelaiM,MAX($D$5:$D2677)+1,IF(Journal[[#This Row],[Pluie (mm)]]&gt;0,MAX($D$5:$D2677),)),0)</f>
        <v>0</v>
      </c>
      <c r="E2678" s="48">
        <f>IF(Journal[[#This Row],[Pluie (mm)]]&gt;0,Journal[[#This Row],[Date]],0)</f>
        <v>0</v>
      </c>
      <c r="F2678" s="49">
        <f>IFERROR(IF(Journal[[#This Row],[DernièreAverse]]&gt;0,IF($E2677=0,MAX($F$5:F2677)+1,$F2677),0),0)</f>
        <v>0</v>
      </c>
    </row>
    <row r="2679" spans="1:6">
      <c r="A2679" s="1">
        <v>44107.784722222219</v>
      </c>
      <c r="B2679" s="51">
        <v>0</v>
      </c>
      <c r="C2679" s="48">
        <f>IFERROR(IF((Journal[[#This Row],[Pluie (mm)]]&gt;0)*($B2678=0),Journal[[#This Row],[Date]],VALUE($C2678)),0)</f>
        <v>44107.604166666664</v>
      </c>
      <c r="D2679" s="52">
        <f>IFERROR(IF((Journal[[#This Row],[DernièrePluie]]-$C2678)*1440&gt;DelaiM,MAX($D$5:$D2678)+1,IF(Journal[[#This Row],[Pluie (mm)]]&gt;0,MAX($D$5:$D2678),)),0)</f>
        <v>0</v>
      </c>
      <c r="E2679" s="48">
        <f>IF(Journal[[#This Row],[Pluie (mm)]]&gt;0,Journal[[#This Row],[Date]],0)</f>
        <v>0</v>
      </c>
      <c r="F2679" s="49">
        <f>IFERROR(IF(Journal[[#This Row],[DernièreAverse]]&gt;0,IF($E2678=0,MAX($F$5:F2678)+1,$F2678),0),0)</f>
        <v>0</v>
      </c>
    </row>
    <row r="2680" spans="1:6">
      <c r="A2680" s="1">
        <v>44107.788194444445</v>
      </c>
      <c r="B2680" s="51">
        <v>0</v>
      </c>
      <c r="C2680" s="48">
        <f>IFERROR(IF((Journal[[#This Row],[Pluie (mm)]]&gt;0)*($B2679=0),Journal[[#This Row],[Date]],VALUE($C2679)),0)</f>
        <v>44107.604166666664</v>
      </c>
      <c r="D2680" s="52">
        <f>IFERROR(IF((Journal[[#This Row],[DernièrePluie]]-$C2679)*1440&gt;DelaiM,MAX($D$5:$D2679)+1,IF(Journal[[#This Row],[Pluie (mm)]]&gt;0,MAX($D$5:$D2679),)),0)</f>
        <v>0</v>
      </c>
      <c r="E2680" s="48">
        <f>IF(Journal[[#This Row],[Pluie (mm)]]&gt;0,Journal[[#This Row],[Date]],0)</f>
        <v>0</v>
      </c>
      <c r="F2680" s="49">
        <f>IFERROR(IF(Journal[[#This Row],[DernièreAverse]]&gt;0,IF($E2679=0,MAX($F$5:F2679)+1,$F2679),0),0)</f>
        <v>0</v>
      </c>
    </row>
    <row r="2681" spans="1:6">
      <c r="A2681" s="1">
        <v>44107.791666666664</v>
      </c>
      <c r="B2681" s="51">
        <v>0</v>
      </c>
      <c r="C2681" s="48">
        <f>IFERROR(IF((Journal[[#This Row],[Pluie (mm)]]&gt;0)*($B2680=0),Journal[[#This Row],[Date]],VALUE($C2680)),0)</f>
        <v>44107.604166666664</v>
      </c>
      <c r="D2681" s="52">
        <f>IFERROR(IF((Journal[[#This Row],[DernièrePluie]]-$C2680)*1440&gt;DelaiM,MAX($D$5:$D2680)+1,IF(Journal[[#This Row],[Pluie (mm)]]&gt;0,MAX($D$5:$D2680),)),0)</f>
        <v>0</v>
      </c>
      <c r="E2681" s="48">
        <f>IF(Journal[[#This Row],[Pluie (mm)]]&gt;0,Journal[[#This Row],[Date]],0)</f>
        <v>0</v>
      </c>
      <c r="F2681" s="49">
        <f>IFERROR(IF(Journal[[#This Row],[DernièreAverse]]&gt;0,IF($E2680=0,MAX($F$5:F2680)+1,$F2680),0),0)</f>
        <v>0</v>
      </c>
    </row>
    <row r="2682" spans="1:6">
      <c r="A2682" s="1">
        <v>44107.795138888891</v>
      </c>
      <c r="B2682" s="51">
        <v>0</v>
      </c>
      <c r="C2682" s="48">
        <f>IFERROR(IF((Journal[[#This Row],[Pluie (mm)]]&gt;0)*($B2681=0),Journal[[#This Row],[Date]],VALUE($C2681)),0)</f>
        <v>44107.604166666664</v>
      </c>
      <c r="D2682" s="52">
        <f>IFERROR(IF((Journal[[#This Row],[DernièrePluie]]-$C2681)*1440&gt;DelaiM,MAX($D$5:$D2681)+1,IF(Journal[[#This Row],[Pluie (mm)]]&gt;0,MAX($D$5:$D2681),)),0)</f>
        <v>0</v>
      </c>
      <c r="E2682" s="48">
        <f>IF(Journal[[#This Row],[Pluie (mm)]]&gt;0,Journal[[#This Row],[Date]],0)</f>
        <v>0</v>
      </c>
      <c r="F2682" s="49">
        <f>IFERROR(IF(Journal[[#This Row],[DernièreAverse]]&gt;0,IF($E2681=0,MAX($F$5:F2681)+1,$F2681),0),0)</f>
        <v>0</v>
      </c>
    </row>
    <row r="2683" spans="1:6">
      <c r="A2683" s="1">
        <v>44107.798611111109</v>
      </c>
      <c r="B2683" s="51">
        <v>0</v>
      </c>
      <c r="C2683" s="48">
        <f>IFERROR(IF((Journal[[#This Row],[Pluie (mm)]]&gt;0)*($B2682=0),Journal[[#This Row],[Date]],VALUE($C2682)),0)</f>
        <v>44107.604166666664</v>
      </c>
      <c r="D2683" s="52">
        <f>IFERROR(IF((Journal[[#This Row],[DernièrePluie]]-$C2682)*1440&gt;DelaiM,MAX($D$5:$D2682)+1,IF(Journal[[#This Row],[Pluie (mm)]]&gt;0,MAX($D$5:$D2682),)),0)</f>
        <v>0</v>
      </c>
      <c r="E2683" s="48">
        <f>IF(Journal[[#This Row],[Pluie (mm)]]&gt;0,Journal[[#This Row],[Date]],0)</f>
        <v>0</v>
      </c>
      <c r="F2683" s="49">
        <f>IFERROR(IF(Journal[[#This Row],[DernièreAverse]]&gt;0,IF($E2682=0,MAX($F$5:F2682)+1,$F2682),0),0)</f>
        <v>0</v>
      </c>
    </row>
    <row r="2684" spans="1:6">
      <c r="A2684" s="1">
        <v>44107.802083333328</v>
      </c>
      <c r="B2684" s="51">
        <v>0</v>
      </c>
      <c r="C2684" s="48">
        <f>IFERROR(IF((Journal[[#This Row],[Pluie (mm)]]&gt;0)*($B2683=0),Journal[[#This Row],[Date]],VALUE($C2683)),0)</f>
        <v>44107.604166666664</v>
      </c>
      <c r="D2684" s="52">
        <f>IFERROR(IF((Journal[[#This Row],[DernièrePluie]]-$C2683)*1440&gt;DelaiM,MAX($D$5:$D2683)+1,IF(Journal[[#This Row],[Pluie (mm)]]&gt;0,MAX($D$5:$D2683),)),0)</f>
        <v>0</v>
      </c>
      <c r="E2684" s="48">
        <f>IF(Journal[[#This Row],[Pluie (mm)]]&gt;0,Journal[[#This Row],[Date]],0)</f>
        <v>0</v>
      </c>
      <c r="F2684" s="49">
        <f>IFERROR(IF(Journal[[#This Row],[DernièreAverse]]&gt;0,IF($E2683=0,MAX($F$5:F2683)+1,$F2683),0),0)</f>
        <v>0</v>
      </c>
    </row>
    <row r="2685" spans="1:6">
      <c r="A2685" s="1">
        <v>44107.805555555555</v>
      </c>
      <c r="B2685" s="51">
        <v>0</v>
      </c>
      <c r="C2685" s="48">
        <f>IFERROR(IF((Journal[[#This Row],[Pluie (mm)]]&gt;0)*($B2684=0),Journal[[#This Row],[Date]],VALUE($C2684)),0)</f>
        <v>44107.604166666664</v>
      </c>
      <c r="D2685" s="52">
        <f>IFERROR(IF((Journal[[#This Row],[DernièrePluie]]-$C2684)*1440&gt;DelaiM,MAX($D$5:$D2684)+1,IF(Journal[[#This Row],[Pluie (mm)]]&gt;0,MAX($D$5:$D2684),)),0)</f>
        <v>0</v>
      </c>
      <c r="E2685" s="48">
        <f>IF(Journal[[#This Row],[Pluie (mm)]]&gt;0,Journal[[#This Row],[Date]],0)</f>
        <v>0</v>
      </c>
      <c r="F2685" s="49">
        <f>IFERROR(IF(Journal[[#This Row],[DernièreAverse]]&gt;0,IF($E2684=0,MAX($F$5:F2684)+1,$F2684),0),0)</f>
        <v>0</v>
      </c>
    </row>
    <row r="2686" spans="1:6">
      <c r="A2686" s="1">
        <v>44107.809027777774</v>
      </c>
      <c r="B2686" s="51">
        <v>0</v>
      </c>
      <c r="C2686" s="48">
        <f>IFERROR(IF((Journal[[#This Row],[Pluie (mm)]]&gt;0)*($B2685=0),Journal[[#This Row],[Date]],VALUE($C2685)),0)</f>
        <v>44107.604166666664</v>
      </c>
      <c r="D2686" s="52">
        <f>IFERROR(IF((Journal[[#This Row],[DernièrePluie]]-$C2685)*1440&gt;DelaiM,MAX($D$5:$D2685)+1,IF(Journal[[#This Row],[Pluie (mm)]]&gt;0,MAX($D$5:$D2685),)),0)</f>
        <v>0</v>
      </c>
      <c r="E2686" s="48">
        <f>IF(Journal[[#This Row],[Pluie (mm)]]&gt;0,Journal[[#This Row],[Date]],0)</f>
        <v>0</v>
      </c>
      <c r="F2686" s="49">
        <f>IFERROR(IF(Journal[[#This Row],[DernièreAverse]]&gt;0,IF($E2685=0,MAX($F$5:F2685)+1,$F2685),0),0)</f>
        <v>0</v>
      </c>
    </row>
    <row r="2687" spans="1:6">
      <c r="A2687" s="1">
        <v>44107.8125</v>
      </c>
      <c r="B2687" s="51">
        <v>0</v>
      </c>
      <c r="C2687" s="48">
        <f>IFERROR(IF((Journal[[#This Row],[Pluie (mm)]]&gt;0)*($B2686=0),Journal[[#This Row],[Date]],VALUE($C2686)),0)</f>
        <v>44107.604166666664</v>
      </c>
      <c r="D2687" s="52">
        <f>IFERROR(IF((Journal[[#This Row],[DernièrePluie]]-$C2686)*1440&gt;DelaiM,MAX($D$5:$D2686)+1,IF(Journal[[#This Row],[Pluie (mm)]]&gt;0,MAX($D$5:$D2686),)),0)</f>
        <v>0</v>
      </c>
      <c r="E2687" s="48">
        <f>IF(Journal[[#This Row],[Pluie (mm)]]&gt;0,Journal[[#This Row],[Date]],0)</f>
        <v>0</v>
      </c>
      <c r="F2687" s="49">
        <f>IFERROR(IF(Journal[[#This Row],[DernièreAverse]]&gt;0,IF($E2686=0,MAX($F$5:F2686)+1,$F2686),0),0)</f>
        <v>0</v>
      </c>
    </row>
    <row r="2688" spans="1:6">
      <c r="A2688" s="1">
        <v>44107.815972222219</v>
      </c>
      <c r="B2688" s="51">
        <v>0</v>
      </c>
      <c r="C2688" s="48">
        <f>IFERROR(IF((Journal[[#This Row],[Pluie (mm)]]&gt;0)*($B2687=0),Journal[[#This Row],[Date]],VALUE($C2687)),0)</f>
        <v>44107.604166666664</v>
      </c>
      <c r="D2688" s="52">
        <f>IFERROR(IF((Journal[[#This Row],[DernièrePluie]]-$C2687)*1440&gt;DelaiM,MAX($D$5:$D2687)+1,IF(Journal[[#This Row],[Pluie (mm)]]&gt;0,MAX($D$5:$D2687),)),0)</f>
        <v>0</v>
      </c>
      <c r="E2688" s="48">
        <f>IF(Journal[[#This Row],[Pluie (mm)]]&gt;0,Journal[[#This Row],[Date]],0)</f>
        <v>0</v>
      </c>
      <c r="F2688" s="49">
        <f>IFERROR(IF(Journal[[#This Row],[DernièreAverse]]&gt;0,IF($E2687=0,MAX($F$5:F2687)+1,$F2687),0),0)</f>
        <v>0</v>
      </c>
    </row>
    <row r="2689" spans="1:6">
      <c r="A2689" s="1">
        <v>44107.819444444445</v>
      </c>
      <c r="B2689" s="51">
        <v>0</v>
      </c>
      <c r="C2689" s="48">
        <f>IFERROR(IF((Journal[[#This Row],[Pluie (mm)]]&gt;0)*($B2688=0),Journal[[#This Row],[Date]],VALUE($C2688)),0)</f>
        <v>44107.604166666664</v>
      </c>
      <c r="D2689" s="52">
        <f>IFERROR(IF((Journal[[#This Row],[DernièrePluie]]-$C2688)*1440&gt;DelaiM,MAX($D$5:$D2688)+1,IF(Journal[[#This Row],[Pluie (mm)]]&gt;0,MAX($D$5:$D2688),)),0)</f>
        <v>0</v>
      </c>
      <c r="E2689" s="48">
        <f>IF(Journal[[#This Row],[Pluie (mm)]]&gt;0,Journal[[#This Row],[Date]],0)</f>
        <v>0</v>
      </c>
      <c r="F2689" s="49">
        <f>IFERROR(IF(Journal[[#This Row],[DernièreAverse]]&gt;0,IF($E2688=0,MAX($F$5:F2688)+1,$F2688),0),0)</f>
        <v>0</v>
      </c>
    </row>
    <row r="2690" spans="1:6">
      <c r="A2690" s="1">
        <v>44107.822916666664</v>
      </c>
      <c r="B2690" s="51">
        <v>0</v>
      </c>
      <c r="C2690" s="48">
        <f>IFERROR(IF((Journal[[#This Row],[Pluie (mm)]]&gt;0)*($B2689=0),Journal[[#This Row],[Date]],VALUE($C2689)),0)</f>
        <v>44107.604166666664</v>
      </c>
      <c r="D2690" s="52">
        <f>IFERROR(IF((Journal[[#This Row],[DernièrePluie]]-$C2689)*1440&gt;DelaiM,MAX($D$5:$D2689)+1,IF(Journal[[#This Row],[Pluie (mm)]]&gt;0,MAX($D$5:$D2689),)),0)</f>
        <v>0</v>
      </c>
      <c r="E2690" s="48">
        <f>IF(Journal[[#This Row],[Pluie (mm)]]&gt;0,Journal[[#This Row],[Date]],0)</f>
        <v>0</v>
      </c>
      <c r="F2690" s="49">
        <f>IFERROR(IF(Journal[[#This Row],[DernièreAverse]]&gt;0,IF($E2689=0,MAX($F$5:F2689)+1,$F2689),0),0)</f>
        <v>0</v>
      </c>
    </row>
    <row r="2691" spans="1:6">
      <c r="A2691" s="1">
        <v>44107.826388888891</v>
      </c>
      <c r="B2691" s="51">
        <v>0</v>
      </c>
      <c r="C2691" s="48">
        <f>IFERROR(IF((Journal[[#This Row],[Pluie (mm)]]&gt;0)*($B2690=0),Journal[[#This Row],[Date]],VALUE($C2690)),0)</f>
        <v>44107.604166666664</v>
      </c>
      <c r="D2691" s="52">
        <f>IFERROR(IF((Journal[[#This Row],[DernièrePluie]]-$C2690)*1440&gt;DelaiM,MAX($D$5:$D2690)+1,IF(Journal[[#This Row],[Pluie (mm)]]&gt;0,MAX($D$5:$D2690),)),0)</f>
        <v>0</v>
      </c>
      <c r="E2691" s="48">
        <f>IF(Journal[[#This Row],[Pluie (mm)]]&gt;0,Journal[[#This Row],[Date]],0)</f>
        <v>0</v>
      </c>
      <c r="F2691" s="49">
        <f>IFERROR(IF(Journal[[#This Row],[DernièreAverse]]&gt;0,IF($E2690=0,MAX($F$5:F2690)+1,$F2690),0),0)</f>
        <v>0</v>
      </c>
    </row>
    <row r="2692" spans="1:6">
      <c r="A2692" s="1">
        <v>44107.829861111109</v>
      </c>
      <c r="B2692" s="51">
        <v>0</v>
      </c>
      <c r="C2692" s="48">
        <f>IFERROR(IF((Journal[[#This Row],[Pluie (mm)]]&gt;0)*($B2691=0),Journal[[#This Row],[Date]],VALUE($C2691)),0)</f>
        <v>44107.604166666664</v>
      </c>
      <c r="D2692" s="52">
        <f>IFERROR(IF((Journal[[#This Row],[DernièrePluie]]-$C2691)*1440&gt;DelaiM,MAX($D$5:$D2691)+1,IF(Journal[[#This Row],[Pluie (mm)]]&gt;0,MAX($D$5:$D2691),)),0)</f>
        <v>0</v>
      </c>
      <c r="E2692" s="48">
        <f>IF(Journal[[#This Row],[Pluie (mm)]]&gt;0,Journal[[#This Row],[Date]],0)</f>
        <v>0</v>
      </c>
      <c r="F2692" s="49">
        <f>IFERROR(IF(Journal[[#This Row],[DernièreAverse]]&gt;0,IF($E2691=0,MAX($F$5:F2691)+1,$F2691),0),0)</f>
        <v>0</v>
      </c>
    </row>
    <row r="2693" spans="1:6">
      <c r="A2693" s="1">
        <v>44107.833333333328</v>
      </c>
      <c r="B2693" s="51">
        <v>0</v>
      </c>
      <c r="C2693" s="48">
        <f>IFERROR(IF((Journal[[#This Row],[Pluie (mm)]]&gt;0)*($B2692=0),Journal[[#This Row],[Date]],VALUE($C2692)),0)</f>
        <v>44107.604166666664</v>
      </c>
      <c r="D2693" s="52">
        <f>IFERROR(IF((Journal[[#This Row],[DernièrePluie]]-$C2692)*1440&gt;DelaiM,MAX($D$5:$D2692)+1,IF(Journal[[#This Row],[Pluie (mm)]]&gt;0,MAX($D$5:$D2692),)),0)</f>
        <v>0</v>
      </c>
      <c r="E2693" s="48">
        <f>IF(Journal[[#This Row],[Pluie (mm)]]&gt;0,Journal[[#This Row],[Date]],0)</f>
        <v>0</v>
      </c>
      <c r="F2693" s="49">
        <f>IFERROR(IF(Journal[[#This Row],[DernièreAverse]]&gt;0,IF($E2692=0,MAX($F$5:F2692)+1,$F2692),0),0)</f>
        <v>0</v>
      </c>
    </row>
    <row r="2694" spans="1:6">
      <c r="A2694" s="1">
        <v>44107.836805555555</v>
      </c>
      <c r="B2694" s="51">
        <v>0</v>
      </c>
      <c r="C2694" s="48">
        <f>IFERROR(IF((Journal[[#This Row],[Pluie (mm)]]&gt;0)*($B2693=0),Journal[[#This Row],[Date]],VALUE($C2693)),0)</f>
        <v>44107.604166666664</v>
      </c>
      <c r="D2694" s="52">
        <f>IFERROR(IF((Journal[[#This Row],[DernièrePluie]]-$C2693)*1440&gt;DelaiM,MAX($D$5:$D2693)+1,IF(Journal[[#This Row],[Pluie (mm)]]&gt;0,MAX($D$5:$D2693),)),0)</f>
        <v>0</v>
      </c>
      <c r="E2694" s="48">
        <f>IF(Journal[[#This Row],[Pluie (mm)]]&gt;0,Journal[[#This Row],[Date]],0)</f>
        <v>0</v>
      </c>
      <c r="F2694" s="49">
        <f>IFERROR(IF(Journal[[#This Row],[DernièreAverse]]&gt;0,IF($E2693=0,MAX($F$5:F2693)+1,$F2693),0),0)</f>
        <v>0</v>
      </c>
    </row>
    <row r="2695" spans="1:6">
      <c r="A2695" s="1">
        <v>44107.840277777774</v>
      </c>
      <c r="B2695" s="51">
        <v>0</v>
      </c>
      <c r="C2695" s="48">
        <f>IFERROR(IF((Journal[[#This Row],[Pluie (mm)]]&gt;0)*($B2694=0),Journal[[#This Row],[Date]],VALUE($C2694)),0)</f>
        <v>44107.604166666664</v>
      </c>
      <c r="D2695" s="52">
        <f>IFERROR(IF((Journal[[#This Row],[DernièrePluie]]-$C2694)*1440&gt;DelaiM,MAX($D$5:$D2694)+1,IF(Journal[[#This Row],[Pluie (mm)]]&gt;0,MAX($D$5:$D2694),)),0)</f>
        <v>0</v>
      </c>
      <c r="E2695" s="48">
        <f>IF(Journal[[#This Row],[Pluie (mm)]]&gt;0,Journal[[#This Row],[Date]],0)</f>
        <v>0</v>
      </c>
      <c r="F2695" s="49">
        <f>IFERROR(IF(Journal[[#This Row],[DernièreAverse]]&gt;0,IF($E2694=0,MAX($F$5:F2694)+1,$F2694),0),0)</f>
        <v>0</v>
      </c>
    </row>
    <row r="2696" spans="1:6">
      <c r="A2696" s="1">
        <v>44107.84375</v>
      </c>
      <c r="B2696" s="51">
        <v>0</v>
      </c>
      <c r="C2696" s="48">
        <f>IFERROR(IF((Journal[[#This Row],[Pluie (mm)]]&gt;0)*($B2695=0),Journal[[#This Row],[Date]],VALUE($C2695)),0)</f>
        <v>44107.604166666664</v>
      </c>
      <c r="D2696" s="52">
        <f>IFERROR(IF((Journal[[#This Row],[DernièrePluie]]-$C2695)*1440&gt;DelaiM,MAX($D$5:$D2695)+1,IF(Journal[[#This Row],[Pluie (mm)]]&gt;0,MAX($D$5:$D2695),)),0)</f>
        <v>0</v>
      </c>
      <c r="E2696" s="48">
        <f>IF(Journal[[#This Row],[Pluie (mm)]]&gt;0,Journal[[#This Row],[Date]],0)</f>
        <v>0</v>
      </c>
      <c r="F2696" s="49">
        <f>IFERROR(IF(Journal[[#This Row],[DernièreAverse]]&gt;0,IF($E2695=0,MAX($F$5:F2695)+1,$F2695),0),0)</f>
        <v>0</v>
      </c>
    </row>
    <row r="2697" spans="1:6">
      <c r="A2697" s="1">
        <v>44107.847222222219</v>
      </c>
      <c r="B2697" s="51">
        <v>0</v>
      </c>
      <c r="C2697" s="48">
        <f>IFERROR(IF((Journal[[#This Row],[Pluie (mm)]]&gt;0)*($B2696=0),Journal[[#This Row],[Date]],VALUE($C2696)),0)</f>
        <v>44107.604166666664</v>
      </c>
      <c r="D2697" s="52">
        <f>IFERROR(IF((Journal[[#This Row],[DernièrePluie]]-$C2696)*1440&gt;DelaiM,MAX($D$5:$D2696)+1,IF(Journal[[#This Row],[Pluie (mm)]]&gt;0,MAX($D$5:$D2696),)),0)</f>
        <v>0</v>
      </c>
      <c r="E2697" s="48">
        <f>IF(Journal[[#This Row],[Pluie (mm)]]&gt;0,Journal[[#This Row],[Date]],0)</f>
        <v>0</v>
      </c>
      <c r="F2697" s="49">
        <f>IFERROR(IF(Journal[[#This Row],[DernièreAverse]]&gt;0,IF($E2696=0,MAX($F$5:F2696)+1,$F2696),0),0)</f>
        <v>0</v>
      </c>
    </row>
    <row r="2698" spans="1:6">
      <c r="A2698" s="1">
        <v>44107.850694444445</v>
      </c>
      <c r="B2698" s="51">
        <v>0</v>
      </c>
      <c r="C2698" s="48">
        <f>IFERROR(IF((Journal[[#This Row],[Pluie (mm)]]&gt;0)*($B2697=0),Journal[[#This Row],[Date]],VALUE($C2697)),0)</f>
        <v>44107.604166666664</v>
      </c>
      <c r="D2698" s="52">
        <f>IFERROR(IF((Journal[[#This Row],[DernièrePluie]]-$C2697)*1440&gt;DelaiM,MAX($D$5:$D2697)+1,IF(Journal[[#This Row],[Pluie (mm)]]&gt;0,MAX($D$5:$D2697),)),0)</f>
        <v>0</v>
      </c>
      <c r="E2698" s="48">
        <f>IF(Journal[[#This Row],[Pluie (mm)]]&gt;0,Journal[[#This Row],[Date]],0)</f>
        <v>0</v>
      </c>
      <c r="F2698" s="49">
        <f>IFERROR(IF(Journal[[#This Row],[DernièreAverse]]&gt;0,IF($E2697=0,MAX($F$5:F2697)+1,$F2697),0),0)</f>
        <v>0</v>
      </c>
    </row>
    <row r="2699" spans="1:6">
      <c r="A2699" s="1">
        <v>44107.854166666664</v>
      </c>
      <c r="B2699" s="51">
        <v>0</v>
      </c>
      <c r="C2699" s="48">
        <f>IFERROR(IF((Journal[[#This Row],[Pluie (mm)]]&gt;0)*($B2698=0),Journal[[#This Row],[Date]],VALUE($C2698)),0)</f>
        <v>44107.604166666664</v>
      </c>
      <c r="D2699" s="52">
        <f>IFERROR(IF((Journal[[#This Row],[DernièrePluie]]-$C2698)*1440&gt;DelaiM,MAX($D$5:$D2698)+1,IF(Journal[[#This Row],[Pluie (mm)]]&gt;0,MAX($D$5:$D2698),)),0)</f>
        <v>0</v>
      </c>
      <c r="E2699" s="48">
        <f>IF(Journal[[#This Row],[Pluie (mm)]]&gt;0,Journal[[#This Row],[Date]],0)</f>
        <v>0</v>
      </c>
      <c r="F2699" s="49">
        <f>IFERROR(IF(Journal[[#This Row],[DernièreAverse]]&gt;0,IF($E2698=0,MAX($F$5:F2698)+1,$F2698),0),0)</f>
        <v>0</v>
      </c>
    </row>
    <row r="2700" spans="1:6">
      <c r="A2700" s="1">
        <v>44107.857638888891</v>
      </c>
      <c r="B2700" s="51">
        <v>0</v>
      </c>
      <c r="C2700" s="48">
        <f>IFERROR(IF((Journal[[#This Row],[Pluie (mm)]]&gt;0)*($B2699=0),Journal[[#This Row],[Date]],VALUE($C2699)),0)</f>
        <v>44107.604166666664</v>
      </c>
      <c r="D2700" s="52">
        <f>IFERROR(IF((Journal[[#This Row],[DernièrePluie]]-$C2699)*1440&gt;DelaiM,MAX($D$5:$D2699)+1,IF(Journal[[#This Row],[Pluie (mm)]]&gt;0,MAX($D$5:$D2699),)),0)</f>
        <v>0</v>
      </c>
      <c r="E2700" s="48">
        <f>IF(Journal[[#This Row],[Pluie (mm)]]&gt;0,Journal[[#This Row],[Date]],0)</f>
        <v>0</v>
      </c>
      <c r="F2700" s="49">
        <f>IFERROR(IF(Journal[[#This Row],[DernièreAverse]]&gt;0,IF($E2699=0,MAX($F$5:F2699)+1,$F2699),0),0)</f>
        <v>0</v>
      </c>
    </row>
    <row r="2701" spans="1:6">
      <c r="A2701" s="1">
        <v>44107.861111111109</v>
      </c>
      <c r="B2701" s="51">
        <v>0</v>
      </c>
      <c r="C2701" s="48">
        <f>IFERROR(IF((Journal[[#This Row],[Pluie (mm)]]&gt;0)*($B2700=0),Journal[[#This Row],[Date]],VALUE($C2700)),0)</f>
        <v>44107.604166666664</v>
      </c>
      <c r="D2701" s="52">
        <f>IFERROR(IF((Journal[[#This Row],[DernièrePluie]]-$C2700)*1440&gt;DelaiM,MAX($D$5:$D2700)+1,IF(Journal[[#This Row],[Pluie (mm)]]&gt;0,MAX($D$5:$D2700),)),0)</f>
        <v>0</v>
      </c>
      <c r="E2701" s="48">
        <f>IF(Journal[[#This Row],[Pluie (mm)]]&gt;0,Journal[[#This Row],[Date]],0)</f>
        <v>0</v>
      </c>
      <c r="F2701" s="49">
        <f>IFERROR(IF(Journal[[#This Row],[DernièreAverse]]&gt;0,IF($E2700=0,MAX($F$5:F2700)+1,$F2700),0),0)</f>
        <v>0</v>
      </c>
    </row>
    <row r="2702" spans="1:6">
      <c r="A2702" s="1">
        <v>44107.864583333328</v>
      </c>
      <c r="B2702" s="51">
        <v>0</v>
      </c>
      <c r="C2702" s="48">
        <f>IFERROR(IF((Journal[[#This Row],[Pluie (mm)]]&gt;0)*($B2701=0),Journal[[#This Row],[Date]],VALUE($C2701)),0)</f>
        <v>44107.604166666664</v>
      </c>
      <c r="D2702" s="52">
        <f>IFERROR(IF((Journal[[#This Row],[DernièrePluie]]-$C2701)*1440&gt;DelaiM,MAX($D$5:$D2701)+1,IF(Journal[[#This Row],[Pluie (mm)]]&gt;0,MAX($D$5:$D2701),)),0)</f>
        <v>0</v>
      </c>
      <c r="E2702" s="48">
        <f>IF(Journal[[#This Row],[Pluie (mm)]]&gt;0,Journal[[#This Row],[Date]],0)</f>
        <v>0</v>
      </c>
      <c r="F2702" s="49">
        <f>IFERROR(IF(Journal[[#This Row],[DernièreAverse]]&gt;0,IF($E2701=0,MAX($F$5:F2701)+1,$F2701),0),0)</f>
        <v>0</v>
      </c>
    </row>
    <row r="2703" spans="1:6">
      <c r="A2703" s="1">
        <v>44107.868055555555</v>
      </c>
      <c r="B2703" s="51">
        <v>0</v>
      </c>
      <c r="C2703" s="48">
        <f>IFERROR(IF((Journal[[#This Row],[Pluie (mm)]]&gt;0)*($B2702=0),Journal[[#This Row],[Date]],VALUE($C2702)),0)</f>
        <v>44107.604166666664</v>
      </c>
      <c r="D2703" s="52">
        <f>IFERROR(IF((Journal[[#This Row],[DernièrePluie]]-$C2702)*1440&gt;DelaiM,MAX($D$5:$D2702)+1,IF(Journal[[#This Row],[Pluie (mm)]]&gt;0,MAX($D$5:$D2702),)),0)</f>
        <v>0</v>
      </c>
      <c r="E2703" s="48">
        <f>IF(Journal[[#This Row],[Pluie (mm)]]&gt;0,Journal[[#This Row],[Date]],0)</f>
        <v>0</v>
      </c>
      <c r="F2703" s="49">
        <f>IFERROR(IF(Journal[[#This Row],[DernièreAverse]]&gt;0,IF($E2702=0,MAX($F$5:F2702)+1,$F2702),0),0)</f>
        <v>0</v>
      </c>
    </row>
    <row r="2704" spans="1:6">
      <c r="A2704" s="1">
        <v>44107.871527777774</v>
      </c>
      <c r="B2704" s="51">
        <v>0</v>
      </c>
      <c r="C2704" s="48">
        <f>IFERROR(IF((Journal[[#This Row],[Pluie (mm)]]&gt;0)*($B2703=0),Journal[[#This Row],[Date]],VALUE($C2703)),0)</f>
        <v>44107.604166666664</v>
      </c>
      <c r="D2704" s="52">
        <f>IFERROR(IF((Journal[[#This Row],[DernièrePluie]]-$C2703)*1440&gt;DelaiM,MAX($D$5:$D2703)+1,IF(Journal[[#This Row],[Pluie (mm)]]&gt;0,MAX($D$5:$D2703),)),0)</f>
        <v>0</v>
      </c>
      <c r="E2704" s="48">
        <f>IF(Journal[[#This Row],[Pluie (mm)]]&gt;0,Journal[[#This Row],[Date]],0)</f>
        <v>0</v>
      </c>
      <c r="F2704" s="49">
        <f>IFERROR(IF(Journal[[#This Row],[DernièreAverse]]&gt;0,IF($E2703=0,MAX($F$5:F2703)+1,$F2703),0),0)</f>
        <v>0</v>
      </c>
    </row>
    <row r="2705" spans="1:6">
      <c r="A2705" s="1">
        <v>44107.875</v>
      </c>
      <c r="B2705" s="51">
        <v>0</v>
      </c>
      <c r="C2705" s="48">
        <f>IFERROR(IF((Journal[[#This Row],[Pluie (mm)]]&gt;0)*($B2704=0),Journal[[#This Row],[Date]],VALUE($C2704)),0)</f>
        <v>44107.604166666664</v>
      </c>
      <c r="D2705" s="52">
        <f>IFERROR(IF((Journal[[#This Row],[DernièrePluie]]-$C2704)*1440&gt;DelaiM,MAX($D$5:$D2704)+1,IF(Journal[[#This Row],[Pluie (mm)]]&gt;0,MAX($D$5:$D2704),)),0)</f>
        <v>0</v>
      </c>
      <c r="E2705" s="48">
        <f>IF(Journal[[#This Row],[Pluie (mm)]]&gt;0,Journal[[#This Row],[Date]],0)</f>
        <v>0</v>
      </c>
      <c r="F2705" s="49">
        <f>IFERROR(IF(Journal[[#This Row],[DernièreAverse]]&gt;0,IF($E2704=0,MAX($F$5:F2704)+1,$F2704),0),0)</f>
        <v>0</v>
      </c>
    </row>
    <row r="2706" spans="1:6">
      <c r="A2706" s="1">
        <v>44107.878472222219</v>
      </c>
      <c r="B2706" s="51">
        <v>0</v>
      </c>
      <c r="C2706" s="48">
        <f>IFERROR(IF((Journal[[#This Row],[Pluie (mm)]]&gt;0)*($B2705=0),Journal[[#This Row],[Date]],VALUE($C2705)),0)</f>
        <v>44107.604166666664</v>
      </c>
      <c r="D2706" s="52">
        <f>IFERROR(IF((Journal[[#This Row],[DernièrePluie]]-$C2705)*1440&gt;DelaiM,MAX($D$5:$D2705)+1,IF(Journal[[#This Row],[Pluie (mm)]]&gt;0,MAX($D$5:$D2705),)),0)</f>
        <v>0</v>
      </c>
      <c r="E2706" s="48">
        <f>IF(Journal[[#This Row],[Pluie (mm)]]&gt;0,Journal[[#This Row],[Date]],0)</f>
        <v>0</v>
      </c>
      <c r="F2706" s="49">
        <f>IFERROR(IF(Journal[[#This Row],[DernièreAverse]]&gt;0,IF($E2705=0,MAX($F$5:F2705)+1,$F2705),0),0)</f>
        <v>0</v>
      </c>
    </row>
    <row r="2707" spans="1:6">
      <c r="A2707" s="1">
        <v>44107.881944444445</v>
      </c>
      <c r="B2707" s="51">
        <v>0</v>
      </c>
      <c r="C2707" s="48">
        <f>IFERROR(IF((Journal[[#This Row],[Pluie (mm)]]&gt;0)*($B2706=0),Journal[[#This Row],[Date]],VALUE($C2706)),0)</f>
        <v>44107.604166666664</v>
      </c>
      <c r="D2707" s="52">
        <f>IFERROR(IF((Journal[[#This Row],[DernièrePluie]]-$C2706)*1440&gt;DelaiM,MAX($D$5:$D2706)+1,IF(Journal[[#This Row],[Pluie (mm)]]&gt;0,MAX($D$5:$D2706),)),0)</f>
        <v>0</v>
      </c>
      <c r="E2707" s="48">
        <f>IF(Journal[[#This Row],[Pluie (mm)]]&gt;0,Journal[[#This Row],[Date]],0)</f>
        <v>0</v>
      </c>
      <c r="F2707" s="49">
        <f>IFERROR(IF(Journal[[#This Row],[DernièreAverse]]&gt;0,IF($E2706=0,MAX($F$5:F2706)+1,$F2706),0),0)</f>
        <v>0</v>
      </c>
    </row>
    <row r="2708" spans="1:6">
      <c r="A2708" s="1">
        <v>44107.885416666664</v>
      </c>
      <c r="B2708" s="51">
        <v>0</v>
      </c>
      <c r="C2708" s="48">
        <f>IFERROR(IF((Journal[[#This Row],[Pluie (mm)]]&gt;0)*($B2707=0),Journal[[#This Row],[Date]],VALUE($C2707)),0)</f>
        <v>44107.604166666664</v>
      </c>
      <c r="D2708" s="52">
        <f>IFERROR(IF((Journal[[#This Row],[DernièrePluie]]-$C2707)*1440&gt;DelaiM,MAX($D$5:$D2707)+1,IF(Journal[[#This Row],[Pluie (mm)]]&gt;0,MAX($D$5:$D2707),)),0)</f>
        <v>0</v>
      </c>
      <c r="E2708" s="48">
        <f>IF(Journal[[#This Row],[Pluie (mm)]]&gt;0,Journal[[#This Row],[Date]],0)</f>
        <v>0</v>
      </c>
      <c r="F2708" s="49">
        <f>IFERROR(IF(Journal[[#This Row],[DernièreAverse]]&gt;0,IF($E2707=0,MAX($F$5:F2707)+1,$F2707),0),0)</f>
        <v>0</v>
      </c>
    </row>
    <row r="2709" spans="1:6">
      <c r="A2709" s="1">
        <v>44107.888888888891</v>
      </c>
      <c r="B2709" s="51">
        <v>0</v>
      </c>
      <c r="C2709" s="48">
        <f>IFERROR(IF((Journal[[#This Row],[Pluie (mm)]]&gt;0)*($B2708=0),Journal[[#This Row],[Date]],VALUE($C2708)),0)</f>
        <v>44107.604166666664</v>
      </c>
      <c r="D2709" s="52">
        <f>IFERROR(IF((Journal[[#This Row],[DernièrePluie]]-$C2708)*1440&gt;DelaiM,MAX($D$5:$D2708)+1,IF(Journal[[#This Row],[Pluie (mm)]]&gt;0,MAX($D$5:$D2708),)),0)</f>
        <v>0</v>
      </c>
      <c r="E2709" s="48">
        <f>IF(Journal[[#This Row],[Pluie (mm)]]&gt;0,Journal[[#This Row],[Date]],0)</f>
        <v>0</v>
      </c>
      <c r="F2709" s="49">
        <f>IFERROR(IF(Journal[[#This Row],[DernièreAverse]]&gt;0,IF($E2708=0,MAX($F$5:F2708)+1,$F2708),0),0)</f>
        <v>0</v>
      </c>
    </row>
    <row r="2710" spans="1:6">
      <c r="A2710" s="1">
        <v>44107.892361111109</v>
      </c>
      <c r="B2710" s="51">
        <v>0</v>
      </c>
      <c r="C2710" s="48">
        <f>IFERROR(IF((Journal[[#This Row],[Pluie (mm)]]&gt;0)*($B2709=0),Journal[[#This Row],[Date]],VALUE($C2709)),0)</f>
        <v>44107.604166666664</v>
      </c>
      <c r="D2710" s="52">
        <f>IFERROR(IF((Journal[[#This Row],[DernièrePluie]]-$C2709)*1440&gt;DelaiM,MAX($D$5:$D2709)+1,IF(Journal[[#This Row],[Pluie (mm)]]&gt;0,MAX($D$5:$D2709),)),0)</f>
        <v>0</v>
      </c>
      <c r="E2710" s="48">
        <f>IF(Journal[[#This Row],[Pluie (mm)]]&gt;0,Journal[[#This Row],[Date]],0)</f>
        <v>0</v>
      </c>
      <c r="F2710" s="49">
        <f>IFERROR(IF(Journal[[#This Row],[DernièreAverse]]&gt;0,IF($E2709=0,MAX($F$5:F2709)+1,$F2709),0),0)</f>
        <v>0</v>
      </c>
    </row>
    <row r="2711" spans="1:6">
      <c r="A2711" s="1">
        <v>44107.895833333328</v>
      </c>
      <c r="B2711" s="51">
        <v>0</v>
      </c>
      <c r="C2711" s="48">
        <f>IFERROR(IF((Journal[[#This Row],[Pluie (mm)]]&gt;0)*($B2710=0),Journal[[#This Row],[Date]],VALUE($C2710)),0)</f>
        <v>44107.604166666664</v>
      </c>
      <c r="D2711" s="52">
        <f>IFERROR(IF((Journal[[#This Row],[DernièrePluie]]-$C2710)*1440&gt;DelaiM,MAX($D$5:$D2710)+1,IF(Journal[[#This Row],[Pluie (mm)]]&gt;0,MAX($D$5:$D2710),)),0)</f>
        <v>0</v>
      </c>
      <c r="E2711" s="48">
        <f>IF(Journal[[#This Row],[Pluie (mm)]]&gt;0,Journal[[#This Row],[Date]],0)</f>
        <v>0</v>
      </c>
      <c r="F2711" s="49">
        <f>IFERROR(IF(Journal[[#This Row],[DernièreAverse]]&gt;0,IF($E2710=0,MAX($F$5:F2710)+1,$F2710),0),0)</f>
        <v>0</v>
      </c>
    </row>
    <row r="2712" spans="1:6">
      <c r="A2712" s="1">
        <v>44107.899305555555</v>
      </c>
      <c r="B2712" s="51">
        <v>0</v>
      </c>
      <c r="C2712" s="48">
        <f>IFERROR(IF((Journal[[#This Row],[Pluie (mm)]]&gt;0)*($B2711=0),Journal[[#This Row],[Date]],VALUE($C2711)),0)</f>
        <v>44107.604166666664</v>
      </c>
      <c r="D2712" s="52">
        <f>IFERROR(IF((Journal[[#This Row],[DernièrePluie]]-$C2711)*1440&gt;DelaiM,MAX($D$5:$D2711)+1,IF(Journal[[#This Row],[Pluie (mm)]]&gt;0,MAX($D$5:$D2711),)),0)</f>
        <v>0</v>
      </c>
      <c r="E2712" s="48">
        <f>IF(Journal[[#This Row],[Pluie (mm)]]&gt;0,Journal[[#This Row],[Date]],0)</f>
        <v>0</v>
      </c>
      <c r="F2712" s="49">
        <f>IFERROR(IF(Journal[[#This Row],[DernièreAverse]]&gt;0,IF($E2711=0,MAX($F$5:F2711)+1,$F2711),0),0)</f>
        <v>0</v>
      </c>
    </row>
    <row r="2713" spans="1:6">
      <c r="A2713" s="1">
        <v>44107.902777777774</v>
      </c>
      <c r="B2713" s="51">
        <v>0</v>
      </c>
      <c r="C2713" s="48">
        <f>IFERROR(IF((Journal[[#This Row],[Pluie (mm)]]&gt;0)*($B2712=0),Journal[[#This Row],[Date]],VALUE($C2712)),0)</f>
        <v>44107.604166666664</v>
      </c>
      <c r="D2713" s="52">
        <f>IFERROR(IF((Journal[[#This Row],[DernièrePluie]]-$C2712)*1440&gt;DelaiM,MAX($D$5:$D2712)+1,IF(Journal[[#This Row],[Pluie (mm)]]&gt;0,MAX($D$5:$D2712),)),0)</f>
        <v>0</v>
      </c>
      <c r="E2713" s="48">
        <f>IF(Journal[[#This Row],[Pluie (mm)]]&gt;0,Journal[[#This Row],[Date]],0)</f>
        <v>0</v>
      </c>
      <c r="F2713" s="49">
        <f>IFERROR(IF(Journal[[#This Row],[DernièreAverse]]&gt;0,IF($E2712=0,MAX($F$5:F2712)+1,$F2712),0),0)</f>
        <v>0</v>
      </c>
    </row>
    <row r="2714" spans="1:6">
      <c r="A2714" s="1">
        <v>44107.90625</v>
      </c>
      <c r="B2714" s="51">
        <v>0</v>
      </c>
      <c r="C2714" s="48">
        <f>IFERROR(IF((Journal[[#This Row],[Pluie (mm)]]&gt;0)*($B2713=0),Journal[[#This Row],[Date]],VALUE($C2713)),0)</f>
        <v>44107.604166666664</v>
      </c>
      <c r="D2714" s="52">
        <f>IFERROR(IF((Journal[[#This Row],[DernièrePluie]]-$C2713)*1440&gt;DelaiM,MAX($D$5:$D2713)+1,IF(Journal[[#This Row],[Pluie (mm)]]&gt;0,MAX($D$5:$D2713),)),0)</f>
        <v>0</v>
      </c>
      <c r="E2714" s="48">
        <f>IF(Journal[[#This Row],[Pluie (mm)]]&gt;0,Journal[[#This Row],[Date]],0)</f>
        <v>0</v>
      </c>
      <c r="F2714" s="49">
        <f>IFERROR(IF(Journal[[#This Row],[DernièreAverse]]&gt;0,IF($E2713=0,MAX($F$5:F2713)+1,$F2713),0),0)</f>
        <v>0</v>
      </c>
    </row>
    <row r="2715" spans="1:6">
      <c r="A2715" s="1">
        <v>44107.909722222219</v>
      </c>
      <c r="B2715" s="51">
        <v>0</v>
      </c>
      <c r="C2715" s="48">
        <f>IFERROR(IF((Journal[[#This Row],[Pluie (mm)]]&gt;0)*($B2714=0),Journal[[#This Row],[Date]],VALUE($C2714)),0)</f>
        <v>44107.604166666664</v>
      </c>
      <c r="D2715" s="52">
        <f>IFERROR(IF((Journal[[#This Row],[DernièrePluie]]-$C2714)*1440&gt;DelaiM,MAX($D$5:$D2714)+1,IF(Journal[[#This Row],[Pluie (mm)]]&gt;0,MAX($D$5:$D2714),)),0)</f>
        <v>0</v>
      </c>
      <c r="E2715" s="48">
        <f>IF(Journal[[#This Row],[Pluie (mm)]]&gt;0,Journal[[#This Row],[Date]],0)</f>
        <v>0</v>
      </c>
      <c r="F2715" s="49">
        <f>IFERROR(IF(Journal[[#This Row],[DernièreAverse]]&gt;0,IF($E2714=0,MAX($F$5:F2714)+1,$F2714),0),0)</f>
        <v>0</v>
      </c>
    </row>
    <row r="2716" spans="1:6">
      <c r="A2716" s="1">
        <v>44107.913194444445</v>
      </c>
      <c r="B2716" s="51">
        <v>0</v>
      </c>
      <c r="C2716" s="48">
        <f>IFERROR(IF((Journal[[#This Row],[Pluie (mm)]]&gt;0)*($B2715=0),Journal[[#This Row],[Date]],VALUE($C2715)),0)</f>
        <v>44107.604166666664</v>
      </c>
      <c r="D2716" s="52">
        <f>IFERROR(IF((Journal[[#This Row],[DernièrePluie]]-$C2715)*1440&gt;DelaiM,MAX($D$5:$D2715)+1,IF(Journal[[#This Row],[Pluie (mm)]]&gt;0,MAX($D$5:$D2715),)),0)</f>
        <v>0</v>
      </c>
      <c r="E2716" s="48">
        <f>IF(Journal[[#This Row],[Pluie (mm)]]&gt;0,Journal[[#This Row],[Date]],0)</f>
        <v>0</v>
      </c>
      <c r="F2716" s="49">
        <f>IFERROR(IF(Journal[[#This Row],[DernièreAverse]]&gt;0,IF($E2715=0,MAX($F$5:F2715)+1,$F2715),0),0)</f>
        <v>0</v>
      </c>
    </row>
    <row r="2717" spans="1:6">
      <c r="A2717" s="1">
        <v>44107.916666666664</v>
      </c>
      <c r="B2717" s="51">
        <v>0</v>
      </c>
      <c r="C2717" s="48">
        <f>IFERROR(IF((Journal[[#This Row],[Pluie (mm)]]&gt;0)*($B2716=0),Journal[[#This Row],[Date]],VALUE($C2716)),0)</f>
        <v>44107.604166666664</v>
      </c>
      <c r="D2717" s="52">
        <f>IFERROR(IF((Journal[[#This Row],[DernièrePluie]]-$C2716)*1440&gt;DelaiM,MAX($D$5:$D2716)+1,IF(Journal[[#This Row],[Pluie (mm)]]&gt;0,MAX($D$5:$D2716),)),0)</f>
        <v>0</v>
      </c>
      <c r="E2717" s="48">
        <f>IF(Journal[[#This Row],[Pluie (mm)]]&gt;0,Journal[[#This Row],[Date]],0)</f>
        <v>0</v>
      </c>
      <c r="F2717" s="49">
        <f>IFERROR(IF(Journal[[#This Row],[DernièreAverse]]&gt;0,IF($E2716=0,MAX($F$5:F2716)+1,$F2716),0),0)</f>
        <v>0</v>
      </c>
    </row>
    <row r="2718" spans="1:6">
      <c r="A2718" s="1">
        <v>44107.920138888891</v>
      </c>
      <c r="B2718" s="51">
        <v>0</v>
      </c>
      <c r="C2718" s="48">
        <f>IFERROR(IF((Journal[[#This Row],[Pluie (mm)]]&gt;0)*($B2717=0),Journal[[#This Row],[Date]],VALUE($C2717)),0)</f>
        <v>44107.604166666664</v>
      </c>
      <c r="D2718" s="52">
        <f>IFERROR(IF((Journal[[#This Row],[DernièrePluie]]-$C2717)*1440&gt;DelaiM,MAX($D$5:$D2717)+1,IF(Journal[[#This Row],[Pluie (mm)]]&gt;0,MAX($D$5:$D2717),)),0)</f>
        <v>0</v>
      </c>
      <c r="E2718" s="48">
        <f>IF(Journal[[#This Row],[Pluie (mm)]]&gt;0,Journal[[#This Row],[Date]],0)</f>
        <v>0</v>
      </c>
      <c r="F2718" s="49">
        <f>IFERROR(IF(Journal[[#This Row],[DernièreAverse]]&gt;0,IF($E2717=0,MAX($F$5:F2717)+1,$F2717),0),0)</f>
        <v>0</v>
      </c>
    </row>
    <row r="2719" spans="1:6">
      <c r="A2719" s="1">
        <v>44107.923611111109</v>
      </c>
      <c r="B2719" s="51">
        <v>0</v>
      </c>
      <c r="C2719" s="48">
        <f>IFERROR(IF((Journal[[#This Row],[Pluie (mm)]]&gt;0)*($B2718=0),Journal[[#This Row],[Date]],VALUE($C2718)),0)</f>
        <v>44107.604166666664</v>
      </c>
      <c r="D2719" s="52">
        <f>IFERROR(IF((Journal[[#This Row],[DernièrePluie]]-$C2718)*1440&gt;DelaiM,MAX($D$5:$D2718)+1,IF(Journal[[#This Row],[Pluie (mm)]]&gt;0,MAX($D$5:$D2718),)),0)</f>
        <v>0</v>
      </c>
      <c r="E2719" s="48">
        <f>IF(Journal[[#This Row],[Pluie (mm)]]&gt;0,Journal[[#This Row],[Date]],0)</f>
        <v>0</v>
      </c>
      <c r="F2719" s="49">
        <f>IFERROR(IF(Journal[[#This Row],[DernièreAverse]]&gt;0,IF($E2718=0,MAX($F$5:F2718)+1,$F2718),0),0)</f>
        <v>0</v>
      </c>
    </row>
    <row r="2720" spans="1:6">
      <c r="A2720" s="1">
        <v>44107.927083333328</v>
      </c>
      <c r="B2720" s="51">
        <v>0</v>
      </c>
      <c r="C2720" s="48">
        <f>IFERROR(IF((Journal[[#This Row],[Pluie (mm)]]&gt;0)*($B2719=0),Journal[[#This Row],[Date]],VALUE($C2719)),0)</f>
        <v>44107.604166666664</v>
      </c>
      <c r="D2720" s="52">
        <f>IFERROR(IF((Journal[[#This Row],[DernièrePluie]]-$C2719)*1440&gt;DelaiM,MAX($D$5:$D2719)+1,IF(Journal[[#This Row],[Pluie (mm)]]&gt;0,MAX($D$5:$D2719),)),0)</f>
        <v>0</v>
      </c>
      <c r="E2720" s="48">
        <f>IF(Journal[[#This Row],[Pluie (mm)]]&gt;0,Journal[[#This Row],[Date]],0)</f>
        <v>0</v>
      </c>
      <c r="F2720" s="49">
        <f>IFERROR(IF(Journal[[#This Row],[DernièreAverse]]&gt;0,IF($E2719=0,MAX($F$5:F2719)+1,$F2719),0),0)</f>
        <v>0</v>
      </c>
    </row>
    <row r="2721" spans="1:6">
      <c r="A2721" s="1">
        <v>44107.930555555555</v>
      </c>
      <c r="B2721" s="51">
        <v>0</v>
      </c>
      <c r="C2721" s="48">
        <f>IFERROR(IF((Journal[[#This Row],[Pluie (mm)]]&gt;0)*($B2720=0),Journal[[#This Row],[Date]],VALUE($C2720)),0)</f>
        <v>44107.604166666664</v>
      </c>
      <c r="D2721" s="52">
        <f>IFERROR(IF((Journal[[#This Row],[DernièrePluie]]-$C2720)*1440&gt;DelaiM,MAX($D$5:$D2720)+1,IF(Journal[[#This Row],[Pluie (mm)]]&gt;0,MAX($D$5:$D2720),)),0)</f>
        <v>0</v>
      </c>
      <c r="E2721" s="48">
        <f>IF(Journal[[#This Row],[Pluie (mm)]]&gt;0,Journal[[#This Row],[Date]],0)</f>
        <v>0</v>
      </c>
      <c r="F2721" s="49">
        <f>IFERROR(IF(Journal[[#This Row],[DernièreAverse]]&gt;0,IF($E2720=0,MAX($F$5:F2720)+1,$F2720),0),0)</f>
        <v>0</v>
      </c>
    </row>
    <row r="2722" spans="1:6">
      <c r="A2722" s="1">
        <v>44107.934027777774</v>
      </c>
      <c r="B2722" s="51">
        <v>0</v>
      </c>
      <c r="C2722" s="48">
        <f>IFERROR(IF((Journal[[#This Row],[Pluie (mm)]]&gt;0)*($B2721=0),Journal[[#This Row],[Date]],VALUE($C2721)),0)</f>
        <v>44107.604166666664</v>
      </c>
      <c r="D2722" s="52">
        <f>IFERROR(IF((Journal[[#This Row],[DernièrePluie]]-$C2721)*1440&gt;DelaiM,MAX($D$5:$D2721)+1,IF(Journal[[#This Row],[Pluie (mm)]]&gt;0,MAX($D$5:$D2721),)),0)</f>
        <v>0</v>
      </c>
      <c r="E2722" s="48">
        <f>IF(Journal[[#This Row],[Pluie (mm)]]&gt;0,Journal[[#This Row],[Date]],0)</f>
        <v>0</v>
      </c>
      <c r="F2722" s="49">
        <f>IFERROR(IF(Journal[[#This Row],[DernièreAverse]]&gt;0,IF($E2721=0,MAX($F$5:F2721)+1,$F2721),0),0)</f>
        <v>0</v>
      </c>
    </row>
    <row r="2723" spans="1:6">
      <c r="A2723" s="1">
        <v>44107.9375</v>
      </c>
      <c r="B2723" s="51">
        <v>0</v>
      </c>
      <c r="C2723" s="48">
        <f>IFERROR(IF((Journal[[#This Row],[Pluie (mm)]]&gt;0)*($B2722=0),Journal[[#This Row],[Date]],VALUE($C2722)),0)</f>
        <v>44107.604166666664</v>
      </c>
      <c r="D2723" s="52">
        <f>IFERROR(IF((Journal[[#This Row],[DernièrePluie]]-$C2722)*1440&gt;DelaiM,MAX($D$5:$D2722)+1,IF(Journal[[#This Row],[Pluie (mm)]]&gt;0,MAX($D$5:$D2722),)),0)</f>
        <v>0</v>
      </c>
      <c r="E2723" s="48">
        <f>IF(Journal[[#This Row],[Pluie (mm)]]&gt;0,Journal[[#This Row],[Date]],0)</f>
        <v>0</v>
      </c>
      <c r="F2723" s="49">
        <f>IFERROR(IF(Journal[[#This Row],[DernièreAverse]]&gt;0,IF($E2722=0,MAX($F$5:F2722)+1,$F2722),0),0)</f>
        <v>0</v>
      </c>
    </row>
    <row r="2724" spans="1:6">
      <c r="A2724" s="1">
        <v>44107.940972222219</v>
      </c>
      <c r="B2724" s="51">
        <v>0</v>
      </c>
      <c r="C2724" s="48">
        <f>IFERROR(IF((Journal[[#This Row],[Pluie (mm)]]&gt;0)*($B2723=0),Journal[[#This Row],[Date]],VALUE($C2723)),0)</f>
        <v>44107.604166666664</v>
      </c>
      <c r="D2724" s="52">
        <f>IFERROR(IF((Journal[[#This Row],[DernièrePluie]]-$C2723)*1440&gt;DelaiM,MAX($D$5:$D2723)+1,IF(Journal[[#This Row],[Pluie (mm)]]&gt;0,MAX($D$5:$D2723),)),0)</f>
        <v>0</v>
      </c>
      <c r="E2724" s="48">
        <f>IF(Journal[[#This Row],[Pluie (mm)]]&gt;0,Journal[[#This Row],[Date]],0)</f>
        <v>0</v>
      </c>
      <c r="F2724" s="49">
        <f>IFERROR(IF(Journal[[#This Row],[DernièreAverse]]&gt;0,IF($E2723=0,MAX($F$5:F2723)+1,$F2723),0),0)</f>
        <v>0</v>
      </c>
    </row>
    <row r="2725" spans="1:6">
      <c r="A2725" s="1">
        <v>44107.944444444445</v>
      </c>
      <c r="B2725" s="51">
        <v>0</v>
      </c>
      <c r="C2725" s="48">
        <f>IFERROR(IF((Journal[[#This Row],[Pluie (mm)]]&gt;0)*($B2724=0),Journal[[#This Row],[Date]],VALUE($C2724)),0)</f>
        <v>44107.604166666664</v>
      </c>
      <c r="D2725" s="52">
        <f>IFERROR(IF((Journal[[#This Row],[DernièrePluie]]-$C2724)*1440&gt;DelaiM,MAX($D$5:$D2724)+1,IF(Journal[[#This Row],[Pluie (mm)]]&gt;0,MAX($D$5:$D2724),)),0)</f>
        <v>0</v>
      </c>
      <c r="E2725" s="48">
        <f>IF(Journal[[#This Row],[Pluie (mm)]]&gt;0,Journal[[#This Row],[Date]],0)</f>
        <v>0</v>
      </c>
      <c r="F2725" s="49">
        <f>IFERROR(IF(Journal[[#This Row],[DernièreAverse]]&gt;0,IF($E2724=0,MAX($F$5:F2724)+1,$F2724),0),0)</f>
        <v>0</v>
      </c>
    </row>
    <row r="2726" spans="1:6">
      <c r="A2726" s="1">
        <v>44107.947916666664</v>
      </c>
      <c r="B2726" s="51">
        <v>0</v>
      </c>
      <c r="C2726" s="48">
        <f>IFERROR(IF((Journal[[#This Row],[Pluie (mm)]]&gt;0)*($B2725=0),Journal[[#This Row],[Date]],VALUE($C2725)),0)</f>
        <v>44107.604166666664</v>
      </c>
      <c r="D2726" s="52">
        <f>IFERROR(IF((Journal[[#This Row],[DernièrePluie]]-$C2725)*1440&gt;DelaiM,MAX($D$5:$D2725)+1,IF(Journal[[#This Row],[Pluie (mm)]]&gt;0,MAX($D$5:$D2725),)),0)</f>
        <v>0</v>
      </c>
      <c r="E2726" s="48">
        <f>IF(Journal[[#This Row],[Pluie (mm)]]&gt;0,Journal[[#This Row],[Date]],0)</f>
        <v>0</v>
      </c>
      <c r="F2726" s="49">
        <f>IFERROR(IF(Journal[[#This Row],[DernièreAverse]]&gt;0,IF($E2725=0,MAX($F$5:F2725)+1,$F2725),0),0)</f>
        <v>0</v>
      </c>
    </row>
    <row r="2727" spans="1:6">
      <c r="A2727" s="1">
        <v>44107.951388888891</v>
      </c>
      <c r="B2727" s="51">
        <v>0</v>
      </c>
      <c r="C2727" s="48">
        <f>IFERROR(IF((Journal[[#This Row],[Pluie (mm)]]&gt;0)*($B2726=0),Journal[[#This Row],[Date]],VALUE($C2726)),0)</f>
        <v>44107.604166666664</v>
      </c>
      <c r="D2727" s="52">
        <f>IFERROR(IF((Journal[[#This Row],[DernièrePluie]]-$C2726)*1440&gt;DelaiM,MAX($D$5:$D2726)+1,IF(Journal[[#This Row],[Pluie (mm)]]&gt;0,MAX($D$5:$D2726),)),0)</f>
        <v>0</v>
      </c>
      <c r="E2727" s="48">
        <f>IF(Journal[[#This Row],[Pluie (mm)]]&gt;0,Journal[[#This Row],[Date]],0)</f>
        <v>0</v>
      </c>
      <c r="F2727" s="49">
        <f>IFERROR(IF(Journal[[#This Row],[DernièreAverse]]&gt;0,IF($E2726=0,MAX($F$5:F2726)+1,$F2726),0),0)</f>
        <v>0</v>
      </c>
    </row>
    <row r="2728" spans="1:6">
      <c r="A2728" s="1">
        <v>44107.954861111109</v>
      </c>
      <c r="B2728" s="51">
        <v>0</v>
      </c>
      <c r="C2728" s="48">
        <f>IFERROR(IF((Journal[[#This Row],[Pluie (mm)]]&gt;0)*($B2727=0),Journal[[#This Row],[Date]],VALUE($C2727)),0)</f>
        <v>44107.604166666664</v>
      </c>
      <c r="D2728" s="52">
        <f>IFERROR(IF((Journal[[#This Row],[DernièrePluie]]-$C2727)*1440&gt;DelaiM,MAX($D$5:$D2727)+1,IF(Journal[[#This Row],[Pluie (mm)]]&gt;0,MAX($D$5:$D2727),)),0)</f>
        <v>0</v>
      </c>
      <c r="E2728" s="48">
        <f>IF(Journal[[#This Row],[Pluie (mm)]]&gt;0,Journal[[#This Row],[Date]],0)</f>
        <v>0</v>
      </c>
      <c r="F2728" s="49">
        <f>IFERROR(IF(Journal[[#This Row],[DernièreAverse]]&gt;0,IF($E2727=0,MAX($F$5:F2727)+1,$F2727),0),0)</f>
        <v>0</v>
      </c>
    </row>
    <row r="2729" spans="1:6">
      <c r="A2729" s="1">
        <v>44107.958333333328</v>
      </c>
      <c r="B2729" s="51">
        <v>0</v>
      </c>
      <c r="C2729" s="48">
        <f>IFERROR(IF((Journal[[#This Row],[Pluie (mm)]]&gt;0)*($B2728=0),Journal[[#This Row],[Date]],VALUE($C2728)),0)</f>
        <v>44107.604166666664</v>
      </c>
      <c r="D2729" s="52">
        <f>IFERROR(IF((Journal[[#This Row],[DernièrePluie]]-$C2728)*1440&gt;DelaiM,MAX($D$5:$D2728)+1,IF(Journal[[#This Row],[Pluie (mm)]]&gt;0,MAX($D$5:$D2728),)),0)</f>
        <v>0</v>
      </c>
      <c r="E2729" s="48">
        <f>IF(Journal[[#This Row],[Pluie (mm)]]&gt;0,Journal[[#This Row],[Date]],0)</f>
        <v>0</v>
      </c>
      <c r="F2729" s="49">
        <f>IFERROR(IF(Journal[[#This Row],[DernièreAverse]]&gt;0,IF($E2728=0,MAX($F$5:F2728)+1,$F2728),0),0)</f>
        <v>0</v>
      </c>
    </row>
    <row r="2730" spans="1:6">
      <c r="A2730" s="1">
        <v>44107.961805555555</v>
      </c>
      <c r="B2730" s="51">
        <v>0</v>
      </c>
      <c r="C2730" s="48">
        <f>IFERROR(IF((Journal[[#This Row],[Pluie (mm)]]&gt;0)*($B2729=0),Journal[[#This Row],[Date]],VALUE($C2729)),0)</f>
        <v>44107.604166666664</v>
      </c>
      <c r="D2730" s="52">
        <f>IFERROR(IF((Journal[[#This Row],[DernièrePluie]]-$C2729)*1440&gt;DelaiM,MAX($D$5:$D2729)+1,IF(Journal[[#This Row],[Pluie (mm)]]&gt;0,MAX($D$5:$D2729),)),0)</f>
        <v>0</v>
      </c>
      <c r="E2730" s="48">
        <f>IF(Journal[[#This Row],[Pluie (mm)]]&gt;0,Journal[[#This Row],[Date]],0)</f>
        <v>0</v>
      </c>
      <c r="F2730" s="49">
        <f>IFERROR(IF(Journal[[#This Row],[DernièreAverse]]&gt;0,IF($E2729=0,MAX($F$5:F2729)+1,$F2729),0),0)</f>
        <v>0</v>
      </c>
    </row>
    <row r="2731" spans="1:6">
      <c r="A2731" s="1">
        <v>44107.965277777774</v>
      </c>
      <c r="B2731" s="51">
        <v>0</v>
      </c>
      <c r="C2731" s="48">
        <f>IFERROR(IF((Journal[[#This Row],[Pluie (mm)]]&gt;0)*($B2730=0),Journal[[#This Row],[Date]],VALUE($C2730)),0)</f>
        <v>44107.604166666664</v>
      </c>
      <c r="D2731" s="52">
        <f>IFERROR(IF((Journal[[#This Row],[DernièrePluie]]-$C2730)*1440&gt;DelaiM,MAX($D$5:$D2730)+1,IF(Journal[[#This Row],[Pluie (mm)]]&gt;0,MAX($D$5:$D2730),)),0)</f>
        <v>0</v>
      </c>
      <c r="E2731" s="48">
        <f>IF(Journal[[#This Row],[Pluie (mm)]]&gt;0,Journal[[#This Row],[Date]],0)</f>
        <v>0</v>
      </c>
      <c r="F2731" s="49">
        <f>IFERROR(IF(Journal[[#This Row],[DernièreAverse]]&gt;0,IF($E2730=0,MAX($F$5:F2730)+1,$F2730),0),0)</f>
        <v>0</v>
      </c>
    </row>
    <row r="2732" spans="1:6">
      <c r="A2732" s="1">
        <v>44107.96875</v>
      </c>
      <c r="B2732" s="51">
        <v>0</v>
      </c>
      <c r="C2732" s="48">
        <f>IFERROR(IF((Journal[[#This Row],[Pluie (mm)]]&gt;0)*($B2731=0),Journal[[#This Row],[Date]],VALUE($C2731)),0)</f>
        <v>44107.604166666664</v>
      </c>
      <c r="D2732" s="52">
        <f>IFERROR(IF((Journal[[#This Row],[DernièrePluie]]-$C2731)*1440&gt;DelaiM,MAX($D$5:$D2731)+1,IF(Journal[[#This Row],[Pluie (mm)]]&gt;0,MAX($D$5:$D2731),)),0)</f>
        <v>0</v>
      </c>
      <c r="E2732" s="48">
        <f>IF(Journal[[#This Row],[Pluie (mm)]]&gt;0,Journal[[#This Row],[Date]],0)</f>
        <v>0</v>
      </c>
      <c r="F2732" s="49">
        <f>IFERROR(IF(Journal[[#This Row],[DernièreAverse]]&gt;0,IF($E2731=0,MAX($F$5:F2731)+1,$F2731),0),0)</f>
        <v>0</v>
      </c>
    </row>
    <row r="2733" spans="1:6">
      <c r="A2733" s="1">
        <v>44107.972222222219</v>
      </c>
      <c r="B2733" s="51">
        <v>0</v>
      </c>
      <c r="C2733" s="48">
        <f>IFERROR(IF((Journal[[#This Row],[Pluie (mm)]]&gt;0)*($B2732=0),Journal[[#This Row],[Date]],VALUE($C2732)),0)</f>
        <v>44107.604166666664</v>
      </c>
      <c r="D2733" s="52">
        <f>IFERROR(IF((Journal[[#This Row],[DernièrePluie]]-$C2732)*1440&gt;DelaiM,MAX($D$5:$D2732)+1,IF(Journal[[#This Row],[Pluie (mm)]]&gt;0,MAX($D$5:$D2732),)),0)</f>
        <v>0</v>
      </c>
      <c r="E2733" s="48">
        <f>IF(Journal[[#This Row],[Pluie (mm)]]&gt;0,Journal[[#This Row],[Date]],0)</f>
        <v>0</v>
      </c>
      <c r="F2733" s="49">
        <f>IFERROR(IF(Journal[[#This Row],[DernièreAverse]]&gt;0,IF($E2732=0,MAX($F$5:F2732)+1,$F2732),0),0)</f>
        <v>0</v>
      </c>
    </row>
    <row r="2734" spans="1:6">
      <c r="A2734" s="1">
        <v>44107.975694444445</v>
      </c>
      <c r="B2734" s="51">
        <v>0</v>
      </c>
      <c r="C2734" s="48">
        <f>IFERROR(IF((Journal[[#This Row],[Pluie (mm)]]&gt;0)*($B2733=0),Journal[[#This Row],[Date]],VALUE($C2733)),0)</f>
        <v>44107.604166666664</v>
      </c>
      <c r="D2734" s="52">
        <f>IFERROR(IF((Journal[[#This Row],[DernièrePluie]]-$C2733)*1440&gt;DelaiM,MAX($D$5:$D2733)+1,IF(Journal[[#This Row],[Pluie (mm)]]&gt;0,MAX($D$5:$D2733),)),0)</f>
        <v>0</v>
      </c>
      <c r="E2734" s="48">
        <f>IF(Journal[[#This Row],[Pluie (mm)]]&gt;0,Journal[[#This Row],[Date]],0)</f>
        <v>0</v>
      </c>
      <c r="F2734" s="49">
        <f>IFERROR(IF(Journal[[#This Row],[DernièreAverse]]&gt;0,IF($E2733=0,MAX($F$5:F2733)+1,$F2733),0),0)</f>
        <v>0</v>
      </c>
    </row>
    <row r="2735" spans="1:6">
      <c r="A2735" s="1">
        <v>44107.979166666664</v>
      </c>
      <c r="B2735" s="51">
        <v>0</v>
      </c>
      <c r="C2735" s="48">
        <f>IFERROR(IF((Journal[[#This Row],[Pluie (mm)]]&gt;0)*($B2734=0),Journal[[#This Row],[Date]],VALUE($C2734)),0)</f>
        <v>44107.604166666664</v>
      </c>
      <c r="D2735" s="52">
        <f>IFERROR(IF((Journal[[#This Row],[DernièrePluie]]-$C2734)*1440&gt;DelaiM,MAX($D$5:$D2734)+1,IF(Journal[[#This Row],[Pluie (mm)]]&gt;0,MAX($D$5:$D2734),)),0)</f>
        <v>0</v>
      </c>
      <c r="E2735" s="48">
        <f>IF(Journal[[#This Row],[Pluie (mm)]]&gt;0,Journal[[#This Row],[Date]],0)</f>
        <v>0</v>
      </c>
      <c r="F2735" s="49">
        <f>IFERROR(IF(Journal[[#This Row],[DernièreAverse]]&gt;0,IF($E2734=0,MAX($F$5:F2734)+1,$F2734),0),0)</f>
        <v>0</v>
      </c>
    </row>
    <row r="2736" spans="1:6">
      <c r="A2736" s="1">
        <v>44107.982638888891</v>
      </c>
      <c r="B2736" s="51">
        <v>0</v>
      </c>
      <c r="C2736" s="48">
        <f>IFERROR(IF((Journal[[#This Row],[Pluie (mm)]]&gt;0)*($B2735=0),Journal[[#This Row],[Date]],VALUE($C2735)),0)</f>
        <v>44107.604166666664</v>
      </c>
      <c r="D2736" s="52">
        <f>IFERROR(IF((Journal[[#This Row],[DernièrePluie]]-$C2735)*1440&gt;DelaiM,MAX($D$5:$D2735)+1,IF(Journal[[#This Row],[Pluie (mm)]]&gt;0,MAX($D$5:$D2735),)),0)</f>
        <v>0</v>
      </c>
      <c r="E2736" s="48">
        <f>IF(Journal[[#This Row],[Pluie (mm)]]&gt;0,Journal[[#This Row],[Date]],0)</f>
        <v>0</v>
      </c>
      <c r="F2736" s="49">
        <f>IFERROR(IF(Journal[[#This Row],[DernièreAverse]]&gt;0,IF($E2735=0,MAX($F$5:F2735)+1,$F2735),0),0)</f>
        <v>0</v>
      </c>
    </row>
    <row r="2737" spans="1:6">
      <c r="A2737" s="1">
        <v>44107.986111111109</v>
      </c>
      <c r="B2737" s="51">
        <v>0</v>
      </c>
      <c r="C2737" s="48">
        <f>IFERROR(IF((Journal[[#This Row],[Pluie (mm)]]&gt;0)*($B2736=0),Journal[[#This Row],[Date]],VALUE($C2736)),0)</f>
        <v>44107.604166666664</v>
      </c>
      <c r="D2737" s="52">
        <f>IFERROR(IF((Journal[[#This Row],[DernièrePluie]]-$C2736)*1440&gt;DelaiM,MAX($D$5:$D2736)+1,IF(Journal[[#This Row],[Pluie (mm)]]&gt;0,MAX($D$5:$D2736),)),0)</f>
        <v>0</v>
      </c>
      <c r="E2737" s="48">
        <f>IF(Journal[[#This Row],[Pluie (mm)]]&gt;0,Journal[[#This Row],[Date]],0)</f>
        <v>0</v>
      </c>
      <c r="F2737" s="49">
        <f>IFERROR(IF(Journal[[#This Row],[DernièreAverse]]&gt;0,IF($E2736=0,MAX($F$5:F2736)+1,$F2736),0),0)</f>
        <v>0</v>
      </c>
    </row>
    <row r="2738" spans="1:6">
      <c r="A2738" s="1">
        <v>44107.989583333328</v>
      </c>
      <c r="B2738" s="51">
        <v>0</v>
      </c>
      <c r="C2738" s="48">
        <f>IFERROR(IF((Journal[[#This Row],[Pluie (mm)]]&gt;0)*($B2737=0),Journal[[#This Row],[Date]],VALUE($C2737)),0)</f>
        <v>44107.604166666664</v>
      </c>
      <c r="D2738" s="52">
        <f>IFERROR(IF((Journal[[#This Row],[DernièrePluie]]-$C2737)*1440&gt;DelaiM,MAX($D$5:$D2737)+1,IF(Journal[[#This Row],[Pluie (mm)]]&gt;0,MAX($D$5:$D2737),)),0)</f>
        <v>0</v>
      </c>
      <c r="E2738" s="48">
        <f>IF(Journal[[#This Row],[Pluie (mm)]]&gt;0,Journal[[#This Row],[Date]],0)</f>
        <v>0</v>
      </c>
      <c r="F2738" s="49">
        <f>IFERROR(IF(Journal[[#This Row],[DernièreAverse]]&gt;0,IF($E2737=0,MAX($F$5:F2737)+1,$F2737),0),0)</f>
        <v>0</v>
      </c>
    </row>
    <row r="2739" spans="1:6">
      <c r="A2739" s="1">
        <v>44107.993055555555</v>
      </c>
      <c r="B2739" s="51">
        <v>0</v>
      </c>
      <c r="C2739" s="48">
        <f>IFERROR(IF((Journal[[#This Row],[Pluie (mm)]]&gt;0)*($B2738=0),Journal[[#This Row],[Date]],VALUE($C2738)),0)</f>
        <v>44107.604166666664</v>
      </c>
      <c r="D2739" s="52">
        <f>IFERROR(IF((Journal[[#This Row],[DernièrePluie]]-$C2738)*1440&gt;DelaiM,MAX($D$5:$D2738)+1,IF(Journal[[#This Row],[Pluie (mm)]]&gt;0,MAX($D$5:$D2738),)),0)</f>
        <v>0</v>
      </c>
      <c r="E2739" s="48">
        <f>IF(Journal[[#This Row],[Pluie (mm)]]&gt;0,Journal[[#This Row],[Date]],0)</f>
        <v>0</v>
      </c>
      <c r="F2739" s="49">
        <f>IFERROR(IF(Journal[[#This Row],[DernièreAverse]]&gt;0,IF($E2738=0,MAX($F$5:F2738)+1,$F2738),0),0)</f>
        <v>0</v>
      </c>
    </row>
    <row r="2740" spans="1:6">
      <c r="A2740" s="1">
        <v>44107.996527777774</v>
      </c>
      <c r="B2740" s="51">
        <v>0</v>
      </c>
      <c r="C2740" s="48">
        <f>IFERROR(IF((Journal[[#This Row],[Pluie (mm)]]&gt;0)*($B2739=0),Journal[[#This Row],[Date]],VALUE($C2739)),0)</f>
        <v>44107.604166666664</v>
      </c>
      <c r="D2740" s="52">
        <f>IFERROR(IF((Journal[[#This Row],[DernièrePluie]]-$C2739)*1440&gt;DelaiM,MAX($D$5:$D2739)+1,IF(Journal[[#This Row],[Pluie (mm)]]&gt;0,MAX($D$5:$D2739),)),0)</f>
        <v>0</v>
      </c>
      <c r="E2740" s="48">
        <f>IF(Journal[[#This Row],[Pluie (mm)]]&gt;0,Journal[[#This Row],[Date]],0)</f>
        <v>0</v>
      </c>
      <c r="F2740" s="49">
        <f>IFERROR(IF(Journal[[#This Row],[DernièreAverse]]&gt;0,IF($E2739=0,MAX($F$5:F2739)+1,$F2739),0),0)</f>
        <v>0</v>
      </c>
    </row>
    <row r="2741" spans="1:6">
      <c r="A2741" s="1">
        <v>44108</v>
      </c>
      <c r="B2741" s="51">
        <v>0</v>
      </c>
      <c r="C2741" s="48">
        <f>IFERROR(IF((Journal[[#This Row],[Pluie (mm)]]&gt;0)*($B2740=0),Journal[[#This Row],[Date]],VALUE($C2740)),0)</f>
        <v>44107.604166666664</v>
      </c>
      <c r="D2741" s="52">
        <f>IFERROR(IF((Journal[[#This Row],[DernièrePluie]]-$C2740)*1440&gt;DelaiM,MAX($D$5:$D2740)+1,IF(Journal[[#This Row],[Pluie (mm)]]&gt;0,MAX($D$5:$D2740),)),0)</f>
        <v>0</v>
      </c>
      <c r="E2741" s="48">
        <f>IF(Journal[[#This Row],[Pluie (mm)]]&gt;0,Journal[[#This Row],[Date]],0)</f>
        <v>0</v>
      </c>
      <c r="F2741" s="49">
        <f>IFERROR(IF(Journal[[#This Row],[DernièreAverse]]&gt;0,IF($E2740=0,MAX($F$5:F2740)+1,$F2740),0),0)</f>
        <v>0</v>
      </c>
    </row>
    <row r="2742" spans="1:6">
      <c r="A2742" s="1">
        <v>44108.003472222219</v>
      </c>
      <c r="B2742" s="51">
        <v>0</v>
      </c>
      <c r="C2742" s="48">
        <f>IFERROR(IF((Journal[[#This Row],[Pluie (mm)]]&gt;0)*($B2741=0),Journal[[#This Row],[Date]],VALUE($C2741)),0)</f>
        <v>44107.604166666664</v>
      </c>
      <c r="D2742" s="52">
        <f>IFERROR(IF((Journal[[#This Row],[DernièrePluie]]-$C2741)*1440&gt;DelaiM,MAX($D$5:$D2741)+1,IF(Journal[[#This Row],[Pluie (mm)]]&gt;0,MAX($D$5:$D2741),)),0)</f>
        <v>0</v>
      </c>
      <c r="E2742" s="48">
        <f>IF(Journal[[#This Row],[Pluie (mm)]]&gt;0,Journal[[#This Row],[Date]],0)</f>
        <v>0</v>
      </c>
      <c r="F2742" s="49">
        <f>IFERROR(IF(Journal[[#This Row],[DernièreAverse]]&gt;0,IF($E2741=0,MAX($F$5:F2741)+1,$F2741),0),0)</f>
        <v>0</v>
      </c>
    </row>
    <row r="2743" spans="1:6">
      <c r="A2743" s="1">
        <v>44108.006944444445</v>
      </c>
      <c r="B2743" s="51">
        <v>0</v>
      </c>
      <c r="C2743" s="48">
        <f>IFERROR(IF((Journal[[#This Row],[Pluie (mm)]]&gt;0)*($B2742=0),Journal[[#This Row],[Date]],VALUE($C2742)),0)</f>
        <v>44107.604166666664</v>
      </c>
      <c r="D2743" s="52">
        <f>IFERROR(IF((Journal[[#This Row],[DernièrePluie]]-$C2742)*1440&gt;DelaiM,MAX($D$5:$D2742)+1,IF(Journal[[#This Row],[Pluie (mm)]]&gt;0,MAX($D$5:$D2742),)),0)</f>
        <v>0</v>
      </c>
      <c r="E2743" s="48">
        <f>IF(Journal[[#This Row],[Pluie (mm)]]&gt;0,Journal[[#This Row],[Date]],0)</f>
        <v>0</v>
      </c>
      <c r="F2743" s="49">
        <f>IFERROR(IF(Journal[[#This Row],[DernièreAverse]]&gt;0,IF($E2742=0,MAX($F$5:F2742)+1,$F2742),0),0)</f>
        <v>0</v>
      </c>
    </row>
    <row r="2744" spans="1:6">
      <c r="A2744" s="1">
        <v>44108.010416666664</v>
      </c>
      <c r="B2744" s="51">
        <v>0</v>
      </c>
      <c r="C2744" s="48">
        <f>IFERROR(IF((Journal[[#This Row],[Pluie (mm)]]&gt;0)*($B2743=0),Journal[[#This Row],[Date]],VALUE($C2743)),0)</f>
        <v>44107.604166666664</v>
      </c>
      <c r="D2744" s="52">
        <f>IFERROR(IF((Journal[[#This Row],[DernièrePluie]]-$C2743)*1440&gt;DelaiM,MAX($D$5:$D2743)+1,IF(Journal[[#This Row],[Pluie (mm)]]&gt;0,MAX($D$5:$D2743),)),0)</f>
        <v>0</v>
      </c>
      <c r="E2744" s="48">
        <f>IF(Journal[[#This Row],[Pluie (mm)]]&gt;0,Journal[[#This Row],[Date]],0)</f>
        <v>0</v>
      </c>
      <c r="F2744" s="49">
        <f>IFERROR(IF(Journal[[#This Row],[DernièreAverse]]&gt;0,IF($E2743=0,MAX($F$5:F2743)+1,$F2743),0),0)</f>
        <v>0</v>
      </c>
    </row>
    <row r="2745" spans="1:6">
      <c r="A2745" s="1">
        <v>44108.013888888891</v>
      </c>
      <c r="B2745" s="51">
        <v>0</v>
      </c>
      <c r="C2745" s="48">
        <f>IFERROR(IF((Journal[[#This Row],[Pluie (mm)]]&gt;0)*($B2744=0),Journal[[#This Row],[Date]],VALUE($C2744)),0)</f>
        <v>44107.604166666664</v>
      </c>
      <c r="D2745" s="52">
        <f>IFERROR(IF((Journal[[#This Row],[DernièrePluie]]-$C2744)*1440&gt;DelaiM,MAX($D$5:$D2744)+1,IF(Journal[[#This Row],[Pluie (mm)]]&gt;0,MAX($D$5:$D2744),)),0)</f>
        <v>0</v>
      </c>
      <c r="E2745" s="48">
        <f>IF(Journal[[#This Row],[Pluie (mm)]]&gt;0,Journal[[#This Row],[Date]],0)</f>
        <v>0</v>
      </c>
      <c r="F2745" s="49">
        <f>IFERROR(IF(Journal[[#This Row],[DernièreAverse]]&gt;0,IF($E2744=0,MAX($F$5:F2744)+1,$F2744),0),0)</f>
        <v>0</v>
      </c>
    </row>
    <row r="2746" spans="1:6">
      <c r="A2746" s="1">
        <v>44108.017361111109</v>
      </c>
      <c r="B2746" s="51">
        <v>0</v>
      </c>
      <c r="C2746" s="48">
        <f>IFERROR(IF((Journal[[#This Row],[Pluie (mm)]]&gt;0)*($B2745=0),Journal[[#This Row],[Date]],VALUE($C2745)),0)</f>
        <v>44107.604166666664</v>
      </c>
      <c r="D2746" s="52">
        <f>IFERROR(IF((Journal[[#This Row],[DernièrePluie]]-$C2745)*1440&gt;DelaiM,MAX($D$5:$D2745)+1,IF(Journal[[#This Row],[Pluie (mm)]]&gt;0,MAX($D$5:$D2745),)),0)</f>
        <v>0</v>
      </c>
      <c r="E2746" s="48">
        <f>IF(Journal[[#This Row],[Pluie (mm)]]&gt;0,Journal[[#This Row],[Date]],0)</f>
        <v>0</v>
      </c>
      <c r="F2746" s="49">
        <f>IFERROR(IF(Journal[[#This Row],[DernièreAverse]]&gt;0,IF($E2745=0,MAX($F$5:F2745)+1,$F2745),0),0)</f>
        <v>0</v>
      </c>
    </row>
    <row r="2747" spans="1:6">
      <c r="A2747" s="1">
        <v>44108.020833333328</v>
      </c>
      <c r="B2747" s="51">
        <v>0</v>
      </c>
      <c r="C2747" s="48">
        <f>IFERROR(IF((Journal[[#This Row],[Pluie (mm)]]&gt;0)*($B2746=0),Journal[[#This Row],[Date]],VALUE($C2746)),0)</f>
        <v>44107.604166666664</v>
      </c>
      <c r="D2747" s="52">
        <f>IFERROR(IF((Journal[[#This Row],[DernièrePluie]]-$C2746)*1440&gt;DelaiM,MAX($D$5:$D2746)+1,IF(Journal[[#This Row],[Pluie (mm)]]&gt;0,MAX($D$5:$D2746),)),0)</f>
        <v>0</v>
      </c>
      <c r="E2747" s="48">
        <f>IF(Journal[[#This Row],[Pluie (mm)]]&gt;0,Journal[[#This Row],[Date]],0)</f>
        <v>0</v>
      </c>
      <c r="F2747" s="49">
        <f>IFERROR(IF(Journal[[#This Row],[DernièreAverse]]&gt;0,IF($E2746=0,MAX($F$5:F2746)+1,$F2746),0),0)</f>
        <v>0</v>
      </c>
    </row>
    <row r="2748" spans="1:6">
      <c r="A2748" s="1">
        <v>44108.024305555555</v>
      </c>
      <c r="B2748" s="51">
        <v>0</v>
      </c>
      <c r="C2748" s="48">
        <f>IFERROR(IF((Journal[[#This Row],[Pluie (mm)]]&gt;0)*($B2747=0),Journal[[#This Row],[Date]],VALUE($C2747)),0)</f>
        <v>44107.604166666664</v>
      </c>
      <c r="D2748" s="52">
        <f>IFERROR(IF((Journal[[#This Row],[DernièrePluie]]-$C2747)*1440&gt;DelaiM,MAX($D$5:$D2747)+1,IF(Journal[[#This Row],[Pluie (mm)]]&gt;0,MAX($D$5:$D2747),)),0)</f>
        <v>0</v>
      </c>
      <c r="E2748" s="48">
        <f>IF(Journal[[#This Row],[Pluie (mm)]]&gt;0,Journal[[#This Row],[Date]],0)</f>
        <v>0</v>
      </c>
      <c r="F2748" s="49">
        <f>IFERROR(IF(Journal[[#This Row],[DernièreAverse]]&gt;0,IF($E2747=0,MAX($F$5:F2747)+1,$F2747),0),0)</f>
        <v>0</v>
      </c>
    </row>
    <row r="2749" spans="1:6">
      <c r="A2749" s="1">
        <v>44108.027777777774</v>
      </c>
      <c r="B2749" s="51">
        <v>0</v>
      </c>
      <c r="C2749" s="48">
        <f>IFERROR(IF((Journal[[#This Row],[Pluie (mm)]]&gt;0)*($B2748=0),Journal[[#This Row],[Date]],VALUE($C2748)),0)</f>
        <v>44107.604166666664</v>
      </c>
      <c r="D2749" s="52">
        <f>IFERROR(IF((Journal[[#This Row],[DernièrePluie]]-$C2748)*1440&gt;DelaiM,MAX($D$5:$D2748)+1,IF(Journal[[#This Row],[Pluie (mm)]]&gt;0,MAX($D$5:$D2748),)),0)</f>
        <v>0</v>
      </c>
      <c r="E2749" s="48">
        <f>IF(Journal[[#This Row],[Pluie (mm)]]&gt;0,Journal[[#This Row],[Date]],0)</f>
        <v>0</v>
      </c>
      <c r="F2749" s="49">
        <f>IFERROR(IF(Journal[[#This Row],[DernièreAverse]]&gt;0,IF($E2748=0,MAX($F$5:F2748)+1,$F2748),0),0)</f>
        <v>0</v>
      </c>
    </row>
    <row r="2750" spans="1:6">
      <c r="A2750" s="1">
        <v>44108.03125</v>
      </c>
      <c r="B2750" s="51">
        <v>0</v>
      </c>
      <c r="C2750" s="48">
        <f>IFERROR(IF((Journal[[#This Row],[Pluie (mm)]]&gt;0)*($B2749=0),Journal[[#This Row],[Date]],VALUE($C2749)),0)</f>
        <v>44107.604166666664</v>
      </c>
      <c r="D2750" s="52">
        <f>IFERROR(IF((Journal[[#This Row],[DernièrePluie]]-$C2749)*1440&gt;DelaiM,MAX($D$5:$D2749)+1,IF(Journal[[#This Row],[Pluie (mm)]]&gt;0,MAX($D$5:$D2749),)),0)</f>
        <v>0</v>
      </c>
      <c r="E2750" s="48">
        <f>IF(Journal[[#This Row],[Pluie (mm)]]&gt;0,Journal[[#This Row],[Date]],0)</f>
        <v>0</v>
      </c>
      <c r="F2750" s="49">
        <f>IFERROR(IF(Journal[[#This Row],[DernièreAverse]]&gt;0,IF($E2749=0,MAX($F$5:F2749)+1,$F2749),0),0)</f>
        <v>0</v>
      </c>
    </row>
    <row r="2751" spans="1:6">
      <c r="A2751" s="1">
        <v>44108.034722222219</v>
      </c>
      <c r="B2751" s="51">
        <v>0</v>
      </c>
      <c r="C2751" s="48">
        <f>IFERROR(IF((Journal[[#This Row],[Pluie (mm)]]&gt;0)*($B2750=0),Journal[[#This Row],[Date]],VALUE($C2750)),0)</f>
        <v>44107.604166666664</v>
      </c>
      <c r="D2751" s="52">
        <f>IFERROR(IF((Journal[[#This Row],[DernièrePluie]]-$C2750)*1440&gt;DelaiM,MAX($D$5:$D2750)+1,IF(Journal[[#This Row],[Pluie (mm)]]&gt;0,MAX($D$5:$D2750),)),0)</f>
        <v>0</v>
      </c>
      <c r="E2751" s="48">
        <f>IF(Journal[[#This Row],[Pluie (mm)]]&gt;0,Journal[[#This Row],[Date]],0)</f>
        <v>0</v>
      </c>
      <c r="F2751" s="49">
        <f>IFERROR(IF(Journal[[#This Row],[DernièreAverse]]&gt;0,IF($E2750=0,MAX($F$5:F2750)+1,$F2750),0),0)</f>
        <v>0</v>
      </c>
    </row>
    <row r="2752" spans="1:6">
      <c r="A2752" s="1">
        <v>44108.038194444445</v>
      </c>
      <c r="B2752" s="51">
        <v>0</v>
      </c>
      <c r="C2752" s="48">
        <f>IFERROR(IF((Journal[[#This Row],[Pluie (mm)]]&gt;0)*($B2751=0),Journal[[#This Row],[Date]],VALUE($C2751)),0)</f>
        <v>44107.604166666664</v>
      </c>
      <c r="D2752" s="52">
        <f>IFERROR(IF((Journal[[#This Row],[DernièrePluie]]-$C2751)*1440&gt;DelaiM,MAX($D$5:$D2751)+1,IF(Journal[[#This Row],[Pluie (mm)]]&gt;0,MAX($D$5:$D2751),)),0)</f>
        <v>0</v>
      </c>
      <c r="E2752" s="48">
        <f>IF(Journal[[#This Row],[Pluie (mm)]]&gt;0,Journal[[#This Row],[Date]],0)</f>
        <v>0</v>
      </c>
      <c r="F2752" s="49">
        <f>IFERROR(IF(Journal[[#This Row],[DernièreAverse]]&gt;0,IF($E2751=0,MAX($F$5:F2751)+1,$F2751),0),0)</f>
        <v>0</v>
      </c>
    </row>
    <row r="2753" spans="1:6">
      <c r="A2753" s="1">
        <v>44108.041666666664</v>
      </c>
      <c r="B2753" s="51">
        <v>0</v>
      </c>
      <c r="C2753" s="48">
        <f>IFERROR(IF((Journal[[#This Row],[Pluie (mm)]]&gt;0)*($B2752=0),Journal[[#This Row],[Date]],VALUE($C2752)),0)</f>
        <v>44107.604166666664</v>
      </c>
      <c r="D2753" s="52">
        <f>IFERROR(IF((Journal[[#This Row],[DernièrePluie]]-$C2752)*1440&gt;DelaiM,MAX($D$5:$D2752)+1,IF(Journal[[#This Row],[Pluie (mm)]]&gt;0,MAX($D$5:$D2752),)),0)</f>
        <v>0</v>
      </c>
      <c r="E2753" s="48">
        <f>IF(Journal[[#This Row],[Pluie (mm)]]&gt;0,Journal[[#This Row],[Date]],0)</f>
        <v>0</v>
      </c>
      <c r="F2753" s="49">
        <f>IFERROR(IF(Journal[[#This Row],[DernièreAverse]]&gt;0,IF($E2752=0,MAX($F$5:F2752)+1,$F2752),0),0)</f>
        <v>0</v>
      </c>
    </row>
    <row r="2754" spans="1:6">
      <c r="A2754" s="1">
        <v>44108.045138888891</v>
      </c>
      <c r="B2754" s="51">
        <v>0.2</v>
      </c>
      <c r="C2754" s="48">
        <f>IFERROR(IF((Journal[[#This Row],[Pluie (mm)]]&gt;0)*($B2753=0),Journal[[#This Row],[Date]],VALUE($C2753)),0)</f>
        <v>44108.045138888891</v>
      </c>
      <c r="D2754" s="52">
        <f>IFERROR(IF((Journal[[#This Row],[DernièrePluie]]-$C2753)*1440&gt;DelaiM,MAX($D$5:$D2753)+1,IF(Journal[[#This Row],[Pluie (mm)]]&gt;0,MAX($D$5:$D2753),)),0)</f>
        <v>10</v>
      </c>
      <c r="E2754" s="48">
        <f>IF(Journal[[#This Row],[Pluie (mm)]]&gt;0,Journal[[#This Row],[Date]],0)</f>
        <v>44108.045138888891</v>
      </c>
      <c r="F2754" s="49">
        <f>IFERROR(IF(Journal[[#This Row],[DernièreAverse]]&gt;0,IF($E2753=0,MAX($F$5:F2753)+1,$F2753),0),0)</f>
        <v>73</v>
      </c>
    </row>
    <row r="2755" spans="1:6">
      <c r="A2755" s="1">
        <v>44108.048611111109</v>
      </c>
      <c r="B2755" s="51">
        <v>0.30000000000000004</v>
      </c>
      <c r="C2755" s="48">
        <f>IFERROR(IF((Journal[[#This Row],[Pluie (mm)]]&gt;0)*($B2754=0),Journal[[#This Row],[Date]],VALUE($C2754)),0)</f>
        <v>44108.045138888891</v>
      </c>
      <c r="D2755" s="52">
        <f>IFERROR(IF((Journal[[#This Row],[DernièrePluie]]-$C2754)*1440&gt;DelaiM,MAX($D$5:$D2754)+1,IF(Journal[[#This Row],[Pluie (mm)]]&gt;0,MAX($D$5:$D2754),)),0)</f>
        <v>10</v>
      </c>
      <c r="E2755" s="48">
        <f>IF(Journal[[#This Row],[Pluie (mm)]]&gt;0,Journal[[#This Row],[Date]],0)</f>
        <v>44108.048611111109</v>
      </c>
      <c r="F2755" s="49">
        <f>IFERROR(IF(Journal[[#This Row],[DernièreAverse]]&gt;0,IF($E2754=0,MAX($F$5:F2754)+1,$F2754),0),0)</f>
        <v>73</v>
      </c>
    </row>
    <row r="2756" spans="1:6">
      <c r="A2756" s="1">
        <v>44108.052083333328</v>
      </c>
      <c r="B2756" s="51">
        <v>0.5</v>
      </c>
      <c r="C2756" s="48">
        <f>IFERROR(IF((Journal[[#This Row],[Pluie (mm)]]&gt;0)*($B2755=0),Journal[[#This Row],[Date]],VALUE($C2755)),0)</f>
        <v>44108.045138888891</v>
      </c>
      <c r="D2756" s="52">
        <f>IFERROR(IF((Journal[[#This Row],[DernièrePluie]]-$C2755)*1440&gt;DelaiM,MAX($D$5:$D2755)+1,IF(Journal[[#This Row],[Pluie (mm)]]&gt;0,MAX($D$5:$D2755),)),0)</f>
        <v>10</v>
      </c>
      <c r="E2756" s="48">
        <f>IF(Journal[[#This Row],[Pluie (mm)]]&gt;0,Journal[[#This Row],[Date]],0)</f>
        <v>44108.052083333328</v>
      </c>
      <c r="F2756" s="49">
        <f>IFERROR(IF(Journal[[#This Row],[DernièreAverse]]&gt;0,IF($E2755=0,MAX($F$5:F2755)+1,$F2755),0),0)</f>
        <v>73</v>
      </c>
    </row>
    <row r="2757" spans="1:6">
      <c r="A2757" s="1">
        <v>44108.055555555555</v>
      </c>
      <c r="B2757" s="51">
        <v>0.70000000000000007</v>
      </c>
      <c r="C2757" s="48">
        <f>IFERROR(IF((Journal[[#This Row],[Pluie (mm)]]&gt;0)*($B2756=0),Journal[[#This Row],[Date]],VALUE($C2756)),0)</f>
        <v>44108.045138888891</v>
      </c>
      <c r="D2757" s="52">
        <f>IFERROR(IF((Journal[[#This Row],[DernièrePluie]]-$C2756)*1440&gt;DelaiM,MAX($D$5:$D2756)+1,IF(Journal[[#This Row],[Pluie (mm)]]&gt;0,MAX($D$5:$D2756),)),0)</f>
        <v>10</v>
      </c>
      <c r="E2757" s="48">
        <f>IF(Journal[[#This Row],[Pluie (mm)]]&gt;0,Journal[[#This Row],[Date]],0)</f>
        <v>44108.055555555555</v>
      </c>
      <c r="F2757" s="49">
        <f>IFERROR(IF(Journal[[#This Row],[DernièreAverse]]&gt;0,IF($E2756=0,MAX($F$5:F2756)+1,$F2756),0),0)</f>
        <v>73</v>
      </c>
    </row>
    <row r="2758" spans="1:6">
      <c r="A2758" s="1">
        <v>44108.059027777774</v>
      </c>
      <c r="B2758" s="51">
        <v>0.30000000000000004</v>
      </c>
      <c r="C2758" s="48">
        <f>IFERROR(IF((Journal[[#This Row],[Pluie (mm)]]&gt;0)*($B2757=0),Journal[[#This Row],[Date]],VALUE($C2757)),0)</f>
        <v>44108.045138888891</v>
      </c>
      <c r="D2758" s="52">
        <f>IFERROR(IF((Journal[[#This Row],[DernièrePluie]]-$C2757)*1440&gt;DelaiM,MAX($D$5:$D2757)+1,IF(Journal[[#This Row],[Pluie (mm)]]&gt;0,MAX($D$5:$D2757),)),0)</f>
        <v>10</v>
      </c>
      <c r="E2758" s="48">
        <f>IF(Journal[[#This Row],[Pluie (mm)]]&gt;0,Journal[[#This Row],[Date]],0)</f>
        <v>44108.059027777774</v>
      </c>
      <c r="F2758" s="49">
        <f>IFERROR(IF(Journal[[#This Row],[DernièreAverse]]&gt;0,IF($E2757=0,MAX($F$5:F2757)+1,$F2757),0),0)</f>
        <v>73</v>
      </c>
    </row>
    <row r="2759" spans="1:6">
      <c r="A2759" s="1">
        <v>44108.0625</v>
      </c>
      <c r="B2759" s="51">
        <v>0.30000000000000004</v>
      </c>
      <c r="C2759" s="48">
        <f>IFERROR(IF((Journal[[#This Row],[Pluie (mm)]]&gt;0)*($B2758=0),Journal[[#This Row],[Date]],VALUE($C2758)),0)</f>
        <v>44108.045138888891</v>
      </c>
      <c r="D2759" s="52">
        <f>IFERROR(IF((Journal[[#This Row],[DernièrePluie]]-$C2758)*1440&gt;DelaiM,MAX($D$5:$D2758)+1,IF(Journal[[#This Row],[Pluie (mm)]]&gt;0,MAX($D$5:$D2758),)),0)</f>
        <v>10</v>
      </c>
      <c r="E2759" s="48">
        <f>IF(Journal[[#This Row],[Pluie (mm)]]&gt;0,Journal[[#This Row],[Date]],0)</f>
        <v>44108.0625</v>
      </c>
      <c r="F2759" s="49">
        <f>IFERROR(IF(Journal[[#This Row],[DernièreAverse]]&gt;0,IF($E2758=0,MAX($F$5:F2758)+1,$F2758),0),0)</f>
        <v>73</v>
      </c>
    </row>
    <row r="2760" spans="1:6">
      <c r="A2760" s="1">
        <v>44108.065972222219</v>
      </c>
      <c r="B2760" s="51">
        <v>0.2</v>
      </c>
      <c r="C2760" s="48">
        <f>IFERROR(IF((Journal[[#This Row],[Pluie (mm)]]&gt;0)*($B2759=0),Journal[[#This Row],[Date]],VALUE($C2759)),0)</f>
        <v>44108.045138888891</v>
      </c>
      <c r="D2760" s="52">
        <f>IFERROR(IF((Journal[[#This Row],[DernièrePluie]]-$C2759)*1440&gt;DelaiM,MAX($D$5:$D2759)+1,IF(Journal[[#This Row],[Pluie (mm)]]&gt;0,MAX($D$5:$D2759),)),0)</f>
        <v>10</v>
      </c>
      <c r="E2760" s="48">
        <f>IF(Journal[[#This Row],[Pluie (mm)]]&gt;0,Journal[[#This Row],[Date]],0)</f>
        <v>44108.065972222219</v>
      </c>
      <c r="F2760" s="49">
        <f>IFERROR(IF(Journal[[#This Row],[DernièreAverse]]&gt;0,IF($E2759=0,MAX($F$5:F2759)+1,$F2759),0),0)</f>
        <v>73</v>
      </c>
    </row>
    <row r="2761" spans="1:6">
      <c r="A2761" s="1">
        <v>44108.069444444445</v>
      </c>
      <c r="B2761" s="51">
        <v>0.30000000000000004</v>
      </c>
      <c r="C2761" s="48">
        <f>IFERROR(IF((Journal[[#This Row],[Pluie (mm)]]&gt;0)*($B2760=0),Journal[[#This Row],[Date]],VALUE($C2760)),0)</f>
        <v>44108.045138888891</v>
      </c>
      <c r="D2761" s="52">
        <f>IFERROR(IF((Journal[[#This Row],[DernièrePluie]]-$C2760)*1440&gt;DelaiM,MAX($D$5:$D2760)+1,IF(Journal[[#This Row],[Pluie (mm)]]&gt;0,MAX($D$5:$D2760),)),0)</f>
        <v>10</v>
      </c>
      <c r="E2761" s="48">
        <f>IF(Journal[[#This Row],[Pluie (mm)]]&gt;0,Journal[[#This Row],[Date]],0)</f>
        <v>44108.069444444445</v>
      </c>
      <c r="F2761" s="49">
        <f>IFERROR(IF(Journal[[#This Row],[DernièreAverse]]&gt;0,IF($E2760=0,MAX($F$5:F2760)+1,$F2760),0),0)</f>
        <v>73</v>
      </c>
    </row>
    <row r="2762" spans="1:6">
      <c r="A2762" s="1">
        <v>44108.072916666664</v>
      </c>
      <c r="B2762" s="51">
        <v>0</v>
      </c>
      <c r="C2762" s="48">
        <f>IFERROR(IF((Journal[[#This Row],[Pluie (mm)]]&gt;0)*($B2761=0),Journal[[#This Row],[Date]],VALUE($C2761)),0)</f>
        <v>44108.045138888891</v>
      </c>
      <c r="D2762" s="52">
        <f>IFERROR(IF((Journal[[#This Row],[DernièrePluie]]-$C2761)*1440&gt;DelaiM,MAX($D$5:$D2761)+1,IF(Journal[[#This Row],[Pluie (mm)]]&gt;0,MAX($D$5:$D2761),)),0)</f>
        <v>0</v>
      </c>
      <c r="E2762" s="48">
        <f>IF(Journal[[#This Row],[Pluie (mm)]]&gt;0,Journal[[#This Row],[Date]],0)</f>
        <v>0</v>
      </c>
      <c r="F2762" s="49">
        <f>IFERROR(IF(Journal[[#This Row],[DernièreAverse]]&gt;0,IF($E2761=0,MAX($F$5:F2761)+1,$F2761),0),0)</f>
        <v>0</v>
      </c>
    </row>
    <row r="2763" spans="1:6">
      <c r="A2763" s="1">
        <v>44108.076388888891</v>
      </c>
      <c r="B2763" s="51">
        <v>0</v>
      </c>
      <c r="C2763" s="48">
        <f>IFERROR(IF((Journal[[#This Row],[Pluie (mm)]]&gt;0)*($B2762=0),Journal[[#This Row],[Date]],VALUE($C2762)),0)</f>
        <v>44108.045138888891</v>
      </c>
      <c r="D2763" s="52">
        <f>IFERROR(IF((Journal[[#This Row],[DernièrePluie]]-$C2762)*1440&gt;DelaiM,MAX($D$5:$D2762)+1,IF(Journal[[#This Row],[Pluie (mm)]]&gt;0,MAX($D$5:$D2762),)),0)</f>
        <v>0</v>
      </c>
      <c r="E2763" s="48">
        <f>IF(Journal[[#This Row],[Pluie (mm)]]&gt;0,Journal[[#This Row],[Date]],0)</f>
        <v>0</v>
      </c>
      <c r="F2763" s="49">
        <f>IFERROR(IF(Journal[[#This Row],[DernièreAverse]]&gt;0,IF($E2762=0,MAX($F$5:F2762)+1,$F2762),0),0)</f>
        <v>0</v>
      </c>
    </row>
    <row r="2764" spans="1:6">
      <c r="A2764" s="1">
        <v>44108.079861111109</v>
      </c>
      <c r="B2764" s="51">
        <v>0</v>
      </c>
      <c r="C2764" s="48">
        <f>IFERROR(IF((Journal[[#This Row],[Pluie (mm)]]&gt;0)*($B2763=0),Journal[[#This Row],[Date]],VALUE($C2763)),0)</f>
        <v>44108.045138888891</v>
      </c>
      <c r="D2764" s="52">
        <f>IFERROR(IF((Journal[[#This Row],[DernièrePluie]]-$C2763)*1440&gt;DelaiM,MAX($D$5:$D2763)+1,IF(Journal[[#This Row],[Pluie (mm)]]&gt;0,MAX($D$5:$D2763),)),0)</f>
        <v>0</v>
      </c>
      <c r="E2764" s="48">
        <f>IF(Journal[[#This Row],[Pluie (mm)]]&gt;0,Journal[[#This Row],[Date]],0)</f>
        <v>0</v>
      </c>
      <c r="F2764" s="49">
        <f>IFERROR(IF(Journal[[#This Row],[DernièreAverse]]&gt;0,IF($E2763=0,MAX($F$5:F2763)+1,$F2763),0),0)</f>
        <v>0</v>
      </c>
    </row>
    <row r="2765" spans="1:6">
      <c r="A2765" s="1">
        <v>44108.083333333328</v>
      </c>
      <c r="B2765" s="51">
        <v>0</v>
      </c>
      <c r="C2765" s="48">
        <f>IFERROR(IF((Journal[[#This Row],[Pluie (mm)]]&gt;0)*($B2764=0),Journal[[#This Row],[Date]],VALUE($C2764)),0)</f>
        <v>44108.045138888891</v>
      </c>
      <c r="D2765" s="52">
        <f>IFERROR(IF((Journal[[#This Row],[DernièrePluie]]-$C2764)*1440&gt;DelaiM,MAX($D$5:$D2764)+1,IF(Journal[[#This Row],[Pluie (mm)]]&gt;0,MAX($D$5:$D2764),)),0)</f>
        <v>0</v>
      </c>
      <c r="E2765" s="48">
        <f>IF(Journal[[#This Row],[Pluie (mm)]]&gt;0,Journal[[#This Row],[Date]],0)</f>
        <v>0</v>
      </c>
      <c r="F2765" s="49">
        <f>IFERROR(IF(Journal[[#This Row],[DernièreAverse]]&gt;0,IF($E2764=0,MAX($F$5:F2764)+1,$F2764),0),0)</f>
        <v>0</v>
      </c>
    </row>
    <row r="2766" spans="1:6">
      <c r="A2766" s="1">
        <v>44108.086805555555</v>
      </c>
      <c r="B2766" s="51">
        <v>0</v>
      </c>
      <c r="C2766" s="48">
        <f>IFERROR(IF((Journal[[#This Row],[Pluie (mm)]]&gt;0)*($B2765=0),Journal[[#This Row],[Date]],VALUE($C2765)),0)</f>
        <v>44108.045138888891</v>
      </c>
      <c r="D2766" s="52">
        <f>IFERROR(IF((Journal[[#This Row],[DernièrePluie]]-$C2765)*1440&gt;DelaiM,MAX($D$5:$D2765)+1,IF(Journal[[#This Row],[Pluie (mm)]]&gt;0,MAX($D$5:$D2765),)),0)</f>
        <v>0</v>
      </c>
      <c r="E2766" s="48">
        <f>IF(Journal[[#This Row],[Pluie (mm)]]&gt;0,Journal[[#This Row],[Date]],0)</f>
        <v>0</v>
      </c>
      <c r="F2766" s="49">
        <f>IFERROR(IF(Journal[[#This Row],[DernièreAverse]]&gt;0,IF($E2765=0,MAX($F$5:F2765)+1,$F2765),0),0)</f>
        <v>0</v>
      </c>
    </row>
    <row r="2767" spans="1:6">
      <c r="A2767" s="1">
        <v>44108.090277777774</v>
      </c>
      <c r="B2767" s="51">
        <v>0</v>
      </c>
      <c r="C2767" s="48">
        <f>IFERROR(IF((Journal[[#This Row],[Pluie (mm)]]&gt;0)*($B2766=0),Journal[[#This Row],[Date]],VALUE($C2766)),0)</f>
        <v>44108.045138888891</v>
      </c>
      <c r="D2767" s="52">
        <f>IFERROR(IF((Journal[[#This Row],[DernièrePluie]]-$C2766)*1440&gt;DelaiM,MAX($D$5:$D2766)+1,IF(Journal[[#This Row],[Pluie (mm)]]&gt;0,MAX($D$5:$D2766),)),0)</f>
        <v>0</v>
      </c>
      <c r="E2767" s="48">
        <f>IF(Journal[[#This Row],[Pluie (mm)]]&gt;0,Journal[[#This Row],[Date]],0)</f>
        <v>0</v>
      </c>
      <c r="F2767" s="49">
        <f>IFERROR(IF(Journal[[#This Row],[DernièreAverse]]&gt;0,IF($E2766=0,MAX($F$5:F2766)+1,$F2766),0),0)</f>
        <v>0</v>
      </c>
    </row>
    <row r="2768" spans="1:6">
      <c r="A2768" s="1">
        <v>44108.09375</v>
      </c>
      <c r="B2768" s="51">
        <v>0</v>
      </c>
      <c r="C2768" s="48">
        <f>IFERROR(IF((Journal[[#This Row],[Pluie (mm)]]&gt;0)*($B2767=0),Journal[[#This Row],[Date]],VALUE($C2767)),0)</f>
        <v>44108.045138888891</v>
      </c>
      <c r="D2768" s="52">
        <f>IFERROR(IF((Journal[[#This Row],[DernièrePluie]]-$C2767)*1440&gt;DelaiM,MAX($D$5:$D2767)+1,IF(Journal[[#This Row],[Pluie (mm)]]&gt;0,MAX($D$5:$D2767),)),0)</f>
        <v>0</v>
      </c>
      <c r="E2768" s="48">
        <f>IF(Journal[[#This Row],[Pluie (mm)]]&gt;0,Journal[[#This Row],[Date]],0)</f>
        <v>0</v>
      </c>
      <c r="F2768" s="49">
        <f>IFERROR(IF(Journal[[#This Row],[DernièreAverse]]&gt;0,IF($E2767=0,MAX($F$5:F2767)+1,$F2767),0),0)</f>
        <v>0</v>
      </c>
    </row>
    <row r="2769" spans="1:6">
      <c r="A2769" s="1">
        <v>44108.097222222219</v>
      </c>
      <c r="B2769" s="51">
        <v>0</v>
      </c>
      <c r="C2769" s="48">
        <f>IFERROR(IF((Journal[[#This Row],[Pluie (mm)]]&gt;0)*($B2768=0),Journal[[#This Row],[Date]],VALUE($C2768)),0)</f>
        <v>44108.045138888891</v>
      </c>
      <c r="D2769" s="52">
        <f>IFERROR(IF((Journal[[#This Row],[DernièrePluie]]-$C2768)*1440&gt;DelaiM,MAX($D$5:$D2768)+1,IF(Journal[[#This Row],[Pluie (mm)]]&gt;0,MAX($D$5:$D2768),)),0)</f>
        <v>0</v>
      </c>
      <c r="E2769" s="48">
        <f>IF(Journal[[#This Row],[Pluie (mm)]]&gt;0,Journal[[#This Row],[Date]],0)</f>
        <v>0</v>
      </c>
      <c r="F2769" s="49">
        <f>IFERROR(IF(Journal[[#This Row],[DernièreAverse]]&gt;0,IF($E2768=0,MAX($F$5:F2768)+1,$F2768),0),0)</f>
        <v>0</v>
      </c>
    </row>
    <row r="2770" spans="1:6">
      <c r="A2770" s="1">
        <v>44108.100694444445</v>
      </c>
      <c r="B2770" s="51">
        <v>0</v>
      </c>
      <c r="C2770" s="48">
        <f>IFERROR(IF((Journal[[#This Row],[Pluie (mm)]]&gt;0)*($B2769=0),Journal[[#This Row],[Date]],VALUE($C2769)),0)</f>
        <v>44108.045138888891</v>
      </c>
      <c r="D2770" s="52">
        <f>IFERROR(IF((Journal[[#This Row],[DernièrePluie]]-$C2769)*1440&gt;DelaiM,MAX($D$5:$D2769)+1,IF(Journal[[#This Row],[Pluie (mm)]]&gt;0,MAX($D$5:$D2769),)),0)</f>
        <v>0</v>
      </c>
      <c r="E2770" s="48">
        <f>IF(Journal[[#This Row],[Pluie (mm)]]&gt;0,Journal[[#This Row],[Date]],0)</f>
        <v>0</v>
      </c>
      <c r="F2770" s="49">
        <f>IFERROR(IF(Journal[[#This Row],[DernièreAverse]]&gt;0,IF($E2769=0,MAX($F$5:F2769)+1,$F2769),0),0)</f>
        <v>0</v>
      </c>
    </row>
    <row r="2771" spans="1:6">
      <c r="A2771" s="1">
        <v>44108.104166666664</v>
      </c>
      <c r="B2771" s="51">
        <v>0</v>
      </c>
      <c r="C2771" s="48">
        <f>IFERROR(IF((Journal[[#This Row],[Pluie (mm)]]&gt;0)*($B2770=0),Journal[[#This Row],[Date]],VALUE($C2770)),0)</f>
        <v>44108.045138888891</v>
      </c>
      <c r="D2771" s="52">
        <f>IFERROR(IF((Journal[[#This Row],[DernièrePluie]]-$C2770)*1440&gt;DelaiM,MAX($D$5:$D2770)+1,IF(Journal[[#This Row],[Pluie (mm)]]&gt;0,MAX($D$5:$D2770),)),0)</f>
        <v>0</v>
      </c>
      <c r="E2771" s="48">
        <f>IF(Journal[[#This Row],[Pluie (mm)]]&gt;0,Journal[[#This Row],[Date]],0)</f>
        <v>0</v>
      </c>
      <c r="F2771" s="49">
        <f>IFERROR(IF(Journal[[#This Row],[DernièreAverse]]&gt;0,IF($E2770=0,MAX($F$5:F2770)+1,$F2770),0),0)</f>
        <v>0</v>
      </c>
    </row>
    <row r="2772" spans="1:6">
      <c r="A2772" s="1">
        <v>44108.107638888891</v>
      </c>
      <c r="B2772" s="51">
        <v>0.2</v>
      </c>
      <c r="C2772" s="48">
        <f>IFERROR(IF((Journal[[#This Row],[Pluie (mm)]]&gt;0)*($B2771=0),Journal[[#This Row],[Date]],VALUE($C2771)),0)</f>
        <v>44108.107638888891</v>
      </c>
      <c r="D2772" s="52">
        <f>IFERROR(IF((Journal[[#This Row],[DernièrePluie]]-$C2771)*1440&gt;DelaiM,MAX($D$5:$D2771)+1,IF(Journal[[#This Row],[Pluie (mm)]]&gt;0,MAX($D$5:$D2771),)),0)</f>
        <v>10</v>
      </c>
      <c r="E2772" s="48">
        <f>IF(Journal[[#This Row],[Pluie (mm)]]&gt;0,Journal[[#This Row],[Date]],0)</f>
        <v>44108.107638888891</v>
      </c>
      <c r="F2772" s="49">
        <f>IFERROR(IF(Journal[[#This Row],[DernièreAverse]]&gt;0,IF($E2771=0,MAX($F$5:F2771)+1,$F2771),0),0)</f>
        <v>74</v>
      </c>
    </row>
    <row r="2773" spans="1:6">
      <c r="A2773" s="1">
        <v>44108.111111111109</v>
      </c>
      <c r="B2773" s="51">
        <v>0</v>
      </c>
      <c r="C2773" s="48">
        <f>IFERROR(IF((Journal[[#This Row],[Pluie (mm)]]&gt;0)*($B2772=0),Journal[[#This Row],[Date]],VALUE($C2772)),0)</f>
        <v>44108.107638888891</v>
      </c>
      <c r="D2773" s="52">
        <f>IFERROR(IF((Journal[[#This Row],[DernièrePluie]]-$C2772)*1440&gt;DelaiM,MAX($D$5:$D2772)+1,IF(Journal[[#This Row],[Pluie (mm)]]&gt;0,MAX($D$5:$D2772),)),0)</f>
        <v>0</v>
      </c>
      <c r="E2773" s="48">
        <f>IF(Journal[[#This Row],[Pluie (mm)]]&gt;0,Journal[[#This Row],[Date]],0)</f>
        <v>0</v>
      </c>
      <c r="F2773" s="49">
        <f>IFERROR(IF(Journal[[#This Row],[DernièreAverse]]&gt;0,IF($E2772=0,MAX($F$5:F2772)+1,$F2772),0),0)</f>
        <v>0</v>
      </c>
    </row>
    <row r="2774" spans="1:6">
      <c r="A2774" s="1">
        <v>44108.114583333328</v>
      </c>
      <c r="B2774" s="51">
        <v>0</v>
      </c>
      <c r="C2774" s="48">
        <f>IFERROR(IF((Journal[[#This Row],[Pluie (mm)]]&gt;0)*($B2773=0),Journal[[#This Row],[Date]],VALUE($C2773)),0)</f>
        <v>44108.107638888891</v>
      </c>
      <c r="D2774" s="52">
        <f>IFERROR(IF((Journal[[#This Row],[DernièrePluie]]-$C2773)*1440&gt;DelaiM,MAX($D$5:$D2773)+1,IF(Journal[[#This Row],[Pluie (mm)]]&gt;0,MAX($D$5:$D2773),)),0)</f>
        <v>0</v>
      </c>
      <c r="E2774" s="48">
        <f>IF(Journal[[#This Row],[Pluie (mm)]]&gt;0,Journal[[#This Row],[Date]],0)</f>
        <v>0</v>
      </c>
      <c r="F2774" s="49">
        <f>IFERROR(IF(Journal[[#This Row],[DernièreAverse]]&gt;0,IF($E2773=0,MAX($F$5:F2773)+1,$F2773),0),0)</f>
        <v>0</v>
      </c>
    </row>
    <row r="2775" spans="1:6">
      <c r="A2775" s="1">
        <v>44108.118055555555</v>
      </c>
      <c r="B2775" s="51">
        <v>0</v>
      </c>
      <c r="C2775" s="48">
        <f>IFERROR(IF((Journal[[#This Row],[Pluie (mm)]]&gt;0)*($B2774=0),Journal[[#This Row],[Date]],VALUE($C2774)),0)</f>
        <v>44108.107638888891</v>
      </c>
      <c r="D2775" s="52">
        <f>IFERROR(IF((Journal[[#This Row],[DernièrePluie]]-$C2774)*1440&gt;DelaiM,MAX($D$5:$D2774)+1,IF(Journal[[#This Row],[Pluie (mm)]]&gt;0,MAX($D$5:$D2774),)),0)</f>
        <v>0</v>
      </c>
      <c r="E2775" s="48">
        <f>IF(Journal[[#This Row],[Pluie (mm)]]&gt;0,Journal[[#This Row],[Date]],0)</f>
        <v>0</v>
      </c>
      <c r="F2775" s="49">
        <f>IFERROR(IF(Journal[[#This Row],[DernièreAverse]]&gt;0,IF($E2774=0,MAX($F$5:F2774)+1,$F2774),0),0)</f>
        <v>0</v>
      </c>
    </row>
    <row r="2776" spans="1:6">
      <c r="A2776" s="1">
        <v>44108.121527777774</v>
      </c>
      <c r="B2776" s="51">
        <v>0</v>
      </c>
      <c r="C2776" s="48">
        <f>IFERROR(IF((Journal[[#This Row],[Pluie (mm)]]&gt;0)*($B2775=0),Journal[[#This Row],[Date]],VALUE($C2775)),0)</f>
        <v>44108.107638888891</v>
      </c>
      <c r="D2776" s="52">
        <f>IFERROR(IF((Journal[[#This Row],[DernièrePluie]]-$C2775)*1440&gt;DelaiM,MAX($D$5:$D2775)+1,IF(Journal[[#This Row],[Pluie (mm)]]&gt;0,MAX($D$5:$D2775),)),0)</f>
        <v>0</v>
      </c>
      <c r="E2776" s="48">
        <f>IF(Journal[[#This Row],[Pluie (mm)]]&gt;0,Journal[[#This Row],[Date]],0)</f>
        <v>0</v>
      </c>
      <c r="F2776" s="49">
        <f>IFERROR(IF(Journal[[#This Row],[DernièreAverse]]&gt;0,IF($E2775=0,MAX($F$5:F2775)+1,$F2775),0),0)</f>
        <v>0</v>
      </c>
    </row>
    <row r="2777" spans="1:6">
      <c r="A2777" s="1">
        <v>44108.125</v>
      </c>
      <c r="B2777" s="51">
        <v>0</v>
      </c>
      <c r="C2777" s="48">
        <f>IFERROR(IF((Journal[[#This Row],[Pluie (mm)]]&gt;0)*($B2776=0),Journal[[#This Row],[Date]],VALUE($C2776)),0)</f>
        <v>44108.107638888891</v>
      </c>
      <c r="D2777" s="52">
        <f>IFERROR(IF((Journal[[#This Row],[DernièrePluie]]-$C2776)*1440&gt;DelaiM,MAX($D$5:$D2776)+1,IF(Journal[[#This Row],[Pluie (mm)]]&gt;0,MAX($D$5:$D2776),)),0)</f>
        <v>0</v>
      </c>
      <c r="E2777" s="48">
        <f>IF(Journal[[#This Row],[Pluie (mm)]]&gt;0,Journal[[#This Row],[Date]],0)</f>
        <v>0</v>
      </c>
      <c r="F2777" s="49">
        <f>IFERROR(IF(Journal[[#This Row],[DernièreAverse]]&gt;0,IF($E2776=0,MAX($F$5:F2776)+1,$F2776),0),0)</f>
        <v>0</v>
      </c>
    </row>
    <row r="2778" spans="1:6">
      <c r="A2778" s="1">
        <v>44108.128472222219</v>
      </c>
      <c r="B2778" s="51">
        <v>0</v>
      </c>
      <c r="C2778" s="48">
        <f>IFERROR(IF((Journal[[#This Row],[Pluie (mm)]]&gt;0)*($B2777=0),Journal[[#This Row],[Date]],VALUE($C2777)),0)</f>
        <v>44108.107638888891</v>
      </c>
      <c r="D2778" s="52">
        <f>IFERROR(IF((Journal[[#This Row],[DernièrePluie]]-$C2777)*1440&gt;DelaiM,MAX($D$5:$D2777)+1,IF(Journal[[#This Row],[Pluie (mm)]]&gt;0,MAX($D$5:$D2777),)),0)</f>
        <v>0</v>
      </c>
      <c r="E2778" s="48">
        <f>IF(Journal[[#This Row],[Pluie (mm)]]&gt;0,Journal[[#This Row],[Date]],0)</f>
        <v>0</v>
      </c>
      <c r="F2778" s="49">
        <f>IFERROR(IF(Journal[[#This Row],[DernièreAverse]]&gt;0,IF($E2777=0,MAX($F$5:F2777)+1,$F2777),0),0)</f>
        <v>0</v>
      </c>
    </row>
    <row r="2779" spans="1:6">
      <c r="A2779" s="1">
        <v>44108.131944444445</v>
      </c>
      <c r="B2779" s="51">
        <v>0</v>
      </c>
      <c r="C2779" s="48">
        <f>IFERROR(IF((Journal[[#This Row],[Pluie (mm)]]&gt;0)*($B2778=0),Journal[[#This Row],[Date]],VALUE($C2778)),0)</f>
        <v>44108.107638888891</v>
      </c>
      <c r="D2779" s="52">
        <f>IFERROR(IF((Journal[[#This Row],[DernièrePluie]]-$C2778)*1440&gt;DelaiM,MAX($D$5:$D2778)+1,IF(Journal[[#This Row],[Pluie (mm)]]&gt;0,MAX($D$5:$D2778),)),0)</f>
        <v>0</v>
      </c>
      <c r="E2779" s="48">
        <f>IF(Journal[[#This Row],[Pluie (mm)]]&gt;0,Journal[[#This Row],[Date]],0)</f>
        <v>0</v>
      </c>
      <c r="F2779" s="49">
        <f>IFERROR(IF(Journal[[#This Row],[DernièreAverse]]&gt;0,IF($E2778=0,MAX($F$5:F2778)+1,$F2778),0),0)</f>
        <v>0</v>
      </c>
    </row>
    <row r="2780" spans="1:6">
      <c r="A2780" s="1">
        <v>44108.135416666664</v>
      </c>
      <c r="B2780" s="51">
        <v>0</v>
      </c>
      <c r="C2780" s="48">
        <f>IFERROR(IF((Journal[[#This Row],[Pluie (mm)]]&gt;0)*($B2779=0),Journal[[#This Row],[Date]],VALUE($C2779)),0)</f>
        <v>44108.107638888891</v>
      </c>
      <c r="D2780" s="52">
        <f>IFERROR(IF((Journal[[#This Row],[DernièrePluie]]-$C2779)*1440&gt;DelaiM,MAX($D$5:$D2779)+1,IF(Journal[[#This Row],[Pluie (mm)]]&gt;0,MAX($D$5:$D2779),)),0)</f>
        <v>0</v>
      </c>
      <c r="E2780" s="48">
        <f>IF(Journal[[#This Row],[Pluie (mm)]]&gt;0,Journal[[#This Row],[Date]],0)</f>
        <v>0</v>
      </c>
      <c r="F2780" s="49">
        <f>IFERROR(IF(Journal[[#This Row],[DernièreAverse]]&gt;0,IF($E2779=0,MAX($F$5:F2779)+1,$F2779),0),0)</f>
        <v>0</v>
      </c>
    </row>
    <row r="2781" spans="1:6">
      <c r="A2781" s="1">
        <v>44108.138888888891</v>
      </c>
      <c r="B2781" s="51">
        <v>0</v>
      </c>
      <c r="C2781" s="48">
        <f>IFERROR(IF((Journal[[#This Row],[Pluie (mm)]]&gt;0)*($B2780=0),Journal[[#This Row],[Date]],VALUE($C2780)),0)</f>
        <v>44108.107638888891</v>
      </c>
      <c r="D2781" s="52">
        <f>IFERROR(IF((Journal[[#This Row],[DernièrePluie]]-$C2780)*1440&gt;DelaiM,MAX($D$5:$D2780)+1,IF(Journal[[#This Row],[Pluie (mm)]]&gt;0,MAX($D$5:$D2780),)),0)</f>
        <v>0</v>
      </c>
      <c r="E2781" s="48">
        <f>IF(Journal[[#This Row],[Pluie (mm)]]&gt;0,Journal[[#This Row],[Date]],0)</f>
        <v>0</v>
      </c>
      <c r="F2781" s="49">
        <f>IFERROR(IF(Journal[[#This Row],[DernièreAverse]]&gt;0,IF($E2780=0,MAX($F$5:F2780)+1,$F2780),0),0)</f>
        <v>0</v>
      </c>
    </row>
    <row r="2782" spans="1:6">
      <c r="A2782" s="1">
        <v>44108.142361111109</v>
      </c>
      <c r="B2782" s="51">
        <v>0</v>
      </c>
      <c r="C2782" s="48">
        <f>IFERROR(IF((Journal[[#This Row],[Pluie (mm)]]&gt;0)*($B2781=0),Journal[[#This Row],[Date]],VALUE($C2781)),0)</f>
        <v>44108.107638888891</v>
      </c>
      <c r="D2782" s="52">
        <f>IFERROR(IF((Journal[[#This Row],[DernièrePluie]]-$C2781)*1440&gt;DelaiM,MAX($D$5:$D2781)+1,IF(Journal[[#This Row],[Pluie (mm)]]&gt;0,MAX($D$5:$D2781),)),0)</f>
        <v>0</v>
      </c>
      <c r="E2782" s="48">
        <f>IF(Journal[[#This Row],[Pluie (mm)]]&gt;0,Journal[[#This Row],[Date]],0)</f>
        <v>0</v>
      </c>
      <c r="F2782" s="49">
        <f>IFERROR(IF(Journal[[#This Row],[DernièreAverse]]&gt;0,IF($E2781=0,MAX($F$5:F2781)+1,$F2781),0),0)</f>
        <v>0</v>
      </c>
    </row>
    <row r="2783" spans="1:6">
      <c r="A2783" s="1">
        <v>44108.145833333328</v>
      </c>
      <c r="B2783" s="51">
        <v>1</v>
      </c>
      <c r="C2783" s="48">
        <f>IFERROR(IF((Journal[[#This Row],[Pluie (mm)]]&gt;0)*($B2782=0),Journal[[#This Row],[Date]],VALUE($C2782)),0)</f>
        <v>44108.145833333328</v>
      </c>
      <c r="D2783" s="52">
        <f>IFERROR(IF((Journal[[#This Row],[DernièrePluie]]-$C2782)*1440&gt;DelaiM,MAX($D$5:$D2782)+1,IF(Journal[[#This Row],[Pluie (mm)]]&gt;0,MAX($D$5:$D2782),)),0)</f>
        <v>10</v>
      </c>
      <c r="E2783" s="48">
        <f>IF(Journal[[#This Row],[Pluie (mm)]]&gt;0,Journal[[#This Row],[Date]],0)</f>
        <v>44108.145833333328</v>
      </c>
      <c r="F2783" s="49">
        <f>IFERROR(IF(Journal[[#This Row],[DernièreAverse]]&gt;0,IF($E2782=0,MAX($F$5:F2782)+1,$F2782),0),0)</f>
        <v>75</v>
      </c>
    </row>
    <row r="2784" spans="1:6">
      <c r="A2784" s="1">
        <v>44108.149305555555</v>
      </c>
      <c r="B2784" s="51">
        <v>0</v>
      </c>
      <c r="C2784" s="48">
        <f>IFERROR(IF((Journal[[#This Row],[Pluie (mm)]]&gt;0)*($B2783=0),Journal[[#This Row],[Date]],VALUE($C2783)),0)</f>
        <v>44108.145833333328</v>
      </c>
      <c r="D2784" s="52">
        <f>IFERROR(IF((Journal[[#This Row],[DernièrePluie]]-$C2783)*1440&gt;DelaiM,MAX($D$5:$D2783)+1,IF(Journal[[#This Row],[Pluie (mm)]]&gt;0,MAX($D$5:$D2783),)),0)</f>
        <v>0</v>
      </c>
      <c r="E2784" s="48">
        <f>IF(Journal[[#This Row],[Pluie (mm)]]&gt;0,Journal[[#This Row],[Date]],0)</f>
        <v>0</v>
      </c>
      <c r="F2784" s="49">
        <f>IFERROR(IF(Journal[[#This Row],[DernièreAverse]]&gt;0,IF($E2783=0,MAX($F$5:F2783)+1,$F2783),0),0)</f>
        <v>0</v>
      </c>
    </row>
    <row r="2785" spans="1:6">
      <c r="A2785" s="1">
        <v>44108.152777777774</v>
      </c>
      <c r="B2785" s="51">
        <v>0</v>
      </c>
      <c r="C2785" s="48">
        <f>IFERROR(IF((Journal[[#This Row],[Pluie (mm)]]&gt;0)*($B2784=0),Journal[[#This Row],[Date]],VALUE($C2784)),0)</f>
        <v>44108.145833333328</v>
      </c>
      <c r="D2785" s="52">
        <f>IFERROR(IF((Journal[[#This Row],[DernièrePluie]]-$C2784)*1440&gt;DelaiM,MAX($D$5:$D2784)+1,IF(Journal[[#This Row],[Pluie (mm)]]&gt;0,MAX($D$5:$D2784),)),0)</f>
        <v>0</v>
      </c>
      <c r="E2785" s="48">
        <f>IF(Journal[[#This Row],[Pluie (mm)]]&gt;0,Journal[[#This Row],[Date]],0)</f>
        <v>0</v>
      </c>
      <c r="F2785" s="49">
        <f>IFERROR(IF(Journal[[#This Row],[DernièreAverse]]&gt;0,IF($E2784=0,MAX($F$5:F2784)+1,$F2784),0),0)</f>
        <v>0</v>
      </c>
    </row>
    <row r="2786" spans="1:6">
      <c r="A2786" s="1">
        <v>44108.15625</v>
      </c>
      <c r="B2786" s="51">
        <v>0</v>
      </c>
      <c r="C2786" s="48">
        <f>IFERROR(IF((Journal[[#This Row],[Pluie (mm)]]&gt;0)*($B2785=0),Journal[[#This Row],[Date]],VALUE($C2785)),0)</f>
        <v>44108.145833333328</v>
      </c>
      <c r="D2786" s="52">
        <f>IFERROR(IF((Journal[[#This Row],[DernièrePluie]]-$C2785)*1440&gt;DelaiM,MAX($D$5:$D2785)+1,IF(Journal[[#This Row],[Pluie (mm)]]&gt;0,MAX($D$5:$D2785),)),0)</f>
        <v>0</v>
      </c>
      <c r="E2786" s="48">
        <f>IF(Journal[[#This Row],[Pluie (mm)]]&gt;0,Journal[[#This Row],[Date]],0)</f>
        <v>0</v>
      </c>
      <c r="F2786" s="49">
        <f>IFERROR(IF(Journal[[#This Row],[DernièreAverse]]&gt;0,IF($E2785=0,MAX($F$5:F2785)+1,$F2785),0),0)</f>
        <v>0</v>
      </c>
    </row>
    <row r="2787" spans="1:6">
      <c r="A2787" s="1">
        <v>44108.159722222219</v>
      </c>
      <c r="B2787" s="51">
        <v>0</v>
      </c>
      <c r="C2787" s="48">
        <f>IFERROR(IF((Journal[[#This Row],[Pluie (mm)]]&gt;0)*($B2786=0),Journal[[#This Row],[Date]],VALUE($C2786)),0)</f>
        <v>44108.145833333328</v>
      </c>
      <c r="D2787" s="52">
        <f>IFERROR(IF((Journal[[#This Row],[DernièrePluie]]-$C2786)*1440&gt;DelaiM,MAX($D$5:$D2786)+1,IF(Journal[[#This Row],[Pluie (mm)]]&gt;0,MAX($D$5:$D2786),)),0)</f>
        <v>0</v>
      </c>
      <c r="E2787" s="48">
        <f>IF(Journal[[#This Row],[Pluie (mm)]]&gt;0,Journal[[#This Row],[Date]],0)</f>
        <v>0</v>
      </c>
      <c r="F2787" s="49">
        <f>IFERROR(IF(Journal[[#This Row],[DernièreAverse]]&gt;0,IF($E2786=0,MAX($F$5:F2786)+1,$F2786),0),0)</f>
        <v>0</v>
      </c>
    </row>
    <row r="2788" spans="1:6">
      <c r="A2788" s="1">
        <v>44108.163194444445</v>
      </c>
      <c r="B2788" s="51">
        <v>0</v>
      </c>
      <c r="C2788" s="48">
        <f>IFERROR(IF((Journal[[#This Row],[Pluie (mm)]]&gt;0)*($B2787=0),Journal[[#This Row],[Date]],VALUE($C2787)),0)</f>
        <v>44108.145833333328</v>
      </c>
      <c r="D2788" s="52">
        <f>IFERROR(IF((Journal[[#This Row],[DernièrePluie]]-$C2787)*1440&gt;DelaiM,MAX($D$5:$D2787)+1,IF(Journal[[#This Row],[Pluie (mm)]]&gt;0,MAX($D$5:$D2787),)),0)</f>
        <v>0</v>
      </c>
      <c r="E2788" s="48">
        <f>IF(Journal[[#This Row],[Pluie (mm)]]&gt;0,Journal[[#This Row],[Date]],0)</f>
        <v>0</v>
      </c>
      <c r="F2788" s="49">
        <f>IFERROR(IF(Journal[[#This Row],[DernièreAverse]]&gt;0,IF($E2787=0,MAX($F$5:F2787)+1,$F2787),0),0)</f>
        <v>0</v>
      </c>
    </row>
    <row r="2789" spans="1:6">
      <c r="A2789" s="1">
        <v>44108.166666666664</v>
      </c>
      <c r="B2789" s="51">
        <v>0</v>
      </c>
      <c r="C2789" s="48">
        <f>IFERROR(IF((Journal[[#This Row],[Pluie (mm)]]&gt;0)*($B2788=0),Journal[[#This Row],[Date]],VALUE($C2788)),0)</f>
        <v>44108.145833333328</v>
      </c>
      <c r="D2789" s="52">
        <f>IFERROR(IF((Journal[[#This Row],[DernièrePluie]]-$C2788)*1440&gt;DelaiM,MAX($D$5:$D2788)+1,IF(Journal[[#This Row],[Pluie (mm)]]&gt;0,MAX($D$5:$D2788),)),0)</f>
        <v>0</v>
      </c>
      <c r="E2789" s="48">
        <f>IF(Journal[[#This Row],[Pluie (mm)]]&gt;0,Journal[[#This Row],[Date]],0)</f>
        <v>0</v>
      </c>
      <c r="F2789" s="49">
        <f>IFERROR(IF(Journal[[#This Row],[DernièreAverse]]&gt;0,IF($E2788=0,MAX($F$5:F2788)+1,$F2788),0),0)</f>
        <v>0</v>
      </c>
    </row>
    <row r="2790" spans="1:6">
      <c r="A2790" s="1">
        <v>44108.170138888891</v>
      </c>
      <c r="B2790" s="51">
        <v>0</v>
      </c>
      <c r="C2790" s="48">
        <f>IFERROR(IF((Journal[[#This Row],[Pluie (mm)]]&gt;0)*($B2789=0),Journal[[#This Row],[Date]],VALUE($C2789)),0)</f>
        <v>44108.145833333328</v>
      </c>
      <c r="D2790" s="52">
        <f>IFERROR(IF((Journal[[#This Row],[DernièrePluie]]-$C2789)*1440&gt;DelaiM,MAX($D$5:$D2789)+1,IF(Journal[[#This Row],[Pluie (mm)]]&gt;0,MAX($D$5:$D2789),)),0)</f>
        <v>0</v>
      </c>
      <c r="E2790" s="48">
        <f>IF(Journal[[#This Row],[Pluie (mm)]]&gt;0,Journal[[#This Row],[Date]],0)</f>
        <v>0</v>
      </c>
      <c r="F2790" s="49">
        <f>IFERROR(IF(Journal[[#This Row],[DernièreAverse]]&gt;0,IF($E2789=0,MAX($F$5:F2789)+1,$F2789),0),0)</f>
        <v>0</v>
      </c>
    </row>
    <row r="2791" spans="1:6">
      <c r="A2791" s="1">
        <v>44108.173611111109</v>
      </c>
      <c r="B2791" s="51">
        <v>0</v>
      </c>
      <c r="C2791" s="48">
        <f>IFERROR(IF((Journal[[#This Row],[Pluie (mm)]]&gt;0)*($B2790=0),Journal[[#This Row],[Date]],VALUE($C2790)),0)</f>
        <v>44108.145833333328</v>
      </c>
      <c r="D2791" s="52">
        <f>IFERROR(IF((Journal[[#This Row],[DernièrePluie]]-$C2790)*1440&gt;DelaiM,MAX($D$5:$D2790)+1,IF(Journal[[#This Row],[Pluie (mm)]]&gt;0,MAX($D$5:$D2790),)),0)</f>
        <v>0</v>
      </c>
      <c r="E2791" s="48">
        <f>IF(Journal[[#This Row],[Pluie (mm)]]&gt;0,Journal[[#This Row],[Date]],0)</f>
        <v>0</v>
      </c>
      <c r="F2791" s="49">
        <f>IFERROR(IF(Journal[[#This Row],[DernièreAverse]]&gt;0,IF($E2790=0,MAX($F$5:F2790)+1,$F2790),0),0)</f>
        <v>0</v>
      </c>
    </row>
    <row r="2792" spans="1:6">
      <c r="A2792" s="1">
        <v>44108.177083333328</v>
      </c>
      <c r="B2792" s="51">
        <v>0</v>
      </c>
      <c r="C2792" s="48">
        <f>IFERROR(IF((Journal[[#This Row],[Pluie (mm)]]&gt;0)*($B2791=0),Journal[[#This Row],[Date]],VALUE($C2791)),0)</f>
        <v>44108.145833333328</v>
      </c>
      <c r="D2792" s="52">
        <f>IFERROR(IF((Journal[[#This Row],[DernièrePluie]]-$C2791)*1440&gt;DelaiM,MAX($D$5:$D2791)+1,IF(Journal[[#This Row],[Pluie (mm)]]&gt;0,MAX($D$5:$D2791),)),0)</f>
        <v>0</v>
      </c>
      <c r="E2792" s="48">
        <f>IF(Journal[[#This Row],[Pluie (mm)]]&gt;0,Journal[[#This Row],[Date]],0)</f>
        <v>0</v>
      </c>
      <c r="F2792" s="49">
        <f>IFERROR(IF(Journal[[#This Row],[DernièreAverse]]&gt;0,IF($E2791=0,MAX($F$5:F2791)+1,$F2791),0),0)</f>
        <v>0</v>
      </c>
    </row>
    <row r="2793" spans="1:6">
      <c r="A2793" s="1">
        <v>44108.180555555555</v>
      </c>
      <c r="B2793" s="51">
        <v>0</v>
      </c>
      <c r="C2793" s="48">
        <f>IFERROR(IF((Journal[[#This Row],[Pluie (mm)]]&gt;0)*($B2792=0),Journal[[#This Row],[Date]],VALUE($C2792)),0)</f>
        <v>44108.145833333328</v>
      </c>
      <c r="D2793" s="52">
        <f>IFERROR(IF((Journal[[#This Row],[DernièrePluie]]-$C2792)*1440&gt;DelaiM,MAX($D$5:$D2792)+1,IF(Journal[[#This Row],[Pluie (mm)]]&gt;0,MAX($D$5:$D2792),)),0)</f>
        <v>0</v>
      </c>
      <c r="E2793" s="48">
        <f>IF(Journal[[#This Row],[Pluie (mm)]]&gt;0,Journal[[#This Row],[Date]],0)</f>
        <v>0</v>
      </c>
      <c r="F2793" s="49">
        <f>IFERROR(IF(Journal[[#This Row],[DernièreAverse]]&gt;0,IF($E2792=0,MAX($F$5:F2792)+1,$F2792),0),0)</f>
        <v>0</v>
      </c>
    </row>
    <row r="2794" spans="1:6">
      <c r="A2794" s="1">
        <v>44108.184027777774</v>
      </c>
      <c r="B2794" s="51">
        <v>0</v>
      </c>
      <c r="C2794" s="48">
        <f>IFERROR(IF((Journal[[#This Row],[Pluie (mm)]]&gt;0)*($B2793=0),Journal[[#This Row],[Date]],VALUE($C2793)),0)</f>
        <v>44108.145833333328</v>
      </c>
      <c r="D2794" s="52">
        <f>IFERROR(IF((Journal[[#This Row],[DernièrePluie]]-$C2793)*1440&gt;DelaiM,MAX($D$5:$D2793)+1,IF(Journal[[#This Row],[Pluie (mm)]]&gt;0,MAX($D$5:$D2793),)),0)</f>
        <v>0</v>
      </c>
      <c r="E2794" s="48">
        <f>IF(Journal[[#This Row],[Pluie (mm)]]&gt;0,Journal[[#This Row],[Date]],0)</f>
        <v>0</v>
      </c>
      <c r="F2794" s="49">
        <f>IFERROR(IF(Journal[[#This Row],[DernièreAverse]]&gt;0,IF($E2793=0,MAX($F$5:F2793)+1,$F2793),0),0)</f>
        <v>0</v>
      </c>
    </row>
    <row r="2795" spans="1:6">
      <c r="A2795" s="1">
        <v>44108.1875</v>
      </c>
      <c r="B2795" s="51">
        <v>0</v>
      </c>
      <c r="C2795" s="48">
        <f>IFERROR(IF((Journal[[#This Row],[Pluie (mm)]]&gt;0)*($B2794=0),Journal[[#This Row],[Date]],VALUE($C2794)),0)</f>
        <v>44108.145833333328</v>
      </c>
      <c r="D2795" s="52">
        <f>IFERROR(IF((Journal[[#This Row],[DernièrePluie]]-$C2794)*1440&gt;DelaiM,MAX($D$5:$D2794)+1,IF(Journal[[#This Row],[Pluie (mm)]]&gt;0,MAX($D$5:$D2794),)),0)</f>
        <v>0</v>
      </c>
      <c r="E2795" s="48">
        <f>IF(Journal[[#This Row],[Pluie (mm)]]&gt;0,Journal[[#This Row],[Date]],0)</f>
        <v>0</v>
      </c>
      <c r="F2795" s="49">
        <f>IFERROR(IF(Journal[[#This Row],[DernièreAverse]]&gt;0,IF($E2794=0,MAX($F$5:F2794)+1,$F2794),0),0)</f>
        <v>0</v>
      </c>
    </row>
    <row r="2796" spans="1:6">
      <c r="A2796" s="1">
        <v>44108.190972222219</v>
      </c>
      <c r="B2796" s="51">
        <v>0</v>
      </c>
      <c r="C2796" s="48">
        <f>IFERROR(IF((Journal[[#This Row],[Pluie (mm)]]&gt;0)*($B2795=0),Journal[[#This Row],[Date]],VALUE($C2795)),0)</f>
        <v>44108.145833333328</v>
      </c>
      <c r="D2796" s="52">
        <f>IFERROR(IF((Journal[[#This Row],[DernièrePluie]]-$C2795)*1440&gt;DelaiM,MAX($D$5:$D2795)+1,IF(Journal[[#This Row],[Pluie (mm)]]&gt;0,MAX($D$5:$D2795),)),0)</f>
        <v>0</v>
      </c>
      <c r="E2796" s="48">
        <f>IF(Journal[[#This Row],[Pluie (mm)]]&gt;0,Journal[[#This Row],[Date]],0)</f>
        <v>0</v>
      </c>
      <c r="F2796" s="49">
        <f>IFERROR(IF(Journal[[#This Row],[DernièreAverse]]&gt;0,IF($E2795=0,MAX($F$5:F2795)+1,$F2795),0),0)</f>
        <v>0</v>
      </c>
    </row>
    <row r="2797" spans="1:6">
      <c r="A2797" s="1">
        <v>44108.194444444445</v>
      </c>
      <c r="B2797" s="51">
        <v>0</v>
      </c>
      <c r="C2797" s="48">
        <f>IFERROR(IF((Journal[[#This Row],[Pluie (mm)]]&gt;0)*($B2796=0),Journal[[#This Row],[Date]],VALUE($C2796)),0)</f>
        <v>44108.145833333328</v>
      </c>
      <c r="D2797" s="52">
        <f>IFERROR(IF((Journal[[#This Row],[DernièrePluie]]-$C2796)*1440&gt;DelaiM,MAX($D$5:$D2796)+1,IF(Journal[[#This Row],[Pluie (mm)]]&gt;0,MAX($D$5:$D2796),)),0)</f>
        <v>0</v>
      </c>
      <c r="E2797" s="48">
        <f>IF(Journal[[#This Row],[Pluie (mm)]]&gt;0,Journal[[#This Row],[Date]],0)</f>
        <v>0</v>
      </c>
      <c r="F2797" s="49">
        <f>IFERROR(IF(Journal[[#This Row],[DernièreAverse]]&gt;0,IF($E2796=0,MAX($F$5:F2796)+1,$F2796),0),0)</f>
        <v>0</v>
      </c>
    </row>
    <row r="2798" spans="1:6">
      <c r="A2798" s="1">
        <v>44108.197916666664</v>
      </c>
      <c r="B2798" s="51">
        <v>0</v>
      </c>
      <c r="C2798" s="48">
        <f>IFERROR(IF((Journal[[#This Row],[Pluie (mm)]]&gt;0)*($B2797=0),Journal[[#This Row],[Date]],VALUE($C2797)),0)</f>
        <v>44108.145833333328</v>
      </c>
      <c r="D2798" s="52">
        <f>IFERROR(IF((Journal[[#This Row],[DernièrePluie]]-$C2797)*1440&gt;DelaiM,MAX($D$5:$D2797)+1,IF(Journal[[#This Row],[Pluie (mm)]]&gt;0,MAX($D$5:$D2797),)),0)</f>
        <v>0</v>
      </c>
      <c r="E2798" s="48">
        <f>IF(Journal[[#This Row],[Pluie (mm)]]&gt;0,Journal[[#This Row],[Date]],0)</f>
        <v>0</v>
      </c>
      <c r="F2798" s="49">
        <f>IFERROR(IF(Journal[[#This Row],[DernièreAverse]]&gt;0,IF($E2797=0,MAX($F$5:F2797)+1,$F2797),0),0)</f>
        <v>0</v>
      </c>
    </row>
    <row r="2799" spans="1:6">
      <c r="A2799" s="1">
        <v>44108.201388888891</v>
      </c>
      <c r="B2799" s="51">
        <v>0</v>
      </c>
      <c r="C2799" s="48">
        <f>IFERROR(IF((Journal[[#This Row],[Pluie (mm)]]&gt;0)*($B2798=0),Journal[[#This Row],[Date]],VALUE($C2798)),0)</f>
        <v>44108.145833333328</v>
      </c>
      <c r="D2799" s="52">
        <f>IFERROR(IF((Journal[[#This Row],[DernièrePluie]]-$C2798)*1440&gt;DelaiM,MAX($D$5:$D2798)+1,IF(Journal[[#This Row],[Pluie (mm)]]&gt;0,MAX($D$5:$D2798),)),0)</f>
        <v>0</v>
      </c>
      <c r="E2799" s="48">
        <f>IF(Journal[[#This Row],[Pluie (mm)]]&gt;0,Journal[[#This Row],[Date]],0)</f>
        <v>0</v>
      </c>
      <c r="F2799" s="49">
        <f>IFERROR(IF(Journal[[#This Row],[DernièreAverse]]&gt;0,IF($E2798=0,MAX($F$5:F2798)+1,$F2798),0),0)</f>
        <v>0</v>
      </c>
    </row>
    <row r="2800" spans="1:6">
      <c r="A2800" s="1">
        <v>44108.204861111109</v>
      </c>
      <c r="B2800" s="51">
        <v>0</v>
      </c>
      <c r="C2800" s="48">
        <f>IFERROR(IF((Journal[[#This Row],[Pluie (mm)]]&gt;0)*($B2799=0),Journal[[#This Row],[Date]],VALUE($C2799)),0)</f>
        <v>44108.145833333328</v>
      </c>
      <c r="D2800" s="52">
        <f>IFERROR(IF((Journal[[#This Row],[DernièrePluie]]-$C2799)*1440&gt;DelaiM,MAX($D$5:$D2799)+1,IF(Journal[[#This Row],[Pluie (mm)]]&gt;0,MAX($D$5:$D2799),)),0)</f>
        <v>0</v>
      </c>
      <c r="E2800" s="48">
        <f>IF(Journal[[#This Row],[Pluie (mm)]]&gt;0,Journal[[#This Row],[Date]],0)</f>
        <v>0</v>
      </c>
      <c r="F2800" s="49">
        <f>IFERROR(IF(Journal[[#This Row],[DernièreAverse]]&gt;0,IF($E2799=0,MAX($F$5:F2799)+1,$F2799),0),0)</f>
        <v>0</v>
      </c>
    </row>
    <row r="2801" spans="1:6">
      <c r="A2801" s="1">
        <v>44108.208333333328</v>
      </c>
      <c r="B2801" s="51">
        <v>0</v>
      </c>
      <c r="C2801" s="48">
        <f>IFERROR(IF((Journal[[#This Row],[Pluie (mm)]]&gt;0)*($B2800=0),Journal[[#This Row],[Date]],VALUE($C2800)),0)</f>
        <v>44108.145833333328</v>
      </c>
      <c r="D2801" s="52">
        <f>IFERROR(IF((Journal[[#This Row],[DernièrePluie]]-$C2800)*1440&gt;DelaiM,MAX($D$5:$D2800)+1,IF(Journal[[#This Row],[Pluie (mm)]]&gt;0,MAX($D$5:$D2800),)),0)</f>
        <v>0</v>
      </c>
      <c r="E2801" s="48">
        <f>IF(Journal[[#This Row],[Pluie (mm)]]&gt;0,Journal[[#This Row],[Date]],0)</f>
        <v>0</v>
      </c>
      <c r="F2801" s="49">
        <f>IFERROR(IF(Journal[[#This Row],[DernièreAverse]]&gt;0,IF($E2800=0,MAX($F$5:F2800)+1,$F2800),0),0)</f>
        <v>0</v>
      </c>
    </row>
    <row r="2802" spans="1:6">
      <c r="A2802" s="1">
        <v>44108.211805555555</v>
      </c>
      <c r="B2802" s="51">
        <v>0</v>
      </c>
      <c r="C2802" s="48">
        <f>IFERROR(IF((Journal[[#This Row],[Pluie (mm)]]&gt;0)*($B2801=0),Journal[[#This Row],[Date]],VALUE($C2801)),0)</f>
        <v>44108.145833333328</v>
      </c>
      <c r="D2802" s="52">
        <f>IFERROR(IF((Journal[[#This Row],[DernièrePluie]]-$C2801)*1440&gt;DelaiM,MAX($D$5:$D2801)+1,IF(Journal[[#This Row],[Pluie (mm)]]&gt;0,MAX($D$5:$D2801),)),0)</f>
        <v>0</v>
      </c>
      <c r="E2802" s="48">
        <f>IF(Journal[[#This Row],[Pluie (mm)]]&gt;0,Journal[[#This Row],[Date]],0)</f>
        <v>0</v>
      </c>
      <c r="F2802" s="49">
        <f>IFERROR(IF(Journal[[#This Row],[DernièreAverse]]&gt;0,IF($E2801=0,MAX($F$5:F2801)+1,$F2801),0),0)</f>
        <v>0</v>
      </c>
    </row>
    <row r="2803" spans="1:6">
      <c r="A2803" s="1">
        <v>44108.215277777774</v>
      </c>
      <c r="B2803" s="51">
        <v>0</v>
      </c>
      <c r="C2803" s="48">
        <f>IFERROR(IF((Journal[[#This Row],[Pluie (mm)]]&gt;0)*($B2802=0),Journal[[#This Row],[Date]],VALUE($C2802)),0)</f>
        <v>44108.145833333328</v>
      </c>
      <c r="D2803" s="52">
        <f>IFERROR(IF((Journal[[#This Row],[DernièrePluie]]-$C2802)*1440&gt;DelaiM,MAX($D$5:$D2802)+1,IF(Journal[[#This Row],[Pluie (mm)]]&gt;0,MAX($D$5:$D2802),)),0)</f>
        <v>0</v>
      </c>
      <c r="E2803" s="48">
        <f>IF(Journal[[#This Row],[Pluie (mm)]]&gt;0,Journal[[#This Row],[Date]],0)</f>
        <v>0</v>
      </c>
      <c r="F2803" s="49">
        <f>IFERROR(IF(Journal[[#This Row],[DernièreAverse]]&gt;0,IF($E2802=0,MAX($F$5:F2802)+1,$F2802),0),0)</f>
        <v>0</v>
      </c>
    </row>
    <row r="2804" spans="1:6">
      <c r="A2804" s="1">
        <v>44108.21875</v>
      </c>
      <c r="B2804" s="51">
        <v>0</v>
      </c>
      <c r="C2804" s="48">
        <f>IFERROR(IF((Journal[[#This Row],[Pluie (mm)]]&gt;0)*($B2803=0),Journal[[#This Row],[Date]],VALUE($C2803)),0)</f>
        <v>44108.145833333328</v>
      </c>
      <c r="D2804" s="52">
        <f>IFERROR(IF((Journal[[#This Row],[DernièrePluie]]-$C2803)*1440&gt;DelaiM,MAX($D$5:$D2803)+1,IF(Journal[[#This Row],[Pluie (mm)]]&gt;0,MAX($D$5:$D2803),)),0)</f>
        <v>0</v>
      </c>
      <c r="E2804" s="48">
        <f>IF(Journal[[#This Row],[Pluie (mm)]]&gt;0,Journal[[#This Row],[Date]],0)</f>
        <v>0</v>
      </c>
      <c r="F2804" s="49">
        <f>IFERROR(IF(Journal[[#This Row],[DernièreAverse]]&gt;0,IF($E2803=0,MAX($F$5:F2803)+1,$F2803),0),0)</f>
        <v>0</v>
      </c>
    </row>
    <row r="2805" spans="1:6">
      <c r="A2805" s="1">
        <v>44108.222222222219</v>
      </c>
      <c r="B2805" s="51">
        <v>0</v>
      </c>
      <c r="C2805" s="48">
        <f>IFERROR(IF((Journal[[#This Row],[Pluie (mm)]]&gt;0)*($B2804=0),Journal[[#This Row],[Date]],VALUE($C2804)),0)</f>
        <v>44108.145833333328</v>
      </c>
      <c r="D2805" s="52">
        <f>IFERROR(IF((Journal[[#This Row],[DernièrePluie]]-$C2804)*1440&gt;DelaiM,MAX($D$5:$D2804)+1,IF(Journal[[#This Row],[Pluie (mm)]]&gt;0,MAX($D$5:$D2804),)),0)</f>
        <v>0</v>
      </c>
      <c r="E2805" s="48">
        <f>IF(Journal[[#This Row],[Pluie (mm)]]&gt;0,Journal[[#This Row],[Date]],0)</f>
        <v>0</v>
      </c>
      <c r="F2805" s="49">
        <f>IFERROR(IF(Journal[[#This Row],[DernièreAverse]]&gt;0,IF($E2804=0,MAX($F$5:F2804)+1,$F2804),0),0)</f>
        <v>0</v>
      </c>
    </row>
    <row r="2806" spans="1:6">
      <c r="A2806" s="1">
        <v>44108.225694444445</v>
      </c>
      <c r="B2806" s="51">
        <v>0</v>
      </c>
      <c r="C2806" s="48">
        <f>IFERROR(IF((Journal[[#This Row],[Pluie (mm)]]&gt;0)*($B2805=0),Journal[[#This Row],[Date]],VALUE($C2805)),0)</f>
        <v>44108.145833333328</v>
      </c>
      <c r="D2806" s="52">
        <f>IFERROR(IF((Journal[[#This Row],[DernièrePluie]]-$C2805)*1440&gt;DelaiM,MAX($D$5:$D2805)+1,IF(Journal[[#This Row],[Pluie (mm)]]&gt;0,MAX($D$5:$D2805),)),0)</f>
        <v>0</v>
      </c>
      <c r="E2806" s="48">
        <f>IF(Journal[[#This Row],[Pluie (mm)]]&gt;0,Journal[[#This Row],[Date]],0)</f>
        <v>0</v>
      </c>
      <c r="F2806" s="49">
        <f>IFERROR(IF(Journal[[#This Row],[DernièreAverse]]&gt;0,IF($E2805=0,MAX($F$5:F2805)+1,$F2805),0),0)</f>
        <v>0</v>
      </c>
    </row>
    <row r="2807" spans="1:6">
      <c r="A2807" s="1">
        <v>44108.229166666664</v>
      </c>
      <c r="B2807" s="51">
        <v>0</v>
      </c>
      <c r="C2807" s="48">
        <f>IFERROR(IF((Journal[[#This Row],[Pluie (mm)]]&gt;0)*($B2806=0),Journal[[#This Row],[Date]],VALUE($C2806)),0)</f>
        <v>44108.145833333328</v>
      </c>
      <c r="D2807" s="52">
        <f>IFERROR(IF((Journal[[#This Row],[DernièrePluie]]-$C2806)*1440&gt;DelaiM,MAX($D$5:$D2806)+1,IF(Journal[[#This Row],[Pluie (mm)]]&gt;0,MAX($D$5:$D2806),)),0)</f>
        <v>0</v>
      </c>
      <c r="E2807" s="48">
        <f>IF(Journal[[#This Row],[Pluie (mm)]]&gt;0,Journal[[#This Row],[Date]],0)</f>
        <v>0</v>
      </c>
      <c r="F2807" s="49">
        <f>IFERROR(IF(Journal[[#This Row],[DernièreAverse]]&gt;0,IF($E2806=0,MAX($F$5:F2806)+1,$F2806),0),0)</f>
        <v>0</v>
      </c>
    </row>
    <row r="2808" spans="1:6">
      <c r="A2808" s="1">
        <v>44108.232638888891</v>
      </c>
      <c r="B2808" s="51">
        <v>0</v>
      </c>
      <c r="C2808" s="48">
        <f>IFERROR(IF((Journal[[#This Row],[Pluie (mm)]]&gt;0)*($B2807=0),Journal[[#This Row],[Date]],VALUE($C2807)),0)</f>
        <v>44108.145833333328</v>
      </c>
      <c r="D2808" s="52">
        <f>IFERROR(IF((Journal[[#This Row],[DernièrePluie]]-$C2807)*1440&gt;DelaiM,MAX($D$5:$D2807)+1,IF(Journal[[#This Row],[Pluie (mm)]]&gt;0,MAX($D$5:$D2807),)),0)</f>
        <v>0</v>
      </c>
      <c r="E2808" s="48">
        <f>IF(Journal[[#This Row],[Pluie (mm)]]&gt;0,Journal[[#This Row],[Date]],0)</f>
        <v>0</v>
      </c>
      <c r="F2808" s="49">
        <f>IFERROR(IF(Journal[[#This Row],[DernièreAverse]]&gt;0,IF($E2807=0,MAX($F$5:F2807)+1,$F2807),0),0)</f>
        <v>0</v>
      </c>
    </row>
    <row r="2809" spans="1:6">
      <c r="A2809" s="1">
        <v>44108.236111111109</v>
      </c>
      <c r="B2809" s="51">
        <v>0</v>
      </c>
      <c r="C2809" s="48">
        <f>IFERROR(IF((Journal[[#This Row],[Pluie (mm)]]&gt;0)*($B2808=0),Journal[[#This Row],[Date]],VALUE($C2808)),0)</f>
        <v>44108.145833333328</v>
      </c>
      <c r="D2809" s="52">
        <f>IFERROR(IF((Journal[[#This Row],[DernièrePluie]]-$C2808)*1440&gt;DelaiM,MAX($D$5:$D2808)+1,IF(Journal[[#This Row],[Pluie (mm)]]&gt;0,MAX($D$5:$D2808),)),0)</f>
        <v>0</v>
      </c>
      <c r="E2809" s="48">
        <f>IF(Journal[[#This Row],[Pluie (mm)]]&gt;0,Journal[[#This Row],[Date]],0)</f>
        <v>0</v>
      </c>
      <c r="F2809" s="49">
        <f>IFERROR(IF(Journal[[#This Row],[DernièreAverse]]&gt;0,IF($E2808=0,MAX($F$5:F2808)+1,$F2808),0),0)</f>
        <v>0</v>
      </c>
    </row>
    <row r="2810" spans="1:6">
      <c r="A2810" s="1">
        <v>44108.239583333328</v>
      </c>
      <c r="B2810" s="51">
        <v>0</v>
      </c>
      <c r="C2810" s="48">
        <f>IFERROR(IF((Journal[[#This Row],[Pluie (mm)]]&gt;0)*($B2809=0),Journal[[#This Row],[Date]],VALUE($C2809)),0)</f>
        <v>44108.145833333328</v>
      </c>
      <c r="D2810" s="52">
        <f>IFERROR(IF((Journal[[#This Row],[DernièrePluie]]-$C2809)*1440&gt;DelaiM,MAX($D$5:$D2809)+1,IF(Journal[[#This Row],[Pluie (mm)]]&gt;0,MAX($D$5:$D2809),)),0)</f>
        <v>0</v>
      </c>
      <c r="E2810" s="48">
        <f>IF(Journal[[#This Row],[Pluie (mm)]]&gt;0,Journal[[#This Row],[Date]],0)</f>
        <v>0</v>
      </c>
      <c r="F2810" s="49">
        <f>IFERROR(IF(Journal[[#This Row],[DernièreAverse]]&gt;0,IF($E2809=0,MAX($F$5:F2809)+1,$F2809),0),0)</f>
        <v>0</v>
      </c>
    </row>
    <row r="2811" spans="1:6">
      <c r="A2811" s="1">
        <v>44108.243055555555</v>
      </c>
      <c r="B2811" s="51">
        <v>0</v>
      </c>
      <c r="C2811" s="48">
        <f>IFERROR(IF((Journal[[#This Row],[Pluie (mm)]]&gt;0)*($B2810=0),Journal[[#This Row],[Date]],VALUE($C2810)),0)</f>
        <v>44108.145833333328</v>
      </c>
      <c r="D2811" s="52">
        <f>IFERROR(IF((Journal[[#This Row],[DernièrePluie]]-$C2810)*1440&gt;DelaiM,MAX($D$5:$D2810)+1,IF(Journal[[#This Row],[Pluie (mm)]]&gt;0,MAX($D$5:$D2810),)),0)</f>
        <v>0</v>
      </c>
      <c r="E2811" s="48">
        <f>IF(Journal[[#This Row],[Pluie (mm)]]&gt;0,Journal[[#This Row],[Date]],0)</f>
        <v>0</v>
      </c>
      <c r="F2811" s="49">
        <f>IFERROR(IF(Journal[[#This Row],[DernièreAverse]]&gt;0,IF($E2810=0,MAX($F$5:F2810)+1,$F2810),0),0)</f>
        <v>0</v>
      </c>
    </row>
    <row r="2812" spans="1:6">
      <c r="A2812" s="1">
        <v>44108.246527777774</v>
      </c>
      <c r="B2812" s="51">
        <v>0</v>
      </c>
      <c r="C2812" s="48">
        <f>IFERROR(IF((Journal[[#This Row],[Pluie (mm)]]&gt;0)*($B2811=0),Journal[[#This Row],[Date]],VALUE($C2811)),0)</f>
        <v>44108.145833333328</v>
      </c>
      <c r="D2812" s="52">
        <f>IFERROR(IF((Journal[[#This Row],[DernièrePluie]]-$C2811)*1440&gt;DelaiM,MAX($D$5:$D2811)+1,IF(Journal[[#This Row],[Pluie (mm)]]&gt;0,MAX($D$5:$D2811),)),0)</f>
        <v>0</v>
      </c>
      <c r="E2812" s="48">
        <f>IF(Journal[[#This Row],[Pluie (mm)]]&gt;0,Journal[[#This Row],[Date]],0)</f>
        <v>0</v>
      </c>
      <c r="F2812" s="49">
        <f>IFERROR(IF(Journal[[#This Row],[DernièreAverse]]&gt;0,IF($E2811=0,MAX($F$5:F2811)+1,$F2811),0),0)</f>
        <v>0</v>
      </c>
    </row>
    <row r="2813" spans="1:6">
      <c r="A2813" s="1">
        <v>44108.25</v>
      </c>
      <c r="B2813" s="51">
        <v>0</v>
      </c>
      <c r="C2813" s="48">
        <f>IFERROR(IF((Journal[[#This Row],[Pluie (mm)]]&gt;0)*($B2812=0),Journal[[#This Row],[Date]],VALUE($C2812)),0)</f>
        <v>44108.145833333328</v>
      </c>
      <c r="D2813" s="52">
        <f>IFERROR(IF((Journal[[#This Row],[DernièrePluie]]-$C2812)*1440&gt;DelaiM,MAX($D$5:$D2812)+1,IF(Journal[[#This Row],[Pluie (mm)]]&gt;0,MAX($D$5:$D2812),)),0)</f>
        <v>0</v>
      </c>
      <c r="E2813" s="48">
        <f>IF(Journal[[#This Row],[Pluie (mm)]]&gt;0,Journal[[#This Row],[Date]],0)</f>
        <v>0</v>
      </c>
      <c r="F2813" s="49">
        <f>IFERROR(IF(Journal[[#This Row],[DernièreAverse]]&gt;0,IF($E2812=0,MAX($F$5:F2812)+1,$F2812),0),0)</f>
        <v>0</v>
      </c>
    </row>
    <row r="2814" spans="1:6">
      <c r="A2814" s="1">
        <v>44108.253472222219</v>
      </c>
      <c r="B2814" s="51">
        <v>0</v>
      </c>
      <c r="C2814" s="48">
        <f>IFERROR(IF((Journal[[#This Row],[Pluie (mm)]]&gt;0)*($B2813=0),Journal[[#This Row],[Date]],VALUE($C2813)),0)</f>
        <v>44108.145833333328</v>
      </c>
      <c r="D2814" s="52">
        <f>IFERROR(IF((Journal[[#This Row],[DernièrePluie]]-$C2813)*1440&gt;DelaiM,MAX($D$5:$D2813)+1,IF(Journal[[#This Row],[Pluie (mm)]]&gt;0,MAX($D$5:$D2813),)),0)</f>
        <v>0</v>
      </c>
      <c r="E2814" s="48">
        <f>IF(Journal[[#This Row],[Pluie (mm)]]&gt;0,Journal[[#This Row],[Date]],0)</f>
        <v>0</v>
      </c>
      <c r="F2814" s="49">
        <f>IFERROR(IF(Journal[[#This Row],[DernièreAverse]]&gt;0,IF($E2813=0,MAX($F$5:F2813)+1,$F2813),0),0)</f>
        <v>0</v>
      </c>
    </row>
    <row r="2815" spans="1:6">
      <c r="A2815" s="1">
        <v>44108.256944444445</v>
      </c>
      <c r="B2815" s="51">
        <v>0</v>
      </c>
      <c r="C2815" s="48">
        <f>IFERROR(IF((Journal[[#This Row],[Pluie (mm)]]&gt;0)*($B2814=0),Journal[[#This Row],[Date]],VALUE($C2814)),0)</f>
        <v>44108.145833333328</v>
      </c>
      <c r="D2815" s="52">
        <f>IFERROR(IF((Journal[[#This Row],[DernièrePluie]]-$C2814)*1440&gt;DelaiM,MAX($D$5:$D2814)+1,IF(Journal[[#This Row],[Pluie (mm)]]&gt;0,MAX($D$5:$D2814),)),0)</f>
        <v>0</v>
      </c>
      <c r="E2815" s="48">
        <f>IF(Journal[[#This Row],[Pluie (mm)]]&gt;0,Journal[[#This Row],[Date]],0)</f>
        <v>0</v>
      </c>
      <c r="F2815" s="49">
        <f>IFERROR(IF(Journal[[#This Row],[DernièreAverse]]&gt;0,IF($E2814=0,MAX($F$5:F2814)+1,$F2814),0),0)</f>
        <v>0</v>
      </c>
    </row>
    <row r="2816" spans="1:6">
      <c r="A2816" s="1">
        <v>44108.260416666664</v>
      </c>
      <c r="B2816" s="51">
        <v>0</v>
      </c>
      <c r="C2816" s="48">
        <f>IFERROR(IF((Journal[[#This Row],[Pluie (mm)]]&gt;0)*($B2815=0),Journal[[#This Row],[Date]],VALUE($C2815)),0)</f>
        <v>44108.145833333328</v>
      </c>
      <c r="D2816" s="52">
        <f>IFERROR(IF((Journal[[#This Row],[DernièrePluie]]-$C2815)*1440&gt;DelaiM,MAX($D$5:$D2815)+1,IF(Journal[[#This Row],[Pluie (mm)]]&gt;0,MAX($D$5:$D2815),)),0)</f>
        <v>0</v>
      </c>
      <c r="E2816" s="48">
        <f>IF(Journal[[#This Row],[Pluie (mm)]]&gt;0,Journal[[#This Row],[Date]],0)</f>
        <v>0</v>
      </c>
      <c r="F2816" s="49">
        <f>IFERROR(IF(Journal[[#This Row],[DernièreAverse]]&gt;0,IF($E2815=0,MAX($F$5:F2815)+1,$F2815),0),0)</f>
        <v>0</v>
      </c>
    </row>
    <row r="2817" spans="1:6">
      <c r="A2817" s="1">
        <v>44108.263888888891</v>
      </c>
      <c r="B2817" s="51">
        <v>0</v>
      </c>
      <c r="C2817" s="48">
        <f>IFERROR(IF((Journal[[#This Row],[Pluie (mm)]]&gt;0)*($B2816=0),Journal[[#This Row],[Date]],VALUE($C2816)),0)</f>
        <v>44108.145833333328</v>
      </c>
      <c r="D2817" s="52">
        <f>IFERROR(IF((Journal[[#This Row],[DernièrePluie]]-$C2816)*1440&gt;DelaiM,MAX($D$5:$D2816)+1,IF(Journal[[#This Row],[Pluie (mm)]]&gt;0,MAX($D$5:$D2816),)),0)</f>
        <v>0</v>
      </c>
      <c r="E2817" s="48">
        <f>IF(Journal[[#This Row],[Pluie (mm)]]&gt;0,Journal[[#This Row],[Date]],0)</f>
        <v>0</v>
      </c>
      <c r="F2817" s="49">
        <f>IFERROR(IF(Journal[[#This Row],[DernièreAverse]]&gt;0,IF($E2816=0,MAX($F$5:F2816)+1,$F2816),0),0)</f>
        <v>0</v>
      </c>
    </row>
    <row r="2818" spans="1:6">
      <c r="A2818" s="1">
        <v>44108.267361111109</v>
      </c>
      <c r="B2818" s="51">
        <v>0</v>
      </c>
      <c r="C2818" s="48">
        <f>IFERROR(IF((Journal[[#This Row],[Pluie (mm)]]&gt;0)*($B2817=0),Journal[[#This Row],[Date]],VALUE($C2817)),0)</f>
        <v>44108.145833333328</v>
      </c>
      <c r="D2818" s="52">
        <f>IFERROR(IF((Journal[[#This Row],[DernièrePluie]]-$C2817)*1440&gt;DelaiM,MAX($D$5:$D2817)+1,IF(Journal[[#This Row],[Pluie (mm)]]&gt;0,MAX($D$5:$D2817),)),0)</f>
        <v>0</v>
      </c>
      <c r="E2818" s="48">
        <f>IF(Journal[[#This Row],[Pluie (mm)]]&gt;0,Journal[[#This Row],[Date]],0)</f>
        <v>0</v>
      </c>
      <c r="F2818" s="49">
        <f>IFERROR(IF(Journal[[#This Row],[DernièreAverse]]&gt;0,IF($E2817=0,MAX($F$5:F2817)+1,$F2817),0),0)</f>
        <v>0</v>
      </c>
    </row>
    <row r="2819" spans="1:6">
      <c r="A2819" s="1">
        <v>44108.270833333328</v>
      </c>
      <c r="B2819" s="51">
        <v>0</v>
      </c>
      <c r="C2819" s="48">
        <f>IFERROR(IF((Journal[[#This Row],[Pluie (mm)]]&gt;0)*($B2818=0),Journal[[#This Row],[Date]],VALUE($C2818)),0)</f>
        <v>44108.145833333328</v>
      </c>
      <c r="D2819" s="52">
        <f>IFERROR(IF((Journal[[#This Row],[DernièrePluie]]-$C2818)*1440&gt;DelaiM,MAX($D$5:$D2818)+1,IF(Journal[[#This Row],[Pluie (mm)]]&gt;0,MAX($D$5:$D2818),)),0)</f>
        <v>0</v>
      </c>
      <c r="E2819" s="48">
        <f>IF(Journal[[#This Row],[Pluie (mm)]]&gt;0,Journal[[#This Row],[Date]],0)</f>
        <v>0</v>
      </c>
      <c r="F2819" s="49">
        <f>IFERROR(IF(Journal[[#This Row],[DernièreAverse]]&gt;0,IF($E2818=0,MAX($F$5:F2818)+1,$F2818),0),0)</f>
        <v>0</v>
      </c>
    </row>
    <row r="2820" spans="1:6">
      <c r="A2820" s="1">
        <v>44108.274305555555</v>
      </c>
      <c r="B2820" s="51">
        <v>0</v>
      </c>
      <c r="C2820" s="48">
        <f>IFERROR(IF((Journal[[#This Row],[Pluie (mm)]]&gt;0)*($B2819=0),Journal[[#This Row],[Date]],VALUE($C2819)),0)</f>
        <v>44108.145833333328</v>
      </c>
      <c r="D2820" s="52">
        <f>IFERROR(IF((Journal[[#This Row],[DernièrePluie]]-$C2819)*1440&gt;DelaiM,MAX($D$5:$D2819)+1,IF(Journal[[#This Row],[Pluie (mm)]]&gt;0,MAX($D$5:$D2819),)),0)</f>
        <v>0</v>
      </c>
      <c r="E2820" s="48">
        <f>IF(Journal[[#This Row],[Pluie (mm)]]&gt;0,Journal[[#This Row],[Date]],0)</f>
        <v>0</v>
      </c>
      <c r="F2820" s="49">
        <f>IFERROR(IF(Journal[[#This Row],[DernièreAverse]]&gt;0,IF($E2819=0,MAX($F$5:F2819)+1,$F2819),0),0)</f>
        <v>0</v>
      </c>
    </row>
    <row r="2821" spans="1:6">
      <c r="A2821" s="1">
        <v>44108.277777777774</v>
      </c>
      <c r="B2821" s="51">
        <v>0.8</v>
      </c>
      <c r="C2821" s="48">
        <f>IFERROR(IF((Journal[[#This Row],[Pluie (mm)]]&gt;0)*($B2820=0),Journal[[#This Row],[Date]],VALUE($C2820)),0)</f>
        <v>44108.277777777774</v>
      </c>
      <c r="D2821" s="52">
        <f>IFERROR(IF((Journal[[#This Row],[DernièrePluie]]-$C2820)*1440&gt;DelaiM,MAX($D$5:$D2820)+1,IF(Journal[[#This Row],[Pluie (mm)]]&gt;0,MAX($D$5:$D2820),)),0)</f>
        <v>10</v>
      </c>
      <c r="E2821" s="48">
        <f>IF(Journal[[#This Row],[Pluie (mm)]]&gt;0,Journal[[#This Row],[Date]],0)</f>
        <v>44108.277777777774</v>
      </c>
      <c r="F2821" s="49">
        <f>IFERROR(IF(Journal[[#This Row],[DernièreAverse]]&gt;0,IF($E2820=0,MAX($F$5:F2820)+1,$F2820),0),0)</f>
        <v>76</v>
      </c>
    </row>
    <row r="2822" spans="1:6">
      <c r="A2822" s="1">
        <v>44108.28125</v>
      </c>
      <c r="B2822" s="51">
        <v>0.5</v>
      </c>
      <c r="C2822" s="48">
        <f>IFERROR(IF((Journal[[#This Row],[Pluie (mm)]]&gt;0)*($B2821=0),Journal[[#This Row],[Date]],VALUE($C2821)),0)</f>
        <v>44108.277777777774</v>
      </c>
      <c r="D2822" s="52">
        <f>IFERROR(IF((Journal[[#This Row],[DernièrePluie]]-$C2821)*1440&gt;DelaiM,MAX($D$5:$D2821)+1,IF(Journal[[#This Row],[Pluie (mm)]]&gt;0,MAX($D$5:$D2821),)),0)</f>
        <v>10</v>
      </c>
      <c r="E2822" s="48">
        <f>IF(Journal[[#This Row],[Pluie (mm)]]&gt;0,Journal[[#This Row],[Date]],0)</f>
        <v>44108.28125</v>
      </c>
      <c r="F2822" s="49">
        <f>IFERROR(IF(Journal[[#This Row],[DernièreAverse]]&gt;0,IF($E2821=0,MAX($F$5:F2821)+1,$F2821),0),0)</f>
        <v>76</v>
      </c>
    </row>
    <row r="2823" spans="1:6">
      <c r="A2823" s="1">
        <v>44108.284722222219</v>
      </c>
      <c r="B2823" s="51">
        <v>0</v>
      </c>
      <c r="C2823" s="48">
        <f>IFERROR(IF((Journal[[#This Row],[Pluie (mm)]]&gt;0)*($B2822=0),Journal[[#This Row],[Date]],VALUE($C2822)),0)</f>
        <v>44108.277777777774</v>
      </c>
      <c r="D2823" s="52">
        <f>IFERROR(IF((Journal[[#This Row],[DernièrePluie]]-$C2822)*1440&gt;DelaiM,MAX($D$5:$D2822)+1,IF(Journal[[#This Row],[Pluie (mm)]]&gt;0,MAX($D$5:$D2822),)),0)</f>
        <v>0</v>
      </c>
      <c r="E2823" s="48">
        <f>IF(Journal[[#This Row],[Pluie (mm)]]&gt;0,Journal[[#This Row],[Date]],0)</f>
        <v>0</v>
      </c>
      <c r="F2823" s="49">
        <f>IFERROR(IF(Journal[[#This Row],[DernièreAverse]]&gt;0,IF($E2822=0,MAX($F$5:F2822)+1,$F2822),0),0)</f>
        <v>0</v>
      </c>
    </row>
    <row r="2824" spans="1:6">
      <c r="A2824" s="1">
        <v>44108.288194444445</v>
      </c>
      <c r="B2824" s="51">
        <v>0</v>
      </c>
      <c r="C2824" s="48">
        <f>IFERROR(IF((Journal[[#This Row],[Pluie (mm)]]&gt;0)*($B2823=0),Journal[[#This Row],[Date]],VALUE($C2823)),0)</f>
        <v>44108.277777777774</v>
      </c>
      <c r="D2824" s="52">
        <f>IFERROR(IF((Journal[[#This Row],[DernièrePluie]]-$C2823)*1440&gt;DelaiM,MAX($D$5:$D2823)+1,IF(Journal[[#This Row],[Pluie (mm)]]&gt;0,MAX($D$5:$D2823),)),0)</f>
        <v>0</v>
      </c>
      <c r="E2824" s="48">
        <f>IF(Journal[[#This Row],[Pluie (mm)]]&gt;0,Journal[[#This Row],[Date]],0)</f>
        <v>0</v>
      </c>
      <c r="F2824" s="49">
        <f>IFERROR(IF(Journal[[#This Row],[DernièreAverse]]&gt;0,IF($E2823=0,MAX($F$5:F2823)+1,$F2823),0),0)</f>
        <v>0</v>
      </c>
    </row>
    <row r="2825" spans="1:6">
      <c r="A2825" s="1">
        <v>44108.291666666664</v>
      </c>
      <c r="B2825" s="51">
        <v>0</v>
      </c>
      <c r="C2825" s="48">
        <f>IFERROR(IF((Journal[[#This Row],[Pluie (mm)]]&gt;0)*($B2824=0),Journal[[#This Row],[Date]],VALUE($C2824)),0)</f>
        <v>44108.277777777774</v>
      </c>
      <c r="D2825" s="52">
        <f>IFERROR(IF((Journal[[#This Row],[DernièrePluie]]-$C2824)*1440&gt;DelaiM,MAX($D$5:$D2824)+1,IF(Journal[[#This Row],[Pluie (mm)]]&gt;0,MAX($D$5:$D2824),)),0)</f>
        <v>0</v>
      </c>
      <c r="E2825" s="48">
        <f>IF(Journal[[#This Row],[Pluie (mm)]]&gt;0,Journal[[#This Row],[Date]],0)</f>
        <v>0</v>
      </c>
      <c r="F2825" s="49">
        <f>IFERROR(IF(Journal[[#This Row],[DernièreAverse]]&gt;0,IF($E2824=0,MAX($F$5:F2824)+1,$F2824),0),0)</f>
        <v>0</v>
      </c>
    </row>
    <row r="2826" spans="1:6">
      <c r="A2826" s="1">
        <v>44108.295138888891</v>
      </c>
      <c r="B2826" s="51">
        <v>0</v>
      </c>
      <c r="C2826" s="48">
        <f>IFERROR(IF((Journal[[#This Row],[Pluie (mm)]]&gt;0)*($B2825=0),Journal[[#This Row],[Date]],VALUE($C2825)),0)</f>
        <v>44108.277777777774</v>
      </c>
      <c r="D2826" s="52">
        <f>IFERROR(IF((Journal[[#This Row],[DernièrePluie]]-$C2825)*1440&gt;DelaiM,MAX($D$5:$D2825)+1,IF(Journal[[#This Row],[Pluie (mm)]]&gt;0,MAX($D$5:$D2825),)),0)</f>
        <v>0</v>
      </c>
      <c r="E2826" s="48">
        <f>IF(Journal[[#This Row],[Pluie (mm)]]&gt;0,Journal[[#This Row],[Date]],0)</f>
        <v>0</v>
      </c>
      <c r="F2826" s="49">
        <f>IFERROR(IF(Journal[[#This Row],[DernièreAverse]]&gt;0,IF($E2825=0,MAX($F$5:F2825)+1,$F2825),0),0)</f>
        <v>0</v>
      </c>
    </row>
    <row r="2827" spans="1:6">
      <c r="A2827" s="1">
        <v>44108.298611111109</v>
      </c>
      <c r="B2827" s="51">
        <v>0</v>
      </c>
      <c r="C2827" s="48">
        <f>IFERROR(IF((Journal[[#This Row],[Pluie (mm)]]&gt;0)*($B2826=0),Journal[[#This Row],[Date]],VALUE($C2826)),0)</f>
        <v>44108.277777777774</v>
      </c>
      <c r="D2827" s="52">
        <f>IFERROR(IF((Journal[[#This Row],[DernièrePluie]]-$C2826)*1440&gt;DelaiM,MAX($D$5:$D2826)+1,IF(Journal[[#This Row],[Pluie (mm)]]&gt;0,MAX($D$5:$D2826),)),0)</f>
        <v>0</v>
      </c>
      <c r="E2827" s="48">
        <f>IF(Journal[[#This Row],[Pluie (mm)]]&gt;0,Journal[[#This Row],[Date]],0)</f>
        <v>0</v>
      </c>
      <c r="F2827" s="49">
        <f>IFERROR(IF(Journal[[#This Row],[DernièreAverse]]&gt;0,IF($E2826=0,MAX($F$5:F2826)+1,$F2826),0),0)</f>
        <v>0</v>
      </c>
    </row>
    <row r="2828" spans="1:6">
      <c r="A2828" s="1">
        <v>44108.302083333328</v>
      </c>
      <c r="B2828" s="51">
        <v>0</v>
      </c>
      <c r="C2828" s="48">
        <f>IFERROR(IF((Journal[[#This Row],[Pluie (mm)]]&gt;0)*($B2827=0),Journal[[#This Row],[Date]],VALUE($C2827)),0)</f>
        <v>44108.277777777774</v>
      </c>
      <c r="D2828" s="52">
        <f>IFERROR(IF((Journal[[#This Row],[DernièrePluie]]-$C2827)*1440&gt;DelaiM,MAX($D$5:$D2827)+1,IF(Journal[[#This Row],[Pluie (mm)]]&gt;0,MAX($D$5:$D2827),)),0)</f>
        <v>0</v>
      </c>
      <c r="E2828" s="48">
        <f>IF(Journal[[#This Row],[Pluie (mm)]]&gt;0,Journal[[#This Row],[Date]],0)</f>
        <v>0</v>
      </c>
      <c r="F2828" s="49">
        <f>IFERROR(IF(Journal[[#This Row],[DernièreAverse]]&gt;0,IF($E2827=0,MAX($F$5:F2827)+1,$F2827),0),0)</f>
        <v>0</v>
      </c>
    </row>
    <row r="2829" spans="1:6">
      <c r="A2829" s="1">
        <v>44108.305555555555</v>
      </c>
      <c r="B2829" s="51">
        <v>0</v>
      </c>
      <c r="C2829" s="48">
        <f>IFERROR(IF((Journal[[#This Row],[Pluie (mm)]]&gt;0)*($B2828=0),Journal[[#This Row],[Date]],VALUE($C2828)),0)</f>
        <v>44108.277777777774</v>
      </c>
      <c r="D2829" s="52">
        <f>IFERROR(IF((Journal[[#This Row],[DernièrePluie]]-$C2828)*1440&gt;DelaiM,MAX($D$5:$D2828)+1,IF(Journal[[#This Row],[Pluie (mm)]]&gt;0,MAX($D$5:$D2828),)),0)</f>
        <v>0</v>
      </c>
      <c r="E2829" s="48">
        <f>IF(Journal[[#This Row],[Pluie (mm)]]&gt;0,Journal[[#This Row],[Date]],0)</f>
        <v>0</v>
      </c>
      <c r="F2829" s="49">
        <f>IFERROR(IF(Journal[[#This Row],[DernièreAverse]]&gt;0,IF($E2828=0,MAX($F$5:F2828)+1,$F2828),0),0)</f>
        <v>0</v>
      </c>
    </row>
    <row r="2830" spans="1:6">
      <c r="A2830" s="1">
        <v>44108.309027777774</v>
      </c>
      <c r="B2830" s="51">
        <v>0</v>
      </c>
      <c r="C2830" s="48">
        <f>IFERROR(IF((Journal[[#This Row],[Pluie (mm)]]&gt;0)*($B2829=0),Journal[[#This Row],[Date]],VALUE($C2829)),0)</f>
        <v>44108.277777777774</v>
      </c>
      <c r="D2830" s="52">
        <f>IFERROR(IF((Journal[[#This Row],[DernièrePluie]]-$C2829)*1440&gt;DelaiM,MAX($D$5:$D2829)+1,IF(Journal[[#This Row],[Pluie (mm)]]&gt;0,MAX($D$5:$D2829),)),0)</f>
        <v>0</v>
      </c>
      <c r="E2830" s="48">
        <f>IF(Journal[[#This Row],[Pluie (mm)]]&gt;0,Journal[[#This Row],[Date]],0)</f>
        <v>0</v>
      </c>
      <c r="F2830" s="49">
        <f>IFERROR(IF(Journal[[#This Row],[DernièreAverse]]&gt;0,IF($E2829=0,MAX($F$5:F2829)+1,$F2829),0),0)</f>
        <v>0</v>
      </c>
    </row>
    <row r="2831" spans="1:6">
      <c r="A2831" s="1">
        <v>44108.3125</v>
      </c>
      <c r="B2831" s="51">
        <v>0</v>
      </c>
      <c r="C2831" s="48">
        <f>IFERROR(IF((Journal[[#This Row],[Pluie (mm)]]&gt;0)*($B2830=0),Journal[[#This Row],[Date]],VALUE($C2830)),0)</f>
        <v>44108.277777777774</v>
      </c>
      <c r="D2831" s="52">
        <f>IFERROR(IF((Journal[[#This Row],[DernièrePluie]]-$C2830)*1440&gt;DelaiM,MAX($D$5:$D2830)+1,IF(Journal[[#This Row],[Pluie (mm)]]&gt;0,MAX($D$5:$D2830),)),0)</f>
        <v>0</v>
      </c>
      <c r="E2831" s="48">
        <f>IF(Journal[[#This Row],[Pluie (mm)]]&gt;0,Journal[[#This Row],[Date]],0)</f>
        <v>0</v>
      </c>
      <c r="F2831" s="49">
        <f>IFERROR(IF(Journal[[#This Row],[DernièreAverse]]&gt;0,IF($E2830=0,MAX($F$5:F2830)+1,$F2830),0),0)</f>
        <v>0</v>
      </c>
    </row>
    <row r="2832" spans="1:6">
      <c r="A2832" s="1">
        <v>44108.315972222219</v>
      </c>
      <c r="B2832" s="51">
        <v>0</v>
      </c>
      <c r="C2832" s="48">
        <f>IFERROR(IF((Journal[[#This Row],[Pluie (mm)]]&gt;0)*($B2831=0),Journal[[#This Row],[Date]],VALUE($C2831)),0)</f>
        <v>44108.277777777774</v>
      </c>
      <c r="D2832" s="52">
        <f>IFERROR(IF((Journal[[#This Row],[DernièrePluie]]-$C2831)*1440&gt;DelaiM,MAX($D$5:$D2831)+1,IF(Journal[[#This Row],[Pluie (mm)]]&gt;0,MAX($D$5:$D2831),)),0)</f>
        <v>0</v>
      </c>
      <c r="E2832" s="48">
        <f>IF(Journal[[#This Row],[Pluie (mm)]]&gt;0,Journal[[#This Row],[Date]],0)</f>
        <v>0</v>
      </c>
      <c r="F2832" s="49">
        <f>IFERROR(IF(Journal[[#This Row],[DernièreAverse]]&gt;0,IF($E2831=0,MAX($F$5:F2831)+1,$F2831),0),0)</f>
        <v>0</v>
      </c>
    </row>
    <row r="2833" spans="1:6">
      <c r="A2833" s="1">
        <v>44108.319444444445</v>
      </c>
      <c r="B2833" s="51">
        <v>0</v>
      </c>
      <c r="C2833" s="48">
        <f>IFERROR(IF((Journal[[#This Row],[Pluie (mm)]]&gt;0)*($B2832=0),Journal[[#This Row],[Date]],VALUE($C2832)),0)</f>
        <v>44108.277777777774</v>
      </c>
      <c r="D2833" s="52">
        <f>IFERROR(IF((Journal[[#This Row],[DernièrePluie]]-$C2832)*1440&gt;DelaiM,MAX($D$5:$D2832)+1,IF(Journal[[#This Row],[Pluie (mm)]]&gt;0,MAX($D$5:$D2832),)),0)</f>
        <v>0</v>
      </c>
      <c r="E2833" s="48">
        <f>IF(Journal[[#This Row],[Pluie (mm)]]&gt;0,Journal[[#This Row],[Date]],0)</f>
        <v>0</v>
      </c>
      <c r="F2833" s="49">
        <f>IFERROR(IF(Journal[[#This Row],[DernièreAverse]]&gt;0,IF($E2832=0,MAX($F$5:F2832)+1,$F2832),0),0)</f>
        <v>0</v>
      </c>
    </row>
    <row r="2834" spans="1:6">
      <c r="A2834" s="1">
        <v>44108.322916666664</v>
      </c>
      <c r="B2834" s="51">
        <v>0</v>
      </c>
      <c r="C2834" s="48">
        <f>IFERROR(IF((Journal[[#This Row],[Pluie (mm)]]&gt;0)*($B2833=0),Journal[[#This Row],[Date]],VALUE($C2833)),0)</f>
        <v>44108.277777777774</v>
      </c>
      <c r="D2834" s="52">
        <f>IFERROR(IF((Journal[[#This Row],[DernièrePluie]]-$C2833)*1440&gt;DelaiM,MAX($D$5:$D2833)+1,IF(Journal[[#This Row],[Pluie (mm)]]&gt;0,MAX($D$5:$D2833),)),0)</f>
        <v>0</v>
      </c>
      <c r="E2834" s="48">
        <f>IF(Journal[[#This Row],[Pluie (mm)]]&gt;0,Journal[[#This Row],[Date]],0)</f>
        <v>0</v>
      </c>
      <c r="F2834" s="49">
        <f>IFERROR(IF(Journal[[#This Row],[DernièreAverse]]&gt;0,IF($E2833=0,MAX($F$5:F2833)+1,$F2833),0),0)</f>
        <v>0</v>
      </c>
    </row>
    <row r="2835" spans="1:6">
      <c r="A2835" s="1">
        <v>44108.326388888891</v>
      </c>
      <c r="B2835" s="51">
        <v>0</v>
      </c>
      <c r="C2835" s="48">
        <f>IFERROR(IF((Journal[[#This Row],[Pluie (mm)]]&gt;0)*($B2834=0),Journal[[#This Row],[Date]],VALUE($C2834)),0)</f>
        <v>44108.277777777774</v>
      </c>
      <c r="D2835" s="52">
        <f>IFERROR(IF((Journal[[#This Row],[DernièrePluie]]-$C2834)*1440&gt;DelaiM,MAX($D$5:$D2834)+1,IF(Journal[[#This Row],[Pluie (mm)]]&gt;0,MAX($D$5:$D2834),)),0)</f>
        <v>0</v>
      </c>
      <c r="E2835" s="48">
        <f>IF(Journal[[#This Row],[Pluie (mm)]]&gt;0,Journal[[#This Row],[Date]],0)</f>
        <v>0</v>
      </c>
      <c r="F2835" s="49">
        <f>IFERROR(IF(Journal[[#This Row],[DernièreAverse]]&gt;0,IF($E2834=0,MAX($F$5:F2834)+1,$F2834),0),0)</f>
        <v>0</v>
      </c>
    </row>
    <row r="2836" spans="1:6">
      <c r="A2836" s="1">
        <v>44108.329861111109</v>
      </c>
      <c r="B2836" s="51">
        <v>0</v>
      </c>
      <c r="C2836" s="48">
        <f>IFERROR(IF((Journal[[#This Row],[Pluie (mm)]]&gt;0)*($B2835=0),Journal[[#This Row],[Date]],VALUE($C2835)),0)</f>
        <v>44108.277777777774</v>
      </c>
      <c r="D2836" s="52">
        <f>IFERROR(IF((Journal[[#This Row],[DernièrePluie]]-$C2835)*1440&gt;DelaiM,MAX($D$5:$D2835)+1,IF(Journal[[#This Row],[Pluie (mm)]]&gt;0,MAX($D$5:$D2835),)),0)</f>
        <v>0</v>
      </c>
      <c r="E2836" s="48">
        <f>IF(Journal[[#This Row],[Pluie (mm)]]&gt;0,Journal[[#This Row],[Date]],0)</f>
        <v>0</v>
      </c>
      <c r="F2836" s="49">
        <f>IFERROR(IF(Journal[[#This Row],[DernièreAverse]]&gt;0,IF($E2835=0,MAX($F$5:F2835)+1,$F2835),0),0)</f>
        <v>0</v>
      </c>
    </row>
    <row r="2837" spans="1:6">
      <c r="A2837" s="1">
        <v>44108.333333333328</v>
      </c>
      <c r="B2837" s="51">
        <v>0</v>
      </c>
      <c r="C2837" s="48">
        <f>IFERROR(IF((Journal[[#This Row],[Pluie (mm)]]&gt;0)*($B2836=0),Journal[[#This Row],[Date]],VALUE($C2836)),0)</f>
        <v>44108.277777777774</v>
      </c>
      <c r="D2837" s="52">
        <f>IFERROR(IF((Journal[[#This Row],[DernièrePluie]]-$C2836)*1440&gt;DelaiM,MAX($D$5:$D2836)+1,IF(Journal[[#This Row],[Pluie (mm)]]&gt;0,MAX($D$5:$D2836),)),0)</f>
        <v>0</v>
      </c>
      <c r="E2837" s="48">
        <f>IF(Journal[[#This Row],[Pluie (mm)]]&gt;0,Journal[[#This Row],[Date]],0)</f>
        <v>0</v>
      </c>
      <c r="F2837" s="49">
        <f>IFERROR(IF(Journal[[#This Row],[DernièreAverse]]&gt;0,IF($E2836=0,MAX($F$5:F2836)+1,$F2836),0),0)</f>
        <v>0</v>
      </c>
    </row>
    <row r="2838" spans="1:6">
      <c r="A2838" s="1">
        <v>44108.336805555555</v>
      </c>
      <c r="B2838" s="51">
        <v>0</v>
      </c>
      <c r="C2838" s="48">
        <f>IFERROR(IF((Journal[[#This Row],[Pluie (mm)]]&gt;0)*($B2837=0),Journal[[#This Row],[Date]],VALUE($C2837)),0)</f>
        <v>44108.277777777774</v>
      </c>
      <c r="D2838" s="52">
        <f>IFERROR(IF((Journal[[#This Row],[DernièrePluie]]-$C2837)*1440&gt;DelaiM,MAX($D$5:$D2837)+1,IF(Journal[[#This Row],[Pluie (mm)]]&gt;0,MAX($D$5:$D2837),)),0)</f>
        <v>0</v>
      </c>
      <c r="E2838" s="48">
        <f>IF(Journal[[#This Row],[Pluie (mm)]]&gt;0,Journal[[#This Row],[Date]],0)</f>
        <v>0</v>
      </c>
      <c r="F2838" s="49">
        <f>IFERROR(IF(Journal[[#This Row],[DernièreAverse]]&gt;0,IF($E2837=0,MAX($F$5:F2837)+1,$F2837),0),0)</f>
        <v>0</v>
      </c>
    </row>
    <row r="2839" spans="1:6">
      <c r="A2839" s="1">
        <v>44108.340277777774</v>
      </c>
      <c r="B2839" s="51">
        <v>0</v>
      </c>
      <c r="C2839" s="48">
        <f>IFERROR(IF((Journal[[#This Row],[Pluie (mm)]]&gt;0)*($B2838=0),Journal[[#This Row],[Date]],VALUE($C2838)),0)</f>
        <v>44108.277777777774</v>
      </c>
      <c r="D2839" s="52">
        <f>IFERROR(IF((Journal[[#This Row],[DernièrePluie]]-$C2838)*1440&gt;DelaiM,MAX($D$5:$D2838)+1,IF(Journal[[#This Row],[Pluie (mm)]]&gt;0,MAX($D$5:$D2838),)),0)</f>
        <v>0</v>
      </c>
      <c r="E2839" s="48">
        <f>IF(Journal[[#This Row],[Pluie (mm)]]&gt;0,Journal[[#This Row],[Date]],0)</f>
        <v>0</v>
      </c>
      <c r="F2839" s="49">
        <f>IFERROR(IF(Journal[[#This Row],[DernièreAverse]]&gt;0,IF($E2838=0,MAX($F$5:F2838)+1,$F2838),0),0)</f>
        <v>0</v>
      </c>
    </row>
    <row r="2840" spans="1:6">
      <c r="A2840" s="1">
        <v>44108.34375</v>
      </c>
      <c r="B2840" s="51">
        <v>0</v>
      </c>
      <c r="C2840" s="48">
        <f>IFERROR(IF((Journal[[#This Row],[Pluie (mm)]]&gt;0)*($B2839=0),Journal[[#This Row],[Date]],VALUE($C2839)),0)</f>
        <v>44108.277777777774</v>
      </c>
      <c r="D2840" s="52">
        <f>IFERROR(IF((Journal[[#This Row],[DernièrePluie]]-$C2839)*1440&gt;DelaiM,MAX($D$5:$D2839)+1,IF(Journal[[#This Row],[Pluie (mm)]]&gt;0,MAX($D$5:$D2839),)),0)</f>
        <v>0</v>
      </c>
      <c r="E2840" s="48">
        <f>IF(Journal[[#This Row],[Pluie (mm)]]&gt;0,Journal[[#This Row],[Date]],0)</f>
        <v>0</v>
      </c>
      <c r="F2840" s="49">
        <f>IFERROR(IF(Journal[[#This Row],[DernièreAverse]]&gt;0,IF($E2839=0,MAX($F$5:F2839)+1,$F2839),0),0)</f>
        <v>0</v>
      </c>
    </row>
    <row r="2841" spans="1:6">
      <c r="A2841" s="1">
        <v>44108.347222222219</v>
      </c>
      <c r="B2841" s="51">
        <v>0.30000000000000004</v>
      </c>
      <c r="C2841" s="48">
        <f>IFERROR(IF((Journal[[#This Row],[Pluie (mm)]]&gt;0)*($B2840=0),Journal[[#This Row],[Date]],VALUE($C2840)),0)</f>
        <v>44108.347222222219</v>
      </c>
      <c r="D2841" s="52">
        <f>IFERROR(IF((Journal[[#This Row],[DernièrePluie]]-$C2840)*1440&gt;DelaiM,MAX($D$5:$D2840)+1,IF(Journal[[#This Row],[Pluie (mm)]]&gt;0,MAX($D$5:$D2840),)),0)</f>
        <v>10</v>
      </c>
      <c r="E2841" s="48">
        <f>IF(Journal[[#This Row],[Pluie (mm)]]&gt;0,Journal[[#This Row],[Date]],0)</f>
        <v>44108.347222222219</v>
      </c>
      <c r="F2841" s="49">
        <f>IFERROR(IF(Journal[[#This Row],[DernièreAverse]]&gt;0,IF($E2840=0,MAX($F$5:F2840)+1,$F2840),0),0)</f>
        <v>77</v>
      </c>
    </row>
    <row r="2842" spans="1:6">
      <c r="A2842" s="1">
        <v>44108.350694444445</v>
      </c>
      <c r="B2842" s="51">
        <v>0</v>
      </c>
      <c r="C2842" s="48">
        <f>IFERROR(IF((Journal[[#This Row],[Pluie (mm)]]&gt;0)*($B2841=0),Journal[[#This Row],[Date]],VALUE($C2841)),0)</f>
        <v>44108.347222222219</v>
      </c>
      <c r="D2842" s="52">
        <f>IFERROR(IF((Journal[[#This Row],[DernièrePluie]]-$C2841)*1440&gt;DelaiM,MAX($D$5:$D2841)+1,IF(Journal[[#This Row],[Pluie (mm)]]&gt;0,MAX($D$5:$D2841),)),0)</f>
        <v>0</v>
      </c>
      <c r="E2842" s="48">
        <f>IF(Journal[[#This Row],[Pluie (mm)]]&gt;0,Journal[[#This Row],[Date]],0)</f>
        <v>0</v>
      </c>
      <c r="F2842" s="49">
        <f>IFERROR(IF(Journal[[#This Row],[DernièreAverse]]&gt;0,IF($E2841=0,MAX($F$5:F2841)+1,$F2841),0),0)</f>
        <v>0</v>
      </c>
    </row>
    <row r="2843" spans="1:6">
      <c r="A2843" s="1">
        <v>44108.354166666664</v>
      </c>
      <c r="B2843" s="51">
        <v>0</v>
      </c>
      <c r="C2843" s="48">
        <f>IFERROR(IF((Journal[[#This Row],[Pluie (mm)]]&gt;0)*($B2842=0),Journal[[#This Row],[Date]],VALUE($C2842)),0)</f>
        <v>44108.347222222219</v>
      </c>
      <c r="D2843" s="52">
        <f>IFERROR(IF((Journal[[#This Row],[DernièrePluie]]-$C2842)*1440&gt;DelaiM,MAX($D$5:$D2842)+1,IF(Journal[[#This Row],[Pluie (mm)]]&gt;0,MAX($D$5:$D2842),)),0)</f>
        <v>0</v>
      </c>
      <c r="E2843" s="48">
        <f>IF(Journal[[#This Row],[Pluie (mm)]]&gt;0,Journal[[#This Row],[Date]],0)</f>
        <v>0</v>
      </c>
      <c r="F2843" s="49">
        <f>IFERROR(IF(Journal[[#This Row],[DernièreAverse]]&gt;0,IF($E2842=0,MAX($F$5:F2842)+1,$F2842),0),0)</f>
        <v>0</v>
      </c>
    </row>
    <row r="2844" spans="1:6">
      <c r="A2844" s="1">
        <v>44108.357638888891</v>
      </c>
      <c r="B2844" s="51">
        <v>0</v>
      </c>
      <c r="C2844" s="48">
        <f>IFERROR(IF((Journal[[#This Row],[Pluie (mm)]]&gt;0)*($B2843=0),Journal[[#This Row],[Date]],VALUE($C2843)),0)</f>
        <v>44108.347222222219</v>
      </c>
      <c r="D2844" s="52">
        <f>IFERROR(IF((Journal[[#This Row],[DernièrePluie]]-$C2843)*1440&gt;DelaiM,MAX($D$5:$D2843)+1,IF(Journal[[#This Row],[Pluie (mm)]]&gt;0,MAX($D$5:$D2843),)),0)</f>
        <v>0</v>
      </c>
      <c r="E2844" s="48">
        <f>IF(Journal[[#This Row],[Pluie (mm)]]&gt;0,Journal[[#This Row],[Date]],0)</f>
        <v>0</v>
      </c>
      <c r="F2844" s="49">
        <f>IFERROR(IF(Journal[[#This Row],[DernièreAverse]]&gt;0,IF($E2843=0,MAX($F$5:F2843)+1,$F2843),0),0)</f>
        <v>0</v>
      </c>
    </row>
    <row r="2845" spans="1:6">
      <c r="A2845" s="1">
        <v>44108.361111111109</v>
      </c>
      <c r="B2845" s="51">
        <v>0</v>
      </c>
      <c r="C2845" s="48">
        <f>IFERROR(IF((Journal[[#This Row],[Pluie (mm)]]&gt;0)*($B2844=0),Journal[[#This Row],[Date]],VALUE($C2844)),0)</f>
        <v>44108.347222222219</v>
      </c>
      <c r="D2845" s="52">
        <f>IFERROR(IF((Journal[[#This Row],[DernièrePluie]]-$C2844)*1440&gt;DelaiM,MAX($D$5:$D2844)+1,IF(Journal[[#This Row],[Pluie (mm)]]&gt;0,MAX($D$5:$D2844),)),0)</f>
        <v>0</v>
      </c>
      <c r="E2845" s="48">
        <f>IF(Journal[[#This Row],[Pluie (mm)]]&gt;0,Journal[[#This Row],[Date]],0)</f>
        <v>0</v>
      </c>
      <c r="F2845" s="49">
        <f>IFERROR(IF(Journal[[#This Row],[DernièreAverse]]&gt;0,IF($E2844=0,MAX($F$5:F2844)+1,$F2844),0),0)</f>
        <v>0</v>
      </c>
    </row>
    <row r="2846" spans="1:6">
      <c r="A2846" s="1">
        <v>44108.364583333328</v>
      </c>
      <c r="B2846" s="51">
        <v>0</v>
      </c>
      <c r="C2846" s="48">
        <f>IFERROR(IF((Journal[[#This Row],[Pluie (mm)]]&gt;0)*($B2845=0),Journal[[#This Row],[Date]],VALUE($C2845)),0)</f>
        <v>44108.347222222219</v>
      </c>
      <c r="D2846" s="52">
        <f>IFERROR(IF((Journal[[#This Row],[DernièrePluie]]-$C2845)*1440&gt;DelaiM,MAX($D$5:$D2845)+1,IF(Journal[[#This Row],[Pluie (mm)]]&gt;0,MAX($D$5:$D2845),)),0)</f>
        <v>0</v>
      </c>
      <c r="E2846" s="48">
        <f>IF(Journal[[#This Row],[Pluie (mm)]]&gt;0,Journal[[#This Row],[Date]],0)</f>
        <v>0</v>
      </c>
      <c r="F2846" s="49">
        <f>IFERROR(IF(Journal[[#This Row],[DernièreAverse]]&gt;0,IF($E2845=0,MAX($F$5:F2845)+1,$F2845),0),0)</f>
        <v>0</v>
      </c>
    </row>
    <row r="2847" spans="1:6">
      <c r="A2847" s="1">
        <v>44108.368055555555</v>
      </c>
      <c r="B2847" s="51">
        <v>0</v>
      </c>
      <c r="C2847" s="48">
        <f>IFERROR(IF((Journal[[#This Row],[Pluie (mm)]]&gt;0)*($B2846=0),Journal[[#This Row],[Date]],VALUE($C2846)),0)</f>
        <v>44108.347222222219</v>
      </c>
      <c r="D2847" s="52">
        <f>IFERROR(IF((Journal[[#This Row],[DernièrePluie]]-$C2846)*1440&gt;DelaiM,MAX($D$5:$D2846)+1,IF(Journal[[#This Row],[Pluie (mm)]]&gt;0,MAX($D$5:$D2846),)),0)</f>
        <v>0</v>
      </c>
      <c r="E2847" s="48">
        <f>IF(Journal[[#This Row],[Pluie (mm)]]&gt;0,Journal[[#This Row],[Date]],0)</f>
        <v>0</v>
      </c>
      <c r="F2847" s="49">
        <f>IFERROR(IF(Journal[[#This Row],[DernièreAverse]]&gt;0,IF($E2846=0,MAX($F$5:F2846)+1,$F2846),0),0)</f>
        <v>0</v>
      </c>
    </row>
    <row r="2848" spans="1:6">
      <c r="A2848" s="1">
        <v>44108.371527777774</v>
      </c>
      <c r="B2848" s="51">
        <v>0</v>
      </c>
      <c r="C2848" s="48">
        <f>IFERROR(IF((Journal[[#This Row],[Pluie (mm)]]&gt;0)*($B2847=0),Journal[[#This Row],[Date]],VALUE($C2847)),0)</f>
        <v>44108.347222222219</v>
      </c>
      <c r="D2848" s="52">
        <f>IFERROR(IF((Journal[[#This Row],[DernièrePluie]]-$C2847)*1440&gt;DelaiM,MAX($D$5:$D2847)+1,IF(Journal[[#This Row],[Pluie (mm)]]&gt;0,MAX($D$5:$D2847),)),0)</f>
        <v>0</v>
      </c>
      <c r="E2848" s="48">
        <f>IF(Journal[[#This Row],[Pluie (mm)]]&gt;0,Journal[[#This Row],[Date]],0)</f>
        <v>0</v>
      </c>
      <c r="F2848" s="49">
        <f>IFERROR(IF(Journal[[#This Row],[DernièreAverse]]&gt;0,IF($E2847=0,MAX($F$5:F2847)+1,$F2847),0),0)</f>
        <v>0</v>
      </c>
    </row>
    <row r="2849" spans="1:6">
      <c r="A2849" s="1">
        <v>44108.375</v>
      </c>
      <c r="B2849" s="51">
        <v>0</v>
      </c>
      <c r="C2849" s="48">
        <f>IFERROR(IF((Journal[[#This Row],[Pluie (mm)]]&gt;0)*($B2848=0),Journal[[#This Row],[Date]],VALUE($C2848)),0)</f>
        <v>44108.347222222219</v>
      </c>
      <c r="D2849" s="52">
        <f>IFERROR(IF((Journal[[#This Row],[DernièrePluie]]-$C2848)*1440&gt;DelaiM,MAX($D$5:$D2848)+1,IF(Journal[[#This Row],[Pluie (mm)]]&gt;0,MAX($D$5:$D2848),)),0)</f>
        <v>0</v>
      </c>
      <c r="E2849" s="48">
        <f>IF(Journal[[#This Row],[Pluie (mm)]]&gt;0,Journal[[#This Row],[Date]],0)</f>
        <v>0</v>
      </c>
      <c r="F2849" s="49">
        <f>IFERROR(IF(Journal[[#This Row],[DernièreAverse]]&gt;0,IF($E2848=0,MAX($F$5:F2848)+1,$F2848),0),0)</f>
        <v>0</v>
      </c>
    </row>
    <row r="2850" spans="1:6">
      <c r="A2850" s="1">
        <v>44108.378472222219</v>
      </c>
      <c r="B2850" s="51">
        <v>0</v>
      </c>
      <c r="C2850" s="48">
        <f>IFERROR(IF((Journal[[#This Row],[Pluie (mm)]]&gt;0)*($B2849=0),Journal[[#This Row],[Date]],VALUE($C2849)),0)</f>
        <v>44108.347222222219</v>
      </c>
      <c r="D2850" s="52">
        <f>IFERROR(IF((Journal[[#This Row],[DernièrePluie]]-$C2849)*1440&gt;DelaiM,MAX($D$5:$D2849)+1,IF(Journal[[#This Row],[Pluie (mm)]]&gt;0,MAX($D$5:$D2849),)),0)</f>
        <v>0</v>
      </c>
      <c r="E2850" s="48">
        <f>IF(Journal[[#This Row],[Pluie (mm)]]&gt;0,Journal[[#This Row],[Date]],0)</f>
        <v>0</v>
      </c>
      <c r="F2850" s="49">
        <f>IFERROR(IF(Journal[[#This Row],[DernièreAverse]]&gt;0,IF($E2849=0,MAX($F$5:F2849)+1,$F2849),0),0)</f>
        <v>0</v>
      </c>
    </row>
    <row r="2851" spans="1:6">
      <c r="A2851" s="1">
        <v>44108.381944444445</v>
      </c>
      <c r="B2851" s="51">
        <v>0</v>
      </c>
      <c r="C2851" s="48">
        <f>IFERROR(IF((Journal[[#This Row],[Pluie (mm)]]&gt;0)*($B2850=0),Journal[[#This Row],[Date]],VALUE($C2850)),0)</f>
        <v>44108.347222222219</v>
      </c>
      <c r="D2851" s="52">
        <f>IFERROR(IF((Journal[[#This Row],[DernièrePluie]]-$C2850)*1440&gt;DelaiM,MAX($D$5:$D2850)+1,IF(Journal[[#This Row],[Pluie (mm)]]&gt;0,MAX($D$5:$D2850),)),0)</f>
        <v>0</v>
      </c>
      <c r="E2851" s="48">
        <f>IF(Journal[[#This Row],[Pluie (mm)]]&gt;0,Journal[[#This Row],[Date]],0)</f>
        <v>0</v>
      </c>
      <c r="F2851" s="49">
        <f>IFERROR(IF(Journal[[#This Row],[DernièreAverse]]&gt;0,IF($E2850=0,MAX($F$5:F2850)+1,$F2850),0),0)</f>
        <v>0</v>
      </c>
    </row>
    <row r="2852" spans="1:6">
      <c r="A2852" s="1">
        <v>44108.385416666664</v>
      </c>
      <c r="B2852" s="51">
        <v>0</v>
      </c>
      <c r="C2852" s="48">
        <f>IFERROR(IF((Journal[[#This Row],[Pluie (mm)]]&gt;0)*($B2851=0),Journal[[#This Row],[Date]],VALUE($C2851)),0)</f>
        <v>44108.347222222219</v>
      </c>
      <c r="D2852" s="52">
        <f>IFERROR(IF((Journal[[#This Row],[DernièrePluie]]-$C2851)*1440&gt;DelaiM,MAX($D$5:$D2851)+1,IF(Journal[[#This Row],[Pluie (mm)]]&gt;0,MAX($D$5:$D2851),)),0)</f>
        <v>0</v>
      </c>
      <c r="E2852" s="48">
        <f>IF(Journal[[#This Row],[Pluie (mm)]]&gt;0,Journal[[#This Row],[Date]],0)</f>
        <v>0</v>
      </c>
      <c r="F2852" s="49">
        <f>IFERROR(IF(Journal[[#This Row],[DernièreAverse]]&gt;0,IF($E2851=0,MAX($F$5:F2851)+1,$F2851),0),0)</f>
        <v>0</v>
      </c>
    </row>
    <row r="2853" spans="1:6">
      <c r="A2853" s="1">
        <v>44108.388888888891</v>
      </c>
      <c r="B2853" s="51">
        <v>0</v>
      </c>
      <c r="C2853" s="48">
        <f>IFERROR(IF((Journal[[#This Row],[Pluie (mm)]]&gt;0)*($B2852=0),Journal[[#This Row],[Date]],VALUE($C2852)),0)</f>
        <v>44108.347222222219</v>
      </c>
      <c r="D2853" s="52">
        <f>IFERROR(IF((Journal[[#This Row],[DernièrePluie]]-$C2852)*1440&gt;DelaiM,MAX($D$5:$D2852)+1,IF(Journal[[#This Row],[Pluie (mm)]]&gt;0,MAX($D$5:$D2852),)),0)</f>
        <v>0</v>
      </c>
      <c r="E2853" s="48">
        <f>IF(Journal[[#This Row],[Pluie (mm)]]&gt;0,Journal[[#This Row],[Date]],0)</f>
        <v>0</v>
      </c>
      <c r="F2853" s="49">
        <f>IFERROR(IF(Journal[[#This Row],[DernièreAverse]]&gt;0,IF($E2852=0,MAX($F$5:F2852)+1,$F2852),0),0)</f>
        <v>0</v>
      </c>
    </row>
    <row r="2854" spans="1:6">
      <c r="A2854" s="1">
        <v>44108.392361111109</v>
      </c>
      <c r="B2854" s="51">
        <v>0</v>
      </c>
      <c r="C2854" s="48">
        <f>IFERROR(IF((Journal[[#This Row],[Pluie (mm)]]&gt;0)*($B2853=0),Journal[[#This Row],[Date]],VALUE($C2853)),0)</f>
        <v>44108.347222222219</v>
      </c>
      <c r="D2854" s="52">
        <f>IFERROR(IF((Journal[[#This Row],[DernièrePluie]]-$C2853)*1440&gt;DelaiM,MAX($D$5:$D2853)+1,IF(Journal[[#This Row],[Pluie (mm)]]&gt;0,MAX($D$5:$D2853),)),0)</f>
        <v>0</v>
      </c>
      <c r="E2854" s="48">
        <f>IF(Journal[[#This Row],[Pluie (mm)]]&gt;0,Journal[[#This Row],[Date]],0)</f>
        <v>0</v>
      </c>
      <c r="F2854" s="49">
        <f>IFERROR(IF(Journal[[#This Row],[DernièreAverse]]&gt;0,IF($E2853=0,MAX($F$5:F2853)+1,$F2853),0),0)</f>
        <v>0</v>
      </c>
    </row>
    <row r="2855" spans="1:6">
      <c r="A2855" s="1">
        <v>44108.395833333328</v>
      </c>
      <c r="B2855" s="51">
        <v>0</v>
      </c>
      <c r="C2855" s="48">
        <f>IFERROR(IF((Journal[[#This Row],[Pluie (mm)]]&gt;0)*($B2854=0),Journal[[#This Row],[Date]],VALUE($C2854)),0)</f>
        <v>44108.347222222219</v>
      </c>
      <c r="D2855" s="52">
        <f>IFERROR(IF((Journal[[#This Row],[DernièrePluie]]-$C2854)*1440&gt;DelaiM,MAX($D$5:$D2854)+1,IF(Journal[[#This Row],[Pluie (mm)]]&gt;0,MAX($D$5:$D2854),)),0)</f>
        <v>0</v>
      </c>
      <c r="E2855" s="48">
        <f>IF(Journal[[#This Row],[Pluie (mm)]]&gt;0,Journal[[#This Row],[Date]],0)</f>
        <v>0</v>
      </c>
      <c r="F2855" s="49">
        <f>IFERROR(IF(Journal[[#This Row],[DernièreAverse]]&gt;0,IF($E2854=0,MAX($F$5:F2854)+1,$F2854),0),0)</f>
        <v>0</v>
      </c>
    </row>
    <row r="2856" spans="1:6">
      <c r="A2856" s="1">
        <v>44108.399305555555</v>
      </c>
      <c r="B2856" s="51">
        <v>0</v>
      </c>
      <c r="C2856" s="48">
        <f>IFERROR(IF((Journal[[#This Row],[Pluie (mm)]]&gt;0)*($B2855=0),Journal[[#This Row],[Date]],VALUE($C2855)),0)</f>
        <v>44108.347222222219</v>
      </c>
      <c r="D2856" s="52">
        <f>IFERROR(IF((Journal[[#This Row],[DernièrePluie]]-$C2855)*1440&gt;DelaiM,MAX($D$5:$D2855)+1,IF(Journal[[#This Row],[Pluie (mm)]]&gt;0,MAX($D$5:$D2855),)),0)</f>
        <v>0</v>
      </c>
      <c r="E2856" s="48">
        <f>IF(Journal[[#This Row],[Pluie (mm)]]&gt;0,Journal[[#This Row],[Date]],0)</f>
        <v>0</v>
      </c>
      <c r="F2856" s="49">
        <f>IFERROR(IF(Journal[[#This Row],[DernièreAverse]]&gt;0,IF($E2855=0,MAX($F$5:F2855)+1,$F2855),0),0)</f>
        <v>0</v>
      </c>
    </row>
    <row r="2857" spans="1:6">
      <c r="A2857" s="1">
        <v>44108.402777777774</v>
      </c>
      <c r="B2857" s="51">
        <v>0</v>
      </c>
      <c r="C2857" s="48">
        <f>IFERROR(IF((Journal[[#This Row],[Pluie (mm)]]&gt;0)*($B2856=0),Journal[[#This Row],[Date]],VALUE($C2856)),0)</f>
        <v>44108.347222222219</v>
      </c>
      <c r="D2857" s="52">
        <f>IFERROR(IF((Journal[[#This Row],[DernièrePluie]]-$C2856)*1440&gt;DelaiM,MAX($D$5:$D2856)+1,IF(Journal[[#This Row],[Pluie (mm)]]&gt;0,MAX($D$5:$D2856),)),0)</f>
        <v>0</v>
      </c>
      <c r="E2857" s="48">
        <f>IF(Journal[[#This Row],[Pluie (mm)]]&gt;0,Journal[[#This Row],[Date]],0)</f>
        <v>0</v>
      </c>
      <c r="F2857" s="49">
        <f>IFERROR(IF(Journal[[#This Row],[DernièreAverse]]&gt;0,IF($E2856=0,MAX($F$5:F2856)+1,$F2856),0),0)</f>
        <v>0</v>
      </c>
    </row>
    <row r="2858" spans="1:6">
      <c r="A2858" s="1">
        <v>44108.40625</v>
      </c>
      <c r="B2858" s="51">
        <v>0</v>
      </c>
      <c r="C2858" s="48">
        <f>IFERROR(IF((Journal[[#This Row],[Pluie (mm)]]&gt;0)*($B2857=0),Journal[[#This Row],[Date]],VALUE($C2857)),0)</f>
        <v>44108.347222222219</v>
      </c>
      <c r="D2858" s="52">
        <f>IFERROR(IF((Journal[[#This Row],[DernièrePluie]]-$C2857)*1440&gt;DelaiM,MAX($D$5:$D2857)+1,IF(Journal[[#This Row],[Pluie (mm)]]&gt;0,MAX($D$5:$D2857),)),0)</f>
        <v>0</v>
      </c>
      <c r="E2858" s="48">
        <f>IF(Journal[[#This Row],[Pluie (mm)]]&gt;0,Journal[[#This Row],[Date]],0)</f>
        <v>0</v>
      </c>
      <c r="F2858" s="49">
        <f>IFERROR(IF(Journal[[#This Row],[DernièreAverse]]&gt;0,IF($E2857=0,MAX($F$5:F2857)+1,$F2857),0),0)</f>
        <v>0</v>
      </c>
    </row>
    <row r="2859" spans="1:6">
      <c r="A2859" s="1">
        <v>44108.409722222219</v>
      </c>
      <c r="B2859" s="51">
        <v>0</v>
      </c>
      <c r="C2859" s="48">
        <f>IFERROR(IF((Journal[[#This Row],[Pluie (mm)]]&gt;0)*($B2858=0),Journal[[#This Row],[Date]],VALUE($C2858)),0)</f>
        <v>44108.347222222219</v>
      </c>
      <c r="D2859" s="52">
        <f>IFERROR(IF((Journal[[#This Row],[DernièrePluie]]-$C2858)*1440&gt;DelaiM,MAX($D$5:$D2858)+1,IF(Journal[[#This Row],[Pluie (mm)]]&gt;0,MAX($D$5:$D2858),)),0)</f>
        <v>0</v>
      </c>
      <c r="E2859" s="48">
        <f>IF(Journal[[#This Row],[Pluie (mm)]]&gt;0,Journal[[#This Row],[Date]],0)</f>
        <v>0</v>
      </c>
      <c r="F2859" s="49">
        <f>IFERROR(IF(Journal[[#This Row],[DernièreAverse]]&gt;0,IF($E2858=0,MAX($F$5:F2858)+1,$F2858),0),0)</f>
        <v>0</v>
      </c>
    </row>
    <row r="2860" spans="1:6">
      <c r="A2860" s="1">
        <v>44108.413194444445</v>
      </c>
      <c r="B2860" s="51">
        <v>0</v>
      </c>
      <c r="C2860" s="48">
        <f>IFERROR(IF((Journal[[#This Row],[Pluie (mm)]]&gt;0)*($B2859=0),Journal[[#This Row],[Date]],VALUE($C2859)),0)</f>
        <v>44108.347222222219</v>
      </c>
      <c r="D2860" s="52">
        <f>IFERROR(IF((Journal[[#This Row],[DernièrePluie]]-$C2859)*1440&gt;DelaiM,MAX($D$5:$D2859)+1,IF(Journal[[#This Row],[Pluie (mm)]]&gt;0,MAX($D$5:$D2859),)),0)</f>
        <v>0</v>
      </c>
      <c r="E2860" s="48">
        <f>IF(Journal[[#This Row],[Pluie (mm)]]&gt;0,Journal[[#This Row],[Date]],0)</f>
        <v>0</v>
      </c>
      <c r="F2860" s="49">
        <f>IFERROR(IF(Journal[[#This Row],[DernièreAverse]]&gt;0,IF($E2859=0,MAX($F$5:F2859)+1,$F2859),0),0)</f>
        <v>0</v>
      </c>
    </row>
    <row r="2861" spans="1:6">
      <c r="A2861" s="1">
        <v>44108.416666666664</v>
      </c>
      <c r="B2861" s="51">
        <v>0</v>
      </c>
      <c r="C2861" s="48">
        <f>IFERROR(IF((Journal[[#This Row],[Pluie (mm)]]&gt;0)*($B2860=0),Journal[[#This Row],[Date]],VALUE($C2860)),0)</f>
        <v>44108.347222222219</v>
      </c>
      <c r="D2861" s="52">
        <f>IFERROR(IF((Journal[[#This Row],[DernièrePluie]]-$C2860)*1440&gt;DelaiM,MAX($D$5:$D2860)+1,IF(Journal[[#This Row],[Pluie (mm)]]&gt;0,MAX($D$5:$D2860),)),0)</f>
        <v>0</v>
      </c>
      <c r="E2861" s="48">
        <f>IF(Journal[[#This Row],[Pluie (mm)]]&gt;0,Journal[[#This Row],[Date]],0)</f>
        <v>0</v>
      </c>
      <c r="F2861" s="49">
        <f>IFERROR(IF(Journal[[#This Row],[DernièreAverse]]&gt;0,IF($E2860=0,MAX($F$5:F2860)+1,$F2860),0),0)</f>
        <v>0</v>
      </c>
    </row>
    <row r="2862" spans="1:6">
      <c r="A2862" s="1">
        <v>44108.420138888891</v>
      </c>
      <c r="B2862" s="51">
        <v>0</v>
      </c>
      <c r="C2862" s="48">
        <f>IFERROR(IF((Journal[[#This Row],[Pluie (mm)]]&gt;0)*($B2861=0),Journal[[#This Row],[Date]],VALUE($C2861)),0)</f>
        <v>44108.347222222219</v>
      </c>
      <c r="D2862" s="52">
        <f>IFERROR(IF((Journal[[#This Row],[DernièrePluie]]-$C2861)*1440&gt;DelaiM,MAX($D$5:$D2861)+1,IF(Journal[[#This Row],[Pluie (mm)]]&gt;0,MAX($D$5:$D2861),)),0)</f>
        <v>0</v>
      </c>
      <c r="E2862" s="48">
        <f>IF(Journal[[#This Row],[Pluie (mm)]]&gt;0,Journal[[#This Row],[Date]],0)</f>
        <v>0</v>
      </c>
      <c r="F2862" s="49">
        <f>IFERROR(IF(Journal[[#This Row],[DernièreAverse]]&gt;0,IF($E2861=0,MAX($F$5:F2861)+1,$F2861),0),0)</f>
        <v>0</v>
      </c>
    </row>
    <row r="2863" spans="1:6">
      <c r="A2863" s="1">
        <v>44108.423611111109</v>
      </c>
      <c r="B2863" s="51">
        <v>0</v>
      </c>
      <c r="C2863" s="48">
        <f>IFERROR(IF((Journal[[#This Row],[Pluie (mm)]]&gt;0)*($B2862=0),Journal[[#This Row],[Date]],VALUE($C2862)),0)</f>
        <v>44108.347222222219</v>
      </c>
      <c r="D2863" s="52">
        <f>IFERROR(IF((Journal[[#This Row],[DernièrePluie]]-$C2862)*1440&gt;DelaiM,MAX($D$5:$D2862)+1,IF(Journal[[#This Row],[Pluie (mm)]]&gt;0,MAX($D$5:$D2862),)),0)</f>
        <v>0</v>
      </c>
      <c r="E2863" s="48">
        <f>IF(Journal[[#This Row],[Pluie (mm)]]&gt;0,Journal[[#This Row],[Date]],0)</f>
        <v>0</v>
      </c>
      <c r="F2863" s="49">
        <f>IFERROR(IF(Journal[[#This Row],[DernièreAverse]]&gt;0,IF($E2862=0,MAX($F$5:F2862)+1,$F2862),0),0)</f>
        <v>0</v>
      </c>
    </row>
    <row r="2864" spans="1:6">
      <c r="A2864" s="1">
        <v>44108.427083333328</v>
      </c>
      <c r="B2864" s="51">
        <v>0</v>
      </c>
      <c r="C2864" s="48">
        <f>IFERROR(IF((Journal[[#This Row],[Pluie (mm)]]&gt;0)*($B2863=0),Journal[[#This Row],[Date]],VALUE($C2863)),0)</f>
        <v>44108.347222222219</v>
      </c>
      <c r="D2864" s="52">
        <f>IFERROR(IF((Journal[[#This Row],[DernièrePluie]]-$C2863)*1440&gt;DelaiM,MAX($D$5:$D2863)+1,IF(Journal[[#This Row],[Pluie (mm)]]&gt;0,MAX($D$5:$D2863),)),0)</f>
        <v>0</v>
      </c>
      <c r="E2864" s="48">
        <f>IF(Journal[[#This Row],[Pluie (mm)]]&gt;0,Journal[[#This Row],[Date]],0)</f>
        <v>0</v>
      </c>
      <c r="F2864" s="49">
        <f>IFERROR(IF(Journal[[#This Row],[DernièreAverse]]&gt;0,IF($E2863=0,MAX($F$5:F2863)+1,$F2863),0),0)</f>
        <v>0</v>
      </c>
    </row>
    <row r="2865" spans="1:6">
      <c r="A2865" s="1">
        <v>44108.430555555555</v>
      </c>
      <c r="B2865" s="51">
        <v>0</v>
      </c>
      <c r="C2865" s="48">
        <f>IFERROR(IF((Journal[[#This Row],[Pluie (mm)]]&gt;0)*($B2864=0),Journal[[#This Row],[Date]],VALUE($C2864)),0)</f>
        <v>44108.347222222219</v>
      </c>
      <c r="D2865" s="52">
        <f>IFERROR(IF((Journal[[#This Row],[DernièrePluie]]-$C2864)*1440&gt;DelaiM,MAX($D$5:$D2864)+1,IF(Journal[[#This Row],[Pluie (mm)]]&gt;0,MAX($D$5:$D2864),)),0)</f>
        <v>0</v>
      </c>
      <c r="E2865" s="48">
        <f>IF(Journal[[#This Row],[Pluie (mm)]]&gt;0,Journal[[#This Row],[Date]],0)</f>
        <v>0</v>
      </c>
      <c r="F2865" s="49">
        <f>IFERROR(IF(Journal[[#This Row],[DernièreAverse]]&gt;0,IF($E2864=0,MAX($F$5:F2864)+1,$F2864),0),0)</f>
        <v>0</v>
      </c>
    </row>
    <row r="2866" spans="1:6">
      <c r="A2866" s="1">
        <v>44108.434027777774</v>
      </c>
      <c r="B2866" s="51">
        <v>0</v>
      </c>
      <c r="C2866" s="48">
        <f>IFERROR(IF((Journal[[#This Row],[Pluie (mm)]]&gt;0)*($B2865=0),Journal[[#This Row],[Date]],VALUE($C2865)),0)</f>
        <v>44108.347222222219</v>
      </c>
      <c r="D2866" s="52">
        <f>IFERROR(IF((Journal[[#This Row],[DernièrePluie]]-$C2865)*1440&gt;DelaiM,MAX($D$5:$D2865)+1,IF(Journal[[#This Row],[Pluie (mm)]]&gt;0,MAX($D$5:$D2865),)),0)</f>
        <v>0</v>
      </c>
      <c r="E2866" s="48">
        <f>IF(Journal[[#This Row],[Pluie (mm)]]&gt;0,Journal[[#This Row],[Date]],0)</f>
        <v>0</v>
      </c>
      <c r="F2866" s="49">
        <f>IFERROR(IF(Journal[[#This Row],[DernièreAverse]]&gt;0,IF($E2865=0,MAX($F$5:F2865)+1,$F2865),0),0)</f>
        <v>0</v>
      </c>
    </row>
    <row r="2867" spans="1:6">
      <c r="A2867" s="1">
        <v>44108.4375</v>
      </c>
      <c r="B2867" s="51">
        <v>0</v>
      </c>
      <c r="C2867" s="48">
        <f>IFERROR(IF((Journal[[#This Row],[Pluie (mm)]]&gt;0)*($B2866=0),Journal[[#This Row],[Date]],VALUE($C2866)),0)</f>
        <v>44108.347222222219</v>
      </c>
      <c r="D2867" s="52">
        <f>IFERROR(IF((Journal[[#This Row],[DernièrePluie]]-$C2866)*1440&gt;DelaiM,MAX($D$5:$D2866)+1,IF(Journal[[#This Row],[Pluie (mm)]]&gt;0,MAX($D$5:$D2866),)),0)</f>
        <v>0</v>
      </c>
      <c r="E2867" s="48">
        <f>IF(Journal[[#This Row],[Pluie (mm)]]&gt;0,Journal[[#This Row],[Date]],0)</f>
        <v>0</v>
      </c>
      <c r="F2867" s="49">
        <f>IFERROR(IF(Journal[[#This Row],[DernièreAverse]]&gt;0,IF($E2866=0,MAX($F$5:F2866)+1,$F2866),0),0)</f>
        <v>0</v>
      </c>
    </row>
    <row r="2868" spans="1:6">
      <c r="A2868" s="1">
        <v>44108.440972222219</v>
      </c>
      <c r="B2868" s="51">
        <v>0</v>
      </c>
      <c r="C2868" s="48">
        <f>IFERROR(IF((Journal[[#This Row],[Pluie (mm)]]&gt;0)*($B2867=0),Journal[[#This Row],[Date]],VALUE($C2867)),0)</f>
        <v>44108.347222222219</v>
      </c>
      <c r="D2868" s="52">
        <f>IFERROR(IF((Journal[[#This Row],[DernièrePluie]]-$C2867)*1440&gt;DelaiM,MAX($D$5:$D2867)+1,IF(Journal[[#This Row],[Pluie (mm)]]&gt;0,MAX($D$5:$D2867),)),0)</f>
        <v>0</v>
      </c>
      <c r="E2868" s="48">
        <f>IF(Journal[[#This Row],[Pluie (mm)]]&gt;0,Journal[[#This Row],[Date]],0)</f>
        <v>0</v>
      </c>
      <c r="F2868" s="49">
        <f>IFERROR(IF(Journal[[#This Row],[DernièreAverse]]&gt;0,IF($E2867=0,MAX($F$5:F2867)+1,$F2867),0),0)</f>
        <v>0</v>
      </c>
    </row>
    <row r="2869" spans="1:6">
      <c r="A2869" s="1">
        <v>44108.444444444445</v>
      </c>
      <c r="B2869" s="51">
        <v>0</v>
      </c>
      <c r="C2869" s="48">
        <f>IFERROR(IF((Journal[[#This Row],[Pluie (mm)]]&gt;0)*($B2868=0),Journal[[#This Row],[Date]],VALUE($C2868)),0)</f>
        <v>44108.347222222219</v>
      </c>
      <c r="D2869" s="52">
        <f>IFERROR(IF((Journal[[#This Row],[DernièrePluie]]-$C2868)*1440&gt;DelaiM,MAX($D$5:$D2868)+1,IF(Journal[[#This Row],[Pluie (mm)]]&gt;0,MAX($D$5:$D2868),)),0)</f>
        <v>0</v>
      </c>
      <c r="E2869" s="48">
        <f>IF(Journal[[#This Row],[Pluie (mm)]]&gt;0,Journal[[#This Row],[Date]],0)</f>
        <v>0</v>
      </c>
      <c r="F2869" s="49">
        <f>IFERROR(IF(Journal[[#This Row],[DernièreAverse]]&gt;0,IF($E2868=0,MAX($F$5:F2868)+1,$F2868),0),0)</f>
        <v>0</v>
      </c>
    </row>
    <row r="2870" spans="1:6">
      <c r="A2870" s="1">
        <v>44108.447916666664</v>
      </c>
      <c r="B2870" s="51">
        <v>0</v>
      </c>
      <c r="C2870" s="48">
        <f>IFERROR(IF((Journal[[#This Row],[Pluie (mm)]]&gt;0)*($B2869=0),Journal[[#This Row],[Date]],VALUE($C2869)),0)</f>
        <v>44108.347222222219</v>
      </c>
      <c r="D2870" s="52">
        <f>IFERROR(IF((Journal[[#This Row],[DernièrePluie]]-$C2869)*1440&gt;DelaiM,MAX($D$5:$D2869)+1,IF(Journal[[#This Row],[Pluie (mm)]]&gt;0,MAX($D$5:$D2869),)),0)</f>
        <v>0</v>
      </c>
      <c r="E2870" s="48">
        <f>IF(Journal[[#This Row],[Pluie (mm)]]&gt;0,Journal[[#This Row],[Date]],0)</f>
        <v>0</v>
      </c>
      <c r="F2870" s="49">
        <f>IFERROR(IF(Journal[[#This Row],[DernièreAverse]]&gt;0,IF($E2869=0,MAX($F$5:F2869)+1,$F2869),0),0)</f>
        <v>0</v>
      </c>
    </row>
    <row r="2871" spans="1:6">
      <c r="A2871" s="1">
        <v>44108.451388888891</v>
      </c>
      <c r="B2871" s="51">
        <v>0</v>
      </c>
      <c r="C2871" s="48">
        <f>IFERROR(IF((Journal[[#This Row],[Pluie (mm)]]&gt;0)*($B2870=0),Journal[[#This Row],[Date]],VALUE($C2870)),0)</f>
        <v>44108.347222222219</v>
      </c>
      <c r="D2871" s="52">
        <f>IFERROR(IF((Journal[[#This Row],[DernièrePluie]]-$C2870)*1440&gt;DelaiM,MAX($D$5:$D2870)+1,IF(Journal[[#This Row],[Pluie (mm)]]&gt;0,MAX($D$5:$D2870),)),0)</f>
        <v>0</v>
      </c>
      <c r="E2871" s="48">
        <f>IF(Journal[[#This Row],[Pluie (mm)]]&gt;0,Journal[[#This Row],[Date]],0)</f>
        <v>0</v>
      </c>
      <c r="F2871" s="49">
        <f>IFERROR(IF(Journal[[#This Row],[DernièreAverse]]&gt;0,IF($E2870=0,MAX($F$5:F2870)+1,$F2870),0),0)</f>
        <v>0</v>
      </c>
    </row>
    <row r="2872" spans="1:6">
      <c r="A2872" s="1">
        <v>44108.454861111109</v>
      </c>
      <c r="B2872" s="51">
        <v>0</v>
      </c>
      <c r="C2872" s="48">
        <f>IFERROR(IF((Journal[[#This Row],[Pluie (mm)]]&gt;0)*($B2871=0),Journal[[#This Row],[Date]],VALUE($C2871)),0)</f>
        <v>44108.347222222219</v>
      </c>
      <c r="D2872" s="52">
        <f>IFERROR(IF((Journal[[#This Row],[DernièrePluie]]-$C2871)*1440&gt;DelaiM,MAX($D$5:$D2871)+1,IF(Journal[[#This Row],[Pluie (mm)]]&gt;0,MAX($D$5:$D2871),)),0)</f>
        <v>0</v>
      </c>
      <c r="E2872" s="48">
        <f>IF(Journal[[#This Row],[Pluie (mm)]]&gt;0,Journal[[#This Row],[Date]],0)</f>
        <v>0</v>
      </c>
      <c r="F2872" s="49">
        <f>IFERROR(IF(Journal[[#This Row],[DernièreAverse]]&gt;0,IF($E2871=0,MAX($F$5:F2871)+1,$F2871),0),0)</f>
        <v>0</v>
      </c>
    </row>
    <row r="2873" spans="1:6">
      <c r="A2873" s="1">
        <v>44108.458333333328</v>
      </c>
      <c r="B2873" s="51">
        <v>0</v>
      </c>
      <c r="C2873" s="48">
        <f>IFERROR(IF((Journal[[#This Row],[Pluie (mm)]]&gt;0)*($B2872=0),Journal[[#This Row],[Date]],VALUE($C2872)),0)</f>
        <v>44108.347222222219</v>
      </c>
      <c r="D2873" s="52">
        <f>IFERROR(IF((Journal[[#This Row],[DernièrePluie]]-$C2872)*1440&gt;DelaiM,MAX($D$5:$D2872)+1,IF(Journal[[#This Row],[Pluie (mm)]]&gt;0,MAX($D$5:$D2872),)),0)</f>
        <v>0</v>
      </c>
      <c r="E2873" s="48">
        <f>IF(Journal[[#This Row],[Pluie (mm)]]&gt;0,Journal[[#This Row],[Date]],0)</f>
        <v>0</v>
      </c>
      <c r="F2873" s="49">
        <f>IFERROR(IF(Journal[[#This Row],[DernièreAverse]]&gt;0,IF($E2872=0,MAX($F$5:F2872)+1,$F2872),0),0)</f>
        <v>0</v>
      </c>
    </row>
    <row r="2874" spans="1:6">
      <c r="A2874" s="1">
        <v>44108.461805555555</v>
      </c>
      <c r="B2874" s="51">
        <v>0</v>
      </c>
      <c r="C2874" s="48">
        <f>IFERROR(IF((Journal[[#This Row],[Pluie (mm)]]&gt;0)*($B2873=0),Journal[[#This Row],[Date]],VALUE($C2873)),0)</f>
        <v>44108.347222222219</v>
      </c>
      <c r="D2874" s="52">
        <f>IFERROR(IF((Journal[[#This Row],[DernièrePluie]]-$C2873)*1440&gt;DelaiM,MAX($D$5:$D2873)+1,IF(Journal[[#This Row],[Pluie (mm)]]&gt;0,MAX($D$5:$D2873),)),0)</f>
        <v>0</v>
      </c>
      <c r="E2874" s="48">
        <f>IF(Journal[[#This Row],[Pluie (mm)]]&gt;0,Journal[[#This Row],[Date]],0)</f>
        <v>0</v>
      </c>
      <c r="F2874" s="49">
        <f>IFERROR(IF(Journal[[#This Row],[DernièreAverse]]&gt;0,IF($E2873=0,MAX($F$5:F2873)+1,$F2873),0),0)</f>
        <v>0</v>
      </c>
    </row>
    <row r="2875" spans="1:6">
      <c r="A2875" s="1">
        <v>44108.465277777774</v>
      </c>
      <c r="B2875" s="51">
        <v>0</v>
      </c>
      <c r="C2875" s="48">
        <f>IFERROR(IF((Journal[[#This Row],[Pluie (mm)]]&gt;0)*($B2874=0),Journal[[#This Row],[Date]],VALUE($C2874)),0)</f>
        <v>44108.347222222219</v>
      </c>
      <c r="D2875" s="52">
        <f>IFERROR(IF((Journal[[#This Row],[DernièrePluie]]-$C2874)*1440&gt;DelaiM,MAX($D$5:$D2874)+1,IF(Journal[[#This Row],[Pluie (mm)]]&gt;0,MAX($D$5:$D2874),)),0)</f>
        <v>0</v>
      </c>
      <c r="E2875" s="48">
        <f>IF(Journal[[#This Row],[Pluie (mm)]]&gt;0,Journal[[#This Row],[Date]],0)</f>
        <v>0</v>
      </c>
      <c r="F2875" s="49">
        <f>IFERROR(IF(Journal[[#This Row],[DernièreAverse]]&gt;0,IF($E2874=0,MAX($F$5:F2874)+1,$F2874),0),0)</f>
        <v>0</v>
      </c>
    </row>
    <row r="2876" spans="1:6">
      <c r="A2876" s="1">
        <v>44108.46875</v>
      </c>
      <c r="B2876" s="51">
        <v>0</v>
      </c>
      <c r="C2876" s="48">
        <f>IFERROR(IF((Journal[[#This Row],[Pluie (mm)]]&gt;0)*($B2875=0),Journal[[#This Row],[Date]],VALUE($C2875)),0)</f>
        <v>44108.347222222219</v>
      </c>
      <c r="D2876" s="52">
        <f>IFERROR(IF((Journal[[#This Row],[DernièrePluie]]-$C2875)*1440&gt;DelaiM,MAX($D$5:$D2875)+1,IF(Journal[[#This Row],[Pluie (mm)]]&gt;0,MAX($D$5:$D2875),)),0)</f>
        <v>0</v>
      </c>
      <c r="E2876" s="48">
        <f>IF(Journal[[#This Row],[Pluie (mm)]]&gt;0,Journal[[#This Row],[Date]],0)</f>
        <v>0</v>
      </c>
      <c r="F2876" s="49">
        <f>IFERROR(IF(Journal[[#This Row],[DernièreAverse]]&gt;0,IF($E2875=0,MAX($F$5:F2875)+1,$F2875),0),0)</f>
        <v>0</v>
      </c>
    </row>
    <row r="2877" spans="1:6">
      <c r="A2877" s="1">
        <v>44108.472222222219</v>
      </c>
      <c r="B2877" s="51">
        <v>0</v>
      </c>
      <c r="C2877" s="48">
        <f>IFERROR(IF((Journal[[#This Row],[Pluie (mm)]]&gt;0)*($B2876=0),Journal[[#This Row],[Date]],VALUE($C2876)),0)</f>
        <v>44108.347222222219</v>
      </c>
      <c r="D2877" s="52">
        <f>IFERROR(IF((Journal[[#This Row],[DernièrePluie]]-$C2876)*1440&gt;DelaiM,MAX($D$5:$D2876)+1,IF(Journal[[#This Row],[Pluie (mm)]]&gt;0,MAX($D$5:$D2876),)),0)</f>
        <v>0</v>
      </c>
      <c r="E2877" s="48">
        <f>IF(Journal[[#This Row],[Pluie (mm)]]&gt;0,Journal[[#This Row],[Date]],0)</f>
        <v>0</v>
      </c>
      <c r="F2877" s="49">
        <f>IFERROR(IF(Journal[[#This Row],[DernièreAverse]]&gt;0,IF($E2876=0,MAX($F$5:F2876)+1,$F2876),0),0)</f>
        <v>0</v>
      </c>
    </row>
    <row r="2878" spans="1:6">
      <c r="A2878" s="1">
        <v>44108.475694444445</v>
      </c>
      <c r="B2878" s="51">
        <v>0</v>
      </c>
      <c r="C2878" s="48">
        <f>IFERROR(IF((Journal[[#This Row],[Pluie (mm)]]&gt;0)*($B2877=0),Journal[[#This Row],[Date]],VALUE($C2877)),0)</f>
        <v>44108.347222222219</v>
      </c>
      <c r="D2878" s="52">
        <f>IFERROR(IF((Journal[[#This Row],[DernièrePluie]]-$C2877)*1440&gt;DelaiM,MAX($D$5:$D2877)+1,IF(Journal[[#This Row],[Pluie (mm)]]&gt;0,MAX($D$5:$D2877),)),0)</f>
        <v>0</v>
      </c>
      <c r="E2878" s="48">
        <f>IF(Journal[[#This Row],[Pluie (mm)]]&gt;0,Journal[[#This Row],[Date]],0)</f>
        <v>0</v>
      </c>
      <c r="F2878" s="49">
        <f>IFERROR(IF(Journal[[#This Row],[DernièreAverse]]&gt;0,IF($E2877=0,MAX($F$5:F2877)+1,$F2877),0),0)</f>
        <v>0</v>
      </c>
    </row>
    <row r="2879" spans="1:6">
      <c r="A2879" s="1">
        <v>44108.479166666664</v>
      </c>
      <c r="B2879" s="51">
        <v>0</v>
      </c>
      <c r="C2879" s="48">
        <f>IFERROR(IF((Journal[[#This Row],[Pluie (mm)]]&gt;0)*($B2878=0),Journal[[#This Row],[Date]],VALUE($C2878)),0)</f>
        <v>44108.347222222219</v>
      </c>
      <c r="D2879" s="52">
        <f>IFERROR(IF((Journal[[#This Row],[DernièrePluie]]-$C2878)*1440&gt;DelaiM,MAX($D$5:$D2878)+1,IF(Journal[[#This Row],[Pluie (mm)]]&gt;0,MAX($D$5:$D2878),)),0)</f>
        <v>0</v>
      </c>
      <c r="E2879" s="48">
        <f>IF(Journal[[#This Row],[Pluie (mm)]]&gt;0,Journal[[#This Row],[Date]],0)</f>
        <v>0</v>
      </c>
      <c r="F2879" s="49">
        <f>IFERROR(IF(Journal[[#This Row],[DernièreAverse]]&gt;0,IF($E2878=0,MAX($F$5:F2878)+1,$F2878),0),0)</f>
        <v>0</v>
      </c>
    </row>
    <row r="2880" spans="1:6">
      <c r="A2880" s="1">
        <v>44108.482638888891</v>
      </c>
      <c r="B2880" s="51">
        <v>0</v>
      </c>
      <c r="C2880" s="48">
        <f>IFERROR(IF((Journal[[#This Row],[Pluie (mm)]]&gt;0)*($B2879=0),Journal[[#This Row],[Date]],VALUE($C2879)),0)</f>
        <v>44108.347222222219</v>
      </c>
      <c r="D2880" s="52">
        <f>IFERROR(IF((Journal[[#This Row],[DernièrePluie]]-$C2879)*1440&gt;DelaiM,MAX($D$5:$D2879)+1,IF(Journal[[#This Row],[Pluie (mm)]]&gt;0,MAX($D$5:$D2879),)),0)</f>
        <v>0</v>
      </c>
      <c r="E2880" s="48">
        <f>IF(Journal[[#This Row],[Pluie (mm)]]&gt;0,Journal[[#This Row],[Date]],0)</f>
        <v>0</v>
      </c>
      <c r="F2880" s="49">
        <f>IFERROR(IF(Journal[[#This Row],[DernièreAverse]]&gt;0,IF($E2879=0,MAX($F$5:F2879)+1,$F2879),0),0)</f>
        <v>0</v>
      </c>
    </row>
    <row r="2881" spans="1:6">
      <c r="A2881" s="1">
        <v>44108.486111111109</v>
      </c>
      <c r="B2881" s="51">
        <v>0</v>
      </c>
      <c r="C2881" s="48">
        <f>IFERROR(IF((Journal[[#This Row],[Pluie (mm)]]&gt;0)*($B2880=0),Journal[[#This Row],[Date]],VALUE($C2880)),0)</f>
        <v>44108.347222222219</v>
      </c>
      <c r="D2881" s="52">
        <f>IFERROR(IF((Journal[[#This Row],[DernièrePluie]]-$C2880)*1440&gt;DelaiM,MAX($D$5:$D2880)+1,IF(Journal[[#This Row],[Pluie (mm)]]&gt;0,MAX($D$5:$D2880),)),0)</f>
        <v>0</v>
      </c>
      <c r="E2881" s="48">
        <f>IF(Journal[[#This Row],[Pluie (mm)]]&gt;0,Journal[[#This Row],[Date]],0)</f>
        <v>0</v>
      </c>
      <c r="F2881" s="49">
        <f>IFERROR(IF(Journal[[#This Row],[DernièreAverse]]&gt;0,IF($E2880=0,MAX($F$5:F2880)+1,$F2880),0),0)</f>
        <v>0</v>
      </c>
    </row>
    <row r="2882" spans="1:6">
      <c r="A2882" s="1">
        <v>44108.489583333328</v>
      </c>
      <c r="B2882" s="51">
        <v>0</v>
      </c>
      <c r="C2882" s="48">
        <f>IFERROR(IF((Journal[[#This Row],[Pluie (mm)]]&gt;0)*($B2881=0),Journal[[#This Row],[Date]],VALUE($C2881)),0)</f>
        <v>44108.347222222219</v>
      </c>
      <c r="D2882" s="52">
        <f>IFERROR(IF((Journal[[#This Row],[DernièrePluie]]-$C2881)*1440&gt;DelaiM,MAX($D$5:$D2881)+1,IF(Journal[[#This Row],[Pluie (mm)]]&gt;0,MAX($D$5:$D2881),)),0)</f>
        <v>0</v>
      </c>
      <c r="E2882" s="48">
        <f>IF(Journal[[#This Row],[Pluie (mm)]]&gt;0,Journal[[#This Row],[Date]],0)</f>
        <v>0</v>
      </c>
      <c r="F2882" s="49">
        <f>IFERROR(IF(Journal[[#This Row],[DernièreAverse]]&gt;0,IF($E2881=0,MAX($F$5:F2881)+1,$F2881),0),0)</f>
        <v>0</v>
      </c>
    </row>
    <row r="2883" spans="1:6">
      <c r="A2883" s="1">
        <v>44108.493055555555</v>
      </c>
      <c r="B2883" s="51">
        <v>0</v>
      </c>
      <c r="C2883" s="48">
        <f>IFERROR(IF((Journal[[#This Row],[Pluie (mm)]]&gt;0)*($B2882=0),Journal[[#This Row],[Date]],VALUE($C2882)),0)</f>
        <v>44108.347222222219</v>
      </c>
      <c r="D2883" s="52">
        <f>IFERROR(IF((Journal[[#This Row],[DernièrePluie]]-$C2882)*1440&gt;DelaiM,MAX($D$5:$D2882)+1,IF(Journal[[#This Row],[Pluie (mm)]]&gt;0,MAX($D$5:$D2882),)),0)</f>
        <v>0</v>
      </c>
      <c r="E2883" s="48">
        <f>IF(Journal[[#This Row],[Pluie (mm)]]&gt;0,Journal[[#This Row],[Date]],0)</f>
        <v>0</v>
      </c>
      <c r="F2883" s="49">
        <f>IFERROR(IF(Journal[[#This Row],[DernièreAverse]]&gt;0,IF($E2882=0,MAX($F$5:F2882)+1,$F2882),0),0)</f>
        <v>0</v>
      </c>
    </row>
    <row r="2884" spans="1:6">
      <c r="A2884" s="1">
        <v>44108.496527777774</v>
      </c>
      <c r="B2884" s="51">
        <v>0</v>
      </c>
      <c r="C2884" s="48">
        <f>IFERROR(IF((Journal[[#This Row],[Pluie (mm)]]&gt;0)*($B2883=0),Journal[[#This Row],[Date]],VALUE($C2883)),0)</f>
        <v>44108.347222222219</v>
      </c>
      <c r="D2884" s="52">
        <f>IFERROR(IF((Journal[[#This Row],[DernièrePluie]]-$C2883)*1440&gt;DelaiM,MAX($D$5:$D2883)+1,IF(Journal[[#This Row],[Pluie (mm)]]&gt;0,MAX($D$5:$D2883),)),0)</f>
        <v>0</v>
      </c>
      <c r="E2884" s="48">
        <f>IF(Journal[[#This Row],[Pluie (mm)]]&gt;0,Journal[[#This Row],[Date]],0)</f>
        <v>0</v>
      </c>
      <c r="F2884" s="49">
        <f>IFERROR(IF(Journal[[#This Row],[DernièreAverse]]&gt;0,IF($E2883=0,MAX($F$5:F2883)+1,$F2883),0),0)</f>
        <v>0</v>
      </c>
    </row>
    <row r="2885" spans="1:6">
      <c r="A2885" s="1">
        <v>44108.5</v>
      </c>
      <c r="B2885" s="51">
        <v>0</v>
      </c>
      <c r="C2885" s="48">
        <f>IFERROR(IF((Journal[[#This Row],[Pluie (mm)]]&gt;0)*($B2884=0),Journal[[#This Row],[Date]],VALUE($C2884)),0)</f>
        <v>44108.347222222219</v>
      </c>
      <c r="D2885" s="52">
        <f>IFERROR(IF((Journal[[#This Row],[DernièrePluie]]-$C2884)*1440&gt;DelaiM,MAX($D$5:$D2884)+1,IF(Journal[[#This Row],[Pluie (mm)]]&gt;0,MAX($D$5:$D2884),)),0)</f>
        <v>0</v>
      </c>
      <c r="E2885" s="48">
        <f>IF(Journal[[#This Row],[Pluie (mm)]]&gt;0,Journal[[#This Row],[Date]],0)</f>
        <v>0</v>
      </c>
      <c r="F2885" s="49">
        <f>IFERROR(IF(Journal[[#This Row],[DernièreAverse]]&gt;0,IF($E2884=0,MAX($F$5:F2884)+1,$F2884),0),0)</f>
        <v>0</v>
      </c>
    </row>
    <row r="2886" spans="1:6">
      <c r="A2886" s="1">
        <v>44108.503472222219</v>
      </c>
      <c r="B2886" s="51">
        <v>0</v>
      </c>
      <c r="C2886" s="48">
        <f>IFERROR(IF((Journal[[#This Row],[Pluie (mm)]]&gt;0)*($B2885=0),Journal[[#This Row],[Date]],VALUE($C2885)),0)</f>
        <v>44108.347222222219</v>
      </c>
      <c r="D2886" s="52">
        <f>IFERROR(IF((Journal[[#This Row],[DernièrePluie]]-$C2885)*1440&gt;DelaiM,MAX($D$5:$D2885)+1,IF(Journal[[#This Row],[Pluie (mm)]]&gt;0,MAX($D$5:$D2885),)),0)</f>
        <v>0</v>
      </c>
      <c r="E2886" s="48">
        <f>IF(Journal[[#This Row],[Pluie (mm)]]&gt;0,Journal[[#This Row],[Date]],0)</f>
        <v>0</v>
      </c>
      <c r="F2886" s="49">
        <f>IFERROR(IF(Journal[[#This Row],[DernièreAverse]]&gt;0,IF($E2885=0,MAX($F$5:F2885)+1,$F2885),0),0)</f>
        <v>0</v>
      </c>
    </row>
    <row r="2887" spans="1:6">
      <c r="A2887" s="1">
        <v>44108.506944444445</v>
      </c>
      <c r="B2887" s="51">
        <v>0</v>
      </c>
      <c r="C2887" s="48">
        <f>IFERROR(IF((Journal[[#This Row],[Pluie (mm)]]&gt;0)*($B2886=0),Journal[[#This Row],[Date]],VALUE($C2886)),0)</f>
        <v>44108.347222222219</v>
      </c>
      <c r="D2887" s="52">
        <f>IFERROR(IF((Journal[[#This Row],[DernièrePluie]]-$C2886)*1440&gt;DelaiM,MAX($D$5:$D2886)+1,IF(Journal[[#This Row],[Pluie (mm)]]&gt;0,MAX($D$5:$D2886),)),0)</f>
        <v>0</v>
      </c>
      <c r="E2887" s="48">
        <f>IF(Journal[[#This Row],[Pluie (mm)]]&gt;0,Journal[[#This Row],[Date]],0)</f>
        <v>0</v>
      </c>
      <c r="F2887" s="49">
        <f>IFERROR(IF(Journal[[#This Row],[DernièreAverse]]&gt;0,IF($E2886=0,MAX($F$5:F2886)+1,$F2886),0),0)</f>
        <v>0</v>
      </c>
    </row>
    <row r="2888" spans="1:6">
      <c r="A2888" s="1">
        <v>44108.510416666664</v>
      </c>
      <c r="B2888" s="51">
        <v>0</v>
      </c>
      <c r="C2888" s="48">
        <f>IFERROR(IF((Journal[[#This Row],[Pluie (mm)]]&gt;0)*($B2887=0),Journal[[#This Row],[Date]],VALUE($C2887)),0)</f>
        <v>44108.347222222219</v>
      </c>
      <c r="D2888" s="52">
        <f>IFERROR(IF((Journal[[#This Row],[DernièrePluie]]-$C2887)*1440&gt;DelaiM,MAX($D$5:$D2887)+1,IF(Journal[[#This Row],[Pluie (mm)]]&gt;0,MAX($D$5:$D2887),)),0)</f>
        <v>0</v>
      </c>
      <c r="E2888" s="48">
        <f>IF(Journal[[#This Row],[Pluie (mm)]]&gt;0,Journal[[#This Row],[Date]],0)</f>
        <v>0</v>
      </c>
      <c r="F2888" s="49">
        <f>IFERROR(IF(Journal[[#This Row],[DernièreAverse]]&gt;0,IF($E2887=0,MAX($F$5:F2887)+1,$F2887),0),0)</f>
        <v>0</v>
      </c>
    </row>
    <row r="2889" spans="1:6">
      <c r="A2889" s="1">
        <v>44108.513888888891</v>
      </c>
      <c r="B2889" s="51">
        <v>0</v>
      </c>
      <c r="C2889" s="48">
        <f>IFERROR(IF((Journal[[#This Row],[Pluie (mm)]]&gt;0)*($B2888=0),Journal[[#This Row],[Date]],VALUE($C2888)),0)</f>
        <v>44108.347222222219</v>
      </c>
      <c r="D2889" s="52">
        <f>IFERROR(IF((Journal[[#This Row],[DernièrePluie]]-$C2888)*1440&gt;DelaiM,MAX($D$5:$D2888)+1,IF(Journal[[#This Row],[Pluie (mm)]]&gt;0,MAX($D$5:$D2888),)),0)</f>
        <v>0</v>
      </c>
      <c r="E2889" s="48">
        <f>IF(Journal[[#This Row],[Pluie (mm)]]&gt;0,Journal[[#This Row],[Date]],0)</f>
        <v>0</v>
      </c>
      <c r="F2889" s="49">
        <f>IFERROR(IF(Journal[[#This Row],[DernièreAverse]]&gt;0,IF($E2888=0,MAX($F$5:F2888)+1,$F2888),0),0)</f>
        <v>0</v>
      </c>
    </row>
    <row r="2890" spans="1:6">
      <c r="A2890" s="1">
        <v>44108.517361111109</v>
      </c>
      <c r="B2890" s="51">
        <v>0</v>
      </c>
      <c r="C2890" s="48">
        <f>IFERROR(IF((Journal[[#This Row],[Pluie (mm)]]&gt;0)*($B2889=0),Journal[[#This Row],[Date]],VALUE($C2889)),0)</f>
        <v>44108.347222222219</v>
      </c>
      <c r="D2890" s="52">
        <f>IFERROR(IF((Journal[[#This Row],[DernièrePluie]]-$C2889)*1440&gt;DelaiM,MAX($D$5:$D2889)+1,IF(Journal[[#This Row],[Pluie (mm)]]&gt;0,MAX($D$5:$D2889),)),0)</f>
        <v>0</v>
      </c>
      <c r="E2890" s="48">
        <f>IF(Journal[[#This Row],[Pluie (mm)]]&gt;0,Journal[[#This Row],[Date]],0)</f>
        <v>0</v>
      </c>
      <c r="F2890" s="49">
        <f>IFERROR(IF(Journal[[#This Row],[DernièreAverse]]&gt;0,IF($E2889=0,MAX($F$5:F2889)+1,$F2889),0),0)</f>
        <v>0</v>
      </c>
    </row>
    <row r="2891" spans="1:6">
      <c r="A2891" s="1">
        <v>44108.520833333328</v>
      </c>
      <c r="B2891" s="51">
        <v>0</v>
      </c>
      <c r="C2891" s="48">
        <f>IFERROR(IF((Journal[[#This Row],[Pluie (mm)]]&gt;0)*($B2890=0),Journal[[#This Row],[Date]],VALUE($C2890)),0)</f>
        <v>44108.347222222219</v>
      </c>
      <c r="D2891" s="52">
        <f>IFERROR(IF((Journal[[#This Row],[DernièrePluie]]-$C2890)*1440&gt;DelaiM,MAX($D$5:$D2890)+1,IF(Journal[[#This Row],[Pluie (mm)]]&gt;0,MAX($D$5:$D2890),)),0)</f>
        <v>0</v>
      </c>
      <c r="E2891" s="48">
        <f>IF(Journal[[#This Row],[Pluie (mm)]]&gt;0,Journal[[#This Row],[Date]],0)</f>
        <v>0</v>
      </c>
      <c r="F2891" s="49">
        <f>IFERROR(IF(Journal[[#This Row],[DernièreAverse]]&gt;0,IF($E2890=0,MAX($F$5:F2890)+1,$F2890),0),0)</f>
        <v>0</v>
      </c>
    </row>
    <row r="2892" spans="1:6">
      <c r="A2892" s="1">
        <v>44108.524305555555</v>
      </c>
      <c r="B2892" s="51">
        <v>0</v>
      </c>
      <c r="C2892" s="48">
        <f>IFERROR(IF((Journal[[#This Row],[Pluie (mm)]]&gt;0)*($B2891=0),Journal[[#This Row],[Date]],VALUE($C2891)),0)</f>
        <v>44108.347222222219</v>
      </c>
      <c r="D2892" s="52">
        <f>IFERROR(IF((Journal[[#This Row],[DernièrePluie]]-$C2891)*1440&gt;DelaiM,MAX($D$5:$D2891)+1,IF(Journal[[#This Row],[Pluie (mm)]]&gt;0,MAX($D$5:$D2891),)),0)</f>
        <v>0</v>
      </c>
      <c r="E2892" s="48">
        <f>IF(Journal[[#This Row],[Pluie (mm)]]&gt;0,Journal[[#This Row],[Date]],0)</f>
        <v>0</v>
      </c>
      <c r="F2892" s="49">
        <f>IFERROR(IF(Journal[[#This Row],[DernièreAverse]]&gt;0,IF($E2891=0,MAX($F$5:F2891)+1,$F2891),0),0)</f>
        <v>0</v>
      </c>
    </row>
    <row r="2893" spans="1:6">
      <c r="A2893" s="1">
        <v>44108.527777777774</v>
      </c>
      <c r="B2893" s="51">
        <v>0</v>
      </c>
      <c r="C2893" s="48">
        <f>IFERROR(IF((Journal[[#This Row],[Pluie (mm)]]&gt;0)*($B2892=0),Journal[[#This Row],[Date]],VALUE($C2892)),0)</f>
        <v>44108.347222222219</v>
      </c>
      <c r="D2893" s="52">
        <f>IFERROR(IF((Journal[[#This Row],[DernièrePluie]]-$C2892)*1440&gt;DelaiM,MAX($D$5:$D2892)+1,IF(Journal[[#This Row],[Pluie (mm)]]&gt;0,MAX($D$5:$D2892),)),0)</f>
        <v>0</v>
      </c>
      <c r="E2893" s="48">
        <f>IF(Journal[[#This Row],[Pluie (mm)]]&gt;0,Journal[[#This Row],[Date]],0)</f>
        <v>0</v>
      </c>
      <c r="F2893" s="49">
        <f>IFERROR(IF(Journal[[#This Row],[DernièreAverse]]&gt;0,IF($E2892=0,MAX($F$5:F2892)+1,$F2892),0),0)</f>
        <v>0</v>
      </c>
    </row>
    <row r="2894" spans="1:6">
      <c r="A2894" s="1">
        <v>44108.53125</v>
      </c>
      <c r="B2894" s="51">
        <v>0</v>
      </c>
      <c r="C2894" s="48">
        <f>IFERROR(IF((Journal[[#This Row],[Pluie (mm)]]&gt;0)*($B2893=0),Journal[[#This Row],[Date]],VALUE($C2893)),0)</f>
        <v>44108.347222222219</v>
      </c>
      <c r="D2894" s="52">
        <f>IFERROR(IF((Journal[[#This Row],[DernièrePluie]]-$C2893)*1440&gt;DelaiM,MAX($D$5:$D2893)+1,IF(Journal[[#This Row],[Pluie (mm)]]&gt;0,MAX($D$5:$D2893),)),0)</f>
        <v>0</v>
      </c>
      <c r="E2894" s="48">
        <f>IF(Journal[[#This Row],[Pluie (mm)]]&gt;0,Journal[[#This Row],[Date]],0)</f>
        <v>0</v>
      </c>
      <c r="F2894" s="49">
        <f>IFERROR(IF(Journal[[#This Row],[DernièreAverse]]&gt;0,IF($E2893=0,MAX($F$5:F2893)+1,$F2893),0),0)</f>
        <v>0</v>
      </c>
    </row>
    <row r="2895" spans="1:6">
      <c r="A2895" s="1">
        <v>44108.534722222219</v>
      </c>
      <c r="B2895" s="51">
        <v>0</v>
      </c>
      <c r="C2895" s="48">
        <f>IFERROR(IF((Journal[[#This Row],[Pluie (mm)]]&gt;0)*($B2894=0),Journal[[#This Row],[Date]],VALUE($C2894)),0)</f>
        <v>44108.347222222219</v>
      </c>
      <c r="D2895" s="52">
        <f>IFERROR(IF((Journal[[#This Row],[DernièrePluie]]-$C2894)*1440&gt;DelaiM,MAX($D$5:$D2894)+1,IF(Journal[[#This Row],[Pluie (mm)]]&gt;0,MAX($D$5:$D2894),)),0)</f>
        <v>0</v>
      </c>
      <c r="E2895" s="48">
        <f>IF(Journal[[#This Row],[Pluie (mm)]]&gt;0,Journal[[#This Row],[Date]],0)</f>
        <v>0</v>
      </c>
      <c r="F2895" s="49">
        <f>IFERROR(IF(Journal[[#This Row],[DernièreAverse]]&gt;0,IF($E2894=0,MAX($F$5:F2894)+1,$F2894),0),0)</f>
        <v>0</v>
      </c>
    </row>
    <row r="2896" spans="1:6">
      <c r="A2896" s="1">
        <v>44108.538194444445</v>
      </c>
      <c r="B2896" s="51">
        <v>0</v>
      </c>
      <c r="C2896" s="48">
        <f>IFERROR(IF((Journal[[#This Row],[Pluie (mm)]]&gt;0)*($B2895=0),Journal[[#This Row],[Date]],VALUE($C2895)),0)</f>
        <v>44108.347222222219</v>
      </c>
      <c r="D2896" s="52">
        <f>IFERROR(IF((Journal[[#This Row],[DernièrePluie]]-$C2895)*1440&gt;DelaiM,MAX($D$5:$D2895)+1,IF(Journal[[#This Row],[Pluie (mm)]]&gt;0,MAX($D$5:$D2895),)),0)</f>
        <v>0</v>
      </c>
      <c r="E2896" s="48">
        <f>IF(Journal[[#This Row],[Pluie (mm)]]&gt;0,Journal[[#This Row],[Date]],0)</f>
        <v>0</v>
      </c>
      <c r="F2896" s="49">
        <f>IFERROR(IF(Journal[[#This Row],[DernièreAverse]]&gt;0,IF($E2895=0,MAX($F$5:F2895)+1,$F2895),0),0)</f>
        <v>0</v>
      </c>
    </row>
    <row r="2897" spans="1:6">
      <c r="A2897" s="1">
        <v>44108.541666666664</v>
      </c>
      <c r="B2897" s="51">
        <v>0</v>
      </c>
      <c r="C2897" s="48">
        <f>IFERROR(IF((Journal[[#This Row],[Pluie (mm)]]&gt;0)*($B2896=0),Journal[[#This Row],[Date]],VALUE($C2896)),0)</f>
        <v>44108.347222222219</v>
      </c>
      <c r="D2897" s="52">
        <f>IFERROR(IF((Journal[[#This Row],[DernièrePluie]]-$C2896)*1440&gt;DelaiM,MAX($D$5:$D2896)+1,IF(Journal[[#This Row],[Pluie (mm)]]&gt;0,MAX($D$5:$D2896),)),0)</f>
        <v>0</v>
      </c>
      <c r="E2897" s="48">
        <f>IF(Journal[[#This Row],[Pluie (mm)]]&gt;0,Journal[[#This Row],[Date]],0)</f>
        <v>0</v>
      </c>
      <c r="F2897" s="49">
        <f>IFERROR(IF(Journal[[#This Row],[DernièreAverse]]&gt;0,IF($E2896=0,MAX($F$5:F2896)+1,$F2896),0),0)</f>
        <v>0</v>
      </c>
    </row>
    <row r="2898" spans="1:6">
      <c r="A2898" s="1">
        <v>44108.545138888891</v>
      </c>
      <c r="B2898" s="51">
        <v>0</v>
      </c>
      <c r="C2898" s="48">
        <f>IFERROR(IF((Journal[[#This Row],[Pluie (mm)]]&gt;0)*($B2897=0),Journal[[#This Row],[Date]],VALUE($C2897)),0)</f>
        <v>44108.347222222219</v>
      </c>
      <c r="D2898" s="52">
        <f>IFERROR(IF((Journal[[#This Row],[DernièrePluie]]-$C2897)*1440&gt;DelaiM,MAX($D$5:$D2897)+1,IF(Journal[[#This Row],[Pluie (mm)]]&gt;0,MAX($D$5:$D2897),)),0)</f>
        <v>0</v>
      </c>
      <c r="E2898" s="48">
        <f>IF(Journal[[#This Row],[Pluie (mm)]]&gt;0,Journal[[#This Row],[Date]],0)</f>
        <v>0</v>
      </c>
      <c r="F2898" s="49">
        <f>IFERROR(IF(Journal[[#This Row],[DernièreAverse]]&gt;0,IF($E2897=0,MAX($F$5:F2897)+1,$F2897),0),0)</f>
        <v>0</v>
      </c>
    </row>
    <row r="2899" spans="1:6">
      <c r="A2899" s="1">
        <v>44108.548611111109</v>
      </c>
      <c r="B2899" s="51">
        <v>0</v>
      </c>
      <c r="C2899" s="48">
        <f>IFERROR(IF((Journal[[#This Row],[Pluie (mm)]]&gt;0)*($B2898=0),Journal[[#This Row],[Date]],VALUE($C2898)),0)</f>
        <v>44108.347222222219</v>
      </c>
      <c r="D2899" s="52">
        <f>IFERROR(IF((Journal[[#This Row],[DernièrePluie]]-$C2898)*1440&gt;DelaiM,MAX($D$5:$D2898)+1,IF(Journal[[#This Row],[Pluie (mm)]]&gt;0,MAX($D$5:$D2898),)),0)</f>
        <v>0</v>
      </c>
      <c r="E2899" s="48">
        <f>IF(Journal[[#This Row],[Pluie (mm)]]&gt;0,Journal[[#This Row],[Date]],0)</f>
        <v>0</v>
      </c>
      <c r="F2899" s="49">
        <f>IFERROR(IF(Journal[[#This Row],[DernièreAverse]]&gt;0,IF($E2898=0,MAX($F$5:F2898)+1,$F2898),0),0)</f>
        <v>0</v>
      </c>
    </row>
    <row r="2900" spans="1:6">
      <c r="A2900" s="1">
        <v>44108.552083333328</v>
      </c>
      <c r="B2900" s="51">
        <v>0</v>
      </c>
      <c r="C2900" s="48">
        <f>IFERROR(IF((Journal[[#This Row],[Pluie (mm)]]&gt;0)*($B2899=0),Journal[[#This Row],[Date]],VALUE($C2899)),0)</f>
        <v>44108.347222222219</v>
      </c>
      <c r="D2900" s="52">
        <f>IFERROR(IF((Journal[[#This Row],[DernièrePluie]]-$C2899)*1440&gt;DelaiM,MAX($D$5:$D2899)+1,IF(Journal[[#This Row],[Pluie (mm)]]&gt;0,MAX($D$5:$D2899),)),0)</f>
        <v>0</v>
      </c>
      <c r="E2900" s="48">
        <f>IF(Journal[[#This Row],[Pluie (mm)]]&gt;0,Journal[[#This Row],[Date]],0)</f>
        <v>0</v>
      </c>
      <c r="F2900" s="49">
        <f>IFERROR(IF(Journal[[#This Row],[DernièreAverse]]&gt;0,IF($E2899=0,MAX($F$5:F2899)+1,$F2899),0),0)</f>
        <v>0</v>
      </c>
    </row>
    <row r="2901" spans="1:6">
      <c r="A2901" s="1">
        <v>44108.555555555555</v>
      </c>
      <c r="B2901" s="51">
        <v>0</v>
      </c>
      <c r="C2901" s="48">
        <f>IFERROR(IF((Journal[[#This Row],[Pluie (mm)]]&gt;0)*($B2900=0),Journal[[#This Row],[Date]],VALUE($C2900)),0)</f>
        <v>44108.347222222219</v>
      </c>
      <c r="D2901" s="52">
        <f>IFERROR(IF((Journal[[#This Row],[DernièrePluie]]-$C2900)*1440&gt;DelaiM,MAX($D$5:$D2900)+1,IF(Journal[[#This Row],[Pluie (mm)]]&gt;0,MAX($D$5:$D2900),)),0)</f>
        <v>0</v>
      </c>
      <c r="E2901" s="48">
        <f>IF(Journal[[#This Row],[Pluie (mm)]]&gt;0,Journal[[#This Row],[Date]],0)</f>
        <v>0</v>
      </c>
      <c r="F2901" s="49">
        <f>IFERROR(IF(Journal[[#This Row],[DernièreAverse]]&gt;0,IF($E2900=0,MAX($F$5:F2900)+1,$F2900),0),0)</f>
        <v>0</v>
      </c>
    </row>
    <row r="2902" spans="1:6">
      <c r="A2902" s="1">
        <v>44108.559027777774</v>
      </c>
      <c r="B2902" s="51">
        <v>0</v>
      </c>
      <c r="C2902" s="48">
        <f>IFERROR(IF((Journal[[#This Row],[Pluie (mm)]]&gt;0)*($B2901=0),Journal[[#This Row],[Date]],VALUE($C2901)),0)</f>
        <v>44108.347222222219</v>
      </c>
      <c r="D2902" s="52">
        <f>IFERROR(IF((Journal[[#This Row],[DernièrePluie]]-$C2901)*1440&gt;DelaiM,MAX($D$5:$D2901)+1,IF(Journal[[#This Row],[Pluie (mm)]]&gt;0,MAX($D$5:$D2901),)),0)</f>
        <v>0</v>
      </c>
      <c r="E2902" s="48">
        <f>IF(Journal[[#This Row],[Pluie (mm)]]&gt;0,Journal[[#This Row],[Date]],0)</f>
        <v>0</v>
      </c>
      <c r="F2902" s="49">
        <f>IFERROR(IF(Journal[[#This Row],[DernièreAverse]]&gt;0,IF($E2901=0,MAX($F$5:F2901)+1,$F2901),0),0)</f>
        <v>0</v>
      </c>
    </row>
    <row r="2903" spans="1:6">
      <c r="A2903" s="1">
        <v>44108.5625</v>
      </c>
      <c r="B2903" s="51">
        <v>0</v>
      </c>
      <c r="C2903" s="48">
        <f>IFERROR(IF((Journal[[#This Row],[Pluie (mm)]]&gt;0)*($B2902=0),Journal[[#This Row],[Date]],VALUE($C2902)),0)</f>
        <v>44108.347222222219</v>
      </c>
      <c r="D2903" s="52">
        <f>IFERROR(IF((Journal[[#This Row],[DernièrePluie]]-$C2902)*1440&gt;DelaiM,MAX($D$5:$D2902)+1,IF(Journal[[#This Row],[Pluie (mm)]]&gt;0,MAX($D$5:$D2902),)),0)</f>
        <v>0</v>
      </c>
      <c r="E2903" s="48">
        <f>IF(Journal[[#This Row],[Pluie (mm)]]&gt;0,Journal[[#This Row],[Date]],0)</f>
        <v>0</v>
      </c>
      <c r="F2903" s="49">
        <f>IFERROR(IF(Journal[[#This Row],[DernièreAverse]]&gt;0,IF($E2902=0,MAX($F$5:F2902)+1,$F2902),0),0)</f>
        <v>0</v>
      </c>
    </row>
    <row r="2904" spans="1:6">
      <c r="A2904" s="1">
        <v>44108.565972222219</v>
      </c>
      <c r="B2904" s="51">
        <v>0</v>
      </c>
      <c r="C2904" s="48">
        <f>IFERROR(IF((Journal[[#This Row],[Pluie (mm)]]&gt;0)*($B2903=0),Journal[[#This Row],[Date]],VALUE($C2903)),0)</f>
        <v>44108.347222222219</v>
      </c>
      <c r="D2904" s="52">
        <f>IFERROR(IF((Journal[[#This Row],[DernièrePluie]]-$C2903)*1440&gt;DelaiM,MAX($D$5:$D2903)+1,IF(Journal[[#This Row],[Pluie (mm)]]&gt;0,MAX($D$5:$D2903),)),0)</f>
        <v>0</v>
      </c>
      <c r="E2904" s="48">
        <f>IF(Journal[[#This Row],[Pluie (mm)]]&gt;0,Journal[[#This Row],[Date]],0)</f>
        <v>0</v>
      </c>
      <c r="F2904" s="49">
        <f>IFERROR(IF(Journal[[#This Row],[DernièreAverse]]&gt;0,IF($E2903=0,MAX($F$5:F2903)+1,$F2903),0),0)</f>
        <v>0</v>
      </c>
    </row>
    <row r="2905" spans="1:6">
      <c r="A2905" s="1">
        <v>44108.569444444445</v>
      </c>
      <c r="B2905" s="51">
        <v>0</v>
      </c>
      <c r="C2905" s="48">
        <f>IFERROR(IF((Journal[[#This Row],[Pluie (mm)]]&gt;0)*($B2904=0),Journal[[#This Row],[Date]],VALUE($C2904)),0)</f>
        <v>44108.347222222219</v>
      </c>
      <c r="D2905" s="52">
        <f>IFERROR(IF((Journal[[#This Row],[DernièrePluie]]-$C2904)*1440&gt;DelaiM,MAX($D$5:$D2904)+1,IF(Journal[[#This Row],[Pluie (mm)]]&gt;0,MAX($D$5:$D2904),)),0)</f>
        <v>0</v>
      </c>
      <c r="E2905" s="48">
        <f>IF(Journal[[#This Row],[Pluie (mm)]]&gt;0,Journal[[#This Row],[Date]],0)</f>
        <v>0</v>
      </c>
      <c r="F2905" s="49">
        <f>IFERROR(IF(Journal[[#This Row],[DernièreAverse]]&gt;0,IF($E2904=0,MAX($F$5:F2904)+1,$F2904),0),0)</f>
        <v>0</v>
      </c>
    </row>
    <row r="2906" spans="1:6">
      <c r="A2906" s="1">
        <v>44108.572916666664</v>
      </c>
      <c r="B2906" s="51">
        <v>0</v>
      </c>
      <c r="C2906" s="48">
        <f>IFERROR(IF((Journal[[#This Row],[Pluie (mm)]]&gt;0)*($B2905=0),Journal[[#This Row],[Date]],VALUE($C2905)),0)</f>
        <v>44108.347222222219</v>
      </c>
      <c r="D2906" s="52">
        <f>IFERROR(IF((Journal[[#This Row],[DernièrePluie]]-$C2905)*1440&gt;DelaiM,MAX($D$5:$D2905)+1,IF(Journal[[#This Row],[Pluie (mm)]]&gt;0,MAX($D$5:$D2905),)),0)</f>
        <v>0</v>
      </c>
      <c r="E2906" s="48">
        <f>IF(Journal[[#This Row],[Pluie (mm)]]&gt;0,Journal[[#This Row],[Date]],0)</f>
        <v>0</v>
      </c>
      <c r="F2906" s="49">
        <f>IFERROR(IF(Journal[[#This Row],[DernièreAverse]]&gt;0,IF($E2905=0,MAX($F$5:F2905)+1,$F2905),0),0)</f>
        <v>0</v>
      </c>
    </row>
    <row r="2907" spans="1:6">
      <c r="A2907" s="1">
        <v>44108.576388888891</v>
      </c>
      <c r="B2907" s="51">
        <v>0</v>
      </c>
      <c r="C2907" s="48">
        <f>IFERROR(IF((Journal[[#This Row],[Pluie (mm)]]&gt;0)*($B2906=0),Journal[[#This Row],[Date]],VALUE($C2906)),0)</f>
        <v>44108.347222222219</v>
      </c>
      <c r="D2907" s="52">
        <f>IFERROR(IF((Journal[[#This Row],[DernièrePluie]]-$C2906)*1440&gt;DelaiM,MAX($D$5:$D2906)+1,IF(Journal[[#This Row],[Pluie (mm)]]&gt;0,MAX($D$5:$D2906),)),0)</f>
        <v>0</v>
      </c>
      <c r="E2907" s="48">
        <f>IF(Journal[[#This Row],[Pluie (mm)]]&gt;0,Journal[[#This Row],[Date]],0)</f>
        <v>0</v>
      </c>
      <c r="F2907" s="49">
        <f>IFERROR(IF(Journal[[#This Row],[DernièreAverse]]&gt;0,IF($E2906=0,MAX($F$5:F2906)+1,$F2906),0),0)</f>
        <v>0</v>
      </c>
    </row>
    <row r="2908" spans="1:6">
      <c r="A2908" s="1">
        <v>44108.579861111109</v>
      </c>
      <c r="B2908" s="51">
        <v>0</v>
      </c>
      <c r="C2908" s="48">
        <f>IFERROR(IF((Journal[[#This Row],[Pluie (mm)]]&gt;0)*($B2907=0),Journal[[#This Row],[Date]],VALUE($C2907)),0)</f>
        <v>44108.347222222219</v>
      </c>
      <c r="D2908" s="52">
        <f>IFERROR(IF((Journal[[#This Row],[DernièrePluie]]-$C2907)*1440&gt;DelaiM,MAX($D$5:$D2907)+1,IF(Journal[[#This Row],[Pluie (mm)]]&gt;0,MAX($D$5:$D2907),)),0)</f>
        <v>0</v>
      </c>
      <c r="E2908" s="48">
        <f>IF(Journal[[#This Row],[Pluie (mm)]]&gt;0,Journal[[#This Row],[Date]],0)</f>
        <v>0</v>
      </c>
      <c r="F2908" s="49">
        <f>IFERROR(IF(Journal[[#This Row],[DernièreAverse]]&gt;0,IF($E2907=0,MAX($F$5:F2907)+1,$F2907),0),0)</f>
        <v>0</v>
      </c>
    </row>
    <row r="2909" spans="1:6">
      <c r="A2909" s="1">
        <v>44108.583333333328</v>
      </c>
      <c r="B2909" s="51">
        <v>0</v>
      </c>
      <c r="C2909" s="48">
        <f>IFERROR(IF((Journal[[#This Row],[Pluie (mm)]]&gt;0)*($B2908=0),Journal[[#This Row],[Date]],VALUE($C2908)),0)</f>
        <v>44108.347222222219</v>
      </c>
      <c r="D2909" s="52">
        <f>IFERROR(IF((Journal[[#This Row],[DernièrePluie]]-$C2908)*1440&gt;DelaiM,MAX($D$5:$D2908)+1,IF(Journal[[#This Row],[Pluie (mm)]]&gt;0,MAX($D$5:$D2908),)),0)</f>
        <v>0</v>
      </c>
      <c r="E2909" s="48">
        <f>IF(Journal[[#This Row],[Pluie (mm)]]&gt;0,Journal[[#This Row],[Date]],0)</f>
        <v>0</v>
      </c>
      <c r="F2909" s="49">
        <f>IFERROR(IF(Journal[[#This Row],[DernièreAverse]]&gt;0,IF($E2908=0,MAX($F$5:F2908)+1,$F2908),0),0)</f>
        <v>0</v>
      </c>
    </row>
    <row r="2910" spans="1:6">
      <c r="A2910" s="1">
        <v>44108.586805555555</v>
      </c>
      <c r="B2910" s="51">
        <v>0</v>
      </c>
      <c r="C2910" s="48">
        <f>IFERROR(IF((Journal[[#This Row],[Pluie (mm)]]&gt;0)*($B2909=0),Journal[[#This Row],[Date]],VALUE($C2909)),0)</f>
        <v>44108.347222222219</v>
      </c>
      <c r="D2910" s="52">
        <f>IFERROR(IF((Journal[[#This Row],[DernièrePluie]]-$C2909)*1440&gt;DelaiM,MAX($D$5:$D2909)+1,IF(Journal[[#This Row],[Pluie (mm)]]&gt;0,MAX($D$5:$D2909),)),0)</f>
        <v>0</v>
      </c>
      <c r="E2910" s="48">
        <f>IF(Journal[[#This Row],[Pluie (mm)]]&gt;0,Journal[[#This Row],[Date]],0)</f>
        <v>0</v>
      </c>
      <c r="F2910" s="49">
        <f>IFERROR(IF(Journal[[#This Row],[DernièreAverse]]&gt;0,IF($E2909=0,MAX($F$5:F2909)+1,$F2909),0),0)</f>
        <v>0</v>
      </c>
    </row>
    <row r="2911" spans="1:6">
      <c r="A2911" s="1">
        <v>44108.590277777774</v>
      </c>
      <c r="B2911" s="51">
        <v>0</v>
      </c>
      <c r="C2911" s="48">
        <f>IFERROR(IF((Journal[[#This Row],[Pluie (mm)]]&gt;0)*($B2910=0),Journal[[#This Row],[Date]],VALUE($C2910)),0)</f>
        <v>44108.347222222219</v>
      </c>
      <c r="D2911" s="52">
        <f>IFERROR(IF((Journal[[#This Row],[DernièrePluie]]-$C2910)*1440&gt;DelaiM,MAX($D$5:$D2910)+1,IF(Journal[[#This Row],[Pluie (mm)]]&gt;0,MAX($D$5:$D2910),)),0)</f>
        <v>0</v>
      </c>
      <c r="E2911" s="48">
        <f>IF(Journal[[#This Row],[Pluie (mm)]]&gt;0,Journal[[#This Row],[Date]],0)</f>
        <v>0</v>
      </c>
      <c r="F2911" s="49">
        <f>IFERROR(IF(Journal[[#This Row],[DernièreAverse]]&gt;0,IF($E2910=0,MAX($F$5:F2910)+1,$F2910),0),0)</f>
        <v>0</v>
      </c>
    </row>
    <row r="2912" spans="1:6">
      <c r="A2912" s="1">
        <v>44108.59375</v>
      </c>
      <c r="B2912" s="51">
        <v>0</v>
      </c>
      <c r="C2912" s="48">
        <f>IFERROR(IF((Journal[[#This Row],[Pluie (mm)]]&gt;0)*($B2911=0),Journal[[#This Row],[Date]],VALUE($C2911)),0)</f>
        <v>44108.347222222219</v>
      </c>
      <c r="D2912" s="52">
        <f>IFERROR(IF((Journal[[#This Row],[DernièrePluie]]-$C2911)*1440&gt;DelaiM,MAX($D$5:$D2911)+1,IF(Journal[[#This Row],[Pluie (mm)]]&gt;0,MAX($D$5:$D2911),)),0)</f>
        <v>0</v>
      </c>
      <c r="E2912" s="48">
        <f>IF(Journal[[#This Row],[Pluie (mm)]]&gt;0,Journal[[#This Row],[Date]],0)</f>
        <v>0</v>
      </c>
      <c r="F2912" s="49">
        <f>IFERROR(IF(Journal[[#This Row],[DernièreAverse]]&gt;0,IF($E2911=0,MAX($F$5:F2911)+1,$F2911),0),0)</f>
        <v>0</v>
      </c>
    </row>
    <row r="2913" spans="1:6">
      <c r="A2913" s="1">
        <v>44108.597222222219</v>
      </c>
      <c r="B2913" s="51">
        <v>0</v>
      </c>
      <c r="C2913" s="48">
        <f>IFERROR(IF((Journal[[#This Row],[Pluie (mm)]]&gt;0)*($B2912=0),Journal[[#This Row],[Date]],VALUE($C2912)),0)</f>
        <v>44108.347222222219</v>
      </c>
      <c r="D2913" s="52">
        <f>IFERROR(IF((Journal[[#This Row],[DernièrePluie]]-$C2912)*1440&gt;DelaiM,MAX($D$5:$D2912)+1,IF(Journal[[#This Row],[Pluie (mm)]]&gt;0,MAX($D$5:$D2912),)),0)</f>
        <v>0</v>
      </c>
      <c r="E2913" s="48">
        <f>IF(Journal[[#This Row],[Pluie (mm)]]&gt;0,Journal[[#This Row],[Date]],0)</f>
        <v>0</v>
      </c>
      <c r="F2913" s="49">
        <f>IFERROR(IF(Journal[[#This Row],[DernièreAverse]]&gt;0,IF($E2912=0,MAX($F$5:F2912)+1,$F2912),0),0)</f>
        <v>0</v>
      </c>
    </row>
    <row r="2914" spans="1:6">
      <c r="A2914" s="1">
        <v>44108.600694444445</v>
      </c>
      <c r="B2914" s="51">
        <v>0</v>
      </c>
      <c r="C2914" s="48">
        <f>IFERROR(IF((Journal[[#This Row],[Pluie (mm)]]&gt;0)*($B2913=0),Journal[[#This Row],[Date]],VALUE($C2913)),0)</f>
        <v>44108.347222222219</v>
      </c>
      <c r="D2914" s="52">
        <f>IFERROR(IF((Journal[[#This Row],[DernièrePluie]]-$C2913)*1440&gt;DelaiM,MAX($D$5:$D2913)+1,IF(Journal[[#This Row],[Pluie (mm)]]&gt;0,MAX($D$5:$D2913),)),0)</f>
        <v>0</v>
      </c>
      <c r="E2914" s="48">
        <f>IF(Journal[[#This Row],[Pluie (mm)]]&gt;0,Journal[[#This Row],[Date]],0)</f>
        <v>0</v>
      </c>
      <c r="F2914" s="49">
        <f>IFERROR(IF(Journal[[#This Row],[DernièreAverse]]&gt;0,IF($E2913=0,MAX($F$5:F2913)+1,$F2913),0),0)</f>
        <v>0</v>
      </c>
    </row>
    <row r="2915" spans="1:6">
      <c r="A2915" s="1">
        <v>44108.604166666664</v>
      </c>
      <c r="B2915" s="51">
        <v>0</v>
      </c>
      <c r="C2915" s="48">
        <f>IFERROR(IF((Journal[[#This Row],[Pluie (mm)]]&gt;0)*($B2914=0),Journal[[#This Row],[Date]],VALUE($C2914)),0)</f>
        <v>44108.347222222219</v>
      </c>
      <c r="D2915" s="52">
        <f>IFERROR(IF((Journal[[#This Row],[DernièrePluie]]-$C2914)*1440&gt;DelaiM,MAX($D$5:$D2914)+1,IF(Journal[[#This Row],[Pluie (mm)]]&gt;0,MAX($D$5:$D2914),)),0)</f>
        <v>0</v>
      </c>
      <c r="E2915" s="48">
        <f>IF(Journal[[#This Row],[Pluie (mm)]]&gt;0,Journal[[#This Row],[Date]],0)</f>
        <v>0</v>
      </c>
      <c r="F2915" s="49">
        <f>IFERROR(IF(Journal[[#This Row],[DernièreAverse]]&gt;0,IF($E2914=0,MAX($F$5:F2914)+1,$F2914),0),0)</f>
        <v>0</v>
      </c>
    </row>
    <row r="2916" spans="1:6">
      <c r="A2916" s="1">
        <v>44108.607638888891</v>
      </c>
      <c r="B2916" s="51">
        <v>0.2</v>
      </c>
      <c r="C2916" s="48">
        <f>IFERROR(IF((Journal[[#This Row],[Pluie (mm)]]&gt;0)*($B2915=0),Journal[[#This Row],[Date]],VALUE($C2915)),0)</f>
        <v>44108.607638888891</v>
      </c>
      <c r="D2916" s="52">
        <f>IFERROR(IF((Journal[[#This Row],[DernièrePluie]]-$C2915)*1440&gt;DelaiM,MAX($D$5:$D2915)+1,IF(Journal[[#This Row],[Pluie (mm)]]&gt;0,MAX($D$5:$D2915),)),0)</f>
        <v>11</v>
      </c>
      <c r="E2916" s="48">
        <f>IF(Journal[[#This Row],[Pluie (mm)]]&gt;0,Journal[[#This Row],[Date]],0)</f>
        <v>44108.607638888891</v>
      </c>
      <c r="F2916" s="49">
        <f>IFERROR(IF(Journal[[#This Row],[DernièreAverse]]&gt;0,IF($E2915=0,MAX($F$5:F2915)+1,$F2915),0),0)</f>
        <v>78</v>
      </c>
    </row>
    <row r="2917" spans="1:6">
      <c r="A2917" s="1">
        <v>44108.611111111109</v>
      </c>
      <c r="B2917" s="51">
        <v>0</v>
      </c>
      <c r="C2917" s="48">
        <f>IFERROR(IF((Journal[[#This Row],[Pluie (mm)]]&gt;0)*($B2916=0),Journal[[#This Row],[Date]],VALUE($C2916)),0)</f>
        <v>44108.607638888891</v>
      </c>
      <c r="D2917" s="52">
        <f>IFERROR(IF((Journal[[#This Row],[DernièrePluie]]-$C2916)*1440&gt;DelaiM,MAX($D$5:$D2916)+1,IF(Journal[[#This Row],[Pluie (mm)]]&gt;0,MAX($D$5:$D2916),)),0)</f>
        <v>0</v>
      </c>
      <c r="E2917" s="48">
        <f>IF(Journal[[#This Row],[Pluie (mm)]]&gt;0,Journal[[#This Row],[Date]],0)</f>
        <v>0</v>
      </c>
      <c r="F2917" s="49">
        <f>IFERROR(IF(Journal[[#This Row],[DernièreAverse]]&gt;0,IF($E2916=0,MAX($F$5:F2916)+1,$F2916),0),0)</f>
        <v>0</v>
      </c>
    </row>
    <row r="2918" spans="1:6">
      <c r="A2918" s="1">
        <v>44108.614583333328</v>
      </c>
      <c r="B2918" s="51">
        <v>0</v>
      </c>
      <c r="C2918" s="48">
        <f>IFERROR(IF((Journal[[#This Row],[Pluie (mm)]]&gt;0)*($B2917=0),Journal[[#This Row],[Date]],VALUE($C2917)),0)</f>
        <v>44108.607638888891</v>
      </c>
      <c r="D2918" s="52">
        <f>IFERROR(IF((Journal[[#This Row],[DernièrePluie]]-$C2917)*1440&gt;DelaiM,MAX($D$5:$D2917)+1,IF(Journal[[#This Row],[Pluie (mm)]]&gt;0,MAX($D$5:$D2917),)),0)</f>
        <v>0</v>
      </c>
      <c r="E2918" s="48">
        <f>IF(Journal[[#This Row],[Pluie (mm)]]&gt;0,Journal[[#This Row],[Date]],0)</f>
        <v>0</v>
      </c>
      <c r="F2918" s="49">
        <f>IFERROR(IF(Journal[[#This Row],[DernièreAverse]]&gt;0,IF($E2917=0,MAX($F$5:F2917)+1,$F2917),0),0)</f>
        <v>0</v>
      </c>
    </row>
    <row r="2919" spans="1:6">
      <c r="A2919" s="1">
        <v>44108.618055555555</v>
      </c>
      <c r="B2919" s="51">
        <v>0</v>
      </c>
      <c r="C2919" s="48">
        <f>IFERROR(IF((Journal[[#This Row],[Pluie (mm)]]&gt;0)*($B2918=0),Journal[[#This Row],[Date]],VALUE($C2918)),0)</f>
        <v>44108.607638888891</v>
      </c>
      <c r="D2919" s="52">
        <f>IFERROR(IF((Journal[[#This Row],[DernièrePluie]]-$C2918)*1440&gt;DelaiM,MAX($D$5:$D2918)+1,IF(Journal[[#This Row],[Pluie (mm)]]&gt;0,MAX($D$5:$D2918),)),0)</f>
        <v>0</v>
      </c>
      <c r="E2919" s="48">
        <f>IF(Journal[[#This Row],[Pluie (mm)]]&gt;0,Journal[[#This Row],[Date]],0)</f>
        <v>0</v>
      </c>
      <c r="F2919" s="49">
        <f>IFERROR(IF(Journal[[#This Row],[DernièreAverse]]&gt;0,IF($E2918=0,MAX($F$5:F2918)+1,$F2918),0),0)</f>
        <v>0</v>
      </c>
    </row>
    <row r="2920" spans="1:6">
      <c r="A2920" s="1">
        <v>44108.621527777774</v>
      </c>
      <c r="B2920" s="51">
        <v>0</v>
      </c>
      <c r="C2920" s="48">
        <f>IFERROR(IF((Journal[[#This Row],[Pluie (mm)]]&gt;0)*($B2919=0),Journal[[#This Row],[Date]],VALUE($C2919)),0)</f>
        <v>44108.607638888891</v>
      </c>
      <c r="D2920" s="52">
        <f>IFERROR(IF((Journal[[#This Row],[DernièrePluie]]-$C2919)*1440&gt;DelaiM,MAX($D$5:$D2919)+1,IF(Journal[[#This Row],[Pluie (mm)]]&gt;0,MAX($D$5:$D2919),)),0)</f>
        <v>0</v>
      </c>
      <c r="E2920" s="48">
        <f>IF(Journal[[#This Row],[Pluie (mm)]]&gt;0,Journal[[#This Row],[Date]],0)</f>
        <v>0</v>
      </c>
      <c r="F2920" s="49">
        <f>IFERROR(IF(Journal[[#This Row],[DernièreAverse]]&gt;0,IF($E2919=0,MAX($F$5:F2919)+1,$F2919),0),0)</f>
        <v>0</v>
      </c>
    </row>
    <row r="2921" spans="1:6">
      <c r="A2921" s="1">
        <v>44108.625</v>
      </c>
      <c r="B2921" s="51">
        <v>0</v>
      </c>
      <c r="C2921" s="48">
        <f>IFERROR(IF((Journal[[#This Row],[Pluie (mm)]]&gt;0)*($B2920=0),Journal[[#This Row],[Date]],VALUE($C2920)),0)</f>
        <v>44108.607638888891</v>
      </c>
      <c r="D2921" s="52">
        <f>IFERROR(IF((Journal[[#This Row],[DernièrePluie]]-$C2920)*1440&gt;DelaiM,MAX($D$5:$D2920)+1,IF(Journal[[#This Row],[Pluie (mm)]]&gt;0,MAX($D$5:$D2920),)),0)</f>
        <v>0</v>
      </c>
      <c r="E2921" s="48">
        <f>IF(Journal[[#This Row],[Pluie (mm)]]&gt;0,Journal[[#This Row],[Date]],0)</f>
        <v>0</v>
      </c>
      <c r="F2921" s="49">
        <f>IFERROR(IF(Journal[[#This Row],[DernièreAverse]]&gt;0,IF($E2920=0,MAX($F$5:F2920)+1,$F2920),0),0)</f>
        <v>0</v>
      </c>
    </row>
    <row r="2922" spans="1:6">
      <c r="A2922" s="1">
        <v>44108.628472222219</v>
      </c>
      <c r="B2922" s="51">
        <v>0</v>
      </c>
      <c r="C2922" s="48">
        <f>IFERROR(IF((Journal[[#This Row],[Pluie (mm)]]&gt;0)*($B2921=0),Journal[[#This Row],[Date]],VALUE($C2921)),0)</f>
        <v>44108.607638888891</v>
      </c>
      <c r="D2922" s="52">
        <f>IFERROR(IF((Journal[[#This Row],[DernièrePluie]]-$C2921)*1440&gt;DelaiM,MAX($D$5:$D2921)+1,IF(Journal[[#This Row],[Pluie (mm)]]&gt;0,MAX($D$5:$D2921),)),0)</f>
        <v>0</v>
      </c>
      <c r="E2922" s="48">
        <f>IF(Journal[[#This Row],[Pluie (mm)]]&gt;0,Journal[[#This Row],[Date]],0)</f>
        <v>0</v>
      </c>
      <c r="F2922" s="49">
        <f>IFERROR(IF(Journal[[#This Row],[DernièreAverse]]&gt;0,IF($E2921=0,MAX($F$5:F2921)+1,$F2921),0),0)</f>
        <v>0</v>
      </c>
    </row>
    <row r="2923" spans="1:6">
      <c r="A2923" s="1">
        <v>44108.631944444445</v>
      </c>
      <c r="B2923" s="51">
        <v>0</v>
      </c>
      <c r="C2923" s="48">
        <f>IFERROR(IF((Journal[[#This Row],[Pluie (mm)]]&gt;0)*($B2922=0),Journal[[#This Row],[Date]],VALUE($C2922)),0)</f>
        <v>44108.607638888891</v>
      </c>
      <c r="D2923" s="52">
        <f>IFERROR(IF((Journal[[#This Row],[DernièrePluie]]-$C2922)*1440&gt;DelaiM,MAX($D$5:$D2922)+1,IF(Journal[[#This Row],[Pluie (mm)]]&gt;0,MAX($D$5:$D2922),)),0)</f>
        <v>0</v>
      </c>
      <c r="E2923" s="48">
        <f>IF(Journal[[#This Row],[Pluie (mm)]]&gt;0,Journal[[#This Row],[Date]],0)</f>
        <v>0</v>
      </c>
      <c r="F2923" s="49">
        <f>IFERROR(IF(Journal[[#This Row],[DernièreAverse]]&gt;0,IF($E2922=0,MAX($F$5:F2922)+1,$F2922),0),0)</f>
        <v>0</v>
      </c>
    </row>
    <row r="2924" spans="1:6">
      <c r="A2924" s="1">
        <v>44108.635416666664</v>
      </c>
      <c r="B2924" s="51">
        <v>0</v>
      </c>
      <c r="C2924" s="48">
        <f>IFERROR(IF((Journal[[#This Row],[Pluie (mm)]]&gt;0)*($B2923=0),Journal[[#This Row],[Date]],VALUE($C2923)),0)</f>
        <v>44108.607638888891</v>
      </c>
      <c r="D2924" s="52">
        <f>IFERROR(IF((Journal[[#This Row],[DernièrePluie]]-$C2923)*1440&gt;DelaiM,MAX($D$5:$D2923)+1,IF(Journal[[#This Row],[Pluie (mm)]]&gt;0,MAX($D$5:$D2923),)),0)</f>
        <v>0</v>
      </c>
      <c r="E2924" s="48">
        <f>IF(Journal[[#This Row],[Pluie (mm)]]&gt;0,Journal[[#This Row],[Date]],0)</f>
        <v>0</v>
      </c>
      <c r="F2924" s="49">
        <f>IFERROR(IF(Journal[[#This Row],[DernièreAverse]]&gt;0,IF($E2923=0,MAX($F$5:F2923)+1,$F2923),0),0)</f>
        <v>0</v>
      </c>
    </row>
    <row r="2925" spans="1:6">
      <c r="A2925" s="1">
        <v>44108.638888888891</v>
      </c>
      <c r="B2925" s="51">
        <v>0</v>
      </c>
      <c r="C2925" s="48">
        <f>IFERROR(IF((Journal[[#This Row],[Pluie (mm)]]&gt;0)*($B2924=0),Journal[[#This Row],[Date]],VALUE($C2924)),0)</f>
        <v>44108.607638888891</v>
      </c>
      <c r="D2925" s="52">
        <f>IFERROR(IF((Journal[[#This Row],[DernièrePluie]]-$C2924)*1440&gt;DelaiM,MAX($D$5:$D2924)+1,IF(Journal[[#This Row],[Pluie (mm)]]&gt;0,MAX($D$5:$D2924),)),0)</f>
        <v>0</v>
      </c>
      <c r="E2925" s="48">
        <f>IF(Journal[[#This Row],[Pluie (mm)]]&gt;0,Journal[[#This Row],[Date]],0)</f>
        <v>0</v>
      </c>
      <c r="F2925" s="49">
        <f>IFERROR(IF(Journal[[#This Row],[DernièreAverse]]&gt;0,IF($E2924=0,MAX($F$5:F2924)+1,$F2924),0),0)</f>
        <v>0</v>
      </c>
    </row>
    <row r="2926" spans="1:6">
      <c r="A2926" s="1">
        <v>44108.642361111109</v>
      </c>
      <c r="B2926" s="51">
        <v>0</v>
      </c>
      <c r="C2926" s="48">
        <f>IFERROR(IF((Journal[[#This Row],[Pluie (mm)]]&gt;0)*($B2925=0),Journal[[#This Row],[Date]],VALUE($C2925)),0)</f>
        <v>44108.607638888891</v>
      </c>
      <c r="D2926" s="52">
        <f>IFERROR(IF((Journal[[#This Row],[DernièrePluie]]-$C2925)*1440&gt;DelaiM,MAX($D$5:$D2925)+1,IF(Journal[[#This Row],[Pluie (mm)]]&gt;0,MAX($D$5:$D2925),)),0)</f>
        <v>0</v>
      </c>
      <c r="E2926" s="48">
        <f>IF(Journal[[#This Row],[Pluie (mm)]]&gt;0,Journal[[#This Row],[Date]],0)</f>
        <v>0</v>
      </c>
      <c r="F2926" s="49">
        <f>IFERROR(IF(Journal[[#This Row],[DernièreAverse]]&gt;0,IF($E2925=0,MAX($F$5:F2925)+1,$F2925),0),0)</f>
        <v>0</v>
      </c>
    </row>
    <row r="2927" spans="1:6">
      <c r="A2927" s="1">
        <v>44108.645833333328</v>
      </c>
      <c r="B2927" s="51">
        <v>0</v>
      </c>
      <c r="C2927" s="48">
        <f>IFERROR(IF((Journal[[#This Row],[Pluie (mm)]]&gt;0)*($B2926=0),Journal[[#This Row],[Date]],VALUE($C2926)),0)</f>
        <v>44108.607638888891</v>
      </c>
      <c r="D2927" s="52">
        <f>IFERROR(IF((Journal[[#This Row],[DernièrePluie]]-$C2926)*1440&gt;DelaiM,MAX($D$5:$D2926)+1,IF(Journal[[#This Row],[Pluie (mm)]]&gt;0,MAX($D$5:$D2926),)),0)</f>
        <v>0</v>
      </c>
      <c r="E2927" s="48">
        <f>IF(Journal[[#This Row],[Pluie (mm)]]&gt;0,Journal[[#This Row],[Date]],0)</f>
        <v>0</v>
      </c>
      <c r="F2927" s="49">
        <f>IFERROR(IF(Journal[[#This Row],[DernièreAverse]]&gt;0,IF($E2926=0,MAX($F$5:F2926)+1,$F2926),0),0)</f>
        <v>0</v>
      </c>
    </row>
    <row r="2928" spans="1:6">
      <c r="A2928" s="1">
        <v>44108.649305555555</v>
      </c>
      <c r="B2928" s="51">
        <v>0</v>
      </c>
      <c r="C2928" s="48">
        <f>IFERROR(IF((Journal[[#This Row],[Pluie (mm)]]&gt;0)*($B2927=0),Journal[[#This Row],[Date]],VALUE($C2927)),0)</f>
        <v>44108.607638888891</v>
      </c>
      <c r="D2928" s="52">
        <f>IFERROR(IF((Journal[[#This Row],[DernièrePluie]]-$C2927)*1440&gt;DelaiM,MAX($D$5:$D2927)+1,IF(Journal[[#This Row],[Pluie (mm)]]&gt;0,MAX($D$5:$D2927),)),0)</f>
        <v>0</v>
      </c>
      <c r="E2928" s="48">
        <f>IF(Journal[[#This Row],[Pluie (mm)]]&gt;0,Journal[[#This Row],[Date]],0)</f>
        <v>0</v>
      </c>
      <c r="F2928" s="49">
        <f>IFERROR(IF(Journal[[#This Row],[DernièreAverse]]&gt;0,IF($E2927=0,MAX($F$5:F2927)+1,$F2927),0),0)</f>
        <v>0</v>
      </c>
    </row>
    <row r="2929" spans="1:6">
      <c r="A2929" s="1">
        <v>44108.652777777774</v>
      </c>
      <c r="B2929" s="51">
        <v>0</v>
      </c>
      <c r="C2929" s="48">
        <f>IFERROR(IF((Journal[[#This Row],[Pluie (mm)]]&gt;0)*($B2928=0),Journal[[#This Row],[Date]],VALUE($C2928)),0)</f>
        <v>44108.607638888891</v>
      </c>
      <c r="D2929" s="52">
        <f>IFERROR(IF((Journal[[#This Row],[DernièrePluie]]-$C2928)*1440&gt;DelaiM,MAX($D$5:$D2928)+1,IF(Journal[[#This Row],[Pluie (mm)]]&gt;0,MAX($D$5:$D2928),)),0)</f>
        <v>0</v>
      </c>
      <c r="E2929" s="48">
        <f>IF(Journal[[#This Row],[Pluie (mm)]]&gt;0,Journal[[#This Row],[Date]],0)</f>
        <v>0</v>
      </c>
      <c r="F2929" s="49">
        <f>IFERROR(IF(Journal[[#This Row],[DernièreAverse]]&gt;0,IF($E2928=0,MAX($F$5:F2928)+1,$F2928),0),0)</f>
        <v>0</v>
      </c>
    </row>
    <row r="2930" spans="1:6">
      <c r="A2930" s="1">
        <v>44108.65625</v>
      </c>
      <c r="B2930" s="51">
        <v>0</v>
      </c>
      <c r="C2930" s="48">
        <f>IFERROR(IF((Journal[[#This Row],[Pluie (mm)]]&gt;0)*($B2929=0),Journal[[#This Row],[Date]],VALUE($C2929)),0)</f>
        <v>44108.607638888891</v>
      </c>
      <c r="D2930" s="52">
        <f>IFERROR(IF((Journal[[#This Row],[DernièrePluie]]-$C2929)*1440&gt;DelaiM,MAX($D$5:$D2929)+1,IF(Journal[[#This Row],[Pluie (mm)]]&gt;0,MAX($D$5:$D2929),)),0)</f>
        <v>0</v>
      </c>
      <c r="E2930" s="48">
        <f>IF(Journal[[#This Row],[Pluie (mm)]]&gt;0,Journal[[#This Row],[Date]],0)</f>
        <v>0</v>
      </c>
      <c r="F2930" s="49">
        <f>IFERROR(IF(Journal[[#This Row],[DernièreAverse]]&gt;0,IF($E2929=0,MAX($F$5:F2929)+1,$F2929),0),0)</f>
        <v>0</v>
      </c>
    </row>
    <row r="2931" spans="1:6">
      <c r="A2931" s="1">
        <v>44108.659722222219</v>
      </c>
      <c r="B2931" s="51">
        <v>0</v>
      </c>
      <c r="C2931" s="48">
        <f>IFERROR(IF((Journal[[#This Row],[Pluie (mm)]]&gt;0)*($B2930=0),Journal[[#This Row],[Date]],VALUE($C2930)),0)</f>
        <v>44108.607638888891</v>
      </c>
      <c r="D2931" s="52">
        <f>IFERROR(IF((Journal[[#This Row],[DernièrePluie]]-$C2930)*1440&gt;DelaiM,MAX($D$5:$D2930)+1,IF(Journal[[#This Row],[Pluie (mm)]]&gt;0,MAX($D$5:$D2930),)),0)</f>
        <v>0</v>
      </c>
      <c r="E2931" s="48">
        <f>IF(Journal[[#This Row],[Pluie (mm)]]&gt;0,Journal[[#This Row],[Date]],0)</f>
        <v>0</v>
      </c>
      <c r="F2931" s="49">
        <f>IFERROR(IF(Journal[[#This Row],[DernièreAverse]]&gt;0,IF($E2930=0,MAX($F$5:F2930)+1,$F2930),0),0)</f>
        <v>0</v>
      </c>
    </row>
    <row r="2932" spans="1:6">
      <c r="A2932" s="1">
        <v>44108.663194444445</v>
      </c>
      <c r="B2932" s="51">
        <v>0</v>
      </c>
      <c r="C2932" s="48">
        <f>IFERROR(IF((Journal[[#This Row],[Pluie (mm)]]&gt;0)*($B2931=0),Journal[[#This Row],[Date]],VALUE($C2931)),0)</f>
        <v>44108.607638888891</v>
      </c>
      <c r="D2932" s="52">
        <f>IFERROR(IF((Journal[[#This Row],[DernièrePluie]]-$C2931)*1440&gt;DelaiM,MAX($D$5:$D2931)+1,IF(Journal[[#This Row],[Pluie (mm)]]&gt;0,MAX($D$5:$D2931),)),0)</f>
        <v>0</v>
      </c>
      <c r="E2932" s="48">
        <f>IF(Journal[[#This Row],[Pluie (mm)]]&gt;0,Journal[[#This Row],[Date]],0)</f>
        <v>0</v>
      </c>
      <c r="F2932" s="49">
        <f>IFERROR(IF(Journal[[#This Row],[DernièreAverse]]&gt;0,IF($E2931=0,MAX($F$5:F2931)+1,$F2931),0),0)</f>
        <v>0</v>
      </c>
    </row>
    <row r="2933" spans="1:6">
      <c r="A2933" s="1">
        <v>44108.666666666664</v>
      </c>
      <c r="B2933" s="51">
        <v>0</v>
      </c>
      <c r="C2933" s="48">
        <f>IFERROR(IF((Journal[[#This Row],[Pluie (mm)]]&gt;0)*($B2932=0),Journal[[#This Row],[Date]],VALUE($C2932)),0)</f>
        <v>44108.607638888891</v>
      </c>
      <c r="D2933" s="52">
        <f>IFERROR(IF((Journal[[#This Row],[DernièrePluie]]-$C2932)*1440&gt;DelaiM,MAX($D$5:$D2932)+1,IF(Journal[[#This Row],[Pluie (mm)]]&gt;0,MAX($D$5:$D2932),)),0)</f>
        <v>0</v>
      </c>
      <c r="E2933" s="48">
        <f>IF(Journal[[#This Row],[Pluie (mm)]]&gt;0,Journal[[#This Row],[Date]],0)</f>
        <v>0</v>
      </c>
      <c r="F2933" s="49">
        <f>IFERROR(IF(Journal[[#This Row],[DernièreAverse]]&gt;0,IF($E2932=0,MAX($F$5:F2932)+1,$F2932),0),0)</f>
        <v>0</v>
      </c>
    </row>
    <row r="2934" spans="1:6">
      <c r="A2934" s="1">
        <v>44108.670138888891</v>
      </c>
      <c r="B2934" s="51">
        <v>0</v>
      </c>
      <c r="C2934" s="48">
        <f>IFERROR(IF((Journal[[#This Row],[Pluie (mm)]]&gt;0)*($B2933=0),Journal[[#This Row],[Date]],VALUE($C2933)),0)</f>
        <v>44108.607638888891</v>
      </c>
      <c r="D2934" s="52">
        <f>IFERROR(IF((Journal[[#This Row],[DernièrePluie]]-$C2933)*1440&gt;DelaiM,MAX($D$5:$D2933)+1,IF(Journal[[#This Row],[Pluie (mm)]]&gt;0,MAX($D$5:$D2933),)),0)</f>
        <v>0</v>
      </c>
      <c r="E2934" s="48">
        <f>IF(Journal[[#This Row],[Pluie (mm)]]&gt;0,Journal[[#This Row],[Date]],0)</f>
        <v>0</v>
      </c>
      <c r="F2934" s="49">
        <f>IFERROR(IF(Journal[[#This Row],[DernièreAverse]]&gt;0,IF($E2933=0,MAX($F$5:F2933)+1,$F2933),0),0)</f>
        <v>0</v>
      </c>
    </row>
    <row r="2935" spans="1:6">
      <c r="A2935" s="1">
        <v>44108.673611111109</v>
      </c>
      <c r="B2935" s="51">
        <v>0</v>
      </c>
      <c r="C2935" s="48">
        <f>IFERROR(IF((Journal[[#This Row],[Pluie (mm)]]&gt;0)*($B2934=0),Journal[[#This Row],[Date]],VALUE($C2934)),0)</f>
        <v>44108.607638888891</v>
      </c>
      <c r="D2935" s="52">
        <f>IFERROR(IF((Journal[[#This Row],[DernièrePluie]]-$C2934)*1440&gt;DelaiM,MAX($D$5:$D2934)+1,IF(Journal[[#This Row],[Pluie (mm)]]&gt;0,MAX($D$5:$D2934),)),0)</f>
        <v>0</v>
      </c>
      <c r="E2935" s="48">
        <f>IF(Journal[[#This Row],[Pluie (mm)]]&gt;0,Journal[[#This Row],[Date]],0)</f>
        <v>0</v>
      </c>
      <c r="F2935" s="49">
        <f>IFERROR(IF(Journal[[#This Row],[DernièreAverse]]&gt;0,IF($E2934=0,MAX($F$5:F2934)+1,$F2934),0),0)</f>
        <v>0</v>
      </c>
    </row>
    <row r="2936" spans="1:6">
      <c r="A2936" s="1">
        <v>44108.677083333328</v>
      </c>
      <c r="B2936" s="51">
        <v>0</v>
      </c>
      <c r="C2936" s="48">
        <f>IFERROR(IF((Journal[[#This Row],[Pluie (mm)]]&gt;0)*($B2935=0),Journal[[#This Row],[Date]],VALUE($C2935)),0)</f>
        <v>44108.607638888891</v>
      </c>
      <c r="D2936" s="52">
        <f>IFERROR(IF((Journal[[#This Row],[DernièrePluie]]-$C2935)*1440&gt;DelaiM,MAX($D$5:$D2935)+1,IF(Journal[[#This Row],[Pluie (mm)]]&gt;0,MAX($D$5:$D2935),)),0)</f>
        <v>0</v>
      </c>
      <c r="E2936" s="48">
        <f>IF(Journal[[#This Row],[Pluie (mm)]]&gt;0,Journal[[#This Row],[Date]],0)</f>
        <v>0</v>
      </c>
      <c r="F2936" s="49">
        <f>IFERROR(IF(Journal[[#This Row],[DernièreAverse]]&gt;0,IF($E2935=0,MAX($F$5:F2935)+1,$F2935),0),0)</f>
        <v>0</v>
      </c>
    </row>
    <row r="2937" spans="1:6">
      <c r="A2937" s="1">
        <v>44108.680555555555</v>
      </c>
      <c r="B2937" s="51">
        <v>0</v>
      </c>
      <c r="C2937" s="48">
        <f>IFERROR(IF((Journal[[#This Row],[Pluie (mm)]]&gt;0)*($B2936=0),Journal[[#This Row],[Date]],VALUE($C2936)),0)</f>
        <v>44108.607638888891</v>
      </c>
      <c r="D2937" s="52">
        <f>IFERROR(IF((Journal[[#This Row],[DernièrePluie]]-$C2936)*1440&gt;DelaiM,MAX($D$5:$D2936)+1,IF(Journal[[#This Row],[Pluie (mm)]]&gt;0,MAX($D$5:$D2936),)),0)</f>
        <v>0</v>
      </c>
      <c r="E2937" s="48">
        <f>IF(Journal[[#This Row],[Pluie (mm)]]&gt;0,Journal[[#This Row],[Date]],0)</f>
        <v>0</v>
      </c>
      <c r="F2937" s="49">
        <f>IFERROR(IF(Journal[[#This Row],[DernièreAverse]]&gt;0,IF($E2936=0,MAX($F$5:F2936)+1,$F2936),0),0)</f>
        <v>0</v>
      </c>
    </row>
    <row r="2938" spans="1:6">
      <c r="A2938" s="1">
        <v>44108.684027777774</v>
      </c>
      <c r="B2938" s="51">
        <v>0</v>
      </c>
      <c r="C2938" s="48">
        <f>IFERROR(IF((Journal[[#This Row],[Pluie (mm)]]&gt;0)*($B2937=0),Journal[[#This Row],[Date]],VALUE($C2937)),0)</f>
        <v>44108.607638888891</v>
      </c>
      <c r="D2938" s="52">
        <f>IFERROR(IF((Journal[[#This Row],[DernièrePluie]]-$C2937)*1440&gt;DelaiM,MAX($D$5:$D2937)+1,IF(Journal[[#This Row],[Pluie (mm)]]&gt;0,MAX($D$5:$D2937),)),0)</f>
        <v>0</v>
      </c>
      <c r="E2938" s="48">
        <f>IF(Journal[[#This Row],[Pluie (mm)]]&gt;0,Journal[[#This Row],[Date]],0)</f>
        <v>0</v>
      </c>
      <c r="F2938" s="49">
        <f>IFERROR(IF(Journal[[#This Row],[DernièreAverse]]&gt;0,IF($E2937=0,MAX($F$5:F2937)+1,$F2937),0),0)</f>
        <v>0</v>
      </c>
    </row>
    <row r="2939" spans="1:6">
      <c r="A2939" s="1">
        <v>44108.6875</v>
      </c>
      <c r="B2939" s="51">
        <v>0</v>
      </c>
      <c r="C2939" s="48">
        <f>IFERROR(IF((Journal[[#This Row],[Pluie (mm)]]&gt;0)*($B2938=0),Journal[[#This Row],[Date]],VALUE($C2938)),0)</f>
        <v>44108.607638888891</v>
      </c>
      <c r="D2939" s="52">
        <f>IFERROR(IF((Journal[[#This Row],[DernièrePluie]]-$C2938)*1440&gt;DelaiM,MAX($D$5:$D2938)+1,IF(Journal[[#This Row],[Pluie (mm)]]&gt;0,MAX($D$5:$D2938),)),0)</f>
        <v>0</v>
      </c>
      <c r="E2939" s="48">
        <f>IF(Journal[[#This Row],[Pluie (mm)]]&gt;0,Journal[[#This Row],[Date]],0)</f>
        <v>0</v>
      </c>
      <c r="F2939" s="49">
        <f>IFERROR(IF(Journal[[#This Row],[DernièreAverse]]&gt;0,IF($E2938=0,MAX($F$5:F2938)+1,$F2938),0),0)</f>
        <v>0</v>
      </c>
    </row>
    <row r="2940" spans="1:6">
      <c r="A2940" s="1">
        <v>44108.690972222219</v>
      </c>
      <c r="B2940" s="51">
        <v>0</v>
      </c>
      <c r="C2940" s="48">
        <f>IFERROR(IF((Journal[[#This Row],[Pluie (mm)]]&gt;0)*($B2939=0),Journal[[#This Row],[Date]],VALUE($C2939)),0)</f>
        <v>44108.607638888891</v>
      </c>
      <c r="D2940" s="52">
        <f>IFERROR(IF((Journal[[#This Row],[DernièrePluie]]-$C2939)*1440&gt;DelaiM,MAX($D$5:$D2939)+1,IF(Journal[[#This Row],[Pluie (mm)]]&gt;0,MAX($D$5:$D2939),)),0)</f>
        <v>0</v>
      </c>
      <c r="E2940" s="48">
        <f>IF(Journal[[#This Row],[Pluie (mm)]]&gt;0,Journal[[#This Row],[Date]],0)</f>
        <v>0</v>
      </c>
      <c r="F2940" s="49">
        <f>IFERROR(IF(Journal[[#This Row],[DernièreAverse]]&gt;0,IF($E2939=0,MAX($F$5:F2939)+1,$F2939),0),0)</f>
        <v>0</v>
      </c>
    </row>
    <row r="2941" spans="1:6">
      <c r="A2941" s="1">
        <v>44108.694444444445</v>
      </c>
      <c r="B2941" s="51">
        <v>0</v>
      </c>
      <c r="C2941" s="48">
        <f>IFERROR(IF((Journal[[#This Row],[Pluie (mm)]]&gt;0)*($B2940=0),Journal[[#This Row],[Date]],VALUE($C2940)),0)</f>
        <v>44108.607638888891</v>
      </c>
      <c r="D2941" s="52">
        <f>IFERROR(IF((Journal[[#This Row],[DernièrePluie]]-$C2940)*1440&gt;DelaiM,MAX($D$5:$D2940)+1,IF(Journal[[#This Row],[Pluie (mm)]]&gt;0,MAX($D$5:$D2940),)),0)</f>
        <v>0</v>
      </c>
      <c r="E2941" s="48">
        <f>IF(Journal[[#This Row],[Pluie (mm)]]&gt;0,Journal[[#This Row],[Date]],0)</f>
        <v>0</v>
      </c>
      <c r="F2941" s="49">
        <f>IFERROR(IF(Journal[[#This Row],[DernièreAverse]]&gt;0,IF($E2940=0,MAX($F$5:F2940)+1,$F2940),0),0)</f>
        <v>0</v>
      </c>
    </row>
    <row r="2942" spans="1:6">
      <c r="A2942" s="1">
        <v>44108.697916666664</v>
      </c>
      <c r="B2942" s="51">
        <v>0</v>
      </c>
      <c r="C2942" s="48">
        <f>IFERROR(IF((Journal[[#This Row],[Pluie (mm)]]&gt;0)*($B2941=0),Journal[[#This Row],[Date]],VALUE($C2941)),0)</f>
        <v>44108.607638888891</v>
      </c>
      <c r="D2942" s="52">
        <f>IFERROR(IF((Journal[[#This Row],[DernièrePluie]]-$C2941)*1440&gt;DelaiM,MAX($D$5:$D2941)+1,IF(Journal[[#This Row],[Pluie (mm)]]&gt;0,MAX($D$5:$D2941),)),0)</f>
        <v>0</v>
      </c>
      <c r="E2942" s="48">
        <f>IF(Journal[[#This Row],[Pluie (mm)]]&gt;0,Journal[[#This Row],[Date]],0)</f>
        <v>0</v>
      </c>
      <c r="F2942" s="49">
        <f>IFERROR(IF(Journal[[#This Row],[DernièreAverse]]&gt;0,IF($E2941=0,MAX($F$5:F2941)+1,$F2941),0),0)</f>
        <v>0</v>
      </c>
    </row>
    <row r="2943" spans="1:6">
      <c r="A2943" s="1">
        <v>44108.701388888891</v>
      </c>
      <c r="B2943" s="51">
        <v>0</v>
      </c>
      <c r="C2943" s="48">
        <f>IFERROR(IF((Journal[[#This Row],[Pluie (mm)]]&gt;0)*($B2942=0),Journal[[#This Row],[Date]],VALUE($C2942)),0)</f>
        <v>44108.607638888891</v>
      </c>
      <c r="D2943" s="52">
        <f>IFERROR(IF((Journal[[#This Row],[DernièrePluie]]-$C2942)*1440&gt;DelaiM,MAX($D$5:$D2942)+1,IF(Journal[[#This Row],[Pluie (mm)]]&gt;0,MAX($D$5:$D2942),)),0)</f>
        <v>0</v>
      </c>
      <c r="E2943" s="48">
        <f>IF(Journal[[#This Row],[Pluie (mm)]]&gt;0,Journal[[#This Row],[Date]],0)</f>
        <v>0</v>
      </c>
      <c r="F2943" s="49">
        <f>IFERROR(IF(Journal[[#This Row],[DernièreAverse]]&gt;0,IF($E2942=0,MAX($F$5:F2942)+1,$F2942),0),0)</f>
        <v>0</v>
      </c>
    </row>
    <row r="2944" spans="1:6">
      <c r="A2944" s="1">
        <v>44108.704861111109</v>
      </c>
      <c r="B2944" s="51">
        <v>0</v>
      </c>
      <c r="C2944" s="48">
        <f>IFERROR(IF((Journal[[#This Row],[Pluie (mm)]]&gt;0)*($B2943=0),Journal[[#This Row],[Date]],VALUE($C2943)),0)</f>
        <v>44108.607638888891</v>
      </c>
      <c r="D2944" s="52">
        <f>IFERROR(IF((Journal[[#This Row],[DernièrePluie]]-$C2943)*1440&gt;DelaiM,MAX($D$5:$D2943)+1,IF(Journal[[#This Row],[Pluie (mm)]]&gt;0,MAX($D$5:$D2943),)),0)</f>
        <v>0</v>
      </c>
      <c r="E2944" s="48">
        <f>IF(Journal[[#This Row],[Pluie (mm)]]&gt;0,Journal[[#This Row],[Date]],0)</f>
        <v>0</v>
      </c>
      <c r="F2944" s="49">
        <f>IFERROR(IF(Journal[[#This Row],[DernièreAverse]]&gt;0,IF($E2943=0,MAX($F$5:F2943)+1,$F2943),0),0)</f>
        <v>0</v>
      </c>
    </row>
    <row r="2945" spans="1:6">
      <c r="A2945" s="1">
        <v>44108.708333333328</v>
      </c>
      <c r="B2945" s="51">
        <v>0</v>
      </c>
      <c r="C2945" s="48">
        <f>IFERROR(IF((Journal[[#This Row],[Pluie (mm)]]&gt;0)*($B2944=0),Journal[[#This Row],[Date]],VALUE($C2944)),0)</f>
        <v>44108.607638888891</v>
      </c>
      <c r="D2945" s="52">
        <f>IFERROR(IF((Journal[[#This Row],[DernièrePluie]]-$C2944)*1440&gt;DelaiM,MAX($D$5:$D2944)+1,IF(Journal[[#This Row],[Pluie (mm)]]&gt;0,MAX($D$5:$D2944),)),0)</f>
        <v>0</v>
      </c>
      <c r="E2945" s="48">
        <f>IF(Journal[[#This Row],[Pluie (mm)]]&gt;0,Journal[[#This Row],[Date]],0)</f>
        <v>0</v>
      </c>
      <c r="F2945" s="49">
        <f>IFERROR(IF(Journal[[#This Row],[DernièreAverse]]&gt;0,IF($E2944=0,MAX($F$5:F2944)+1,$F2944),0),0)</f>
        <v>0</v>
      </c>
    </row>
    <row r="2946" spans="1:6">
      <c r="A2946" s="1">
        <v>44108.711805555555</v>
      </c>
      <c r="B2946" s="51">
        <v>0</v>
      </c>
      <c r="C2946" s="48">
        <f>IFERROR(IF((Journal[[#This Row],[Pluie (mm)]]&gt;0)*($B2945=0),Journal[[#This Row],[Date]],VALUE($C2945)),0)</f>
        <v>44108.607638888891</v>
      </c>
      <c r="D2946" s="52">
        <f>IFERROR(IF((Journal[[#This Row],[DernièrePluie]]-$C2945)*1440&gt;DelaiM,MAX($D$5:$D2945)+1,IF(Journal[[#This Row],[Pluie (mm)]]&gt;0,MAX($D$5:$D2945),)),0)</f>
        <v>0</v>
      </c>
      <c r="E2946" s="48">
        <f>IF(Journal[[#This Row],[Pluie (mm)]]&gt;0,Journal[[#This Row],[Date]],0)</f>
        <v>0</v>
      </c>
      <c r="F2946" s="49">
        <f>IFERROR(IF(Journal[[#This Row],[DernièreAverse]]&gt;0,IF($E2945=0,MAX($F$5:F2945)+1,$F2945),0),0)</f>
        <v>0</v>
      </c>
    </row>
    <row r="2947" spans="1:6">
      <c r="A2947" s="1">
        <v>44108.715277777774</v>
      </c>
      <c r="B2947" s="51">
        <v>0</v>
      </c>
      <c r="C2947" s="48">
        <f>IFERROR(IF((Journal[[#This Row],[Pluie (mm)]]&gt;0)*($B2946=0),Journal[[#This Row],[Date]],VALUE($C2946)),0)</f>
        <v>44108.607638888891</v>
      </c>
      <c r="D2947" s="52">
        <f>IFERROR(IF((Journal[[#This Row],[DernièrePluie]]-$C2946)*1440&gt;DelaiM,MAX($D$5:$D2946)+1,IF(Journal[[#This Row],[Pluie (mm)]]&gt;0,MAX($D$5:$D2946),)),0)</f>
        <v>0</v>
      </c>
      <c r="E2947" s="48">
        <f>IF(Journal[[#This Row],[Pluie (mm)]]&gt;0,Journal[[#This Row],[Date]],0)</f>
        <v>0</v>
      </c>
      <c r="F2947" s="49">
        <f>IFERROR(IF(Journal[[#This Row],[DernièreAverse]]&gt;0,IF($E2946=0,MAX($F$5:F2946)+1,$F2946),0),0)</f>
        <v>0</v>
      </c>
    </row>
    <row r="2948" spans="1:6">
      <c r="A2948" s="1">
        <v>44108.71875</v>
      </c>
      <c r="B2948" s="51">
        <v>0</v>
      </c>
      <c r="C2948" s="48">
        <f>IFERROR(IF((Journal[[#This Row],[Pluie (mm)]]&gt;0)*($B2947=0),Journal[[#This Row],[Date]],VALUE($C2947)),0)</f>
        <v>44108.607638888891</v>
      </c>
      <c r="D2948" s="52">
        <f>IFERROR(IF((Journal[[#This Row],[DernièrePluie]]-$C2947)*1440&gt;DelaiM,MAX($D$5:$D2947)+1,IF(Journal[[#This Row],[Pluie (mm)]]&gt;0,MAX($D$5:$D2947),)),0)</f>
        <v>0</v>
      </c>
      <c r="E2948" s="48">
        <f>IF(Journal[[#This Row],[Pluie (mm)]]&gt;0,Journal[[#This Row],[Date]],0)</f>
        <v>0</v>
      </c>
      <c r="F2948" s="49">
        <f>IFERROR(IF(Journal[[#This Row],[DernièreAverse]]&gt;0,IF($E2947=0,MAX($F$5:F2947)+1,$F2947),0),0)</f>
        <v>0</v>
      </c>
    </row>
    <row r="2949" spans="1:6">
      <c r="A2949" s="1">
        <v>44108.722222222219</v>
      </c>
      <c r="B2949" s="51">
        <v>0</v>
      </c>
      <c r="C2949" s="48">
        <f>IFERROR(IF((Journal[[#This Row],[Pluie (mm)]]&gt;0)*($B2948=0),Journal[[#This Row],[Date]],VALUE($C2948)),0)</f>
        <v>44108.607638888891</v>
      </c>
      <c r="D2949" s="52">
        <f>IFERROR(IF((Journal[[#This Row],[DernièrePluie]]-$C2948)*1440&gt;DelaiM,MAX($D$5:$D2948)+1,IF(Journal[[#This Row],[Pluie (mm)]]&gt;0,MAX($D$5:$D2948),)),0)</f>
        <v>0</v>
      </c>
      <c r="E2949" s="48">
        <f>IF(Journal[[#This Row],[Pluie (mm)]]&gt;0,Journal[[#This Row],[Date]],0)</f>
        <v>0</v>
      </c>
      <c r="F2949" s="49">
        <f>IFERROR(IF(Journal[[#This Row],[DernièreAverse]]&gt;0,IF($E2948=0,MAX($F$5:F2948)+1,$F2948),0),0)</f>
        <v>0</v>
      </c>
    </row>
    <row r="2950" spans="1:6">
      <c r="A2950" s="1">
        <v>44108.725694444445</v>
      </c>
      <c r="B2950" s="51">
        <v>0</v>
      </c>
      <c r="C2950" s="48">
        <f>IFERROR(IF((Journal[[#This Row],[Pluie (mm)]]&gt;0)*($B2949=0),Journal[[#This Row],[Date]],VALUE($C2949)),0)</f>
        <v>44108.607638888891</v>
      </c>
      <c r="D2950" s="52">
        <f>IFERROR(IF((Journal[[#This Row],[DernièrePluie]]-$C2949)*1440&gt;DelaiM,MAX($D$5:$D2949)+1,IF(Journal[[#This Row],[Pluie (mm)]]&gt;0,MAX($D$5:$D2949),)),0)</f>
        <v>0</v>
      </c>
      <c r="E2950" s="48">
        <f>IF(Journal[[#This Row],[Pluie (mm)]]&gt;0,Journal[[#This Row],[Date]],0)</f>
        <v>0</v>
      </c>
      <c r="F2950" s="49">
        <f>IFERROR(IF(Journal[[#This Row],[DernièreAverse]]&gt;0,IF($E2949=0,MAX($F$5:F2949)+1,$F2949),0),0)</f>
        <v>0</v>
      </c>
    </row>
    <row r="2951" spans="1:6">
      <c r="A2951" s="1">
        <v>44108.729166666664</v>
      </c>
      <c r="B2951" s="51">
        <v>0</v>
      </c>
      <c r="C2951" s="48">
        <f>IFERROR(IF((Journal[[#This Row],[Pluie (mm)]]&gt;0)*($B2950=0),Journal[[#This Row],[Date]],VALUE($C2950)),0)</f>
        <v>44108.607638888891</v>
      </c>
      <c r="D2951" s="52">
        <f>IFERROR(IF((Journal[[#This Row],[DernièrePluie]]-$C2950)*1440&gt;DelaiM,MAX($D$5:$D2950)+1,IF(Journal[[#This Row],[Pluie (mm)]]&gt;0,MAX($D$5:$D2950),)),0)</f>
        <v>0</v>
      </c>
      <c r="E2951" s="48">
        <f>IF(Journal[[#This Row],[Pluie (mm)]]&gt;0,Journal[[#This Row],[Date]],0)</f>
        <v>0</v>
      </c>
      <c r="F2951" s="49">
        <f>IFERROR(IF(Journal[[#This Row],[DernièreAverse]]&gt;0,IF($E2950=0,MAX($F$5:F2950)+1,$F2950),0),0)</f>
        <v>0</v>
      </c>
    </row>
    <row r="2952" spans="1:6">
      <c r="A2952" s="1">
        <v>44108.732638888891</v>
      </c>
      <c r="B2952" s="51">
        <v>0</v>
      </c>
      <c r="C2952" s="48">
        <f>IFERROR(IF((Journal[[#This Row],[Pluie (mm)]]&gt;0)*($B2951=0),Journal[[#This Row],[Date]],VALUE($C2951)),0)</f>
        <v>44108.607638888891</v>
      </c>
      <c r="D2952" s="52">
        <f>IFERROR(IF((Journal[[#This Row],[DernièrePluie]]-$C2951)*1440&gt;DelaiM,MAX($D$5:$D2951)+1,IF(Journal[[#This Row],[Pluie (mm)]]&gt;0,MAX($D$5:$D2951),)),0)</f>
        <v>0</v>
      </c>
      <c r="E2952" s="48">
        <f>IF(Journal[[#This Row],[Pluie (mm)]]&gt;0,Journal[[#This Row],[Date]],0)</f>
        <v>0</v>
      </c>
      <c r="F2952" s="49">
        <f>IFERROR(IF(Journal[[#This Row],[DernièreAverse]]&gt;0,IF($E2951=0,MAX($F$5:F2951)+1,$F2951),0),0)</f>
        <v>0</v>
      </c>
    </row>
    <row r="2953" spans="1:6">
      <c r="A2953" s="1">
        <v>44108.736111111109</v>
      </c>
      <c r="B2953" s="51">
        <v>0</v>
      </c>
      <c r="C2953" s="48">
        <f>IFERROR(IF((Journal[[#This Row],[Pluie (mm)]]&gt;0)*($B2952=0),Journal[[#This Row],[Date]],VALUE($C2952)),0)</f>
        <v>44108.607638888891</v>
      </c>
      <c r="D2953" s="52">
        <f>IFERROR(IF((Journal[[#This Row],[DernièrePluie]]-$C2952)*1440&gt;DelaiM,MAX($D$5:$D2952)+1,IF(Journal[[#This Row],[Pluie (mm)]]&gt;0,MAX($D$5:$D2952),)),0)</f>
        <v>0</v>
      </c>
      <c r="E2953" s="48">
        <f>IF(Journal[[#This Row],[Pluie (mm)]]&gt;0,Journal[[#This Row],[Date]],0)</f>
        <v>0</v>
      </c>
      <c r="F2953" s="49">
        <f>IFERROR(IF(Journal[[#This Row],[DernièreAverse]]&gt;0,IF($E2952=0,MAX($F$5:F2952)+1,$F2952),0),0)</f>
        <v>0</v>
      </c>
    </row>
    <row r="2954" spans="1:6">
      <c r="A2954" s="1">
        <v>44108.739583333328</v>
      </c>
      <c r="B2954" s="51">
        <v>0</v>
      </c>
      <c r="C2954" s="48">
        <f>IFERROR(IF((Journal[[#This Row],[Pluie (mm)]]&gt;0)*($B2953=0),Journal[[#This Row],[Date]],VALUE($C2953)),0)</f>
        <v>44108.607638888891</v>
      </c>
      <c r="D2954" s="52">
        <f>IFERROR(IF((Journal[[#This Row],[DernièrePluie]]-$C2953)*1440&gt;DelaiM,MAX($D$5:$D2953)+1,IF(Journal[[#This Row],[Pluie (mm)]]&gt;0,MAX($D$5:$D2953),)),0)</f>
        <v>0</v>
      </c>
      <c r="E2954" s="48">
        <f>IF(Journal[[#This Row],[Pluie (mm)]]&gt;0,Journal[[#This Row],[Date]],0)</f>
        <v>0</v>
      </c>
      <c r="F2954" s="49">
        <f>IFERROR(IF(Journal[[#This Row],[DernièreAverse]]&gt;0,IF($E2953=0,MAX($F$5:F2953)+1,$F2953),0),0)</f>
        <v>0</v>
      </c>
    </row>
    <row r="2955" spans="1:6">
      <c r="A2955" s="1">
        <v>44108.743055555555</v>
      </c>
      <c r="B2955" s="51">
        <v>0</v>
      </c>
      <c r="C2955" s="48">
        <f>IFERROR(IF((Journal[[#This Row],[Pluie (mm)]]&gt;0)*($B2954=0),Journal[[#This Row],[Date]],VALUE($C2954)),0)</f>
        <v>44108.607638888891</v>
      </c>
      <c r="D2955" s="52">
        <f>IFERROR(IF((Journal[[#This Row],[DernièrePluie]]-$C2954)*1440&gt;DelaiM,MAX($D$5:$D2954)+1,IF(Journal[[#This Row],[Pluie (mm)]]&gt;0,MAX($D$5:$D2954),)),0)</f>
        <v>0</v>
      </c>
      <c r="E2955" s="48">
        <f>IF(Journal[[#This Row],[Pluie (mm)]]&gt;0,Journal[[#This Row],[Date]],0)</f>
        <v>0</v>
      </c>
      <c r="F2955" s="49">
        <f>IFERROR(IF(Journal[[#This Row],[DernièreAverse]]&gt;0,IF($E2954=0,MAX($F$5:F2954)+1,$F2954),0),0)</f>
        <v>0</v>
      </c>
    </row>
    <row r="2956" spans="1:6">
      <c r="A2956" s="1">
        <v>44108.746527777774</v>
      </c>
      <c r="B2956" s="51">
        <v>0</v>
      </c>
      <c r="C2956" s="48">
        <f>IFERROR(IF((Journal[[#This Row],[Pluie (mm)]]&gt;0)*($B2955=0),Journal[[#This Row],[Date]],VALUE($C2955)),0)</f>
        <v>44108.607638888891</v>
      </c>
      <c r="D2956" s="52">
        <f>IFERROR(IF((Journal[[#This Row],[DernièrePluie]]-$C2955)*1440&gt;DelaiM,MAX($D$5:$D2955)+1,IF(Journal[[#This Row],[Pluie (mm)]]&gt;0,MAX($D$5:$D2955),)),0)</f>
        <v>0</v>
      </c>
      <c r="E2956" s="48">
        <f>IF(Journal[[#This Row],[Pluie (mm)]]&gt;0,Journal[[#This Row],[Date]],0)</f>
        <v>0</v>
      </c>
      <c r="F2956" s="49">
        <f>IFERROR(IF(Journal[[#This Row],[DernièreAverse]]&gt;0,IF($E2955=0,MAX($F$5:F2955)+1,$F2955),0),0)</f>
        <v>0</v>
      </c>
    </row>
    <row r="2957" spans="1:6">
      <c r="A2957" s="1">
        <v>44108.75</v>
      </c>
      <c r="B2957" s="51">
        <v>0</v>
      </c>
      <c r="C2957" s="48">
        <f>IFERROR(IF((Journal[[#This Row],[Pluie (mm)]]&gt;0)*($B2956=0),Journal[[#This Row],[Date]],VALUE($C2956)),0)</f>
        <v>44108.607638888891</v>
      </c>
      <c r="D2957" s="52">
        <f>IFERROR(IF((Journal[[#This Row],[DernièrePluie]]-$C2956)*1440&gt;DelaiM,MAX($D$5:$D2956)+1,IF(Journal[[#This Row],[Pluie (mm)]]&gt;0,MAX($D$5:$D2956),)),0)</f>
        <v>0</v>
      </c>
      <c r="E2957" s="48">
        <f>IF(Journal[[#This Row],[Pluie (mm)]]&gt;0,Journal[[#This Row],[Date]],0)</f>
        <v>0</v>
      </c>
      <c r="F2957" s="49">
        <f>IFERROR(IF(Journal[[#This Row],[DernièreAverse]]&gt;0,IF($E2956=0,MAX($F$5:F2956)+1,$F2956),0),0)</f>
        <v>0</v>
      </c>
    </row>
    <row r="2958" spans="1:6">
      <c r="A2958" s="1">
        <v>44108.753472222219</v>
      </c>
      <c r="B2958" s="51">
        <v>0</v>
      </c>
      <c r="C2958" s="48">
        <f>IFERROR(IF((Journal[[#This Row],[Pluie (mm)]]&gt;0)*($B2957=0),Journal[[#This Row],[Date]],VALUE($C2957)),0)</f>
        <v>44108.607638888891</v>
      </c>
      <c r="D2958" s="52">
        <f>IFERROR(IF((Journal[[#This Row],[DernièrePluie]]-$C2957)*1440&gt;DelaiM,MAX($D$5:$D2957)+1,IF(Journal[[#This Row],[Pluie (mm)]]&gt;0,MAX($D$5:$D2957),)),0)</f>
        <v>0</v>
      </c>
      <c r="E2958" s="48">
        <f>IF(Journal[[#This Row],[Pluie (mm)]]&gt;0,Journal[[#This Row],[Date]],0)</f>
        <v>0</v>
      </c>
      <c r="F2958" s="49">
        <f>IFERROR(IF(Journal[[#This Row],[DernièreAverse]]&gt;0,IF($E2957=0,MAX($F$5:F2957)+1,$F2957),0),0)</f>
        <v>0</v>
      </c>
    </row>
    <row r="2959" spans="1:6">
      <c r="A2959" s="1">
        <v>44108.756944444445</v>
      </c>
      <c r="B2959" s="51">
        <v>0</v>
      </c>
      <c r="C2959" s="48">
        <f>IFERROR(IF((Journal[[#This Row],[Pluie (mm)]]&gt;0)*($B2958=0),Journal[[#This Row],[Date]],VALUE($C2958)),0)</f>
        <v>44108.607638888891</v>
      </c>
      <c r="D2959" s="52">
        <f>IFERROR(IF((Journal[[#This Row],[DernièrePluie]]-$C2958)*1440&gt;DelaiM,MAX($D$5:$D2958)+1,IF(Journal[[#This Row],[Pluie (mm)]]&gt;0,MAX($D$5:$D2958),)),0)</f>
        <v>0</v>
      </c>
      <c r="E2959" s="48">
        <f>IF(Journal[[#This Row],[Pluie (mm)]]&gt;0,Journal[[#This Row],[Date]],0)</f>
        <v>0</v>
      </c>
      <c r="F2959" s="49">
        <f>IFERROR(IF(Journal[[#This Row],[DernièreAverse]]&gt;0,IF($E2958=0,MAX($F$5:F2958)+1,$F2958),0),0)</f>
        <v>0</v>
      </c>
    </row>
    <row r="2960" spans="1:6">
      <c r="A2960" s="1">
        <v>44108.760416666664</v>
      </c>
      <c r="B2960" s="51">
        <v>0</v>
      </c>
      <c r="C2960" s="48">
        <f>IFERROR(IF((Journal[[#This Row],[Pluie (mm)]]&gt;0)*($B2959=0),Journal[[#This Row],[Date]],VALUE($C2959)),0)</f>
        <v>44108.607638888891</v>
      </c>
      <c r="D2960" s="52">
        <f>IFERROR(IF((Journal[[#This Row],[DernièrePluie]]-$C2959)*1440&gt;DelaiM,MAX($D$5:$D2959)+1,IF(Journal[[#This Row],[Pluie (mm)]]&gt;0,MAX($D$5:$D2959),)),0)</f>
        <v>0</v>
      </c>
      <c r="E2960" s="48">
        <f>IF(Journal[[#This Row],[Pluie (mm)]]&gt;0,Journal[[#This Row],[Date]],0)</f>
        <v>0</v>
      </c>
      <c r="F2960" s="49">
        <f>IFERROR(IF(Journal[[#This Row],[DernièreAverse]]&gt;0,IF($E2959=0,MAX($F$5:F2959)+1,$F2959),0),0)</f>
        <v>0</v>
      </c>
    </row>
    <row r="2961" spans="1:6">
      <c r="A2961" s="1">
        <v>44108.763888888891</v>
      </c>
      <c r="B2961" s="51">
        <v>0</v>
      </c>
      <c r="C2961" s="48">
        <f>IFERROR(IF((Journal[[#This Row],[Pluie (mm)]]&gt;0)*($B2960=0),Journal[[#This Row],[Date]],VALUE($C2960)),0)</f>
        <v>44108.607638888891</v>
      </c>
      <c r="D2961" s="52">
        <f>IFERROR(IF((Journal[[#This Row],[DernièrePluie]]-$C2960)*1440&gt;DelaiM,MAX($D$5:$D2960)+1,IF(Journal[[#This Row],[Pluie (mm)]]&gt;0,MAX($D$5:$D2960),)),0)</f>
        <v>0</v>
      </c>
      <c r="E2961" s="48">
        <f>IF(Journal[[#This Row],[Pluie (mm)]]&gt;0,Journal[[#This Row],[Date]],0)</f>
        <v>0</v>
      </c>
      <c r="F2961" s="49">
        <f>IFERROR(IF(Journal[[#This Row],[DernièreAverse]]&gt;0,IF($E2960=0,MAX($F$5:F2960)+1,$F2960),0),0)</f>
        <v>0</v>
      </c>
    </row>
    <row r="2962" spans="1:6">
      <c r="A2962" s="1">
        <v>44108.767361111109</v>
      </c>
      <c r="B2962" s="51">
        <v>0</v>
      </c>
      <c r="C2962" s="48">
        <f>IFERROR(IF((Journal[[#This Row],[Pluie (mm)]]&gt;0)*($B2961=0),Journal[[#This Row],[Date]],VALUE($C2961)),0)</f>
        <v>44108.607638888891</v>
      </c>
      <c r="D2962" s="52">
        <f>IFERROR(IF((Journal[[#This Row],[DernièrePluie]]-$C2961)*1440&gt;DelaiM,MAX($D$5:$D2961)+1,IF(Journal[[#This Row],[Pluie (mm)]]&gt;0,MAX($D$5:$D2961),)),0)</f>
        <v>0</v>
      </c>
      <c r="E2962" s="48">
        <f>IF(Journal[[#This Row],[Pluie (mm)]]&gt;0,Journal[[#This Row],[Date]],0)</f>
        <v>0</v>
      </c>
      <c r="F2962" s="49">
        <f>IFERROR(IF(Journal[[#This Row],[DernièreAverse]]&gt;0,IF($E2961=0,MAX($F$5:F2961)+1,$F2961),0),0)</f>
        <v>0</v>
      </c>
    </row>
    <row r="2963" spans="1:6">
      <c r="A2963" s="1">
        <v>44108.770833333328</v>
      </c>
      <c r="B2963" s="51">
        <v>0</v>
      </c>
      <c r="C2963" s="48">
        <f>IFERROR(IF((Journal[[#This Row],[Pluie (mm)]]&gt;0)*($B2962=0),Journal[[#This Row],[Date]],VALUE($C2962)),0)</f>
        <v>44108.607638888891</v>
      </c>
      <c r="D2963" s="52">
        <f>IFERROR(IF((Journal[[#This Row],[DernièrePluie]]-$C2962)*1440&gt;DelaiM,MAX($D$5:$D2962)+1,IF(Journal[[#This Row],[Pluie (mm)]]&gt;0,MAX($D$5:$D2962),)),0)</f>
        <v>0</v>
      </c>
      <c r="E2963" s="48">
        <f>IF(Journal[[#This Row],[Pluie (mm)]]&gt;0,Journal[[#This Row],[Date]],0)</f>
        <v>0</v>
      </c>
      <c r="F2963" s="49">
        <f>IFERROR(IF(Journal[[#This Row],[DernièreAverse]]&gt;0,IF($E2962=0,MAX($F$5:F2962)+1,$F2962),0),0)</f>
        <v>0</v>
      </c>
    </row>
    <row r="2964" spans="1:6">
      <c r="A2964" s="1">
        <v>44108.774305555555</v>
      </c>
      <c r="B2964" s="51">
        <v>0</v>
      </c>
      <c r="C2964" s="48">
        <f>IFERROR(IF((Journal[[#This Row],[Pluie (mm)]]&gt;0)*($B2963=0),Journal[[#This Row],[Date]],VALUE($C2963)),0)</f>
        <v>44108.607638888891</v>
      </c>
      <c r="D2964" s="52">
        <f>IFERROR(IF((Journal[[#This Row],[DernièrePluie]]-$C2963)*1440&gt;DelaiM,MAX($D$5:$D2963)+1,IF(Journal[[#This Row],[Pluie (mm)]]&gt;0,MAX($D$5:$D2963),)),0)</f>
        <v>0</v>
      </c>
      <c r="E2964" s="48">
        <f>IF(Journal[[#This Row],[Pluie (mm)]]&gt;0,Journal[[#This Row],[Date]],0)</f>
        <v>0</v>
      </c>
      <c r="F2964" s="49">
        <f>IFERROR(IF(Journal[[#This Row],[DernièreAverse]]&gt;0,IF($E2963=0,MAX($F$5:F2963)+1,$F2963),0),0)</f>
        <v>0</v>
      </c>
    </row>
    <row r="2965" spans="1:6">
      <c r="A2965" s="1">
        <v>44108.777777777774</v>
      </c>
      <c r="B2965" s="51">
        <v>0</v>
      </c>
      <c r="C2965" s="48">
        <f>IFERROR(IF((Journal[[#This Row],[Pluie (mm)]]&gt;0)*($B2964=0),Journal[[#This Row],[Date]],VALUE($C2964)),0)</f>
        <v>44108.607638888891</v>
      </c>
      <c r="D2965" s="52">
        <f>IFERROR(IF((Journal[[#This Row],[DernièrePluie]]-$C2964)*1440&gt;DelaiM,MAX($D$5:$D2964)+1,IF(Journal[[#This Row],[Pluie (mm)]]&gt;0,MAX($D$5:$D2964),)),0)</f>
        <v>0</v>
      </c>
      <c r="E2965" s="48">
        <f>IF(Journal[[#This Row],[Pluie (mm)]]&gt;0,Journal[[#This Row],[Date]],0)</f>
        <v>0</v>
      </c>
      <c r="F2965" s="49">
        <f>IFERROR(IF(Journal[[#This Row],[DernièreAverse]]&gt;0,IF($E2964=0,MAX($F$5:F2964)+1,$F2964),0),0)</f>
        <v>0</v>
      </c>
    </row>
    <row r="2966" spans="1:6">
      <c r="A2966" s="1">
        <v>44108.78125</v>
      </c>
      <c r="B2966" s="51">
        <v>0</v>
      </c>
      <c r="C2966" s="48">
        <f>IFERROR(IF((Journal[[#This Row],[Pluie (mm)]]&gt;0)*($B2965=0),Journal[[#This Row],[Date]],VALUE($C2965)),0)</f>
        <v>44108.607638888891</v>
      </c>
      <c r="D2966" s="52">
        <f>IFERROR(IF((Journal[[#This Row],[DernièrePluie]]-$C2965)*1440&gt;DelaiM,MAX($D$5:$D2965)+1,IF(Journal[[#This Row],[Pluie (mm)]]&gt;0,MAX($D$5:$D2965),)),0)</f>
        <v>0</v>
      </c>
      <c r="E2966" s="48">
        <f>IF(Journal[[#This Row],[Pluie (mm)]]&gt;0,Journal[[#This Row],[Date]],0)</f>
        <v>0</v>
      </c>
      <c r="F2966" s="49">
        <f>IFERROR(IF(Journal[[#This Row],[DernièreAverse]]&gt;0,IF($E2965=0,MAX($F$5:F2965)+1,$F2965),0),0)</f>
        <v>0</v>
      </c>
    </row>
    <row r="2967" spans="1:6">
      <c r="A2967" s="1">
        <v>44108.784722222219</v>
      </c>
      <c r="B2967" s="51">
        <v>0</v>
      </c>
      <c r="C2967" s="48">
        <f>IFERROR(IF((Journal[[#This Row],[Pluie (mm)]]&gt;0)*($B2966=0),Journal[[#This Row],[Date]],VALUE($C2966)),0)</f>
        <v>44108.607638888891</v>
      </c>
      <c r="D2967" s="52">
        <f>IFERROR(IF((Journal[[#This Row],[DernièrePluie]]-$C2966)*1440&gt;DelaiM,MAX($D$5:$D2966)+1,IF(Journal[[#This Row],[Pluie (mm)]]&gt;0,MAX($D$5:$D2966),)),0)</f>
        <v>0</v>
      </c>
      <c r="E2967" s="48">
        <f>IF(Journal[[#This Row],[Pluie (mm)]]&gt;0,Journal[[#This Row],[Date]],0)</f>
        <v>0</v>
      </c>
      <c r="F2967" s="49">
        <f>IFERROR(IF(Journal[[#This Row],[DernièreAverse]]&gt;0,IF($E2966=0,MAX($F$5:F2966)+1,$F2966),0),0)</f>
        <v>0</v>
      </c>
    </row>
    <row r="2968" spans="1:6">
      <c r="A2968" s="1">
        <v>44108.788194444445</v>
      </c>
      <c r="B2968" s="51">
        <v>0</v>
      </c>
      <c r="C2968" s="48">
        <f>IFERROR(IF((Journal[[#This Row],[Pluie (mm)]]&gt;0)*($B2967=0),Journal[[#This Row],[Date]],VALUE($C2967)),0)</f>
        <v>44108.607638888891</v>
      </c>
      <c r="D2968" s="52">
        <f>IFERROR(IF((Journal[[#This Row],[DernièrePluie]]-$C2967)*1440&gt;DelaiM,MAX($D$5:$D2967)+1,IF(Journal[[#This Row],[Pluie (mm)]]&gt;0,MAX($D$5:$D2967),)),0)</f>
        <v>0</v>
      </c>
      <c r="E2968" s="48">
        <f>IF(Journal[[#This Row],[Pluie (mm)]]&gt;0,Journal[[#This Row],[Date]],0)</f>
        <v>0</v>
      </c>
      <c r="F2968" s="49">
        <f>IFERROR(IF(Journal[[#This Row],[DernièreAverse]]&gt;0,IF($E2967=0,MAX($F$5:F2967)+1,$F2967),0),0)</f>
        <v>0</v>
      </c>
    </row>
    <row r="2969" spans="1:6">
      <c r="A2969" s="1">
        <v>44108.791666666664</v>
      </c>
      <c r="B2969" s="51">
        <v>0</v>
      </c>
      <c r="C2969" s="48">
        <f>IFERROR(IF((Journal[[#This Row],[Pluie (mm)]]&gt;0)*($B2968=0),Journal[[#This Row],[Date]],VALUE($C2968)),0)</f>
        <v>44108.607638888891</v>
      </c>
      <c r="D2969" s="52">
        <f>IFERROR(IF((Journal[[#This Row],[DernièrePluie]]-$C2968)*1440&gt;DelaiM,MAX($D$5:$D2968)+1,IF(Journal[[#This Row],[Pluie (mm)]]&gt;0,MAX($D$5:$D2968),)),0)</f>
        <v>0</v>
      </c>
      <c r="E2969" s="48">
        <f>IF(Journal[[#This Row],[Pluie (mm)]]&gt;0,Journal[[#This Row],[Date]],0)</f>
        <v>0</v>
      </c>
      <c r="F2969" s="49">
        <f>IFERROR(IF(Journal[[#This Row],[DernièreAverse]]&gt;0,IF($E2968=0,MAX($F$5:F2968)+1,$F2968),0),0)</f>
        <v>0</v>
      </c>
    </row>
    <row r="2970" spans="1:6">
      <c r="A2970" s="1">
        <v>44108.795138888891</v>
      </c>
      <c r="B2970" s="51">
        <v>0</v>
      </c>
      <c r="C2970" s="48">
        <f>IFERROR(IF((Journal[[#This Row],[Pluie (mm)]]&gt;0)*($B2969=0),Journal[[#This Row],[Date]],VALUE($C2969)),0)</f>
        <v>44108.607638888891</v>
      </c>
      <c r="D2970" s="52">
        <f>IFERROR(IF((Journal[[#This Row],[DernièrePluie]]-$C2969)*1440&gt;DelaiM,MAX($D$5:$D2969)+1,IF(Journal[[#This Row],[Pluie (mm)]]&gt;0,MAX($D$5:$D2969),)),0)</f>
        <v>0</v>
      </c>
      <c r="E2970" s="48">
        <f>IF(Journal[[#This Row],[Pluie (mm)]]&gt;0,Journal[[#This Row],[Date]],0)</f>
        <v>0</v>
      </c>
      <c r="F2970" s="49">
        <f>IFERROR(IF(Journal[[#This Row],[DernièreAverse]]&gt;0,IF($E2969=0,MAX($F$5:F2969)+1,$F2969),0),0)</f>
        <v>0</v>
      </c>
    </row>
    <row r="2971" spans="1:6">
      <c r="A2971" s="1">
        <v>44108.798611111109</v>
      </c>
      <c r="B2971" s="51">
        <v>0</v>
      </c>
      <c r="C2971" s="48">
        <f>IFERROR(IF((Journal[[#This Row],[Pluie (mm)]]&gt;0)*($B2970=0),Journal[[#This Row],[Date]],VALUE($C2970)),0)</f>
        <v>44108.607638888891</v>
      </c>
      <c r="D2971" s="52">
        <f>IFERROR(IF((Journal[[#This Row],[DernièrePluie]]-$C2970)*1440&gt;DelaiM,MAX($D$5:$D2970)+1,IF(Journal[[#This Row],[Pluie (mm)]]&gt;0,MAX($D$5:$D2970),)),0)</f>
        <v>0</v>
      </c>
      <c r="E2971" s="48">
        <f>IF(Journal[[#This Row],[Pluie (mm)]]&gt;0,Journal[[#This Row],[Date]],0)</f>
        <v>0</v>
      </c>
      <c r="F2971" s="49">
        <f>IFERROR(IF(Journal[[#This Row],[DernièreAverse]]&gt;0,IF($E2970=0,MAX($F$5:F2970)+1,$F2970),0),0)</f>
        <v>0</v>
      </c>
    </row>
    <row r="2972" spans="1:6">
      <c r="A2972" s="1">
        <v>44108.802083333328</v>
      </c>
      <c r="B2972" s="51">
        <v>0</v>
      </c>
      <c r="C2972" s="48">
        <f>IFERROR(IF((Journal[[#This Row],[Pluie (mm)]]&gt;0)*($B2971=0),Journal[[#This Row],[Date]],VALUE($C2971)),0)</f>
        <v>44108.607638888891</v>
      </c>
      <c r="D2972" s="52">
        <f>IFERROR(IF((Journal[[#This Row],[DernièrePluie]]-$C2971)*1440&gt;DelaiM,MAX($D$5:$D2971)+1,IF(Journal[[#This Row],[Pluie (mm)]]&gt;0,MAX($D$5:$D2971),)),0)</f>
        <v>0</v>
      </c>
      <c r="E2972" s="48">
        <f>IF(Journal[[#This Row],[Pluie (mm)]]&gt;0,Journal[[#This Row],[Date]],0)</f>
        <v>0</v>
      </c>
      <c r="F2972" s="49">
        <f>IFERROR(IF(Journal[[#This Row],[DernièreAverse]]&gt;0,IF($E2971=0,MAX($F$5:F2971)+1,$F2971),0),0)</f>
        <v>0</v>
      </c>
    </row>
    <row r="2973" spans="1:6">
      <c r="A2973" s="1">
        <v>44108.805555555555</v>
      </c>
      <c r="B2973" s="51">
        <v>0</v>
      </c>
      <c r="C2973" s="48">
        <f>IFERROR(IF((Journal[[#This Row],[Pluie (mm)]]&gt;0)*($B2972=0),Journal[[#This Row],[Date]],VALUE($C2972)),0)</f>
        <v>44108.607638888891</v>
      </c>
      <c r="D2973" s="52">
        <f>IFERROR(IF((Journal[[#This Row],[DernièrePluie]]-$C2972)*1440&gt;DelaiM,MAX($D$5:$D2972)+1,IF(Journal[[#This Row],[Pluie (mm)]]&gt;0,MAX($D$5:$D2972),)),0)</f>
        <v>0</v>
      </c>
      <c r="E2973" s="48">
        <f>IF(Journal[[#This Row],[Pluie (mm)]]&gt;0,Journal[[#This Row],[Date]],0)</f>
        <v>0</v>
      </c>
      <c r="F2973" s="49">
        <f>IFERROR(IF(Journal[[#This Row],[DernièreAverse]]&gt;0,IF($E2972=0,MAX($F$5:F2972)+1,$F2972),0),0)</f>
        <v>0</v>
      </c>
    </row>
    <row r="2974" spans="1:6">
      <c r="A2974" s="1">
        <v>44108.809027777774</v>
      </c>
      <c r="B2974" s="51">
        <v>0</v>
      </c>
      <c r="C2974" s="48">
        <f>IFERROR(IF((Journal[[#This Row],[Pluie (mm)]]&gt;0)*($B2973=0),Journal[[#This Row],[Date]],VALUE($C2973)),0)</f>
        <v>44108.607638888891</v>
      </c>
      <c r="D2974" s="52">
        <f>IFERROR(IF((Journal[[#This Row],[DernièrePluie]]-$C2973)*1440&gt;DelaiM,MAX($D$5:$D2973)+1,IF(Journal[[#This Row],[Pluie (mm)]]&gt;0,MAX($D$5:$D2973),)),0)</f>
        <v>0</v>
      </c>
      <c r="E2974" s="48">
        <f>IF(Journal[[#This Row],[Pluie (mm)]]&gt;0,Journal[[#This Row],[Date]],0)</f>
        <v>0</v>
      </c>
      <c r="F2974" s="49">
        <f>IFERROR(IF(Journal[[#This Row],[DernièreAverse]]&gt;0,IF($E2973=0,MAX($F$5:F2973)+1,$F2973),0),0)</f>
        <v>0</v>
      </c>
    </row>
    <row r="2975" spans="1:6">
      <c r="A2975" s="1">
        <v>44108.8125</v>
      </c>
      <c r="B2975" s="51">
        <v>0</v>
      </c>
      <c r="C2975" s="48">
        <f>IFERROR(IF((Journal[[#This Row],[Pluie (mm)]]&gt;0)*($B2974=0),Journal[[#This Row],[Date]],VALUE($C2974)),0)</f>
        <v>44108.607638888891</v>
      </c>
      <c r="D2975" s="52">
        <f>IFERROR(IF((Journal[[#This Row],[DernièrePluie]]-$C2974)*1440&gt;DelaiM,MAX($D$5:$D2974)+1,IF(Journal[[#This Row],[Pluie (mm)]]&gt;0,MAX($D$5:$D2974),)),0)</f>
        <v>0</v>
      </c>
      <c r="E2975" s="48">
        <f>IF(Journal[[#This Row],[Pluie (mm)]]&gt;0,Journal[[#This Row],[Date]],0)</f>
        <v>0</v>
      </c>
      <c r="F2975" s="49">
        <f>IFERROR(IF(Journal[[#This Row],[DernièreAverse]]&gt;0,IF($E2974=0,MAX($F$5:F2974)+1,$F2974),0),0)</f>
        <v>0</v>
      </c>
    </row>
    <row r="2976" spans="1:6">
      <c r="A2976" s="1">
        <v>44108.815972222219</v>
      </c>
      <c r="B2976" s="51">
        <v>0</v>
      </c>
      <c r="C2976" s="48">
        <f>IFERROR(IF((Journal[[#This Row],[Pluie (mm)]]&gt;0)*($B2975=0),Journal[[#This Row],[Date]],VALUE($C2975)),0)</f>
        <v>44108.607638888891</v>
      </c>
      <c r="D2976" s="52">
        <f>IFERROR(IF((Journal[[#This Row],[DernièrePluie]]-$C2975)*1440&gt;DelaiM,MAX($D$5:$D2975)+1,IF(Journal[[#This Row],[Pluie (mm)]]&gt;0,MAX($D$5:$D2975),)),0)</f>
        <v>0</v>
      </c>
      <c r="E2976" s="48">
        <f>IF(Journal[[#This Row],[Pluie (mm)]]&gt;0,Journal[[#This Row],[Date]],0)</f>
        <v>0</v>
      </c>
      <c r="F2976" s="49">
        <f>IFERROR(IF(Journal[[#This Row],[DernièreAverse]]&gt;0,IF($E2975=0,MAX($F$5:F2975)+1,$F2975),0),0)</f>
        <v>0</v>
      </c>
    </row>
    <row r="2977" spans="1:6">
      <c r="A2977" s="1">
        <v>44108.819444444445</v>
      </c>
      <c r="B2977" s="51">
        <v>0</v>
      </c>
      <c r="C2977" s="48">
        <f>IFERROR(IF((Journal[[#This Row],[Pluie (mm)]]&gt;0)*($B2976=0),Journal[[#This Row],[Date]],VALUE($C2976)),0)</f>
        <v>44108.607638888891</v>
      </c>
      <c r="D2977" s="52">
        <f>IFERROR(IF((Journal[[#This Row],[DernièrePluie]]-$C2976)*1440&gt;DelaiM,MAX($D$5:$D2976)+1,IF(Journal[[#This Row],[Pluie (mm)]]&gt;0,MAX($D$5:$D2976),)),0)</f>
        <v>0</v>
      </c>
      <c r="E2977" s="48">
        <f>IF(Journal[[#This Row],[Pluie (mm)]]&gt;0,Journal[[#This Row],[Date]],0)</f>
        <v>0</v>
      </c>
      <c r="F2977" s="49">
        <f>IFERROR(IF(Journal[[#This Row],[DernièreAverse]]&gt;0,IF($E2976=0,MAX($F$5:F2976)+1,$F2976),0),0)</f>
        <v>0</v>
      </c>
    </row>
    <row r="2978" spans="1:6">
      <c r="A2978" s="1">
        <v>44108.822916666664</v>
      </c>
      <c r="B2978" s="51">
        <v>0</v>
      </c>
      <c r="C2978" s="48">
        <f>IFERROR(IF((Journal[[#This Row],[Pluie (mm)]]&gt;0)*($B2977=0),Journal[[#This Row],[Date]],VALUE($C2977)),0)</f>
        <v>44108.607638888891</v>
      </c>
      <c r="D2978" s="52">
        <f>IFERROR(IF((Journal[[#This Row],[DernièrePluie]]-$C2977)*1440&gt;DelaiM,MAX($D$5:$D2977)+1,IF(Journal[[#This Row],[Pluie (mm)]]&gt;0,MAX($D$5:$D2977),)),0)</f>
        <v>0</v>
      </c>
      <c r="E2978" s="48">
        <f>IF(Journal[[#This Row],[Pluie (mm)]]&gt;0,Journal[[#This Row],[Date]],0)</f>
        <v>0</v>
      </c>
      <c r="F2978" s="49">
        <f>IFERROR(IF(Journal[[#This Row],[DernièreAverse]]&gt;0,IF($E2977=0,MAX($F$5:F2977)+1,$F2977),0),0)</f>
        <v>0</v>
      </c>
    </row>
    <row r="2979" spans="1:6">
      <c r="A2979" s="1">
        <v>44108.826388888891</v>
      </c>
      <c r="B2979" s="51">
        <v>0</v>
      </c>
      <c r="C2979" s="48">
        <f>IFERROR(IF((Journal[[#This Row],[Pluie (mm)]]&gt;0)*($B2978=0),Journal[[#This Row],[Date]],VALUE($C2978)),0)</f>
        <v>44108.607638888891</v>
      </c>
      <c r="D2979" s="52">
        <f>IFERROR(IF((Journal[[#This Row],[DernièrePluie]]-$C2978)*1440&gt;DelaiM,MAX($D$5:$D2978)+1,IF(Journal[[#This Row],[Pluie (mm)]]&gt;0,MAX($D$5:$D2978),)),0)</f>
        <v>0</v>
      </c>
      <c r="E2979" s="48">
        <f>IF(Journal[[#This Row],[Pluie (mm)]]&gt;0,Journal[[#This Row],[Date]],0)</f>
        <v>0</v>
      </c>
      <c r="F2979" s="49">
        <f>IFERROR(IF(Journal[[#This Row],[DernièreAverse]]&gt;0,IF($E2978=0,MAX($F$5:F2978)+1,$F2978),0),0)</f>
        <v>0</v>
      </c>
    </row>
    <row r="2980" spans="1:6">
      <c r="A2980" s="1">
        <v>44108.829861111109</v>
      </c>
      <c r="B2980" s="51">
        <v>0</v>
      </c>
      <c r="C2980" s="48">
        <f>IFERROR(IF((Journal[[#This Row],[Pluie (mm)]]&gt;0)*($B2979=0),Journal[[#This Row],[Date]],VALUE($C2979)),0)</f>
        <v>44108.607638888891</v>
      </c>
      <c r="D2980" s="52">
        <f>IFERROR(IF((Journal[[#This Row],[DernièrePluie]]-$C2979)*1440&gt;DelaiM,MAX($D$5:$D2979)+1,IF(Journal[[#This Row],[Pluie (mm)]]&gt;0,MAX($D$5:$D2979),)),0)</f>
        <v>0</v>
      </c>
      <c r="E2980" s="48">
        <f>IF(Journal[[#This Row],[Pluie (mm)]]&gt;0,Journal[[#This Row],[Date]],0)</f>
        <v>0</v>
      </c>
      <c r="F2980" s="49">
        <f>IFERROR(IF(Journal[[#This Row],[DernièreAverse]]&gt;0,IF($E2979=0,MAX($F$5:F2979)+1,$F2979),0),0)</f>
        <v>0</v>
      </c>
    </row>
    <row r="2981" spans="1:6">
      <c r="A2981" s="1">
        <v>44108.833333333328</v>
      </c>
      <c r="B2981" s="51">
        <v>0</v>
      </c>
      <c r="C2981" s="48">
        <f>IFERROR(IF((Journal[[#This Row],[Pluie (mm)]]&gt;0)*($B2980=0),Journal[[#This Row],[Date]],VALUE($C2980)),0)</f>
        <v>44108.607638888891</v>
      </c>
      <c r="D2981" s="52">
        <f>IFERROR(IF((Journal[[#This Row],[DernièrePluie]]-$C2980)*1440&gt;DelaiM,MAX($D$5:$D2980)+1,IF(Journal[[#This Row],[Pluie (mm)]]&gt;0,MAX($D$5:$D2980),)),0)</f>
        <v>0</v>
      </c>
      <c r="E2981" s="48">
        <f>IF(Journal[[#This Row],[Pluie (mm)]]&gt;0,Journal[[#This Row],[Date]],0)</f>
        <v>0</v>
      </c>
      <c r="F2981" s="49">
        <f>IFERROR(IF(Journal[[#This Row],[DernièreAverse]]&gt;0,IF($E2980=0,MAX($F$5:F2980)+1,$F2980),0),0)</f>
        <v>0</v>
      </c>
    </row>
    <row r="2982" spans="1:6">
      <c r="A2982" s="1">
        <v>44108.836805555555</v>
      </c>
      <c r="B2982" s="51">
        <v>0</v>
      </c>
      <c r="C2982" s="48">
        <f>IFERROR(IF((Journal[[#This Row],[Pluie (mm)]]&gt;0)*($B2981=0),Journal[[#This Row],[Date]],VALUE($C2981)),0)</f>
        <v>44108.607638888891</v>
      </c>
      <c r="D2982" s="52">
        <f>IFERROR(IF((Journal[[#This Row],[DernièrePluie]]-$C2981)*1440&gt;DelaiM,MAX($D$5:$D2981)+1,IF(Journal[[#This Row],[Pluie (mm)]]&gt;0,MAX($D$5:$D2981),)),0)</f>
        <v>0</v>
      </c>
      <c r="E2982" s="48">
        <f>IF(Journal[[#This Row],[Pluie (mm)]]&gt;0,Journal[[#This Row],[Date]],0)</f>
        <v>0</v>
      </c>
      <c r="F2982" s="49">
        <f>IFERROR(IF(Journal[[#This Row],[DernièreAverse]]&gt;0,IF($E2981=0,MAX($F$5:F2981)+1,$F2981),0),0)</f>
        <v>0</v>
      </c>
    </row>
    <row r="2983" spans="1:6">
      <c r="A2983" s="1">
        <v>44108.840277777774</v>
      </c>
      <c r="B2983" s="51">
        <v>0</v>
      </c>
      <c r="C2983" s="48">
        <f>IFERROR(IF((Journal[[#This Row],[Pluie (mm)]]&gt;0)*($B2982=0),Journal[[#This Row],[Date]],VALUE($C2982)),0)</f>
        <v>44108.607638888891</v>
      </c>
      <c r="D2983" s="52">
        <f>IFERROR(IF((Journal[[#This Row],[DernièrePluie]]-$C2982)*1440&gt;DelaiM,MAX($D$5:$D2982)+1,IF(Journal[[#This Row],[Pluie (mm)]]&gt;0,MAX($D$5:$D2982),)),0)</f>
        <v>0</v>
      </c>
      <c r="E2983" s="48">
        <f>IF(Journal[[#This Row],[Pluie (mm)]]&gt;0,Journal[[#This Row],[Date]],0)</f>
        <v>0</v>
      </c>
      <c r="F2983" s="49">
        <f>IFERROR(IF(Journal[[#This Row],[DernièreAverse]]&gt;0,IF($E2982=0,MAX($F$5:F2982)+1,$F2982),0),0)</f>
        <v>0</v>
      </c>
    </row>
    <row r="2984" spans="1:6">
      <c r="A2984" s="1">
        <v>44108.84375</v>
      </c>
      <c r="B2984" s="51">
        <v>0</v>
      </c>
      <c r="C2984" s="48">
        <f>IFERROR(IF((Journal[[#This Row],[Pluie (mm)]]&gt;0)*($B2983=0),Journal[[#This Row],[Date]],VALUE($C2983)),0)</f>
        <v>44108.607638888891</v>
      </c>
      <c r="D2984" s="52">
        <f>IFERROR(IF((Journal[[#This Row],[DernièrePluie]]-$C2983)*1440&gt;DelaiM,MAX($D$5:$D2983)+1,IF(Journal[[#This Row],[Pluie (mm)]]&gt;0,MAX($D$5:$D2983),)),0)</f>
        <v>0</v>
      </c>
      <c r="E2984" s="48">
        <f>IF(Journal[[#This Row],[Pluie (mm)]]&gt;0,Journal[[#This Row],[Date]],0)</f>
        <v>0</v>
      </c>
      <c r="F2984" s="49">
        <f>IFERROR(IF(Journal[[#This Row],[DernièreAverse]]&gt;0,IF($E2983=0,MAX($F$5:F2983)+1,$F2983),0),0)</f>
        <v>0</v>
      </c>
    </row>
    <row r="2985" spans="1:6">
      <c r="A2985" s="1">
        <v>44108.847222222219</v>
      </c>
      <c r="B2985" s="51">
        <v>0</v>
      </c>
      <c r="C2985" s="48">
        <f>IFERROR(IF((Journal[[#This Row],[Pluie (mm)]]&gt;0)*($B2984=0),Journal[[#This Row],[Date]],VALUE($C2984)),0)</f>
        <v>44108.607638888891</v>
      </c>
      <c r="D2985" s="52">
        <f>IFERROR(IF((Journal[[#This Row],[DernièrePluie]]-$C2984)*1440&gt;DelaiM,MAX($D$5:$D2984)+1,IF(Journal[[#This Row],[Pluie (mm)]]&gt;0,MAX($D$5:$D2984),)),0)</f>
        <v>0</v>
      </c>
      <c r="E2985" s="48">
        <f>IF(Journal[[#This Row],[Pluie (mm)]]&gt;0,Journal[[#This Row],[Date]],0)</f>
        <v>0</v>
      </c>
      <c r="F2985" s="49">
        <f>IFERROR(IF(Journal[[#This Row],[DernièreAverse]]&gt;0,IF($E2984=0,MAX($F$5:F2984)+1,$F2984),0),0)</f>
        <v>0</v>
      </c>
    </row>
    <row r="2986" spans="1:6">
      <c r="A2986" s="1">
        <v>44108.850694444445</v>
      </c>
      <c r="B2986" s="51">
        <v>0</v>
      </c>
      <c r="C2986" s="48">
        <f>IFERROR(IF((Journal[[#This Row],[Pluie (mm)]]&gt;0)*($B2985=0),Journal[[#This Row],[Date]],VALUE($C2985)),0)</f>
        <v>44108.607638888891</v>
      </c>
      <c r="D2986" s="52">
        <f>IFERROR(IF((Journal[[#This Row],[DernièrePluie]]-$C2985)*1440&gt;DelaiM,MAX($D$5:$D2985)+1,IF(Journal[[#This Row],[Pluie (mm)]]&gt;0,MAX($D$5:$D2985),)),0)</f>
        <v>0</v>
      </c>
      <c r="E2986" s="48">
        <f>IF(Journal[[#This Row],[Pluie (mm)]]&gt;0,Journal[[#This Row],[Date]],0)</f>
        <v>0</v>
      </c>
      <c r="F2986" s="49">
        <f>IFERROR(IF(Journal[[#This Row],[DernièreAverse]]&gt;0,IF($E2985=0,MAX($F$5:F2985)+1,$F2985),0),0)</f>
        <v>0</v>
      </c>
    </row>
    <row r="2987" spans="1:6">
      <c r="A2987" s="1">
        <v>44108.854166666664</v>
      </c>
      <c r="B2987" s="51">
        <v>0</v>
      </c>
      <c r="C2987" s="48">
        <f>IFERROR(IF((Journal[[#This Row],[Pluie (mm)]]&gt;0)*($B2986=0),Journal[[#This Row],[Date]],VALUE($C2986)),0)</f>
        <v>44108.607638888891</v>
      </c>
      <c r="D2987" s="52">
        <f>IFERROR(IF((Journal[[#This Row],[DernièrePluie]]-$C2986)*1440&gt;DelaiM,MAX($D$5:$D2986)+1,IF(Journal[[#This Row],[Pluie (mm)]]&gt;0,MAX($D$5:$D2986),)),0)</f>
        <v>0</v>
      </c>
      <c r="E2987" s="48">
        <f>IF(Journal[[#This Row],[Pluie (mm)]]&gt;0,Journal[[#This Row],[Date]],0)</f>
        <v>0</v>
      </c>
      <c r="F2987" s="49">
        <f>IFERROR(IF(Journal[[#This Row],[DernièreAverse]]&gt;0,IF($E2986=0,MAX($F$5:F2986)+1,$F2986),0),0)</f>
        <v>0</v>
      </c>
    </row>
    <row r="2988" spans="1:6">
      <c r="A2988" s="1">
        <v>44108.857638888891</v>
      </c>
      <c r="B2988" s="51">
        <v>0</v>
      </c>
      <c r="C2988" s="48">
        <f>IFERROR(IF((Journal[[#This Row],[Pluie (mm)]]&gt;0)*($B2987=0),Journal[[#This Row],[Date]],VALUE($C2987)),0)</f>
        <v>44108.607638888891</v>
      </c>
      <c r="D2988" s="52">
        <f>IFERROR(IF((Journal[[#This Row],[DernièrePluie]]-$C2987)*1440&gt;DelaiM,MAX($D$5:$D2987)+1,IF(Journal[[#This Row],[Pluie (mm)]]&gt;0,MAX($D$5:$D2987),)),0)</f>
        <v>0</v>
      </c>
      <c r="E2988" s="48">
        <f>IF(Journal[[#This Row],[Pluie (mm)]]&gt;0,Journal[[#This Row],[Date]],0)</f>
        <v>0</v>
      </c>
      <c r="F2988" s="49">
        <f>IFERROR(IF(Journal[[#This Row],[DernièreAverse]]&gt;0,IF($E2987=0,MAX($F$5:F2987)+1,$F2987),0),0)</f>
        <v>0</v>
      </c>
    </row>
    <row r="2989" spans="1:6">
      <c r="A2989" s="1">
        <v>44108.861111111109</v>
      </c>
      <c r="B2989" s="51">
        <v>0</v>
      </c>
      <c r="C2989" s="48">
        <f>IFERROR(IF((Journal[[#This Row],[Pluie (mm)]]&gt;0)*($B2988=0),Journal[[#This Row],[Date]],VALUE($C2988)),0)</f>
        <v>44108.607638888891</v>
      </c>
      <c r="D2989" s="52">
        <f>IFERROR(IF((Journal[[#This Row],[DernièrePluie]]-$C2988)*1440&gt;DelaiM,MAX($D$5:$D2988)+1,IF(Journal[[#This Row],[Pluie (mm)]]&gt;0,MAX($D$5:$D2988),)),0)</f>
        <v>0</v>
      </c>
      <c r="E2989" s="48">
        <f>IF(Journal[[#This Row],[Pluie (mm)]]&gt;0,Journal[[#This Row],[Date]],0)</f>
        <v>0</v>
      </c>
      <c r="F2989" s="49">
        <f>IFERROR(IF(Journal[[#This Row],[DernièreAverse]]&gt;0,IF($E2988=0,MAX($F$5:F2988)+1,$F2988),0),0)</f>
        <v>0</v>
      </c>
    </row>
    <row r="2990" spans="1:6">
      <c r="A2990" s="1">
        <v>44108.864583333328</v>
      </c>
      <c r="B2990" s="51">
        <v>0</v>
      </c>
      <c r="C2990" s="48">
        <f>IFERROR(IF((Journal[[#This Row],[Pluie (mm)]]&gt;0)*($B2989=0),Journal[[#This Row],[Date]],VALUE($C2989)),0)</f>
        <v>44108.607638888891</v>
      </c>
      <c r="D2990" s="52">
        <f>IFERROR(IF((Journal[[#This Row],[DernièrePluie]]-$C2989)*1440&gt;DelaiM,MAX($D$5:$D2989)+1,IF(Journal[[#This Row],[Pluie (mm)]]&gt;0,MAX($D$5:$D2989),)),0)</f>
        <v>0</v>
      </c>
      <c r="E2990" s="48">
        <f>IF(Journal[[#This Row],[Pluie (mm)]]&gt;0,Journal[[#This Row],[Date]],0)</f>
        <v>0</v>
      </c>
      <c r="F2990" s="49">
        <f>IFERROR(IF(Journal[[#This Row],[DernièreAverse]]&gt;0,IF($E2989=0,MAX($F$5:F2989)+1,$F2989),0),0)</f>
        <v>0</v>
      </c>
    </row>
    <row r="2991" spans="1:6">
      <c r="A2991" s="1">
        <v>44108.868055555555</v>
      </c>
      <c r="B2991" s="51">
        <v>0</v>
      </c>
      <c r="C2991" s="48">
        <f>IFERROR(IF((Journal[[#This Row],[Pluie (mm)]]&gt;0)*($B2990=0),Journal[[#This Row],[Date]],VALUE($C2990)),0)</f>
        <v>44108.607638888891</v>
      </c>
      <c r="D2991" s="52">
        <f>IFERROR(IF((Journal[[#This Row],[DernièrePluie]]-$C2990)*1440&gt;DelaiM,MAX($D$5:$D2990)+1,IF(Journal[[#This Row],[Pluie (mm)]]&gt;0,MAX($D$5:$D2990),)),0)</f>
        <v>0</v>
      </c>
      <c r="E2991" s="48">
        <f>IF(Journal[[#This Row],[Pluie (mm)]]&gt;0,Journal[[#This Row],[Date]],0)</f>
        <v>0</v>
      </c>
      <c r="F2991" s="49">
        <f>IFERROR(IF(Journal[[#This Row],[DernièreAverse]]&gt;0,IF($E2990=0,MAX($F$5:F2990)+1,$F2990),0),0)</f>
        <v>0</v>
      </c>
    </row>
    <row r="2992" spans="1:6">
      <c r="A2992" s="1">
        <v>44108.871527777774</v>
      </c>
      <c r="B2992" s="51">
        <v>0</v>
      </c>
      <c r="C2992" s="48">
        <f>IFERROR(IF((Journal[[#This Row],[Pluie (mm)]]&gt;0)*($B2991=0),Journal[[#This Row],[Date]],VALUE($C2991)),0)</f>
        <v>44108.607638888891</v>
      </c>
      <c r="D2992" s="52">
        <f>IFERROR(IF((Journal[[#This Row],[DernièrePluie]]-$C2991)*1440&gt;DelaiM,MAX($D$5:$D2991)+1,IF(Journal[[#This Row],[Pluie (mm)]]&gt;0,MAX($D$5:$D2991),)),0)</f>
        <v>0</v>
      </c>
      <c r="E2992" s="48">
        <f>IF(Journal[[#This Row],[Pluie (mm)]]&gt;0,Journal[[#This Row],[Date]],0)</f>
        <v>0</v>
      </c>
      <c r="F2992" s="49">
        <f>IFERROR(IF(Journal[[#This Row],[DernièreAverse]]&gt;0,IF($E2991=0,MAX($F$5:F2991)+1,$F2991),0),0)</f>
        <v>0</v>
      </c>
    </row>
    <row r="2993" spans="1:6">
      <c r="A2993" s="1">
        <v>44108.875</v>
      </c>
      <c r="B2993" s="51">
        <v>0</v>
      </c>
      <c r="C2993" s="48">
        <f>IFERROR(IF((Journal[[#This Row],[Pluie (mm)]]&gt;0)*($B2992=0),Journal[[#This Row],[Date]],VALUE($C2992)),0)</f>
        <v>44108.607638888891</v>
      </c>
      <c r="D2993" s="52">
        <f>IFERROR(IF((Journal[[#This Row],[DernièrePluie]]-$C2992)*1440&gt;DelaiM,MAX($D$5:$D2992)+1,IF(Journal[[#This Row],[Pluie (mm)]]&gt;0,MAX($D$5:$D2992),)),0)</f>
        <v>0</v>
      </c>
      <c r="E2993" s="48">
        <f>IF(Journal[[#This Row],[Pluie (mm)]]&gt;0,Journal[[#This Row],[Date]],0)</f>
        <v>0</v>
      </c>
      <c r="F2993" s="49">
        <f>IFERROR(IF(Journal[[#This Row],[DernièreAverse]]&gt;0,IF($E2992=0,MAX($F$5:F2992)+1,$F2992),0),0)</f>
        <v>0</v>
      </c>
    </row>
    <row r="2994" spans="1:6">
      <c r="A2994" s="1">
        <v>44108.878472222219</v>
      </c>
      <c r="B2994" s="51">
        <v>0</v>
      </c>
      <c r="C2994" s="48">
        <f>IFERROR(IF((Journal[[#This Row],[Pluie (mm)]]&gt;0)*($B2993=0),Journal[[#This Row],[Date]],VALUE($C2993)),0)</f>
        <v>44108.607638888891</v>
      </c>
      <c r="D2994" s="52">
        <f>IFERROR(IF((Journal[[#This Row],[DernièrePluie]]-$C2993)*1440&gt;DelaiM,MAX($D$5:$D2993)+1,IF(Journal[[#This Row],[Pluie (mm)]]&gt;0,MAX($D$5:$D2993),)),0)</f>
        <v>0</v>
      </c>
      <c r="E2994" s="48">
        <f>IF(Journal[[#This Row],[Pluie (mm)]]&gt;0,Journal[[#This Row],[Date]],0)</f>
        <v>0</v>
      </c>
      <c r="F2994" s="49">
        <f>IFERROR(IF(Journal[[#This Row],[DernièreAverse]]&gt;0,IF($E2993=0,MAX($F$5:F2993)+1,$F2993),0),0)</f>
        <v>0</v>
      </c>
    </row>
    <row r="2995" spans="1:6">
      <c r="A2995" s="1">
        <v>44108.881944444445</v>
      </c>
      <c r="B2995" s="51">
        <v>0</v>
      </c>
      <c r="C2995" s="48">
        <f>IFERROR(IF((Journal[[#This Row],[Pluie (mm)]]&gt;0)*($B2994=0),Journal[[#This Row],[Date]],VALUE($C2994)),0)</f>
        <v>44108.607638888891</v>
      </c>
      <c r="D2995" s="52">
        <f>IFERROR(IF((Journal[[#This Row],[DernièrePluie]]-$C2994)*1440&gt;DelaiM,MAX($D$5:$D2994)+1,IF(Journal[[#This Row],[Pluie (mm)]]&gt;0,MAX($D$5:$D2994),)),0)</f>
        <v>0</v>
      </c>
      <c r="E2995" s="48">
        <f>IF(Journal[[#This Row],[Pluie (mm)]]&gt;0,Journal[[#This Row],[Date]],0)</f>
        <v>0</v>
      </c>
      <c r="F2995" s="49">
        <f>IFERROR(IF(Journal[[#This Row],[DernièreAverse]]&gt;0,IF($E2994=0,MAX($F$5:F2994)+1,$F2994),0),0)</f>
        <v>0</v>
      </c>
    </row>
    <row r="2996" spans="1:6">
      <c r="A2996" s="1">
        <v>44108.885416666664</v>
      </c>
      <c r="B2996" s="51">
        <v>0</v>
      </c>
      <c r="C2996" s="48">
        <f>IFERROR(IF((Journal[[#This Row],[Pluie (mm)]]&gt;0)*($B2995=0),Journal[[#This Row],[Date]],VALUE($C2995)),0)</f>
        <v>44108.607638888891</v>
      </c>
      <c r="D2996" s="52">
        <f>IFERROR(IF((Journal[[#This Row],[DernièrePluie]]-$C2995)*1440&gt;DelaiM,MAX($D$5:$D2995)+1,IF(Journal[[#This Row],[Pluie (mm)]]&gt;0,MAX($D$5:$D2995),)),0)</f>
        <v>0</v>
      </c>
      <c r="E2996" s="48">
        <f>IF(Journal[[#This Row],[Pluie (mm)]]&gt;0,Journal[[#This Row],[Date]],0)</f>
        <v>0</v>
      </c>
      <c r="F2996" s="49">
        <f>IFERROR(IF(Journal[[#This Row],[DernièreAverse]]&gt;0,IF($E2995=0,MAX($F$5:F2995)+1,$F2995),0),0)</f>
        <v>0</v>
      </c>
    </row>
    <row r="2997" spans="1:6">
      <c r="A2997" s="1">
        <v>44108.888888888891</v>
      </c>
      <c r="B2997" s="51">
        <v>0</v>
      </c>
      <c r="C2997" s="48">
        <f>IFERROR(IF((Journal[[#This Row],[Pluie (mm)]]&gt;0)*($B2996=0),Journal[[#This Row],[Date]],VALUE($C2996)),0)</f>
        <v>44108.607638888891</v>
      </c>
      <c r="D2997" s="52">
        <f>IFERROR(IF((Journal[[#This Row],[DernièrePluie]]-$C2996)*1440&gt;DelaiM,MAX($D$5:$D2996)+1,IF(Journal[[#This Row],[Pluie (mm)]]&gt;0,MAX($D$5:$D2996),)),0)</f>
        <v>0</v>
      </c>
      <c r="E2997" s="48">
        <f>IF(Journal[[#This Row],[Pluie (mm)]]&gt;0,Journal[[#This Row],[Date]],0)</f>
        <v>0</v>
      </c>
      <c r="F2997" s="49">
        <f>IFERROR(IF(Journal[[#This Row],[DernièreAverse]]&gt;0,IF($E2996=0,MAX($F$5:F2996)+1,$F2996),0),0)</f>
        <v>0</v>
      </c>
    </row>
    <row r="2998" spans="1:6">
      <c r="A2998" s="1">
        <v>44108.892361111109</v>
      </c>
      <c r="B2998" s="51">
        <v>0</v>
      </c>
      <c r="C2998" s="48">
        <f>IFERROR(IF((Journal[[#This Row],[Pluie (mm)]]&gt;0)*($B2997=0),Journal[[#This Row],[Date]],VALUE($C2997)),0)</f>
        <v>44108.607638888891</v>
      </c>
      <c r="D2998" s="52">
        <f>IFERROR(IF((Journal[[#This Row],[DernièrePluie]]-$C2997)*1440&gt;DelaiM,MAX($D$5:$D2997)+1,IF(Journal[[#This Row],[Pluie (mm)]]&gt;0,MAX($D$5:$D2997),)),0)</f>
        <v>0</v>
      </c>
      <c r="E2998" s="48">
        <f>IF(Journal[[#This Row],[Pluie (mm)]]&gt;0,Journal[[#This Row],[Date]],0)</f>
        <v>0</v>
      </c>
      <c r="F2998" s="49">
        <f>IFERROR(IF(Journal[[#This Row],[DernièreAverse]]&gt;0,IF($E2997=0,MAX($F$5:F2997)+1,$F2997),0),0)</f>
        <v>0</v>
      </c>
    </row>
    <row r="2999" spans="1:6">
      <c r="A2999" s="1">
        <v>44108.895833333328</v>
      </c>
      <c r="B2999" s="51">
        <v>0</v>
      </c>
      <c r="C2999" s="48">
        <f>IFERROR(IF((Journal[[#This Row],[Pluie (mm)]]&gt;0)*($B2998=0),Journal[[#This Row],[Date]],VALUE($C2998)),0)</f>
        <v>44108.607638888891</v>
      </c>
      <c r="D2999" s="52">
        <f>IFERROR(IF((Journal[[#This Row],[DernièrePluie]]-$C2998)*1440&gt;DelaiM,MAX($D$5:$D2998)+1,IF(Journal[[#This Row],[Pluie (mm)]]&gt;0,MAX($D$5:$D2998),)),0)</f>
        <v>0</v>
      </c>
      <c r="E2999" s="48">
        <f>IF(Journal[[#This Row],[Pluie (mm)]]&gt;0,Journal[[#This Row],[Date]],0)</f>
        <v>0</v>
      </c>
      <c r="F2999" s="49">
        <f>IFERROR(IF(Journal[[#This Row],[DernièreAverse]]&gt;0,IF($E2998=0,MAX($F$5:F2998)+1,$F2998),0),0)</f>
        <v>0</v>
      </c>
    </row>
    <row r="3000" spans="1:6">
      <c r="A3000" s="1">
        <v>44108.899305555555</v>
      </c>
      <c r="B3000" s="51">
        <v>0</v>
      </c>
      <c r="C3000" s="48">
        <f>IFERROR(IF((Journal[[#This Row],[Pluie (mm)]]&gt;0)*($B2999=0),Journal[[#This Row],[Date]],VALUE($C2999)),0)</f>
        <v>44108.607638888891</v>
      </c>
      <c r="D3000" s="52">
        <f>IFERROR(IF((Journal[[#This Row],[DernièrePluie]]-$C2999)*1440&gt;DelaiM,MAX($D$5:$D2999)+1,IF(Journal[[#This Row],[Pluie (mm)]]&gt;0,MAX($D$5:$D2999),)),0)</f>
        <v>0</v>
      </c>
      <c r="E3000" s="48">
        <f>IF(Journal[[#This Row],[Pluie (mm)]]&gt;0,Journal[[#This Row],[Date]],0)</f>
        <v>0</v>
      </c>
      <c r="F3000" s="49">
        <f>IFERROR(IF(Journal[[#This Row],[DernièreAverse]]&gt;0,IF($E2999=0,MAX($F$5:F2999)+1,$F2999),0),0)</f>
        <v>0</v>
      </c>
    </row>
    <row r="3001" spans="1:6">
      <c r="A3001" s="1">
        <v>44108.902777777774</v>
      </c>
      <c r="B3001" s="51">
        <v>0</v>
      </c>
      <c r="C3001" s="48">
        <f>IFERROR(IF((Journal[[#This Row],[Pluie (mm)]]&gt;0)*($B3000=0),Journal[[#This Row],[Date]],VALUE($C3000)),0)</f>
        <v>44108.607638888891</v>
      </c>
      <c r="D3001" s="52">
        <f>IFERROR(IF((Journal[[#This Row],[DernièrePluie]]-$C3000)*1440&gt;DelaiM,MAX($D$5:$D3000)+1,IF(Journal[[#This Row],[Pluie (mm)]]&gt;0,MAX($D$5:$D3000),)),0)</f>
        <v>0</v>
      </c>
      <c r="E3001" s="48">
        <f>IF(Journal[[#This Row],[Pluie (mm)]]&gt;0,Journal[[#This Row],[Date]],0)</f>
        <v>0</v>
      </c>
      <c r="F3001" s="49">
        <f>IFERROR(IF(Journal[[#This Row],[DernièreAverse]]&gt;0,IF($E3000=0,MAX($F$5:F3000)+1,$F3000),0),0)</f>
        <v>0</v>
      </c>
    </row>
    <row r="3002" spans="1:6">
      <c r="A3002" s="1">
        <v>44108.90625</v>
      </c>
      <c r="B3002" s="51">
        <v>0</v>
      </c>
      <c r="C3002" s="48">
        <f>IFERROR(IF((Journal[[#This Row],[Pluie (mm)]]&gt;0)*($B3001=0),Journal[[#This Row],[Date]],VALUE($C3001)),0)</f>
        <v>44108.607638888891</v>
      </c>
      <c r="D3002" s="52">
        <f>IFERROR(IF((Journal[[#This Row],[DernièrePluie]]-$C3001)*1440&gt;DelaiM,MAX($D$5:$D3001)+1,IF(Journal[[#This Row],[Pluie (mm)]]&gt;0,MAX($D$5:$D3001),)),0)</f>
        <v>0</v>
      </c>
      <c r="E3002" s="48">
        <f>IF(Journal[[#This Row],[Pluie (mm)]]&gt;0,Journal[[#This Row],[Date]],0)</f>
        <v>0</v>
      </c>
      <c r="F3002" s="49">
        <f>IFERROR(IF(Journal[[#This Row],[DernièreAverse]]&gt;0,IF($E3001=0,MAX($F$5:F3001)+1,$F3001),0),0)</f>
        <v>0</v>
      </c>
    </row>
    <row r="3003" spans="1:6">
      <c r="A3003" s="1">
        <v>44108.909722222219</v>
      </c>
      <c r="B3003" s="51">
        <v>0</v>
      </c>
      <c r="C3003" s="48">
        <f>IFERROR(IF((Journal[[#This Row],[Pluie (mm)]]&gt;0)*($B3002=0),Journal[[#This Row],[Date]],VALUE($C3002)),0)</f>
        <v>44108.607638888891</v>
      </c>
      <c r="D3003" s="52">
        <f>IFERROR(IF((Journal[[#This Row],[DernièrePluie]]-$C3002)*1440&gt;DelaiM,MAX($D$5:$D3002)+1,IF(Journal[[#This Row],[Pluie (mm)]]&gt;0,MAX($D$5:$D3002),)),0)</f>
        <v>0</v>
      </c>
      <c r="E3003" s="48">
        <f>IF(Journal[[#This Row],[Pluie (mm)]]&gt;0,Journal[[#This Row],[Date]],0)</f>
        <v>0</v>
      </c>
      <c r="F3003" s="49">
        <f>IFERROR(IF(Journal[[#This Row],[DernièreAverse]]&gt;0,IF($E3002=0,MAX($F$5:F3002)+1,$F3002),0),0)</f>
        <v>0</v>
      </c>
    </row>
    <row r="3004" spans="1:6">
      <c r="A3004" s="1">
        <v>44108.913194444445</v>
      </c>
      <c r="B3004" s="51">
        <v>0</v>
      </c>
      <c r="C3004" s="48">
        <f>IFERROR(IF((Journal[[#This Row],[Pluie (mm)]]&gt;0)*($B3003=0),Journal[[#This Row],[Date]],VALUE($C3003)),0)</f>
        <v>44108.607638888891</v>
      </c>
      <c r="D3004" s="52">
        <f>IFERROR(IF((Journal[[#This Row],[DernièrePluie]]-$C3003)*1440&gt;DelaiM,MAX($D$5:$D3003)+1,IF(Journal[[#This Row],[Pluie (mm)]]&gt;0,MAX($D$5:$D3003),)),0)</f>
        <v>0</v>
      </c>
      <c r="E3004" s="48">
        <f>IF(Journal[[#This Row],[Pluie (mm)]]&gt;0,Journal[[#This Row],[Date]],0)</f>
        <v>0</v>
      </c>
      <c r="F3004" s="49">
        <f>IFERROR(IF(Journal[[#This Row],[DernièreAverse]]&gt;0,IF($E3003=0,MAX($F$5:F3003)+1,$F3003),0),0)</f>
        <v>0</v>
      </c>
    </row>
    <row r="3005" spans="1:6">
      <c r="A3005" s="1">
        <v>44108.916666666664</v>
      </c>
      <c r="B3005" s="51">
        <v>0</v>
      </c>
      <c r="C3005" s="48">
        <f>IFERROR(IF((Journal[[#This Row],[Pluie (mm)]]&gt;0)*($B3004=0),Journal[[#This Row],[Date]],VALUE($C3004)),0)</f>
        <v>44108.607638888891</v>
      </c>
      <c r="D3005" s="52">
        <f>IFERROR(IF((Journal[[#This Row],[DernièrePluie]]-$C3004)*1440&gt;DelaiM,MAX($D$5:$D3004)+1,IF(Journal[[#This Row],[Pluie (mm)]]&gt;0,MAX($D$5:$D3004),)),0)</f>
        <v>0</v>
      </c>
      <c r="E3005" s="48">
        <f>IF(Journal[[#This Row],[Pluie (mm)]]&gt;0,Journal[[#This Row],[Date]],0)</f>
        <v>0</v>
      </c>
      <c r="F3005" s="49">
        <f>IFERROR(IF(Journal[[#This Row],[DernièreAverse]]&gt;0,IF($E3004=0,MAX($F$5:F3004)+1,$F3004),0),0)</f>
        <v>0</v>
      </c>
    </row>
    <row r="3006" spans="1:6">
      <c r="A3006" s="1">
        <v>44108.920138888891</v>
      </c>
      <c r="B3006" s="51">
        <v>0</v>
      </c>
      <c r="C3006" s="48">
        <f>IFERROR(IF((Journal[[#This Row],[Pluie (mm)]]&gt;0)*($B3005=0),Journal[[#This Row],[Date]],VALUE($C3005)),0)</f>
        <v>44108.607638888891</v>
      </c>
      <c r="D3006" s="52">
        <f>IFERROR(IF((Journal[[#This Row],[DernièrePluie]]-$C3005)*1440&gt;DelaiM,MAX($D$5:$D3005)+1,IF(Journal[[#This Row],[Pluie (mm)]]&gt;0,MAX($D$5:$D3005),)),0)</f>
        <v>0</v>
      </c>
      <c r="E3006" s="48">
        <f>IF(Journal[[#This Row],[Pluie (mm)]]&gt;0,Journal[[#This Row],[Date]],0)</f>
        <v>0</v>
      </c>
      <c r="F3006" s="49">
        <f>IFERROR(IF(Journal[[#This Row],[DernièreAverse]]&gt;0,IF($E3005=0,MAX($F$5:F3005)+1,$F3005),0),0)</f>
        <v>0</v>
      </c>
    </row>
    <row r="3007" spans="1:6">
      <c r="A3007" s="1">
        <v>44108.923611111109</v>
      </c>
      <c r="B3007" s="51">
        <v>0</v>
      </c>
      <c r="C3007" s="48">
        <f>IFERROR(IF((Journal[[#This Row],[Pluie (mm)]]&gt;0)*($B3006=0),Journal[[#This Row],[Date]],VALUE($C3006)),0)</f>
        <v>44108.607638888891</v>
      </c>
      <c r="D3007" s="52">
        <f>IFERROR(IF((Journal[[#This Row],[DernièrePluie]]-$C3006)*1440&gt;DelaiM,MAX($D$5:$D3006)+1,IF(Journal[[#This Row],[Pluie (mm)]]&gt;0,MAX($D$5:$D3006),)),0)</f>
        <v>0</v>
      </c>
      <c r="E3007" s="48">
        <f>IF(Journal[[#This Row],[Pluie (mm)]]&gt;0,Journal[[#This Row],[Date]],0)</f>
        <v>0</v>
      </c>
      <c r="F3007" s="49">
        <f>IFERROR(IF(Journal[[#This Row],[DernièreAverse]]&gt;0,IF($E3006=0,MAX($F$5:F3006)+1,$F3006),0),0)</f>
        <v>0</v>
      </c>
    </row>
    <row r="3008" spans="1:6">
      <c r="A3008" s="1">
        <v>44108.927083333328</v>
      </c>
      <c r="B3008" s="51">
        <v>0</v>
      </c>
      <c r="C3008" s="48">
        <f>IFERROR(IF((Journal[[#This Row],[Pluie (mm)]]&gt;0)*($B3007=0),Journal[[#This Row],[Date]],VALUE($C3007)),0)</f>
        <v>44108.607638888891</v>
      </c>
      <c r="D3008" s="52">
        <f>IFERROR(IF((Journal[[#This Row],[DernièrePluie]]-$C3007)*1440&gt;DelaiM,MAX($D$5:$D3007)+1,IF(Journal[[#This Row],[Pluie (mm)]]&gt;0,MAX($D$5:$D3007),)),0)</f>
        <v>0</v>
      </c>
      <c r="E3008" s="48">
        <f>IF(Journal[[#This Row],[Pluie (mm)]]&gt;0,Journal[[#This Row],[Date]],0)</f>
        <v>0</v>
      </c>
      <c r="F3008" s="49">
        <f>IFERROR(IF(Journal[[#This Row],[DernièreAverse]]&gt;0,IF($E3007=0,MAX($F$5:F3007)+1,$F3007),0),0)</f>
        <v>0</v>
      </c>
    </row>
    <row r="3009" spans="1:6">
      <c r="A3009" s="1">
        <v>44108.930555555555</v>
      </c>
      <c r="B3009" s="51">
        <v>0</v>
      </c>
      <c r="C3009" s="48">
        <f>IFERROR(IF((Journal[[#This Row],[Pluie (mm)]]&gt;0)*($B3008=0),Journal[[#This Row],[Date]],VALUE($C3008)),0)</f>
        <v>44108.607638888891</v>
      </c>
      <c r="D3009" s="52">
        <f>IFERROR(IF((Journal[[#This Row],[DernièrePluie]]-$C3008)*1440&gt;DelaiM,MAX($D$5:$D3008)+1,IF(Journal[[#This Row],[Pluie (mm)]]&gt;0,MAX($D$5:$D3008),)),0)</f>
        <v>0</v>
      </c>
      <c r="E3009" s="48">
        <f>IF(Journal[[#This Row],[Pluie (mm)]]&gt;0,Journal[[#This Row],[Date]],0)</f>
        <v>0</v>
      </c>
      <c r="F3009" s="49">
        <f>IFERROR(IF(Journal[[#This Row],[DernièreAverse]]&gt;0,IF($E3008=0,MAX($F$5:F3008)+1,$F3008),0),0)</f>
        <v>0</v>
      </c>
    </row>
    <row r="3010" spans="1:6">
      <c r="A3010" s="1">
        <v>44108.934027777774</v>
      </c>
      <c r="B3010" s="51">
        <v>0</v>
      </c>
      <c r="C3010" s="48">
        <f>IFERROR(IF((Journal[[#This Row],[Pluie (mm)]]&gt;0)*($B3009=0),Journal[[#This Row],[Date]],VALUE($C3009)),0)</f>
        <v>44108.607638888891</v>
      </c>
      <c r="D3010" s="52">
        <f>IFERROR(IF((Journal[[#This Row],[DernièrePluie]]-$C3009)*1440&gt;DelaiM,MAX($D$5:$D3009)+1,IF(Journal[[#This Row],[Pluie (mm)]]&gt;0,MAX($D$5:$D3009),)),0)</f>
        <v>0</v>
      </c>
      <c r="E3010" s="48">
        <f>IF(Journal[[#This Row],[Pluie (mm)]]&gt;0,Journal[[#This Row],[Date]],0)</f>
        <v>0</v>
      </c>
      <c r="F3010" s="49">
        <f>IFERROR(IF(Journal[[#This Row],[DernièreAverse]]&gt;0,IF($E3009=0,MAX($F$5:F3009)+1,$F3009),0),0)</f>
        <v>0</v>
      </c>
    </row>
    <row r="3011" spans="1:6">
      <c r="A3011" s="1">
        <v>44108.9375</v>
      </c>
      <c r="B3011" s="51">
        <v>0</v>
      </c>
      <c r="C3011" s="48">
        <f>IFERROR(IF((Journal[[#This Row],[Pluie (mm)]]&gt;0)*($B3010=0),Journal[[#This Row],[Date]],VALUE($C3010)),0)</f>
        <v>44108.607638888891</v>
      </c>
      <c r="D3011" s="52">
        <f>IFERROR(IF((Journal[[#This Row],[DernièrePluie]]-$C3010)*1440&gt;DelaiM,MAX($D$5:$D3010)+1,IF(Journal[[#This Row],[Pluie (mm)]]&gt;0,MAX($D$5:$D3010),)),0)</f>
        <v>0</v>
      </c>
      <c r="E3011" s="48">
        <f>IF(Journal[[#This Row],[Pluie (mm)]]&gt;0,Journal[[#This Row],[Date]],0)</f>
        <v>0</v>
      </c>
      <c r="F3011" s="49">
        <f>IFERROR(IF(Journal[[#This Row],[DernièreAverse]]&gt;0,IF($E3010=0,MAX($F$5:F3010)+1,$F3010),0),0)</f>
        <v>0</v>
      </c>
    </row>
    <row r="3012" spans="1:6">
      <c r="A3012" s="1">
        <v>44108.940972222219</v>
      </c>
      <c r="B3012" s="51">
        <v>0</v>
      </c>
      <c r="C3012" s="48">
        <f>IFERROR(IF((Journal[[#This Row],[Pluie (mm)]]&gt;0)*($B3011=0),Journal[[#This Row],[Date]],VALUE($C3011)),0)</f>
        <v>44108.607638888891</v>
      </c>
      <c r="D3012" s="52">
        <f>IFERROR(IF((Journal[[#This Row],[DernièrePluie]]-$C3011)*1440&gt;DelaiM,MAX($D$5:$D3011)+1,IF(Journal[[#This Row],[Pluie (mm)]]&gt;0,MAX($D$5:$D3011),)),0)</f>
        <v>0</v>
      </c>
      <c r="E3012" s="48">
        <f>IF(Journal[[#This Row],[Pluie (mm)]]&gt;0,Journal[[#This Row],[Date]],0)</f>
        <v>0</v>
      </c>
      <c r="F3012" s="49">
        <f>IFERROR(IF(Journal[[#This Row],[DernièreAverse]]&gt;0,IF($E3011=0,MAX($F$5:F3011)+1,$F3011),0),0)</f>
        <v>0</v>
      </c>
    </row>
    <row r="3013" spans="1:6">
      <c r="A3013" s="1">
        <v>44108.944444444445</v>
      </c>
      <c r="B3013" s="51">
        <v>0</v>
      </c>
      <c r="C3013" s="48">
        <f>IFERROR(IF((Journal[[#This Row],[Pluie (mm)]]&gt;0)*($B3012=0),Journal[[#This Row],[Date]],VALUE($C3012)),0)</f>
        <v>44108.607638888891</v>
      </c>
      <c r="D3013" s="52">
        <f>IFERROR(IF((Journal[[#This Row],[DernièrePluie]]-$C3012)*1440&gt;DelaiM,MAX($D$5:$D3012)+1,IF(Journal[[#This Row],[Pluie (mm)]]&gt;0,MAX($D$5:$D3012),)),0)</f>
        <v>0</v>
      </c>
      <c r="E3013" s="48">
        <f>IF(Journal[[#This Row],[Pluie (mm)]]&gt;0,Journal[[#This Row],[Date]],0)</f>
        <v>0</v>
      </c>
      <c r="F3013" s="49">
        <f>IFERROR(IF(Journal[[#This Row],[DernièreAverse]]&gt;0,IF($E3012=0,MAX($F$5:F3012)+1,$F3012),0),0)</f>
        <v>0</v>
      </c>
    </row>
    <row r="3014" spans="1:6">
      <c r="A3014" s="1">
        <v>44108.947916666664</v>
      </c>
      <c r="B3014" s="51">
        <v>0</v>
      </c>
      <c r="C3014" s="48">
        <f>IFERROR(IF((Journal[[#This Row],[Pluie (mm)]]&gt;0)*($B3013=0),Journal[[#This Row],[Date]],VALUE($C3013)),0)</f>
        <v>44108.607638888891</v>
      </c>
      <c r="D3014" s="52">
        <f>IFERROR(IF((Journal[[#This Row],[DernièrePluie]]-$C3013)*1440&gt;DelaiM,MAX($D$5:$D3013)+1,IF(Journal[[#This Row],[Pluie (mm)]]&gt;0,MAX($D$5:$D3013),)),0)</f>
        <v>0</v>
      </c>
      <c r="E3014" s="48">
        <f>IF(Journal[[#This Row],[Pluie (mm)]]&gt;0,Journal[[#This Row],[Date]],0)</f>
        <v>0</v>
      </c>
      <c r="F3014" s="49">
        <f>IFERROR(IF(Journal[[#This Row],[DernièreAverse]]&gt;0,IF($E3013=0,MAX($F$5:F3013)+1,$F3013),0),0)</f>
        <v>0</v>
      </c>
    </row>
    <row r="3015" spans="1:6">
      <c r="A3015" s="1">
        <v>44108.951388888891</v>
      </c>
      <c r="B3015" s="51">
        <v>0</v>
      </c>
      <c r="C3015" s="48">
        <f>IFERROR(IF((Journal[[#This Row],[Pluie (mm)]]&gt;0)*($B3014=0),Journal[[#This Row],[Date]],VALUE($C3014)),0)</f>
        <v>44108.607638888891</v>
      </c>
      <c r="D3015" s="52">
        <f>IFERROR(IF((Journal[[#This Row],[DernièrePluie]]-$C3014)*1440&gt;DelaiM,MAX($D$5:$D3014)+1,IF(Journal[[#This Row],[Pluie (mm)]]&gt;0,MAX($D$5:$D3014),)),0)</f>
        <v>0</v>
      </c>
      <c r="E3015" s="48">
        <f>IF(Journal[[#This Row],[Pluie (mm)]]&gt;0,Journal[[#This Row],[Date]],0)</f>
        <v>0</v>
      </c>
      <c r="F3015" s="49">
        <f>IFERROR(IF(Journal[[#This Row],[DernièreAverse]]&gt;0,IF($E3014=0,MAX($F$5:F3014)+1,$F3014),0),0)</f>
        <v>0</v>
      </c>
    </row>
    <row r="3016" spans="1:6">
      <c r="A3016" s="1">
        <v>44108.954861111109</v>
      </c>
      <c r="B3016" s="51">
        <v>0</v>
      </c>
      <c r="C3016" s="48">
        <f>IFERROR(IF((Journal[[#This Row],[Pluie (mm)]]&gt;0)*($B3015=0),Journal[[#This Row],[Date]],VALUE($C3015)),0)</f>
        <v>44108.607638888891</v>
      </c>
      <c r="D3016" s="52">
        <f>IFERROR(IF((Journal[[#This Row],[DernièrePluie]]-$C3015)*1440&gt;DelaiM,MAX($D$5:$D3015)+1,IF(Journal[[#This Row],[Pluie (mm)]]&gt;0,MAX($D$5:$D3015),)),0)</f>
        <v>0</v>
      </c>
      <c r="E3016" s="48">
        <f>IF(Journal[[#This Row],[Pluie (mm)]]&gt;0,Journal[[#This Row],[Date]],0)</f>
        <v>0</v>
      </c>
      <c r="F3016" s="49">
        <f>IFERROR(IF(Journal[[#This Row],[DernièreAverse]]&gt;0,IF($E3015=0,MAX($F$5:F3015)+1,$F3015),0),0)</f>
        <v>0</v>
      </c>
    </row>
    <row r="3017" spans="1:6">
      <c r="A3017" s="1">
        <v>44108.958333333328</v>
      </c>
      <c r="B3017" s="51">
        <v>0</v>
      </c>
      <c r="C3017" s="48">
        <f>IFERROR(IF((Journal[[#This Row],[Pluie (mm)]]&gt;0)*($B3016=0),Journal[[#This Row],[Date]],VALUE($C3016)),0)</f>
        <v>44108.607638888891</v>
      </c>
      <c r="D3017" s="52">
        <f>IFERROR(IF((Journal[[#This Row],[DernièrePluie]]-$C3016)*1440&gt;DelaiM,MAX($D$5:$D3016)+1,IF(Journal[[#This Row],[Pluie (mm)]]&gt;0,MAX($D$5:$D3016),)),0)</f>
        <v>0</v>
      </c>
      <c r="E3017" s="48">
        <f>IF(Journal[[#This Row],[Pluie (mm)]]&gt;0,Journal[[#This Row],[Date]],0)</f>
        <v>0</v>
      </c>
      <c r="F3017" s="49">
        <f>IFERROR(IF(Journal[[#This Row],[DernièreAverse]]&gt;0,IF($E3016=0,MAX($F$5:F3016)+1,$F3016),0),0)</f>
        <v>0</v>
      </c>
    </row>
    <row r="3018" spans="1:6">
      <c r="A3018" s="1">
        <v>44108.961805555555</v>
      </c>
      <c r="B3018" s="51">
        <v>0</v>
      </c>
      <c r="C3018" s="48">
        <f>IFERROR(IF((Journal[[#This Row],[Pluie (mm)]]&gt;0)*($B3017=0),Journal[[#This Row],[Date]],VALUE($C3017)),0)</f>
        <v>44108.607638888891</v>
      </c>
      <c r="D3018" s="52">
        <f>IFERROR(IF((Journal[[#This Row],[DernièrePluie]]-$C3017)*1440&gt;DelaiM,MAX($D$5:$D3017)+1,IF(Journal[[#This Row],[Pluie (mm)]]&gt;0,MAX($D$5:$D3017),)),0)</f>
        <v>0</v>
      </c>
      <c r="E3018" s="48">
        <f>IF(Journal[[#This Row],[Pluie (mm)]]&gt;0,Journal[[#This Row],[Date]],0)</f>
        <v>0</v>
      </c>
      <c r="F3018" s="49">
        <f>IFERROR(IF(Journal[[#This Row],[DernièreAverse]]&gt;0,IF($E3017=0,MAX($F$5:F3017)+1,$F3017),0),0)</f>
        <v>0</v>
      </c>
    </row>
    <row r="3019" spans="1:6">
      <c r="A3019" s="1">
        <v>44108.965277777774</v>
      </c>
      <c r="B3019" s="51">
        <v>0</v>
      </c>
      <c r="C3019" s="48">
        <f>IFERROR(IF((Journal[[#This Row],[Pluie (mm)]]&gt;0)*($B3018=0),Journal[[#This Row],[Date]],VALUE($C3018)),0)</f>
        <v>44108.607638888891</v>
      </c>
      <c r="D3019" s="52">
        <f>IFERROR(IF((Journal[[#This Row],[DernièrePluie]]-$C3018)*1440&gt;DelaiM,MAX($D$5:$D3018)+1,IF(Journal[[#This Row],[Pluie (mm)]]&gt;0,MAX($D$5:$D3018),)),0)</f>
        <v>0</v>
      </c>
      <c r="E3019" s="48">
        <f>IF(Journal[[#This Row],[Pluie (mm)]]&gt;0,Journal[[#This Row],[Date]],0)</f>
        <v>0</v>
      </c>
      <c r="F3019" s="49">
        <f>IFERROR(IF(Journal[[#This Row],[DernièreAverse]]&gt;0,IF($E3018=0,MAX($F$5:F3018)+1,$F3018),0),0)</f>
        <v>0</v>
      </c>
    </row>
    <row r="3020" spans="1:6">
      <c r="A3020" s="1">
        <v>44108.96875</v>
      </c>
      <c r="B3020" s="51">
        <v>0</v>
      </c>
      <c r="C3020" s="48">
        <f>IFERROR(IF((Journal[[#This Row],[Pluie (mm)]]&gt;0)*($B3019=0),Journal[[#This Row],[Date]],VALUE($C3019)),0)</f>
        <v>44108.607638888891</v>
      </c>
      <c r="D3020" s="52">
        <f>IFERROR(IF((Journal[[#This Row],[DernièrePluie]]-$C3019)*1440&gt;DelaiM,MAX($D$5:$D3019)+1,IF(Journal[[#This Row],[Pluie (mm)]]&gt;0,MAX($D$5:$D3019),)),0)</f>
        <v>0</v>
      </c>
      <c r="E3020" s="48">
        <f>IF(Journal[[#This Row],[Pluie (mm)]]&gt;0,Journal[[#This Row],[Date]],0)</f>
        <v>0</v>
      </c>
      <c r="F3020" s="49">
        <f>IFERROR(IF(Journal[[#This Row],[DernièreAverse]]&gt;0,IF($E3019=0,MAX($F$5:F3019)+1,$F3019),0),0)</f>
        <v>0</v>
      </c>
    </row>
    <row r="3021" spans="1:6">
      <c r="A3021" s="1">
        <v>44108.972222222219</v>
      </c>
      <c r="B3021" s="51">
        <v>0</v>
      </c>
      <c r="C3021" s="48">
        <f>IFERROR(IF((Journal[[#This Row],[Pluie (mm)]]&gt;0)*($B3020=0),Journal[[#This Row],[Date]],VALUE($C3020)),0)</f>
        <v>44108.607638888891</v>
      </c>
      <c r="D3021" s="52">
        <f>IFERROR(IF((Journal[[#This Row],[DernièrePluie]]-$C3020)*1440&gt;DelaiM,MAX($D$5:$D3020)+1,IF(Journal[[#This Row],[Pluie (mm)]]&gt;0,MAX($D$5:$D3020),)),0)</f>
        <v>0</v>
      </c>
      <c r="E3021" s="48">
        <f>IF(Journal[[#This Row],[Pluie (mm)]]&gt;0,Journal[[#This Row],[Date]],0)</f>
        <v>0</v>
      </c>
      <c r="F3021" s="49">
        <f>IFERROR(IF(Journal[[#This Row],[DernièreAverse]]&gt;0,IF($E3020=0,MAX($F$5:F3020)+1,$F3020),0),0)</f>
        <v>0</v>
      </c>
    </row>
    <row r="3022" spans="1:6">
      <c r="A3022" s="1">
        <v>44108.975694444445</v>
      </c>
      <c r="B3022" s="51">
        <v>0</v>
      </c>
      <c r="C3022" s="48">
        <f>IFERROR(IF((Journal[[#This Row],[Pluie (mm)]]&gt;0)*($B3021=0),Journal[[#This Row],[Date]],VALUE($C3021)),0)</f>
        <v>44108.607638888891</v>
      </c>
      <c r="D3022" s="52">
        <f>IFERROR(IF((Journal[[#This Row],[DernièrePluie]]-$C3021)*1440&gt;DelaiM,MAX($D$5:$D3021)+1,IF(Journal[[#This Row],[Pluie (mm)]]&gt;0,MAX($D$5:$D3021),)),0)</f>
        <v>0</v>
      </c>
      <c r="E3022" s="48">
        <f>IF(Journal[[#This Row],[Pluie (mm)]]&gt;0,Journal[[#This Row],[Date]],0)</f>
        <v>0</v>
      </c>
      <c r="F3022" s="49">
        <f>IFERROR(IF(Journal[[#This Row],[DernièreAverse]]&gt;0,IF($E3021=0,MAX($F$5:F3021)+1,$F3021),0),0)</f>
        <v>0</v>
      </c>
    </row>
    <row r="3023" spans="1:6">
      <c r="A3023" s="1">
        <v>44108.979166666664</v>
      </c>
      <c r="B3023" s="51">
        <v>0</v>
      </c>
      <c r="C3023" s="48">
        <f>IFERROR(IF((Journal[[#This Row],[Pluie (mm)]]&gt;0)*($B3022=0),Journal[[#This Row],[Date]],VALUE($C3022)),0)</f>
        <v>44108.607638888891</v>
      </c>
      <c r="D3023" s="52">
        <f>IFERROR(IF((Journal[[#This Row],[DernièrePluie]]-$C3022)*1440&gt;DelaiM,MAX($D$5:$D3022)+1,IF(Journal[[#This Row],[Pluie (mm)]]&gt;0,MAX($D$5:$D3022),)),0)</f>
        <v>0</v>
      </c>
      <c r="E3023" s="48">
        <f>IF(Journal[[#This Row],[Pluie (mm)]]&gt;0,Journal[[#This Row],[Date]],0)</f>
        <v>0</v>
      </c>
      <c r="F3023" s="49">
        <f>IFERROR(IF(Journal[[#This Row],[DernièreAverse]]&gt;0,IF($E3022=0,MAX($F$5:F3022)+1,$F3022),0),0)</f>
        <v>0</v>
      </c>
    </row>
    <row r="3024" spans="1:6">
      <c r="A3024" s="1">
        <v>44108.982638888891</v>
      </c>
      <c r="B3024" s="51">
        <v>0</v>
      </c>
      <c r="C3024" s="48">
        <f>IFERROR(IF((Journal[[#This Row],[Pluie (mm)]]&gt;0)*($B3023=0),Journal[[#This Row],[Date]],VALUE($C3023)),0)</f>
        <v>44108.607638888891</v>
      </c>
      <c r="D3024" s="52">
        <f>IFERROR(IF((Journal[[#This Row],[DernièrePluie]]-$C3023)*1440&gt;DelaiM,MAX($D$5:$D3023)+1,IF(Journal[[#This Row],[Pluie (mm)]]&gt;0,MAX($D$5:$D3023),)),0)</f>
        <v>0</v>
      </c>
      <c r="E3024" s="48">
        <f>IF(Journal[[#This Row],[Pluie (mm)]]&gt;0,Journal[[#This Row],[Date]],0)</f>
        <v>0</v>
      </c>
      <c r="F3024" s="49">
        <f>IFERROR(IF(Journal[[#This Row],[DernièreAverse]]&gt;0,IF($E3023=0,MAX($F$5:F3023)+1,$F3023),0),0)</f>
        <v>0</v>
      </c>
    </row>
    <row r="3025" spans="1:6">
      <c r="A3025" s="1">
        <v>44108.986111111109</v>
      </c>
      <c r="B3025" s="51">
        <v>0</v>
      </c>
      <c r="C3025" s="48">
        <f>IFERROR(IF((Journal[[#This Row],[Pluie (mm)]]&gt;0)*($B3024=0),Journal[[#This Row],[Date]],VALUE($C3024)),0)</f>
        <v>44108.607638888891</v>
      </c>
      <c r="D3025" s="52">
        <f>IFERROR(IF((Journal[[#This Row],[DernièrePluie]]-$C3024)*1440&gt;DelaiM,MAX($D$5:$D3024)+1,IF(Journal[[#This Row],[Pluie (mm)]]&gt;0,MAX($D$5:$D3024),)),0)</f>
        <v>0</v>
      </c>
      <c r="E3025" s="48">
        <f>IF(Journal[[#This Row],[Pluie (mm)]]&gt;0,Journal[[#This Row],[Date]],0)</f>
        <v>0</v>
      </c>
      <c r="F3025" s="49">
        <f>IFERROR(IF(Journal[[#This Row],[DernièreAverse]]&gt;0,IF($E3024=0,MAX($F$5:F3024)+1,$F3024),0),0)</f>
        <v>0</v>
      </c>
    </row>
    <row r="3026" spans="1:6">
      <c r="A3026" s="1">
        <v>44108.989583333328</v>
      </c>
      <c r="B3026" s="51">
        <v>0</v>
      </c>
      <c r="C3026" s="48">
        <f>IFERROR(IF((Journal[[#This Row],[Pluie (mm)]]&gt;0)*($B3025=0),Journal[[#This Row],[Date]],VALUE($C3025)),0)</f>
        <v>44108.607638888891</v>
      </c>
      <c r="D3026" s="52">
        <f>IFERROR(IF((Journal[[#This Row],[DernièrePluie]]-$C3025)*1440&gt;DelaiM,MAX($D$5:$D3025)+1,IF(Journal[[#This Row],[Pluie (mm)]]&gt;0,MAX($D$5:$D3025),)),0)</f>
        <v>0</v>
      </c>
      <c r="E3026" s="48">
        <f>IF(Journal[[#This Row],[Pluie (mm)]]&gt;0,Journal[[#This Row],[Date]],0)</f>
        <v>0</v>
      </c>
      <c r="F3026" s="49">
        <f>IFERROR(IF(Journal[[#This Row],[DernièreAverse]]&gt;0,IF($E3025=0,MAX($F$5:F3025)+1,$F3025),0),0)</f>
        <v>0</v>
      </c>
    </row>
    <row r="3027" spans="1:6">
      <c r="A3027" s="1">
        <v>44108.993055555555</v>
      </c>
      <c r="B3027" s="51">
        <v>0</v>
      </c>
      <c r="C3027" s="48">
        <f>IFERROR(IF((Journal[[#This Row],[Pluie (mm)]]&gt;0)*($B3026=0),Journal[[#This Row],[Date]],VALUE($C3026)),0)</f>
        <v>44108.607638888891</v>
      </c>
      <c r="D3027" s="52">
        <f>IFERROR(IF((Journal[[#This Row],[DernièrePluie]]-$C3026)*1440&gt;DelaiM,MAX($D$5:$D3026)+1,IF(Journal[[#This Row],[Pluie (mm)]]&gt;0,MAX($D$5:$D3026),)),0)</f>
        <v>0</v>
      </c>
      <c r="E3027" s="48">
        <f>IF(Journal[[#This Row],[Pluie (mm)]]&gt;0,Journal[[#This Row],[Date]],0)</f>
        <v>0</v>
      </c>
      <c r="F3027" s="49">
        <f>IFERROR(IF(Journal[[#This Row],[DernièreAverse]]&gt;0,IF($E3026=0,MAX($F$5:F3026)+1,$F3026),0),0)</f>
        <v>0</v>
      </c>
    </row>
    <row r="3028" spans="1:6">
      <c r="A3028" s="1">
        <v>44108.996527777774</v>
      </c>
      <c r="B3028" s="51">
        <v>0</v>
      </c>
      <c r="C3028" s="48">
        <f>IFERROR(IF((Journal[[#This Row],[Pluie (mm)]]&gt;0)*($B3027=0),Journal[[#This Row],[Date]],VALUE($C3027)),0)</f>
        <v>44108.607638888891</v>
      </c>
      <c r="D3028" s="52">
        <f>IFERROR(IF((Journal[[#This Row],[DernièrePluie]]-$C3027)*1440&gt;DelaiM,MAX($D$5:$D3027)+1,IF(Journal[[#This Row],[Pluie (mm)]]&gt;0,MAX($D$5:$D3027),)),0)</f>
        <v>0</v>
      </c>
      <c r="E3028" s="48">
        <f>IF(Journal[[#This Row],[Pluie (mm)]]&gt;0,Journal[[#This Row],[Date]],0)</f>
        <v>0</v>
      </c>
      <c r="F3028" s="49">
        <f>IFERROR(IF(Journal[[#This Row],[DernièreAverse]]&gt;0,IF($E3027=0,MAX($F$5:F3027)+1,$F3027),0),0)</f>
        <v>0</v>
      </c>
    </row>
    <row r="3029" spans="1:6">
      <c r="A3029" s="1">
        <v>44109</v>
      </c>
      <c r="B3029" s="51">
        <v>0</v>
      </c>
      <c r="C3029" s="48">
        <f>IFERROR(IF((Journal[[#This Row],[Pluie (mm)]]&gt;0)*($B3028=0),Journal[[#This Row],[Date]],VALUE($C3028)),0)</f>
        <v>44108.607638888891</v>
      </c>
      <c r="D3029" s="52">
        <f>IFERROR(IF((Journal[[#This Row],[DernièrePluie]]-$C3028)*1440&gt;DelaiM,MAX($D$5:$D3028)+1,IF(Journal[[#This Row],[Pluie (mm)]]&gt;0,MAX($D$5:$D3028),)),0)</f>
        <v>0</v>
      </c>
      <c r="E3029" s="48">
        <f>IF(Journal[[#This Row],[Pluie (mm)]]&gt;0,Journal[[#This Row],[Date]],0)</f>
        <v>0</v>
      </c>
      <c r="F3029" s="49">
        <f>IFERROR(IF(Journal[[#This Row],[DernièreAverse]]&gt;0,IF($E3028=0,MAX($F$5:F3028)+1,$F3028),0),0)</f>
        <v>0</v>
      </c>
    </row>
    <row r="3030" spans="1:6">
      <c r="A3030" s="1">
        <v>44109.003472222219</v>
      </c>
      <c r="B3030" s="51">
        <v>0</v>
      </c>
      <c r="C3030" s="48">
        <f>IFERROR(IF((Journal[[#This Row],[Pluie (mm)]]&gt;0)*($B3029=0),Journal[[#This Row],[Date]],VALUE($C3029)),0)</f>
        <v>44108.607638888891</v>
      </c>
      <c r="D3030" s="52">
        <f>IFERROR(IF((Journal[[#This Row],[DernièrePluie]]-$C3029)*1440&gt;DelaiM,MAX($D$5:$D3029)+1,IF(Journal[[#This Row],[Pluie (mm)]]&gt;0,MAX($D$5:$D3029),)),0)</f>
        <v>0</v>
      </c>
      <c r="E3030" s="48">
        <f>IF(Journal[[#This Row],[Pluie (mm)]]&gt;0,Journal[[#This Row],[Date]],0)</f>
        <v>0</v>
      </c>
      <c r="F3030" s="49">
        <f>IFERROR(IF(Journal[[#This Row],[DernièreAverse]]&gt;0,IF($E3029=0,MAX($F$5:F3029)+1,$F3029),0),0)</f>
        <v>0</v>
      </c>
    </row>
    <row r="3031" spans="1:6">
      <c r="A3031" s="1">
        <v>44109.006944444445</v>
      </c>
      <c r="B3031" s="51">
        <v>0</v>
      </c>
      <c r="C3031" s="48">
        <f>IFERROR(IF((Journal[[#This Row],[Pluie (mm)]]&gt;0)*($B3030=0),Journal[[#This Row],[Date]],VALUE($C3030)),0)</f>
        <v>44108.607638888891</v>
      </c>
      <c r="D3031" s="52">
        <f>IFERROR(IF((Journal[[#This Row],[DernièrePluie]]-$C3030)*1440&gt;DelaiM,MAX($D$5:$D3030)+1,IF(Journal[[#This Row],[Pluie (mm)]]&gt;0,MAX($D$5:$D3030),)),0)</f>
        <v>0</v>
      </c>
      <c r="E3031" s="48">
        <f>IF(Journal[[#This Row],[Pluie (mm)]]&gt;0,Journal[[#This Row],[Date]],0)</f>
        <v>0</v>
      </c>
      <c r="F3031" s="49">
        <f>IFERROR(IF(Journal[[#This Row],[DernièreAverse]]&gt;0,IF($E3030=0,MAX($F$5:F3030)+1,$F3030),0),0)</f>
        <v>0</v>
      </c>
    </row>
    <row r="3032" spans="1:6">
      <c r="A3032" s="1">
        <v>44109.010416666664</v>
      </c>
      <c r="B3032" s="51">
        <v>0</v>
      </c>
      <c r="C3032" s="48">
        <f>IFERROR(IF((Journal[[#This Row],[Pluie (mm)]]&gt;0)*($B3031=0),Journal[[#This Row],[Date]],VALUE($C3031)),0)</f>
        <v>44108.607638888891</v>
      </c>
      <c r="D3032" s="52">
        <f>IFERROR(IF((Journal[[#This Row],[DernièrePluie]]-$C3031)*1440&gt;DelaiM,MAX($D$5:$D3031)+1,IF(Journal[[#This Row],[Pluie (mm)]]&gt;0,MAX($D$5:$D3031),)),0)</f>
        <v>0</v>
      </c>
      <c r="E3032" s="48">
        <f>IF(Journal[[#This Row],[Pluie (mm)]]&gt;0,Journal[[#This Row],[Date]],0)</f>
        <v>0</v>
      </c>
      <c r="F3032" s="49">
        <f>IFERROR(IF(Journal[[#This Row],[DernièreAverse]]&gt;0,IF($E3031=0,MAX($F$5:F3031)+1,$F3031),0),0)</f>
        <v>0</v>
      </c>
    </row>
    <row r="3033" spans="1:6">
      <c r="A3033" s="1">
        <v>44109.013888888891</v>
      </c>
      <c r="B3033" s="51">
        <v>0</v>
      </c>
      <c r="C3033" s="48">
        <f>IFERROR(IF((Journal[[#This Row],[Pluie (mm)]]&gt;0)*($B3032=0),Journal[[#This Row],[Date]],VALUE($C3032)),0)</f>
        <v>44108.607638888891</v>
      </c>
      <c r="D3033" s="52">
        <f>IFERROR(IF((Journal[[#This Row],[DernièrePluie]]-$C3032)*1440&gt;DelaiM,MAX($D$5:$D3032)+1,IF(Journal[[#This Row],[Pluie (mm)]]&gt;0,MAX($D$5:$D3032),)),0)</f>
        <v>0</v>
      </c>
      <c r="E3033" s="48">
        <f>IF(Journal[[#This Row],[Pluie (mm)]]&gt;0,Journal[[#This Row],[Date]],0)</f>
        <v>0</v>
      </c>
      <c r="F3033" s="49">
        <f>IFERROR(IF(Journal[[#This Row],[DernièreAverse]]&gt;0,IF($E3032=0,MAX($F$5:F3032)+1,$F3032),0),0)</f>
        <v>0</v>
      </c>
    </row>
    <row r="3034" spans="1:6">
      <c r="A3034" s="1">
        <v>44109.017361111109</v>
      </c>
      <c r="B3034" s="51">
        <v>0</v>
      </c>
      <c r="C3034" s="48">
        <f>IFERROR(IF((Journal[[#This Row],[Pluie (mm)]]&gt;0)*($B3033=0),Journal[[#This Row],[Date]],VALUE($C3033)),0)</f>
        <v>44108.607638888891</v>
      </c>
      <c r="D3034" s="52">
        <f>IFERROR(IF((Journal[[#This Row],[DernièrePluie]]-$C3033)*1440&gt;DelaiM,MAX($D$5:$D3033)+1,IF(Journal[[#This Row],[Pluie (mm)]]&gt;0,MAX($D$5:$D3033),)),0)</f>
        <v>0</v>
      </c>
      <c r="E3034" s="48">
        <f>IF(Journal[[#This Row],[Pluie (mm)]]&gt;0,Journal[[#This Row],[Date]],0)</f>
        <v>0</v>
      </c>
      <c r="F3034" s="49">
        <f>IFERROR(IF(Journal[[#This Row],[DernièreAverse]]&gt;0,IF($E3033=0,MAX($F$5:F3033)+1,$F3033),0),0)</f>
        <v>0</v>
      </c>
    </row>
    <row r="3035" spans="1:6">
      <c r="A3035" s="1">
        <v>44109.020833333328</v>
      </c>
      <c r="B3035" s="51">
        <v>0</v>
      </c>
      <c r="C3035" s="48">
        <f>IFERROR(IF((Journal[[#This Row],[Pluie (mm)]]&gt;0)*($B3034=0),Journal[[#This Row],[Date]],VALUE($C3034)),0)</f>
        <v>44108.607638888891</v>
      </c>
      <c r="D3035" s="52">
        <f>IFERROR(IF((Journal[[#This Row],[DernièrePluie]]-$C3034)*1440&gt;DelaiM,MAX($D$5:$D3034)+1,IF(Journal[[#This Row],[Pluie (mm)]]&gt;0,MAX($D$5:$D3034),)),0)</f>
        <v>0</v>
      </c>
      <c r="E3035" s="48">
        <f>IF(Journal[[#This Row],[Pluie (mm)]]&gt;0,Journal[[#This Row],[Date]],0)</f>
        <v>0</v>
      </c>
      <c r="F3035" s="49">
        <f>IFERROR(IF(Journal[[#This Row],[DernièreAverse]]&gt;0,IF($E3034=0,MAX($F$5:F3034)+1,$F3034),0),0)</f>
        <v>0</v>
      </c>
    </row>
    <row r="3036" spans="1:6">
      <c r="A3036" s="1">
        <v>44109.024305555555</v>
      </c>
      <c r="B3036" s="51">
        <v>0</v>
      </c>
      <c r="C3036" s="48">
        <f>IFERROR(IF((Journal[[#This Row],[Pluie (mm)]]&gt;0)*($B3035=0),Journal[[#This Row],[Date]],VALUE($C3035)),0)</f>
        <v>44108.607638888891</v>
      </c>
      <c r="D3036" s="52">
        <f>IFERROR(IF((Journal[[#This Row],[DernièrePluie]]-$C3035)*1440&gt;DelaiM,MAX($D$5:$D3035)+1,IF(Journal[[#This Row],[Pluie (mm)]]&gt;0,MAX($D$5:$D3035),)),0)</f>
        <v>0</v>
      </c>
      <c r="E3036" s="48">
        <f>IF(Journal[[#This Row],[Pluie (mm)]]&gt;0,Journal[[#This Row],[Date]],0)</f>
        <v>0</v>
      </c>
      <c r="F3036" s="49">
        <f>IFERROR(IF(Journal[[#This Row],[DernièreAverse]]&gt;0,IF($E3035=0,MAX($F$5:F3035)+1,$F3035),0),0)</f>
        <v>0</v>
      </c>
    </row>
    <row r="3037" spans="1:6">
      <c r="A3037" s="1">
        <v>44109.027777777774</v>
      </c>
      <c r="B3037" s="51">
        <v>0</v>
      </c>
      <c r="C3037" s="48">
        <f>IFERROR(IF((Journal[[#This Row],[Pluie (mm)]]&gt;0)*($B3036=0),Journal[[#This Row],[Date]],VALUE($C3036)),0)</f>
        <v>44108.607638888891</v>
      </c>
      <c r="D3037" s="52">
        <f>IFERROR(IF((Journal[[#This Row],[DernièrePluie]]-$C3036)*1440&gt;DelaiM,MAX($D$5:$D3036)+1,IF(Journal[[#This Row],[Pluie (mm)]]&gt;0,MAX($D$5:$D3036),)),0)</f>
        <v>0</v>
      </c>
      <c r="E3037" s="48">
        <f>IF(Journal[[#This Row],[Pluie (mm)]]&gt;0,Journal[[#This Row],[Date]],0)</f>
        <v>0</v>
      </c>
      <c r="F3037" s="49">
        <f>IFERROR(IF(Journal[[#This Row],[DernièreAverse]]&gt;0,IF($E3036=0,MAX($F$5:F3036)+1,$F3036),0),0)</f>
        <v>0</v>
      </c>
    </row>
    <row r="3038" spans="1:6">
      <c r="A3038" s="1">
        <v>44109.03125</v>
      </c>
      <c r="B3038" s="51">
        <v>0</v>
      </c>
      <c r="C3038" s="48">
        <f>IFERROR(IF((Journal[[#This Row],[Pluie (mm)]]&gt;0)*($B3037=0),Journal[[#This Row],[Date]],VALUE($C3037)),0)</f>
        <v>44108.607638888891</v>
      </c>
      <c r="D3038" s="52">
        <f>IFERROR(IF((Journal[[#This Row],[DernièrePluie]]-$C3037)*1440&gt;DelaiM,MAX($D$5:$D3037)+1,IF(Journal[[#This Row],[Pluie (mm)]]&gt;0,MAX($D$5:$D3037),)),0)</f>
        <v>0</v>
      </c>
      <c r="E3038" s="48">
        <f>IF(Journal[[#This Row],[Pluie (mm)]]&gt;0,Journal[[#This Row],[Date]],0)</f>
        <v>0</v>
      </c>
      <c r="F3038" s="49">
        <f>IFERROR(IF(Journal[[#This Row],[DernièreAverse]]&gt;0,IF($E3037=0,MAX($F$5:F3037)+1,$F3037),0),0)</f>
        <v>0</v>
      </c>
    </row>
    <row r="3039" spans="1:6">
      <c r="A3039" s="1">
        <v>44109.034722222219</v>
      </c>
      <c r="B3039" s="51">
        <v>0</v>
      </c>
      <c r="C3039" s="48">
        <f>IFERROR(IF((Journal[[#This Row],[Pluie (mm)]]&gt;0)*($B3038=0),Journal[[#This Row],[Date]],VALUE($C3038)),0)</f>
        <v>44108.607638888891</v>
      </c>
      <c r="D3039" s="52">
        <f>IFERROR(IF((Journal[[#This Row],[DernièrePluie]]-$C3038)*1440&gt;DelaiM,MAX($D$5:$D3038)+1,IF(Journal[[#This Row],[Pluie (mm)]]&gt;0,MAX($D$5:$D3038),)),0)</f>
        <v>0</v>
      </c>
      <c r="E3039" s="48">
        <f>IF(Journal[[#This Row],[Pluie (mm)]]&gt;0,Journal[[#This Row],[Date]],0)</f>
        <v>0</v>
      </c>
      <c r="F3039" s="49">
        <f>IFERROR(IF(Journal[[#This Row],[DernièreAverse]]&gt;0,IF($E3038=0,MAX($F$5:F3038)+1,$F3038),0),0)</f>
        <v>0</v>
      </c>
    </row>
    <row r="3040" spans="1:6">
      <c r="A3040" s="1">
        <v>44109.038194444445</v>
      </c>
      <c r="B3040" s="51">
        <v>0</v>
      </c>
      <c r="C3040" s="48">
        <f>IFERROR(IF((Journal[[#This Row],[Pluie (mm)]]&gt;0)*($B3039=0),Journal[[#This Row],[Date]],VALUE($C3039)),0)</f>
        <v>44108.607638888891</v>
      </c>
      <c r="D3040" s="52">
        <f>IFERROR(IF((Journal[[#This Row],[DernièrePluie]]-$C3039)*1440&gt;DelaiM,MAX($D$5:$D3039)+1,IF(Journal[[#This Row],[Pluie (mm)]]&gt;0,MAX($D$5:$D3039),)),0)</f>
        <v>0</v>
      </c>
      <c r="E3040" s="48">
        <f>IF(Journal[[#This Row],[Pluie (mm)]]&gt;0,Journal[[#This Row],[Date]],0)</f>
        <v>0</v>
      </c>
      <c r="F3040" s="49">
        <f>IFERROR(IF(Journal[[#This Row],[DernièreAverse]]&gt;0,IF($E3039=0,MAX($F$5:F3039)+1,$F3039),0),0)</f>
        <v>0</v>
      </c>
    </row>
    <row r="3041" spans="1:6">
      <c r="A3041" s="1">
        <v>44109.041666666664</v>
      </c>
      <c r="B3041" s="51">
        <v>0</v>
      </c>
      <c r="C3041" s="48">
        <f>IFERROR(IF((Journal[[#This Row],[Pluie (mm)]]&gt;0)*($B3040=0),Journal[[#This Row],[Date]],VALUE($C3040)),0)</f>
        <v>44108.607638888891</v>
      </c>
      <c r="D3041" s="52">
        <f>IFERROR(IF((Journal[[#This Row],[DernièrePluie]]-$C3040)*1440&gt;DelaiM,MAX($D$5:$D3040)+1,IF(Journal[[#This Row],[Pluie (mm)]]&gt;0,MAX($D$5:$D3040),)),0)</f>
        <v>0</v>
      </c>
      <c r="E3041" s="48">
        <f>IF(Journal[[#This Row],[Pluie (mm)]]&gt;0,Journal[[#This Row],[Date]],0)</f>
        <v>0</v>
      </c>
      <c r="F3041" s="49">
        <f>IFERROR(IF(Journal[[#This Row],[DernièreAverse]]&gt;0,IF($E3040=0,MAX($F$5:F3040)+1,$F3040),0),0)</f>
        <v>0</v>
      </c>
    </row>
    <row r="3042" spans="1:6">
      <c r="A3042" s="1">
        <v>44109.045138888891</v>
      </c>
      <c r="B3042" s="51">
        <v>0</v>
      </c>
      <c r="C3042" s="48">
        <f>IFERROR(IF((Journal[[#This Row],[Pluie (mm)]]&gt;0)*($B3041=0),Journal[[#This Row],[Date]],VALUE($C3041)),0)</f>
        <v>44108.607638888891</v>
      </c>
      <c r="D3042" s="52">
        <f>IFERROR(IF((Journal[[#This Row],[DernièrePluie]]-$C3041)*1440&gt;DelaiM,MAX($D$5:$D3041)+1,IF(Journal[[#This Row],[Pluie (mm)]]&gt;0,MAX($D$5:$D3041),)),0)</f>
        <v>0</v>
      </c>
      <c r="E3042" s="48">
        <f>IF(Journal[[#This Row],[Pluie (mm)]]&gt;0,Journal[[#This Row],[Date]],0)</f>
        <v>0</v>
      </c>
      <c r="F3042" s="49">
        <f>IFERROR(IF(Journal[[#This Row],[DernièreAverse]]&gt;0,IF($E3041=0,MAX($F$5:F3041)+1,$F3041),0),0)</f>
        <v>0</v>
      </c>
    </row>
    <row r="3043" spans="1:6">
      <c r="A3043" s="1">
        <v>44109.048611111109</v>
      </c>
      <c r="B3043" s="51">
        <v>0</v>
      </c>
      <c r="C3043" s="48">
        <f>IFERROR(IF((Journal[[#This Row],[Pluie (mm)]]&gt;0)*($B3042=0),Journal[[#This Row],[Date]],VALUE($C3042)),0)</f>
        <v>44108.607638888891</v>
      </c>
      <c r="D3043" s="52">
        <f>IFERROR(IF((Journal[[#This Row],[DernièrePluie]]-$C3042)*1440&gt;DelaiM,MAX($D$5:$D3042)+1,IF(Journal[[#This Row],[Pluie (mm)]]&gt;0,MAX($D$5:$D3042),)),0)</f>
        <v>0</v>
      </c>
      <c r="E3043" s="48">
        <f>IF(Journal[[#This Row],[Pluie (mm)]]&gt;0,Journal[[#This Row],[Date]],0)</f>
        <v>0</v>
      </c>
      <c r="F3043" s="49">
        <f>IFERROR(IF(Journal[[#This Row],[DernièreAverse]]&gt;0,IF($E3042=0,MAX($F$5:F3042)+1,$F3042),0),0)</f>
        <v>0</v>
      </c>
    </row>
    <row r="3044" spans="1:6">
      <c r="A3044" s="1">
        <v>44109.052083333328</v>
      </c>
      <c r="B3044" s="51">
        <v>0</v>
      </c>
      <c r="C3044" s="48">
        <f>IFERROR(IF((Journal[[#This Row],[Pluie (mm)]]&gt;0)*($B3043=0),Journal[[#This Row],[Date]],VALUE($C3043)),0)</f>
        <v>44108.607638888891</v>
      </c>
      <c r="D3044" s="52">
        <f>IFERROR(IF((Journal[[#This Row],[DernièrePluie]]-$C3043)*1440&gt;DelaiM,MAX($D$5:$D3043)+1,IF(Journal[[#This Row],[Pluie (mm)]]&gt;0,MAX($D$5:$D3043),)),0)</f>
        <v>0</v>
      </c>
      <c r="E3044" s="48">
        <f>IF(Journal[[#This Row],[Pluie (mm)]]&gt;0,Journal[[#This Row],[Date]],0)</f>
        <v>0</v>
      </c>
      <c r="F3044" s="49">
        <f>IFERROR(IF(Journal[[#This Row],[DernièreAverse]]&gt;0,IF($E3043=0,MAX($F$5:F3043)+1,$F3043),0),0)</f>
        <v>0</v>
      </c>
    </row>
    <row r="3045" spans="1:6">
      <c r="A3045" s="1">
        <v>44109.055555555555</v>
      </c>
      <c r="B3045" s="51">
        <v>0</v>
      </c>
      <c r="C3045" s="48">
        <f>IFERROR(IF((Journal[[#This Row],[Pluie (mm)]]&gt;0)*($B3044=0),Journal[[#This Row],[Date]],VALUE($C3044)),0)</f>
        <v>44108.607638888891</v>
      </c>
      <c r="D3045" s="52">
        <f>IFERROR(IF((Journal[[#This Row],[DernièrePluie]]-$C3044)*1440&gt;DelaiM,MAX($D$5:$D3044)+1,IF(Journal[[#This Row],[Pluie (mm)]]&gt;0,MAX($D$5:$D3044),)),0)</f>
        <v>0</v>
      </c>
      <c r="E3045" s="48">
        <f>IF(Journal[[#This Row],[Pluie (mm)]]&gt;0,Journal[[#This Row],[Date]],0)</f>
        <v>0</v>
      </c>
      <c r="F3045" s="49">
        <f>IFERROR(IF(Journal[[#This Row],[DernièreAverse]]&gt;0,IF($E3044=0,MAX($F$5:F3044)+1,$F3044),0),0)</f>
        <v>0</v>
      </c>
    </row>
    <row r="3046" spans="1:6">
      <c r="A3046" s="1">
        <v>44109.059027777774</v>
      </c>
      <c r="B3046" s="51">
        <v>0</v>
      </c>
      <c r="C3046" s="48">
        <f>IFERROR(IF((Journal[[#This Row],[Pluie (mm)]]&gt;0)*($B3045=0),Journal[[#This Row],[Date]],VALUE($C3045)),0)</f>
        <v>44108.607638888891</v>
      </c>
      <c r="D3046" s="52">
        <f>IFERROR(IF((Journal[[#This Row],[DernièrePluie]]-$C3045)*1440&gt;DelaiM,MAX($D$5:$D3045)+1,IF(Journal[[#This Row],[Pluie (mm)]]&gt;0,MAX($D$5:$D3045),)),0)</f>
        <v>0</v>
      </c>
      <c r="E3046" s="48">
        <f>IF(Journal[[#This Row],[Pluie (mm)]]&gt;0,Journal[[#This Row],[Date]],0)</f>
        <v>0</v>
      </c>
      <c r="F3046" s="49">
        <f>IFERROR(IF(Journal[[#This Row],[DernièreAverse]]&gt;0,IF($E3045=0,MAX($F$5:F3045)+1,$F3045),0),0)</f>
        <v>0</v>
      </c>
    </row>
    <row r="3047" spans="1:6">
      <c r="A3047" s="1">
        <v>44109.0625</v>
      </c>
      <c r="B3047" s="51">
        <v>0</v>
      </c>
      <c r="C3047" s="48">
        <f>IFERROR(IF((Journal[[#This Row],[Pluie (mm)]]&gt;0)*($B3046=0),Journal[[#This Row],[Date]],VALUE($C3046)),0)</f>
        <v>44108.607638888891</v>
      </c>
      <c r="D3047" s="52">
        <f>IFERROR(IF((Journal[[#This Row],[DernièrePluie]]-$C3046)*1440&gt;DelaiM,MAX($D$5:$D3046)+1,IF(Journal[[#This Row],[Pluie (mm)]]&gt;0,MAX($D$5:$D3046),)),0)</f>
        <v>0</v>
      </c>
      <c r="E3047" s="48">
        <f>IF(Journal[[#This Row],[Pluie (mm)]]&gt;0,Journal[[#This Row],[Date]],0)</f>
        <v>0</v>
      </c>
      <c r="F3047" s="49">
        <f>IFERROR(IF(Journal[[#This Row],[DernièreAverse]]&gt;0,IF($E3046=0,MAX($F$5:F3046)+1,$F3046),0),0)</f>
        <v>0</v>
      </c>
    </row>
    <row r="3048" spans="1:6">
      <c r="A3048" s="1">
        <v>44109.065972222219</v>
      </c>
      <c r="B3048" s="51">
        <v>0</v>
      </c>
      <c r="C3048" s="48">
        <f>IFERROR(IF((Journal[[#This Row],[Pluie (mm)]]&gt;0)*($B3047=0),Journal[[#This Row],[Date]],VALUE($C3047)),0)</f>
        <v>44108.607638888891</v>
      </c>
      <c r="D3048" s="52">
        <f>IFERROR(IF((Journal[[#This Row],[DernièrePluie]]-$C3047)*1440&gt;DelaiM,MAX($D$5:$D3047)+1,IF(Journal[[#This Row],[Pluie (mm)]]&gt;0,MAX($D$5:$D3047),)),0)</f>
        <v>0</v>
      </c>
      <c r="E3048" s="48">
        <f>IF(Journal[[#This Row],[Pluie (mm)]]&gt;0,Journal[[#This Row],[Date]],0)</f>
        <v>0</v>
      </c>
      <c r="F3048" s="49">
        <f>IFERROR(IF(Journal[[#This Row],[DernièreAverse]]&gt;0,IF($E3047=0,MAX($F$5:F3047)+1,$F3047),0),0)</f>
        <v>0</v>
      </c>
    </row>
    <row r="3049" spans="1:6">
      <c r="A3049" s="1">
        <v>44109.069444444445</v>
      </c>
      <c r="B3049" s="51">
        <v>0</v>
      </c>
      <c r="C3049" s="48">
        <f>IFERROR(IF((Journal[[#This Row],[Pluie (mm)]]&gt;0)*($B3048=0),Journal[[#This Row],[Date]],VALUE($C3048)),0)</f>
        <v>44108.607638888891</v>
      </c>
      <c r="D3049" s="52">
        <f>IFERROR(IF((Journal[[#This Row],[DernièrePluie]]-$C3048)*1440&gt;DelaiM,MAX($D$5:$D3048)+1,IF(Journal[[#This Row],[Pluie (mm)]]&gt;0,MAX($D$5:$D3048),)),0)</f>
        <v>0</v>
      </c>
      <c r="E3049" s="48">
        <f>IF(Journal[[#This Row],[Pluie (mm)]]&gt;0,Journal[[#This Row],[Date]],0)</f>
        <v>0</v>
      </c>
      <c r="F3049" s="49">
        <f>IFERROR(IF(Journal[[#This Row],[DernièreAverse]]&gt;0,IF($E3048=0,MAX($F$5:F3048)+1,$F3048),0),0)</f>
        <v>0</v>
      </c>
    </row>
    <row r="3050" spans="1:6">
      <c r="A3050" s="1">
        <v>44109.072916666664</v>
      </c>
      <c r="B3050" s="51">
        <v>0</v>
      </c>
      <c r="C3050" s="48">
        <f>IFERROR(IF((Journal[[#This Row],[Pluie (mm)]]&gt;0)*($B3049=0),Journal[[#This Row],[Date]],VALUE($C3049)),0)</f>
        <v>44108.607638888891</v>
      </c>
      <c r="D3050" s="52">
        <f>IFERROR(IF((Journal[[#This Row],[DernièrePluie]]-$C3049)*1440&gt;DelaiM,MAX($D$5:$D3049)+1,IF(Journal[[#This Row],[Pluie (mm)]]&gt;0,MAX($D$5:$D3049),)),0)</f>
        <v>0</v>
      </c>
      <c r="E3050" s="48">
        <f>IF(Journal[[#This Row],[Pluie (mm)]]&gt;0,Journal[[#This Row],[Date]],0)</f>
        <v>0</v>
      </c>
      <c r="F3050" s="49">
        <f>IFERROR(IF(Journal[[#This Row],[DernièreAverse]]&gt;0,IF($E3049=0,MAX($F$5:F3049)+1,$F3049),0),0)</f>
        <v>0</v>
      </c>
    </row>
    <row r="3051" spans="1:6">
      <c r="A3051" s="1">
        <v>44109.076388888891</v>
      </c>
      <c r="B3051" s="51">
        <v>0</v>
      </c>
      <c r="C3051" s="48">
        <f>IFERROR(IF((Journal[[#This Row],[Pluie (mm)]]&gt;0)*($B3050=0),Journal[[#This Row],[Date]],VALUE($C3050)),0)</f>
        <v>44108.607638888891</v>
      </c>
      <c r="D3051" s="52">
        <f>IFERROR(IF((Journal[[#This Row],[DernièrePluie]]-$C3050)*1440&gt;DelaiM,MAX($D$5:$D3050)+1,IF(Journal[[#This Row],[Pluie (mm)]]&gt;0,MAX($D$5:$D3050),)),0)</f>
        <v>0</v>
      </c>
      <c r="E3051" s="48">
        <f>IF(Journal[[#This Row],[Pluie (mm)]]&gt;0,Journal[[#This Row],[Date]],0)</f>
        <v>0</v>
      </c>
      <c r="F3051" s="49">
        <f>IFERROR(IF(Journal[[#This Row],[DernièreAverse]]&gt;0,IF($E3050=0,MAX($F$5:F3050)+1,$F3050),0),0)</f>
        <v>0</v>
      </c>
    </row>
    <row r="3052" spans="1:6">
      <c r="A3052" s="1">
        <v>44109.079861111109</v>
      </c>
      <c r="B3052" s="51">
        <v>0</v>
      </c>
      <c r="C3052" s="48">
        <f>IFERROR(IF((Journal[[#This Row],[Pluie (mm)]]&gt;0)*($B3051=0),Journal[[#This Row],[Date]],VALUE($C3051)),0)</f>
        <v>44108.607638888891</v>
      </c>
      <c r="D3052" s="52">
        <f>IFERROR(IF((Journal[[#This Row],[DernièrePluie]]-$C3051)*1440&gt;DelaiM,MAX($D$5:$D3051)+1,IF(Journal[[#This Row],[Pluie (mm)]]&gt;0,MAX($D$5:$D3051),)),0)</f>
        <v>0</v>
      </c>
      <c r="E3052" s="48">
        <f>IF(Journal[[#This Row],[Pluie (mm)]]&gt;0,Journal[[#This Row],[Date]],0)</f>
        <v>0</v>
      </c>
      <c r="F3052" s="49">
        <f>IFERROR(IF(Journal[[#This Row],[DernièreAverse]]&gt;0,IF($E3051=0,MAX($F$5:F3051)+1,$F3051),0),0)</f>
        <v>0</v>
      </c>
    </row>
    <row r="3053" spans="1:6">
      <c r="A3053" s="1">
        <v>44109.083333333328</v>
      </c>
      <c r="B3053" s="51">
        <v>0</v>
      </c>
      <c r="C3053" s="48">
        <f>IFERROR(IF((Journal[[#This Row],[Pluie (mm)]]&gt;0)*($B3052=0),Journal[[#This Row],[Date]],VALUE($C3052)),0)</f>
        <v>44108.607638888891</v>
      </c>
      <c r="D3053" s="52">
        <f>IFERROR(IF((Journal[[#This Row],[DernièrePluie]]-$C3052)*1440&gt;DelaiM,MAX($D$5:$D3052)+1,IF(Journal[[#This Row],[Pluie (mm)]]&gt;0,MAX($D$5:$D3052),)),0)</f>
        <v>0</v>
      </c>
      <c r="E3053" s="48">
        <f>IF(Journal[[#This Row],[Pluie (mm)]]&gt;0,Journal[[#This Row],[Date]],0)</f>
        <v>0</v>
      </c>
      <c r="F3053" s="49">
        <f>IFERROR(IF(Journal[[#This Row],[DernièreAverse]]&gt;0,IF($E3052=0,MAX($F$5:F3052)+1,$F3052),0),0)</f>
        <v>0</v>
      </c>
    </row>
    <row r="3054" spans="1:6">
      <c r="A3054" s="1">
        <v>44109.086805555555</v>
      </c>
      <c r="B3054" s="51">
        <v>0.30000000000000004</v>
      </c>
      <c r="C3054" s="48">
        <f>IFERROR(IF((Journal[[#This Row],[Pluie (mm)]]&gt;0)*($B3053=0),Journal[[#This Row],[Date]],VALUE($C3053)),0)</f>
        <v>44109.086805555555</v>
      </c>
      <c r="D3054" s="52">
        <f>IFERROR(IF((Journal[[#This Row],[DernièrePluie]]-$C3053)*1440&gt;DelaiM,MAX($D$5:$D3053)+1,IF(Journal[[#This Row],[Pluie (mm)]]&gt;0,MAX($D$5:$D3053),)),0)</f>
        <v>12</v>
      </c>
      <c r="E3054" s="48">
        <f>IF(Journal[[#This Row],[Pluie (mm)]]&gt;0,Journal[[#This Row],[Date]],0)</f>
        <v>44109.086805555555</v>
      </c>
      <c r="F3054" s="49">
        <f>IFERROR(IF(Journal[[#This Row],[DernièreAverse]]&gt;0,IF($E3053=0,MAX($F$5:F3053)+1,$F3053),0),0)</f>
        <v>79</v>
      </c>
    </row>
    <row r="3055" spans="1:6">
      <c r="A3055" s="1">
        <v>44109.090277777774</v>
      </c>
      <c r="B3055" s="51">
        <v>0</v>
      </c>
      <c r="C3055" s="48">
        <f>IFERROR(IF((Journal[[#This Row],[Pluie (mm)]]&gt;0)*($B3054=0),Journal[[#This Row],[Date]],VALUE($C3054)),0)</f>
        <v>44109.086805555555</v>
      </c>
      <c r="D3055" s="52">
        <f>IFERROR(IF((Journal[[#This Row],[DernièrePluie]]-$C3054)*1440&gt;DelaiM,MAX($D$5:$D3054)+1,IF(Journal[[#This Row],[Pluie (mm)]]&gt;0,MAX($D$5:$D3054),)),0)</f>
        <v>0</v>
      </c>
      <c r="E3055" s="48">
        <f>IF(Journal[[#This Row],[Pluie (mm)]]&gt;0,Journal[[#This Row],[Date]],0)</f>
        <v>0</v>
      </c>
      <c r="F3055" s="49">
        <f>IFERROR(IF(Journal[[#This Row],[DernièreAverse]]&gt;0,IF($E3054=0,MAX($F$5:F3054)+1,$F3054),0),0)</f>
        <v>0</v>
      </c>
    </row>
    <row r="3056" spans="1:6">
      <c r="A3056" s="1">
        <v>44109.09375</v>
      </c>
      <c r="B3056" s="51">
        <v>0</v>
      </c>
      <c r="C3056" s="48">
        <f>IFERROR(IF((Journal[[#This Row],[Pluie (mm)]]&gt;0)*($B3055=0),Journal[[#This Row],[Date]],VALUE($C3055)),0)</f>
        <v>44109.086805555555</v>
      </c>
      <c r="D3056" s="52">
        <f>IFERROR(IF((Journal[[#This Row],[DernièrePluie]]-$C3055)*1440&gt;DelaiM,MAX($D$5:$D3055)+1,IF(Journal[[#This Row],[Pluie (mm)]]&gt;0,MAX($D$5:$D3055),)),0)</f>
        <v>0</v>
      </c>
      <c r="E3056" s="48">
        <f>IF(Journal[[#This Row],[Pluie (mm)]]&gt;0,Journal[[#This Row],[Date]],0)</f>
        <v>0</v>
      </c>
      <c r="F3056" s="49">
        <f>IFERROR(IF(Journal[[#This Row],[DernièreAverse]]&gt;0,IF($E3055=0,MAX($F$5:F3055)+1,$F3055),0),0)</f>
        <v>0</v>
      </c>
    </row>
    <row r="3057" spans="1:6">
      <c r="A3057" s="1">
        <v>44109.097222222219</v>
      </c>
      <c r="B3057" s="51">
        <v>0</v>
      </c>
      <c r="C3057" s="48">
        <f>IFERROR(IF((Journal[[#This Row],[Pluie (mm)]]&gt;0)*($B3056=0),Journal[[#This Row],[Date]],VALUE($C3056)),0)</f>
        <v>44109.086805555555</v>
      </c>
      <c r="D3057" s="52">
        <f>IFERROR(IF((Journal[[#This Row],[DernièrePluie]]-$C3056)*1440&gt;DelaiM,MAX($D$5:$D3056)+1,IF(Journal[[#This Row],[Pluie (mm)]]&gt;0,MAX($D$5:$D3056),)),0)</f>
        <v>0</v>
      </c>
      <c r="E3057" s="48">
        <f>IF(Journal[[#This Row],[Pluie (mm)]]&gt;0,Journal[[#This Row],[Date]],0)</f>
        <v>0</v>
      </c>
      <c r="F3057" s="49">
        <f>IFERROR(IF(Journal[[#This Row],[DernièreAverse]]&gt;0,IF($E3056=0,MAX($F$5:F3056)+1,$F3056),0),0)</f>
        <v>0</v>
      </c>
    </row>
    <row r="3058" spans="1:6">
      <c r="A3058" s="1">
        <v>44109.100694444445</v>
      </c>
      <c r="B3058" s="51">
        <v>0</v>
      </c>
      <c r="C3058" s="48">
        <f>IFERROR(IF((Journal[[#This Row],[Pluie (mm)]]&gt;0)*($B3057=0),Journal[[#This Row],[Date]],VALUE($C3057)),0)</f>
        <v>44109.086805555555</v>
      </c>
      <c r="D3058" s="52">
        <f>IFERROR(IF((Journal[[#This Row],[DernièrePluie]]-$C3057)*1440&gt;DelaiM,MAX($D$5:$D3057)+1,IF(Journal[[#This Row],[Pluie (mm)]]&gt;0,MAX($D$5:$D3057),)),0)</f>
        <v>0</v>
      </c>
      <c r="E3058" s="48">
        <f>IF(Journal[[#This Row],[Pluie (mm)]]&gt;0,Journal[[#This Row],[Date]],0)</f>
        <v>0</v>
      </c>
      <c r="F3058" s="49">
        <f>IFERROR(IF(Journal[[#This Row],[DernièreAverse]]&gt;0,IF($E3057=0,MAX($F$5:F3057)+1,$F3057),0),0)</f>
        <v>0</v>
      </c>
    </row>
    <row r="3059" spans="1:6">
      <c r="A3059" s="1">
        <v>44109.104166666664</v>
      </c>
      <c r="B3059" s="51">
        <v>0</v>
      </c>
      <c r="C3059" s="48">
        <f>IFERROR(IF((Journal[[#This Row],[Pluie (mm)]]&gt;0)*($B3058=0),Journal[[#This Row],[Date]],VALUE($C3058)),0)</f>
        <v>44109.086805555555</v>
      </c>
      <c r="D3059" s="52">
        <f>IFERROR(IF((Journal[[#This Row],[DernièrePluie]]-$C3058)*1440&gt;DelaiM,MAX($D$5:$D3058)+1,IF(Journal[[#This Row],[Pluie (mm)]]&gt;0,MAX($D$5:$D3058),)),0)</f>
        <v>0</v>
      </c>
      <c r="E3059" s="48">
        <f>IF(Journal[[#This Row],[Pluie (mm)]]&gt;0,Journal[[#This Row],[Date]],0)</f>
        <v>0</v>
      </c>
      <c r="F3059" s="49">
        <f>IFERROR(IF(Journal[[#This Row],[DernièreAverse]]&gt;0,IF($E3058=0,MAX($F$5:F3058)+1,$F3058),0),0)</f>
        <v>0</v>
      </c>
    </row>
    <row r="3060" spans="1:6">
      <c r="A3060" s="1">
        <v>44109.107638888891</v>
      </c>
      <c r="B3060" s="51">
        <v>0</v>
      </c>
      <c r="C3060" s="48">
        <f>IFERROR(IF((Journal[[#This Row],[Pluie (mm)]]&gt;0)*($B3059=0),Journal[[#This Row],[Date]],VALUE($C3059)),0)</f>
        <v>44109.086805555555</v>
      </c>
      <c r="D3060" s="52">
        <f>IFERROR(IF((Journal[[#This Row],[DernièrePluie]]-$C3059)*1440&gt;DelaiM,MAX($D$5:$D3059)+1,IF(Journal[[#This Row],[Pluie (mm)]]&gt;0,MAX($D$5:$D3059),)),0)</f>
        <v>0</v>
      </c>
      <c r="E3060" s="48">
        <f>IF(Journal[[#This Row],[Pluie (mm)]]&gt;0,Journal[[#This Row],[Date]],0)</f>
        <v>0</v>
      </c>
      <c r="F3060" s="49">
        <f>IFERROR(IF(Journal[[#This Row],[DernièreAverse]]&gt;0,IF($E3059=0,MAX($F$5:F3059)+1,$F3059),0),0)</f>
        <v>0</v>
      </c>
    </row>
    <row r="3061" spans="1:6">
      <c r="A3061" s="1">
        <v>44109.111111111109</v>
      </c>
      <c r="B3061" s="51">
        <v>0</v>
      </c>
      <c r="C3061" s="48">
        <f>IFERROR(IF((Journal[[#This Row],[Pluie (mm)]]&gt;0)*($B3060=0),Journal[[#This Row],[Date]],VALUE($C3060)),0)</f>
        <v>44109.086805555555</v>
      </c>
      <c r="D3061" s="52">
        <f>IFERROR(IF((Journal[[#This Row],[DernièrePluie]]-$C3060)*1440&gt;DelaiM,MAX($D$5:$D3060)+1,IF(Journal[[#This Row],[Pluie (mm)]]&gt;0,MAX($D$5:$D3060),)),0)</f>
        <v>0</v>
      </c>
      <c r="E3061" s="48">
        <f>IF(Journal[[#This Row],[Pluie (mm)]]&gt;0,Journal[[#This Row],[Date]],0)</f>
        <v>0</v>
      </c>
      <c r="F3061" s="49">
        <f>IFERROR(IF(Journal[[#This Row],[DernièreAverse]]&gt;0,IF($E3060=0,MAX($F$5:F3060)+1,$F3060),0),0)</f>
        <v>0</v>
      </c>
    </row>
    <row r="3062" spans="1:6">
      <c r="A3062" s="1">
        <v>44109.114583333328</v>
      </c>
      <c r="B3062" s="51">
        <v>0</v>
      </c>
      <c r="C3062" s="48">
        <f>IFERROR(IF((Journal[[#This Row],[Pluie (mm)]]&gt;0)*($B3061=0),Journal[[#This Row],[Date]],VALUE($C3061)),0)</f>
        <v>44109.086805555555</v>
      </c>
      <c r="D3062" s="52">
        <f>IFERROR(IF((Journal[[#This Row],[DernièrePluie]]-$C3061)*1440&gt;DelaiM,MAX($D$5:$D3061)+1,IF(Journal[[#This Row],[Pluie (mm)]]&gt;0,MAX($D$5:$D3061),)),0)</f>
        <v>0</v>
      </c>
      <c r="E3062" s="48">
        <f>IF(Journal[[#This Row],[Pluie (mm)]]&gt;0,Journal[[#This Row],[Date]],0)</f>
        <v>0</v>
      </c>
      <c r="F3062" s="49">
        <f>IFERROR(IF(Journal[[#This Row],[DernièreAverse]]&gt;0,IF($E3061=0,MAX($F$5:F3061)+1,$F3061),0),0)</f>
        <v>0</v>
      </c>
    </row>
    <row r="3063" spans="1:6">
      <c r="A3063" s="1">
        <v>44109.118055555555</v>
      </c>
      <c r="B3063" s="51">
        <v>0</v>
      </c>
      <c r="C3063" s="48">
        <f>IFERROR(IF((Journal[[#This Row],[Pluie (mm)]]&gt;0)*($B3062=0),Journal[[#This Row],[Date]],VALUE($C3062)),0)</f>
        <v>44109.086805555555</v>
      </c>
      <c r="D3063" s="52">
        <f>IFERROR(IF((Journal[[#This Row],[DernièrePluie]]-$C3062)*1440&gt;DelaiM,MAX($D$5:$D3062)+1,IF(Journal[[#This Row],[Pluie (mm)]]&gt;0,MAX($D$5:$D3062),)),0)</f>
        <v>0</v>
      </c>
      <c r="E3063" s="48">
        <f>IF(Journal[[#This Row],[Pluie (mm)]]&gt;0,Journal[[#This Row],[Date]],0)</f>
        <v>0</v>
      </c>
      <c r="F3063" s="49">
        <f>IFERROR(IF(Journal[[#This Row],[DernièreAverse]]&gt;0,IF($E3062=0,MAX($F$5:F3062)+1,$F3062),0),0)</f>
        <v>0</v>
      </c>
    </row>
    <row r="3064" spans="1:6">
      <c r="A3064" s="1">
        <v>44109.121527777774</v>
      </c>
      <c r="B3064" s="51">
        <v>0.2</v>
      </c>
      <c r="C3064" s="48">
        <f>IFERROR(IF((Journal[[#This Row],[Pluie (mm)]]&gt;0)*($B3063=0),Journal[[#This Row],[Date]],VALUE($C3063)),0)</f>
        <v>44109.121527777774</v>
      </c>
      <c r="D3064" s="52">
        <f>IFERROR(IF((Journal[[#This Row],[DernièrePluie]]-$C3063)*1440&gt;DelaiM,MAX($D$5:$D3063)+1,IF(Journal[[#This Row],[Pluie (mm)]]&gt;0,MAX($D$5:$D3063),)),0)</f>
        <v>12</v>
      </c>
      <c r="E3064" s="48">
        <f>IF(Journal[[#This Row],[Pluie (mm)]]&gt;0,Journal[[#This Row],[Date]],0)</f>
        <v>44109.121527777774</v>
      </c>
      <c r="F3064" s="49">
        <f>IFERROR(IF(Journal[[#This Row],[DernièreAverse]]&gt;0,IF($E3063=0,MAX($F$5:F3063)+1,$F3063),0),0)</f>
        <v>80</v>
      </c>
    </row>
    <row r="3065" spans="1:6">
      <c r="A3065" s="1">
        <v>44109.125</v>
      </c>
      <c r="B3065" s="51">
        <v>0.30000000000000004</v>
      </c>
      <c r="C3065" s="48">
        <f>IFERROR(IF((Journal[[#This Row],[Pluie (mm)]]&gt;0)*($B3064=0),Journal[[#This Row],[Date]],VALUE($C3064)),0)</f>
        <v>44109.121527777774</v>
      </c>
      <c r="D3065" s="52">
        <f>IFERROR(IF((Journal[[#This Row],[DernièrePluie]]-$C3064)*1440&gt;DelaiM,MAX($D$5:$D3064)+1,IF(Journal[[#This Row],[Pluie (mm)]]&gt;0,MAX($D$5:$D3064),)),0)</f>
        <v>12</v>
      </c>
      <c r="E3065" s="48">
        <f>IF(Journal[[#This Row],[Pluie (mm)]]&gt;0,Journal[[#This Row],[Date]],0)</f>
        <v>44109.125</v>
      </c>
      <c r="F3065" s="49">
        <f>IFERROR(IF(Journal[[#This Row],[DernièreAverse]]&gt;0,IF($E3064=0,MAX($F$5:F3064)+1,$F3064),0),0)</f>
        <v>80</v>
      </c>
    </row>
    <row r="3066" spans="1:6">
      <c r="A3066" s="1">
        <v>44109.128472222219</v>
      </c>
      <c r="B3066" s="51">
        <v>0</v>
      </c>
      <c r="C3066" s="48">
        <f>IFERROR(IF((Journal[[#This Row],[Pluie (mm)]]&gt;0)*($B3065=0),Journal[[#This Row],[Date]],VALUE($C3065)),0)</f>
        <v>44109.121527777774</v>
      </c>
      <c r="D3066" s="52">
        <f>IFERROR(IF((Journal[[#This Row],[DernièrePluie]]-$C3065)*1440&gt;DelaiM,MAX($D$5:$D3065)+1,IF(Journal[[#This Row],[Pluie (mm)]]&gt;0,MAX($D$5:$D3065),)),0)</f>
        <v>0</v>
      </c>
      <c r="E3066" s="48">
        <f>IF(Journal[[#This Row],[Pluie (mm)]]&gt;0,Journal[[#This Row],[Date]],0)</f>
        <v>0</v>
      </c>
      <c r="F3066" s="49">
        <f>IFERROR(IF(Journal[[#This Row],[DernièreAverse]]&gt;0,IF($E3065=0,MAX($F$5:F3065)+1,$F3065),0),0)</f>
        <v>0</v>
      </c>
    </row>
    <row r="3067" spans="1:6">
      <c r="A3067" s="1">
        <v>44109.131944444445</v>
      </c>
      <c r="B3067" s="51">
        <v>0</v>
      </c>
      <c r="C3067" s="48">
        <f>IFERROR(IF((Journal[[#This Row],[Pluie (mm)]]&gt;0)*($B3066=0),Journal[[#This Row],[Date]],VALUE($C3066)),0)</f>
        <v>44109.121527777774</v>
      </c>
      <c r="D3067" s="52">
        <f>IFERROR(IF((Journal[[#This Row],[DernièrePluie]]-$C3066)*1440&gt;DelaiM,MAX($D$5:$D3066)+1,IF(Journal[[#This Row],[Pluie (mm)]]&gt;0,MAX($D$5:$D3066),)),0)</f>
        <v>0</v>
      </c>
      <c r="E3067" s="48">
        <f>IF(Journal[[#This Row],[Pluie (mm)]]&gt;0,Journal[[#This Row],[Date]],0)</f>
        <v>0</v>
      </c>
      <c r="F3067" s="49">
        <f>IFERROR(IF(Journal[[#This Row],[DernièreAverse]]&gt;0,IF($E3066=0,MAX($F$5:F3066)+1,$F3066),0),0)</f>
        <v>0</v>
      </c>
    </row>
    <row r="3068" spans="1:6">
      <c r="A3068" s="1">
        <v>44109.135416666664</v>
      </c>
      <c r="B3068" s="51">
        <v>0</v>
      </c>
      <c r="C3068" s="48">
        <f>IFERROR(IF((Journal[[#This Row],[Pluie (mm)]]&gt;0)*($B3067=0),Journal[[#This Row],[Date]],VALUE($C3067)),0)</f>
        <v>44109.121527777774</v>
      </c>
      <c r="D3068" s="52">
        <f>IFERROR(IF((Journal[[#This Row],[DernièrePluie]]-$C3067)*1440&gt;DelaiM,MAX($D$5:$D3067)+1,IF(Journal[[#This Row],[Pluie (mm)]]&gt;0,MAX($D$5:$D3067),)),0)</f>
        <v>0</v>
      </c>
      <c r="E3068" s="48">
        <f>IF(Journal[[#This Row],[Pluie (mm)]]&gt;0,Journal[[#This Row],[Date]],0)</f>
        <v>0</v>
      </c>
      <c r="F3068" s="49">
        <f>IFERROR(IF(Journal[[#This Row],[DernièreAverse]]&gt;0,IF($E3067=0,MAX($F$5:F3067)+1,$F3067),0),0)</f>
        <v>0</v>
      </c>
    </row>
    <row r="3069" spans="1:6">
      <c r="A3069" s="1">
        <v>44109.138888888891</v>
      </c>
      <c r="B3069" s="51">
        <v>0</v>
      </c>
      <c r="C3069" s="48">
        <f>IFERROR(IF((Journal[[#This Row],[Pluie (mm)]]&gt;0)*($B3068=0),Journal[[#This Row],[Date]],VALUE($C3068)),0)</f>
        <v>44109.121527777774</v>
      </c>
      <c r="D3069" s="52">
        <f>IFERROR(IF((Journal[[#This Row],[DernièrePluie]]-$C3068)*1440&gt;DelaiM,MAX($D$5:$D3068)+1,IF(Journal[[#This Row],[Pluie (mm)]]&gt;0,MAX($D$5:$D3068),)),0)</f>
        <v>0</v>
      </c>
      <c r="E3069" s="48">
        <f>IF(Journal[[#This Row],[Pluie (mm)]]&gt;0,Journal[[#This Row],[Date]],0)</f>
        <v>0</v>
      </c>
      <c r="F3069" s="49">
        <f>IFERROR(IF(Journal[[#This Row],[DernièreAverse]]&gt;0,IF($E3068=0,MAX($F$5:F3068)+1,$F3068),0),0)</f>
        <v>0</v>
      </c>
    </row>
    <row r="3070" spans="1:6">
      <c r="A3070" s="1">
        <v>44109.142361111109</v>
      </c>
      <c r="B3070" s="51">
        <v>0</v>
      </c>
      <c r="C3070" s="48">
        <f>IFERROR(IF((Journal[[#This Row],[Pluie (mm)]]&gt;0)*($B3069=0),Journal[[#This Row],[Date]],VALUE($C3069)),0)</f>
        <v>44109.121527777774</v>
      </c>
      <c r="D3070" s="52">
        <f>IFERROR(IF((Journal[[#This Row],[DernièrePluie]]-$C3069)*1440&gt;DelaiM,MAX($D$5:$D3069)+1,IF(Journal[[#This Row],[Pluie (mm)]]&gt;0,MAX($D$5:$D3069),)),0)</f>
        <v>0</v>
      </c>
      <c r="E3070" s="48">
        <f>IF(Journal[[#This Row],[Pluie (mm)]]&gt;0,Journal[[#This Row],[Date]],0)</f>
        <v>0</v>
      </c>
      <c r="F3070" s="49">
        <f>IFERROR(IF(Journal[[#This Row],[DernièreAverse]]&gt;0,IF($E3069=0,MAX($F$5:F3069)+1,$F3069),0),0)</f>
        <v>0</v>
      </c>
    </row>
    <row r="3071" spans="1:6">
      <c r="A3071" s="1">
        <v>44109.145833333328</v>
      </c>
      <c r="B3071" s="51">
        <v>0.2</v>
      </c>
      <c r="C3071" s="48">
        <f>IFERROR(IF((Journal[[#This Row],[Pluie (mm)]]&gt;0)*($B3070=0),Journal[[#This Row],[Date]],VALUE($C3070)),0)</f>
        <v>44109.145833333328</v>
      </c>
      <c r="D3071" s="52">
        <f>IFERROR(IF((Journal[[#This Row],[DernièrePluie]]-$C3070)*1440&gt;DelaiM,MAX($D$5:$D3070)+1,IF(Journal[[#This Row],[Pluie (mm)]]&gt;0,MAX($D$5:$D3070),)),0)</f>
        <v>12</v>
      </c>
      <c r="E3071" s="48">
        <f>IF(Journal[[#This Row],[Pluie (mm)]]&gt;0,Journal[[#This Row],[Date]],0)</f>
        <v>44109.145833333328</v>
      </c>
      <c r="F3071" s="49">
        <f>IFERROR(IF(Journal[[#This Row],[DernièreAverse]]&gt;0,IF($E3070=0,MAX($F$5:F3070)+1,$F3070),0),0)</f>
        <v>81</v>
      </c>
    </row>
    <row r="3072" spans="1:6">
      <c r="A3072" s="1">
        <v>44109.149305555555</v>
      </c>
      <c r="B3072" s="51">
        <v>0</v>
      </c>
      <c r="C3072" s="48">
        <f>IFERROR(IF((Journal[[#This Row],[Pluie (mm)]]&gt;0)*($B3071=0),Journal[[#This Row],[Date]],VALUE($C3071)),0)</f>
        <v>44109.145833333328</v>
      </c>
      <c r="D3072" s="52">
        <f>IFERROR(IF((Journal[[#This Row],[DernièrePluie]]-$C3071)*1440&gt;DelaiM,MAX($D$5:$D3071)+1,IF(Journal[[#This Row],[Pluie (mm)]]&gt;0,MAX($D$5:$D3071),)),0)</f>
        <v>0</v>
      </c>
      <c r="E3072" s="48">
        <f>IF(Journal[[#This Row],[Pluie (mm)]]&gt;0,Journal[[#This Row],[Date]],0)</f>
        <v>0</v>
      </c>
      <c r="F3072" s="49">
        <f>IFERROR(IF(Journal[[#This Row],[DernièreAverse]]&gt;0,IF($E3071=0,MAX($F$5:F3071)+1,$F3071),0),0)</f>
        <v>0</v>
      </c>
    </row>
    <row r="3073" spans="1:6">
      <c r="A3073" s="1">
        <v>44109.152777777774</v>
      </c>
      <c r="B3073" s="51">
        <v>0</v>
      </c>
      <c r="C3073" s="48">
        <f>IFERROR(IF((Journal[[#This Row],[Pluie (mm)]]&gt;0)*($B3072=0),Journal[[#This Row],[Date]],VALUE($C3072)),0)</f>
        <v>44109.145833333328</v>
      </c>
      <c r="D3073" s="52">
        <f>IFERROR(IF((Journal[[#This Row],[DernièrePluie]]-$C3072)*1440&gt;DelaiM,MAX($D$5:$D3072)+1,IF(Journal[[#This Row],[Pluie (mm)]]&gt;0,MAX($D$5:$D3072),)),0)</f>
        <v>0</v>
      </c>
      <c r="E3073" s="48">
        <f>IF(Journal[[#This Row],[Pluie (mm)]]&gt;0,Journal[[#This Row],[Date]],0)</f>
        <v>0</v>
      </c>
      <c r="F3073" s="49">
        <f>IFERROR(IF(Journal[[#This Row],[DernièreAverse]]&gt;0,IF($E3072=0,MAX($F$5:F3072)+1,$F3072),0),0)</f>
        <v>0</v>
      </c>
    </row>
    <row r="3074" spans="1:6">
      <c r="A3074" s="1">
        <v>44109.15625</v>
      </c>
      <c r="B3074" s="51">
        <v>0</v>
      </c>
      <c r="C3074" s="48">
        <f>IFERROR(IF((Journal[[#This Row],[Pluie (mm)]]&gt;0)*($B3073=0),Journal[[#This Row],[Date]],VALUE($C3073)),0)</f>
        <v>44109.145833333328</v>
      </c>
      <c r="D3074" s="52">
        <f>IFERROR(IF((Journal[[#This Row],[DernièrePluie]]-$C3073)*1440&gt;DelaiM,MAX($D$5:$D3073)+1,IF(Journal[[#This Row],[Pluie (mm)]]&gt;0,MAX($D$5:$D3073),)),0)</f>
        <v>0</v>
      </c>
      <c r="E3074" s="48">
        <f>IF(Journal[[#This Row],[Pluie (mm)]]&gt;0,Journal[[#This Row],[Date]],0)</f>
        <v>0</v>
      </c>
      <c r="F3074" s="49">
        <f>IFERROR(IF(Journal[[#This Row],[DernièreAverse]]&gt;0,IF($E3073=0,MAX($F$5:F3073)+1,$F3073),0),0)</f>
        <v>0</v>
      </c>
    </row>
    <row r="3075" spans="1:6">
      <c r="A3075" s="1">
        <v>44109.159722222219</v>
      </c>
      <c r="B3075" s="51">
        <v>0</v>
      </c>
      <c r="C3075" s="48">
        <f>IFERROR(IF((Journal[[#This Row],[Pluie (mm)]]&gt;0)*($B3074=0),Journal[[#This Row],[Date]],VALUE($C3074)),0)</f>
        <v>44109.145833333328</v>
      </c>
      <c r="D3075" s="52">
        <f>IFERROR(IF((Journal[[#This Row],[DernièrePluie]]-$C3074)*1440&gt;DelaiM,MAX($D$5:$D3074)+1,IF(Journal[[#This Row],[Pluie (mm)]]&gt;0,MAX($D$5:$D3074),)),0)</f>
        <v>0</v>
      </c>
      <c r="E3075" s="48">
        <f>IF(Journal[[#This Row],[Pluie (mm)]]&gt;0,Journal[[#This Row],[Date]],0)</f>
        <v>0</v>
      </c>
      <c r="F3075" s="49">
        <f>IFERROR(IF(Journal[[#This Row],[DernièreAverse]]&gt;0,IF($E3074=0,MAX($F$5:F3074)+1,$F3074),0),0)</f>
        <v>0</v>
      </c>
    </row>
    <row r="3076" spans="1:6">
      <c r="A3076" s="1">
        <v>44109.163194444445</v>
      </c>
      <c r="B3076" s="51">
        <v>0</v>
      </c>
      <c r="C3076" s="48">
        <f>IFERROR(IF((Journal[[#This Row],[Pluie (mm)]]&gt;0)*($B3075=0),Journal[[#This Row],[Date]],VALUE($C3075)),0)</f>
        <v>44109.145833333328</v>
      </c>
      <c r="D3076" s="52">
        <f>IFERROR(IF((Journal[[#This Row],[DernièrePluie]]-$C3075)*1440&gt;DelaiM,MAX($D$5:$D3075)+1,IF(Journal[[#This Row],[Pluie (mm)]]&gt;0,MAX($D$5:$D3075),)),0)</f>
        <v>0</v>
      </c>
      <c r="E3076" s="48">
        <f>IF(Journal[[#This Row],[Pluie (mm)]]&gt;0,Journal[[#This Row],[Date]],0)</f>
        <v>0</v>
      </c>
      <c r="F3076" s="49">
        <f>IFERROR(IF(Journal[[#This Row],[DernièreAverse]]&gt;0,IF($E3075=0,MAX($F$5:F3075)+1,$F3075),0),0)</f>
        <v>0</v>
      </c>
    </row>
    <row r="3077" spans="1:6">
      <c r="A3077" s="1">
        <v>44109.166666666664</v>
      </c>
      <c r="B3077" s="51">
        <v>0</v>
      </c>
      <c r="C3077" s="48">
        <f>IFERROR(IF((Journal[[#This Row],[Pluie (mm)]]&gt;0)*($B3076=0),Journal[[#This Row],[Date]],VALUE($C3076)),0)</f>
        <v>44109.145833333328</v>
      </c>
      <c r="D3077" s="52">
        <f>IFERROR(IF((Journal[[#This Row],[DernièrePluie]]-$C3076)*1440&gt;DelaiM,MAX($D$5:$D3076)+1,IF(Journal[[#This Row],[Pluie (mm)]]&gt;0,MAX($D$5:$D3076),)),0)</f>
        <v>0</v>
      </c>
      <c r="E3077" s="48">
        <f>IF(Journal[[#This Row],[Pluie (mm)]]&gt;0,Journal[[#This Row],[Date]],0)</f>
        <v>0</v>
      </c>
      <c r="F3077" s="49">
        <f>IFERROR(IF(Journal[[#This Row],[DernièreAverse]]&gt;0,IF($E3076=0,MAX($F$5:F3076)+1,$F3076),0),0)</f>
        <v>0</v>
      </c>
    </row>
    <row r="3078" spans="1:6">
      <c r="A3078" s="1">
        <v>44109.170138888891</v>
      </c>
      <c r="B3078" s="51">
        <v>0</v>
      </c>
      <c r="C3078" s="48">
        <f>IFERROR(IF((Journal[[#This Row],[Pluie (mm)]]&gt;0)*($B3077=0),Journal[[#This Row],[Date]],VALUE($C3077)),0)</f>
        <v>44109.145833333328</v>
      </c>
      <c r="D3078" s="52">
        <f>IFERROR(IF((Journal[[#This Row],[DernièrePluie]]-$C3077)*1440&gt;DelaiM,MAX($D$5:$D3077)+1,IF(Journal[[#This Row],[Pluie (mm)]]&gt;0,MAX($D$5:$D3077),)),0)</f>
        <v>0</v>
      </c>
      <c r="E3078" s="48">
        <f>IF(Journal[[#This Row],[Pluie (mm)]]&gt;0,Journal[[#This Row],[Date]],0)</f>
        <v>0</v>
      </c>
      <c r="F3078" s="49">
        <f>IFERROR(IF(Journal[[#This Row],[DernièreAverse]]&gt;0,IF($E3077=0,MAX($F$5:F3077)+1,$F3077),0),0)</f>
        <v>0</v>
      </c>
    </row>
    <row r="3079" spans="1:6">
      <c r="A3079" s="1">
        <v>44109.173611111109</v>
      </c>
      <c r="B3079" s="51">
        <v>0</v>
      </c>
      <c r="C3079" s="48">
        <f>IFERROR(IF((Journal[[#This Row],[Pluie (mm)]]&gt;0)*($B3078=0),Journal[[#This Row],[Date]],VALUE($C3078)),0)</f>
        <v>44109.145833333328</v>
      </c>
      <c r="D3079" s="52">
        <f>IFERROR(IF((Journal[[#This Row],[DernièrePluie]]-$C3078)*1440&gt;DelaiM,MAX($D$5:$D3078)+1,IF(Journal[[#This Row],[Pluie (mm)]]&gt;0,MAX($D$5:$D3078),)),0)</f>
        <v>0</v>
      </c>
      <c r="E3079" s="48">
        <f>IF(Journal[[#This Row],[Pluie (mm)]]&gt;0,Journal[[#This Row],[Date]],0)</f>
        <v>0</v>
      </c>
      <c r="F3079" s="49">
        <f>IFERROR(IF(Journal[[#This Row],[DernièreAverse]]&gt;0,IF($E3078=0,MAX($F$5:F3078)+1,$F3078),0),0)</f>
        <v>0</v>
      </c>
    </row>
    <row r="3080" spans="1:6">
      <c r="A3080" s="1">
        <v>44109.177083333328</v>
      </c>
      <c r="B3080" s="51">
        <v>0</v>
      </c>
      <c r="C3080" s="48">
        <f>IFERROR(IF((Journal[[#This Row],[Pluie (mm)]]&gt;0)*($B3079=0),Journal[[#This Row],[Date]],VALUE($C3079)),0)</f>
        <v>44109.145833333328</v>
      </c>
      <c r="D3080" s="52">
        <f>IFERROR(IF((Journal[[#This Row],[DernièrePluie]]-$C3079)*1440&gt;DelaiM,MAX($D$5:$D3079)+1,IF(Journal[[#This Row],[Pluie (mm)]]&gt;0,MAX($D$5:$D3079),)),0)</f>
        <v>0</v>
      </c>
      <c r="E3080" s="48">
        <f>IF(Journal[[#This Row],[Pluie (mm)]]&gt;0,Journal[[#This Row],[Date]],0)</f>
        <v>0</v>
      </c>
      <c r="F3080" s="49">
        <f>IFERROR(IF(Journal[[#This Row],[DernièreAverse]]&gt;0,IF($E3079=0,MAX($F$5:F3079)+1,$F3079),0),0)</f>
        <v>0</v>
      </c>
    </row>
    <row r="3081" spans="1:6">
      <c r="A3081" s="1">
        <v>44109.180555555555</v>
      </c>
      <c r="B3081" s="51">
        <v>0</v>
      </c>
      <c r="C3081" s="48">
        <f>IFERROR(IF((Journal[[#This Row],[Pluie (mm)]]&gt;0)*($B3080=0),Journal[[#This Row],[Date]],VALUE($C3080)),0)</f>
        <v>44109.145833333328</v>
      </c>
      <c r="D3081" s="52">
        <f>IFERROR(IF((Journal[[#This Row],[DernièrePluie]]-$C3080)*1440&gt;DelaiM,MAX($D$5:$D3080)+1,IF(Journal[[#This Row],[Pluie (mm)]]&gt;0,MAX($D$5:$D3080),)),0)</f>
        <v>0</v>
      </c>
      <c r="E3081" s="48">
        <f>IF(Journal[[#This Row],[Pluie (mm)]]&gt;0,Journal[[#This Row],[Date]],0)</f>
        <v>0</v>
      </c>
      <c r="F3081" s="49">
        <f>IFERROR(IF(Journal[[#This Row],[DernièreAverse]]&gt;0,IF($E3080=0,MAX($F$5:F3080)+1,$F3080),0),0)</f>
        <v>0</v>
      </c>
    </row>
    <row r="3082" spans="1:6">
      <c r="A3082" s="1">
        <v>44109.184027777774</v>
      </c>
      <c r="B3082" s="51">
        <v>0.30000000000000004</v>
      </c>
      <c r="C3082" s="48">
        <f>IFERROR(IF((Journal[[#This Row],[Pluie (mm)]]&gt;0)*($B3081=0),Journal[[#This Row],[Date]],VALUE($C3081)),0)</f>
        <v>44109.184027777774</v>
      </c>
      <c r="D3082" s="52">
        <f>IFERROR(IF((Journal[[#This Row],[DernièrePluie]]-$C3081)*1440&gt;DelaiM,MAX($D$5:$D3081)+1,IF(Journal[[#This Row],[Pluie (mm)]]&gt;0,MAX($D$5:$D3081),)),0)</f>
        <v>12</v>
      </c>
      <c r="E3082" s="48">
        <f>IF(Journal[[#This Row],[Pluie (mm)]]&gt;0,Journal[[#This Row],[Date]],0)</f>
        <v>44109.184027777774</v>
      </c>
      <c r="F3082" s="49">
        <f>IFERROR(IF(Journal[[#This Row],[DernièreAverse]]&gt;0,IF($E3081=0,MAX($F$5:F3081)+1,$F3081),0),0)</f>
        <v>82</v>
      </c>
    </row>
    <row r="3083" spans="1:6">
      <c r="A3083" s="1">
        <v>44109.1875</v>
      </c>
      <c r="B3083" s="51">
        <v>0</v>
      </c>
      <c r="C3083" s="48">
        <f>IFERROR(IF((Journal[[#This Row],[Pluie (mm)]]&gt;0)*($B3082=0),Journal[[#This Row],[Date]],VALUE($C3082)),0)</f>
        <v>44109.184027777774</v>
      </c>
      <c r="D3083" s="52">
        <f>IFERROR(IF((Journal[[#This Row],[DernièrePluie]]-$C3082)*1440&gt;DelaiM,MAX($D$5:$D3082)+1,IF(Journal[[#This Row],[Pluie (mm)]]&gt;0,MAX($D$5:$D3082),)),0)</f>
        <v>0</v>
      </c>
      <c r="E3083" s="48">
        <f>IF(Journal[[#This Row],[Pluie (mm)]]&gt;0,Journal[[#This Row],[Date]],0)</f>
        <v>0</v>
      </c>
      <c r="F3083" s="49">
        <f>IFERROR(IF(Journal[[#This Row],[DernièreAverse]]&gt;0,IF($E3082=0,MAX($F$5:F3082)+1,$F3082),0),0)</f>
        <v>0</v>
      </c>
    </row>
    <row r="3084" spans="1:6">
      <c r="A3084" s="1">
        <v>44109.190972222219</v>
      </c>
      <c r="B3084" s="51">
        <v>0</v>
      </c>
      <c r="C3084" s="48">
        <f>IFERROR(IF((Journal[[#This Row],[Pluie (mm)]]&gt;0)*($B3083=0),Journal[[#This Row],[Date]],VALUE($C3083)),0)</f>
        <v>44109.184027777774</v>
      </c>
      <c r="D3084" s="52">
        <f>IFERROR(IF((Journal[[#This Row],[DernièrePluie]]-$C3083)*1440&gt;DelaiM,MAX($D$5:$D3083)+1,IF(Journal[[#This Row],[Pluie (mm)]]&gt;0,MAX($D$5:$D3083),)),0)</f>
        <v>0</v>
      </c>
      <c r="E3084" s="48">
        <f>IF(Journal[[#This Row],[Pluie (mm)]]&gt;0,Journal[[#This Row],[Date]],0)</f>
        <v>0</v>
      </c>
      <c r="F3084" s="49">
        <f>IFERROR(IF(Journal[[#This Row],[DernièreAverse]]&gt;0,IF($E3083=0,MAX($F$5:F3083)+1,$F3083),0),0)</f>
        <v>0</v>
      </c>
    </row>
    <row r="3085" spans="1:6">
      <c r="A3085" s="1">
        <v>44109.194444444445</v>
      </c>
      <c r="B3085" s="51">
        <v>0</v>
      </c>
      <c r="C3085" s="48">
        <f>IFERROR(IF((Journal[[#This Row],[Pluie (mm)]]&gt;0)*($B3084=0),Journal[[#This Row],[Date]],VALUE($C3084)),0)</f>
        <v>44109.184027777774</v>
      </c>
      <c r="D3085" s="52">
        <f>IFERROR(IF((Journal[[#This Row],[DernièrePluie]]-$C3084)*1440&gt;DelaiM,MAX($D$5:$D3084)+1,IF(Journal[[#This Row],[Pluie (mm)]]&gt;0,MAX($D$5:$D3084),)),0)</f>
        <v>0</v>
      </c>
      <c r="E3085" s="48">
        <f>IF(Journal[[#This Row],[Pluie (mm)]]&gt;0,Journal[[#This Row],[Date]],0)</f>
        <v>0</v>
      </c>
      <c r="F3085" s="49">
        <f>IFERROR(IF(Journal[[#This Row],[DernièreAverse]]&gt;0,IF($E3084=0,MAX($F$5:F3084)+1,$F3084),0),0)</f>
        <v>0</v>
      </c>
    </row>
    <row r="3086" spans="1:6">
      <c r="A3086" s="1">
        <v>44109.197916666664</v>
      </c>
      <c r="B3086" s="51">
        <v>0</v>
      </c>
      <c r="C3086" s="48">
        <f>IFERROR(IF((Journal[[#This Row],[Pluie (mm)]]&gt;0)*($B3085=0),Journal[[#This Row],[Date]],VALUE($C3085)),0)</f>
        <v>44109.184027777774</v>
      </c>
      <c r="D3086" s="52">
        <f>IFERROR(IF((Journal[[#This Row],[DernièrePluie]]-$C3085)*1440&gt;DelaiM,MAX($D$5:$D3085)+1,IF(Journal[[#This Row],[Pluie (mm)]]&gt;0,MAX($D$5:$D3085),)),0)</f>
        <v>0</v>
      </c>
      <c r="E3086" s="48">
        <f>IF(Journal[[#This Row],[Pluie (mm)]]&gt;0,Journal[[#This Row],[Date]],0)</f>
        <v>0</v>
      </c>
      <c r="F3086" s="49">
        <f>IFERROR(IF(Journal[[#This Row],[DernièreAverse]]&gt;0,IF($E3085=0,MAX($F$5:F3085)+1,$F3085),0),0)</f>
        <v>0</v>
      </c>
    </row>
    <row r="3087" spans="1:6">
      <c r="A3087" s="1">
        <v>44109.201388888891</v>
      </c>
      <c r="B3087" s="51">
        <v>0</v>
      </c>
      <c r="C3087" s="48">
        <f>IFERROR(IF((Journal[[#This Row],[Pluie (mm)]]&gt;0)*($B3086=0),Journal[[#This Row],[Date]],VALUE($C3086)),0)</f>
        <v>44109.184027777774</v>
      </c>
      <c r="D3087" s="52">
        <f>IFERROR(IF((Journal[[#This Row],[DernièrePluie]]-$C3086)*1440&gt;DelaiM,MAX($D$5:$D3086)+1,IF(Journal[[#This Row],[Pluie (mm)]]&gt;0,MAX($D$5:$D3086),)),0)</f>
        <v>0</v>
      </c>
      <c r="E3087" s="48">
        <f>IF(Journal[[#This Row],[Pluie (mm)]]&gt;0,Journal[[#This Row],[Date]],0)</f>
        <v>0</v>
      </c>
      <c r="F3087" s="49">
        <f>IFERROR(IF(Journal[[#This Row],[DernièreAverse]]&gt;0,IF($E3086=0,MAX($F$5:F3086)+1,$F3086),0),0)</f>
        <v>0</v>
      </c>
    </row>
    <row r="3088" spans="1:6">
      <c r="A3088" s="1">
        <v>44109.204861111109</v>
      </c>
      <c r="B3088" s="51">
        <v>0</v>
      </c>
      <c r="C3088" s="48">
        <f>IFERROR(IF((Journal[[#This Row],[Pluie (mm)]]&gt;0)*($B3087=0),Journal[[#This Row],[Date]],VALUE($C3087)),0)</f>
        <v>44109.184027777774</v>
      </c>
      <c r="D3088" s="52">
        <f>IFERROR(IF((Journal[[#This Row],[DernièrePluie]]-$C3087)*1440&gt;DelaiM,MAX($D$5:$D3087)+1,IF(Journal[[#This Row],[Pluie (mm)]]&gt;0,MAX($D$5:$D3087),)),0)</f>
        <v>0</v>
      </c>
      <c r="E3088" s="48">
        <f>IF(Journal[[#This Row],[Pluie (mm)]]&gt;0,Journal[[#This Row],[Date]],0)</f>
        <v>0</v>
      </c>
      <c r="F3088" s="49">
        <f>IFERROR(IF(Journal[[#This Row],[DernièreAverse]]&gt;0,IF($E3087=0,MAX($F$5:F3087)+1,$F3087),0),0)</f>
        <v>0</v>
      </c>
    </row>
    <row r="3089" spans="1:6">
      <c r="A3089" s="1">
        <v>44109.208333333328</v>
      </c>
      <c r="B3089" s="51">
        <v>0</v>
      </c>
      <c r="C3089" s="48">
        <f>IFERROR(IF((Journal[[#This Row],[Pluie (mm)]]&gt;0)*($B3088=0),Journal[[#This Row],[Date]],VALUE($C3088)),0)</f>
        <v>44109.184027777774</v>
      </c>
      <c r="D3089" s="52">
        <f>IFERROR(IF((Journal[[#This Row],[DernièrePluie]]-$C3088)*1440&gt;DelaiM,MAX($D$5:$D3088)+1,IF(Journal[[#This Row],[Pluie (mm)]]&gt;0,MAX($D$5:$D3088),)),0)</f>
        <v>0</v>
      </c>
      <c r="E3089" s="48">
        <f>IF(Journal[[#This Row],[Pluie (mm)]]&gt;0,Journal[[#This Row],[Date]],0)</f>
        <v>0</v>
      </c>
      <c r="F3089" s="49">
        <f>IFERROR(IF(Journal[[#This Row],[DernièreAverse]]&gt;0,IF($E3088=0,MAX($F$5:F3088)+1,$F3088),0),0)</f>
        <v>0</v>
      </c>
    </row>
    <row r="3090" spans="1:6">
      <c r="A3090" s="1">
        <v>44109.211805555555</v>
      </c>
      <c r="B3090" s="51">
        <v>0</v>
      </c>
      <c r="C3090" s="48">
        <f>IFERROR(IF((Journal[[#This Row],[Pluie (mm)]]&gt;0)*($B3089=0),Journal[[#This Row],[Date]],VALUE($C3089)),0)</f>
        <v>44109.184027777774</v>
      </c>
      <c r="D3090" s="52">
        <f>IFERROR(IF((Journal[[#This Row],[DernièrePluie]]-$C3089)*1440&gt;DelaiM,MAX($D$5:$D3089)+1,IF(Journal[[#This Row],[Pluie (mm)]]&gt;0,MAX($D$5:$D3089),)),0)</f>
        <v>0</v>
      </c>
      <c r="E3090" s="48">
        <f>IF(Journal[[#This Row],[Pluie (mm)]]&gt;0,Journal[[#This Row],[Date]],0)</f>
        <v>0</v>
      </c>
      <c r="F3090" s="49">
        <f>IFERROR(IF(Journal[[#This Row],[DernièreAverse]]&gt;0,IF($E3089=0,MAX($F$5:F3089)+1,$F3089),0),0)</f>
        <v>0</v>
      </c>
    </row>
    <row r="3091" spans="1:6">
      <c r="A3091" s="1">
        <v>44109.215277777774</v>
      </c>
      <c r="B3091" s="51">
        <v>0</v>
      </c>
      <c r="C3091" s="48">
        <f>IFERROR(IF((Journal[[#This Row],[Pluie (mm)]]&gt;0)*($B3090=0),Journal[[#This Row],[Date]],VALUE($C3090)),0)</f>
        <v>44109.184027777774</v>
      </c>
      <c r="D3091" s="52">
        <f>IFERROR(IF((Journal[[#This Row],[DernièrePluie]]-$C3090)*1440&gt;DelaiM,MAX($D$5:$D3090)+1,IF(Journal[[#This Row],[Pluie (mm)]]&gt;0,MAX($D$5:$D3090),)),0)</f>
        <v>0</v>
      </c>
      <c r="E3091" s="48">
        <f>IF(Journal[[#This Row],[Pluie (mm)]]&gt;0,Journal[[#This Row],[Date]],0)</f>
        <v>0</v>
      </c>
      <c r="F3091" s="49">
        <f>IFERROR(IF(Journal[[#This Row],[DernièreAverse]]&gt;0,IF($E3090=0,MAX($F$5:F3090)+1,$F3090),0),0)</f>
        <v>0</v>
      </c>
    </row>
    <row r="3092" spans="1:6">
      <c r="A3092" s="1">
        <v>44109.21875</v>
      </c>
      <c r="B3092" s="51">
        <v>0</v>
      </c>
      <c r="C3092" s="48">
        <f>IFERROR(IF((Journal[[#This Row],[Pluie (mm)]]&gt;0)*($B3091=0),Journal[[#This Row],[Date]],VALUE($C3091)),0)</f>
        <v>44109.184027777774</v>
      </c>
      <c r="D3092" s="52">
        <f>IFERROR(IF((Journal[[#This Row],[DernièrePluie]]-$C3091)*1440&gt;DelaiM,MAX($D$5:$D3091)+1,IF(Journal[[#This Row],[Pluie (mm)]]&gt;0,MAX($D$5:$D3091),)),0)</f>
        <v>0</v>
      </c>
      <c r="E3092" s="48">
        <f>IF(Journal[[#This Row],[Pluie (mm)]]&gt;0,Journal[[#This Row],[Date]],0)</f>
        <v>0</v>
      </c>
      <c r="F3092" s="49">
        <f>IFERROR(IF(Journal[[#This Row],[DernièreAverse]]&gt;0,IF($E3091=0,MAX($F$5:F3091)+1,$F3091),0),0)</f>
        <v>0</v>
      </c>
    </row>
    <row r="3093" spans="1:6">
      <c r="A3093" s="1">
        <v>44109.222222222219</v>
      </c>
      <c r="B3093" s="51">
        <v>0</v>
      </c>
      <c r="C3093" s="48">
        <f>IFERROR(IF((Journal[[#This Row],[Pluie (mm)]]&gt;0)*($B3092=0),Journal[[#This Row],[Date]],VALUE($C3092)),0)</f>
        <v>44109.184027777774</v>
      </c>
      <c r="D3093" s="52">
        <f>IFERROR(IF((Journal[[#This Row],[DernièrePluie]]-$C3092)*1440&gt;DelaiM,MAX($D$5:$D3092)+1,IF(Journal[[#This Row],[Pluie (mm)]]&gt;0,MAX($D$5:$D3092),)),0)</f>
        <v>0</v>
      </c>
      <c r="E3093" s="48">
        <f>IF(Journal[[#This Row],[Pluie (mm)]]&gt;0,Journal[[#This Row],[Date]],0)</f>
        <v>0</v>
      </c>
      <c r="F3093" s="49">
        <f>IFERROR(IF(Journal[[#This Row],[DernièreAverse]]&gt;0,IF($E3092=0,MAX($F$5:F3092)+1,$F3092),0),0)</f>
        <v>0</v>
      </c>
    </row>
    <row r="3094" spans="1:6">
      <c r="A3094" s="1">
        <v>44109.225694444445</v>
      </c>
      <c r="B3094" s="51">
        <v>0</v>
      </c>
      <c r="C3094" s="48">
        <f>IFERROR(IF((Journal[[#This Row],[Pluie (mm)]]&gt;0)*($B3093=0),Journal[[#This Row],[Date]],VALUE($C3093)),0)</f>
        <v>44109.184027777774</v>
      </c>
      <c r="D3094" s="52">
        <f>IFERROR(IF((Journal[[#This Row],[DernièrePluie]]-$C3093)*1440&gt;DelaiM,MAX($D$5:$D3093)+1,IF(Journal[[#This Row],[Pluie (mm)]]&gt;0,MAX($D$5:$D3093),)),0)</f>
        <v>0</v>
      </c>
      <c r="E3094" s="48">
        <f>IF(Journal[[#This Row],[Pluie (mm)]]&gt;0,Journal[[#This Row],[Date]],0)</f>
        <v>0</v>
      </c>
      <c r="F3094" s="49">
        <f>IFERROR(IF(Journal[[#This Row],[DernièreAverse]]&gt;0,IF($E3093=0,MAX($F$5:F3093)+1,$F3093),0),0)</f>
        <v>0</v>
      </c>
    </row>
    <row r="3095" spans="1:6">
      <c r="A3095" s="1">
        <v>44109.229166666664</v>
      </c>
      <c r="B3095" s="51">
        <v>0</v>
      </c>
      <c r="C3095" s="48">
        <f>IFERROR(IF((Journal[[#This Row],[Pluie (mm)]]&gt;0)*($B3094=0),Journal[[#This Row],[Date]],VALUE($C3094)),0)</f>
        <v>44109.184027777774</v>
      </c>
      <c r="D3095" s="52">
        <f>IFERROR(IF((Journal[[#This Row],[DernièrePluie]]-$C3094)*1440&gt;DelaiM,MAX($D$5:$D3094)+1,IF(Journal[[#This Row],[Pluie (mm)]]&gt;0,MAX($D$5:$D3094),)),0)</f>
        <v>0</v>
      </c>
      <c r="E3095" s="48">
        <f>IF(Journal[[#This Row],[Pluie (mm)]]&gt;0,Journal[[#This Row],[Date]],0)</f>
        <v>0</v>
      </c>
      <c r="F3095" s="49">
        <f>IFERROR(IF(Journal[[#This Row],[DernièreAverse]]&gt;0,IF($E3094=0,MAX($F$5:F3094)+1,$F3094),0),0)</f>
        <v>0</v>
      </c>
    </row>
    <row r="3096" spans="1:6">
      <c r="A3096" s="1">
        <v>44109.232638888891</v>
      </c>
      <c r="B3096" s="51">
        <v>0</v>
      </c>
      <c r="C3096" s="48">
        <f>IFERROR(IF((Journal[[#This Row],[Pluie (mm)]]&gt;0)*($B3095=0),Journal[[#This Row],[Date]],VALUE($C3095)),0)</f>
        <v>44109.184027777774</v>
      </c>
      <c r="D3096" s="52">
        <f>IFERROR(IF((Journal[[#This Row],[DernièrePluie]]-$C3095)*1440&gt;DelaiM,MAX($D$5:$D3095)+1,IF(Journal[[#This Row],[Pluie (mm)]]&gt;0,MAX($D$5:$D3095),)),0)</f>
        <v>0</v>
      </c>
      <c r="E3096" s="48">
        <f>IF(Journal[[#This Row],[Pluie (mm)]]&gt;0,Journal[[#This Row],[Date]],0)</f>
        <v>0</v>
      </c>
      <c r="F3096" s="49">
        <f>IFERROR(IF(Journal[[#This Row],[DernièreAverse]]&gt;0,IF($E3095=0,MAX($F$5:F3095)+1,$F3095),0),0)</f>
        <v>0</v>
      </c>
    </row>
    <row r="3097" spans="1:6">
      <c r="A3097" s="1">
        <v>44109.236111111109</v>
      </c>
      <c r="B3097" s="51">
        <v>0.2</v>
      </c>
      <c r="C3097" s="48">
        <f>IFERROR(IF((Journal[[#This Row],[Pluie (mm)]]&gt;0)*($B3096=0),Journal[[#This Row],[Date]],VALUE($C3096)),0)</f>
        <v>44109.236111111109</v>
      </c>
      <c r="D3097" s="52">
        <f>IFERROR(IF((Journal[[#This Row],[DernièrePluie]]-$C3096)*1440&gt;DelaiM,MAX($D$5:$D3096)+1,IF(Journal[[#This Row],[Pluie (mm)]]&gt;0,MAX($D$5:$D3096),)),0)</f>
        <v>12</v>
      </c>
      <c r="E3097" s="48">
        <f>IF(Journal[[#This Row],[Pluie (mm)]]&gt;0,Journal[[#This Row],[Date]],0)</f>
        <v>44109.236111111109</v>
      </c>
      <c r="F3097" s="49">
        <f>IFERROR(IF(Journal[[#This Row],[DernièreAverse]]&gt;0,IF($E3096=0,MAX($F$5:F3096)+1,$F3096),0),0)</f>
        <v>83</v>
      </c>
    </row>
    <row r="3098" spans="1:6">
      <c r="A3098" s="1">
        <v>44109.239583333328</v>
      </c>
      <c r="B3098" s="51">
        <v>0</v>
      </c>
      <c r="C3098" s="48">
        <f>IFERROR(IF((Journal[[#This Row],[Pluie (mm)]]&gt;0)*($B3097=0),Journal[[#This Row],[Date]],VALUE($C3097)),0)</f>
        <v>44109.236111111109</v>
      </c>
      <c r="D3098" s="52">
        <f>IFERROR(IF((Journal[[#This Row],[DernièrePluie]]-$C3097)*1440&gt;DelaiM,MAX($D$5:$D3097)+1,IF(Journal[[#This Row],[Pluie (mm)]]&gt;0,MAX($D$5:$D3097),)),0)</f>
        <v>0</v>
      </c>
      <c r="E3098" s="48">
        <f>IF(Journal[[#This Row],[Pluie (mm)]]&gt;0,Journal[[#This Row],[Date]],0)</f>
        <v>0</v>
      </c>
      <c r="F3098" s="49">
        <f>IFERROR(IF(Journal[[#This Row],[DernièreAverse]]&gt;0,IF($E3097=0,MAX($F$5:F3097)+1,$F3097),0),0)</f>
        <v>0</v>
      </c>
    </row>
    <row r="3099" spans="1:6">
      <c r="A3099" s="1">
        <v>44109.243055555555</v>
      </c>
      <c r="B3099" s="51">
        <v>0</v>
      </c>
      <c r="C3099" s="48">
        <f>IFERROR(IF((Journal[[#This Row],[Pluie (mm)]]&gt;0)*($B3098=0),Journal[[#This Row],[Date]],VALUE($C3098)),0)</f>
        <v>44109.236111111109</v>
      </c>
      <c r="D3099" s="52">
        <f>IFERROR(IF((Journal[[#This Row],[DernièrePluie]]-$C3098)*1440&gt;DelaiM,MAX($D$5:$D3098)+1,IF(Journal[[#This Row],[Pluie (mm)]]&gt;0,MAX($D$5:$D3098),)),0)</f>
        <v>0</v>
      </c>
      <c r="E3099" s="48">
        <f>IF(Journal[[#This Row],[Pluie (mm)]]&gt;0,Journal[[#This Row],[Date]],0)</f>
        <v>0</v>
      </c>
      <c r="F3099" s="49">
        <f>IFERROR(IF(Journal[[#This Row],[DernièreAverse]]&gt;0,IF($E3098=0,MAX($F$5:F3098)+1,$F3098),0),0)</f>
        <v>0</v>
      </c>
    </row>
    <row r="3100" spans="1:6">
      <c r="A3100" s="1">
        <v>44109.246527777774</v>
      </c>
      <c r="B3100" s="51">
        <v>0</v>
      </c>
      <c r="C3100" s="48">
        <f>IFERROR(IF((Journal[[#This Row],[Pluie (mm)]]&gt;0)*($B3099=0),Journal[[#This Row],[Date]],VALUE($C3099)),0)</f>
        <v>44109.236111111109</v>
      </c>
      <c r="D3100" s="52">
        <f>IFERROR(IF((Journal[[#This Row],[DernièrePluie]]-$C3099)*1440&gt;DelaiM,MAX($D$5:$D3099)+1,IF(Journal[[#This Row],[Pluie (mm)]]&gt;0,MAX($D$5:$D3099),)),0)</f>
        <v>0</v>
      </c>
      <c r="E3100" s="48">
        <f>IF(Journal[[#This Row],[Pluie (mm)]]&gt;0,Journal[[#This Row],[Date]],0)</f>
        <v>0</v>
      </c>
      <c r="F3100" s="49">
        <f>IFERROR(IF(Journal[[#This Row],[DernièreAverse]]&gt;0,IF($E3099=0,MAX($F$5:F3099)+1,$F3099),0),0)</f>
        <v>0</v>
      </c>
    </row>
    <row r="3101" spans="1:6">
      <c r="A3101" s="1">
        <v>44109.25</v>
      </c>
      <c r="B3101" s="51">
        <v>0</v>
      </c>
      <c r="C3101" s="48">
        <f>IFERROR(IF((Journal[[#This Row],[Pluie (mm)]]&gt;0)*($B3100=0),Journal[[#This Row],[Date]],VALUE($C3100)),0)</f>
        <v>44109.236111111109</v>
      </c>
      <c r="D3101" s="52">
        <f>IFERROR(IF((Journal[[#This Row],[DernièrePluie]]-$C3100)*1440&gt;DelaiM,MAX($D$5:$D3100)+1,IF(Journal[[#This Row],[Pluie (mm)]]&gt;0,MAX($D$5:$D3100),)),0)</f>
        <v>0</v>
      </c>
      <c r="E3101" s="48">
        <f>IF(Journal[[#This Row],[Pluie (mm)]]&gt;0,Journal[[#This Row],[Date]],0)</f>
        <v>0</v>
      </c>
      <c r="F3101" s="49">
        <f>IFERROR(IF(Journal[[#This Row],[DernièreAverse]]&gt;0,IF($E3100=0,MAX($F$5:F3100)+1,$F3100),0),0)</f>
        <v>0</v>
      </c>
    </row>
    <row r="3102" spans="1:6">
      <c r="A3102" s="1">
        <v>44109.253472222219</v>
      </c>
      <c r="B3102" s="51">
        <v>0</v>
      </c>
      <c r="C3102" s="48">
        <f>IFERROR(IF((Journal[[#This Row],[Pluie (mm)]]&gt;0)*($B3101=0),Journal[[#This Row],[Date]],VALUE($C3101)),0)</f>
        <v>44109.236111111109</v>
      </c>
      <c r="D3102" s="52">
        <f>IFERROR(IF((Journal[[#This Row],[DernièrePluie]]-$C3101)*1440&gt;DelaiM,MAX($D$5:$D3101)+1,IF(Journal[[#This Row],[Pluie (mm)]]&gt;0,MAX($D$5:$D3101),)),0)</f>
        <v>0</v>
      </c>
      <c r="E3102" s="48">
        <f>IF(Journal[[#This Row],[Pluie (mm)]]&gt;0,Journal[[#This Row],[Date]],0)</f>
        <v>0</v>
      </c>
      <c r="F3102" s="49">
        <f>IFERROR(IF(Journal[[#This Row],[DernièreAverse]]&gt;0,IF($E3101=0,MAX($F$5:F3101)+1,$F3101),0),0)</f>
        <v>0</v>
      </c>
    </row>
    <row r="3103" spans="1:6">
      <c r="A3103" s="1">
        <v>44109.256944444445</v>
      </c>
      <c r="B3103" s="51">
        <v>0</v>
      </c>
      <c r="C3103" s="48">
        <f>IFERROR(IF((Journal[[#This Row],[Pluie (mm)]]&gt;0)*($B3102=0),Journal[[#This Row],[Date]],VALUE($C3102)),0)</f>
        <v>44109.236111111109</v>
      </c>
      <c r="D3103" s="52">
        <f>IFERROR(IF((Journal[[#This Row],[DernièrePluie]]-$C3102)*1440&gt;DelaiM,MAX($D$5:$D3102)+1,IF(Journal[[#This Row],[Pluie (mm)]]&gt;0,MAX($D$5:$D3102),)),0)</f>
        <v>0</v>
      </c>
      <c r="E3103" s="48">
        <f>IF(Journal[[#This Row],[Pluie (mm)]]&gt;0,Journal[[#This Row],[Date]],0)</f>
        <v>0</v>
      </c>
      <c r="F3103" s="49">
        <f>IFERROR(IF(Journal[[#This Row],[DernièreAverse]]&gt;0,IF($E3102=0,MAX($F$5:F3102)+1,$F3102),0),0)</f>
        <v>0</v>
      </c>
    </row>
    <row r="3104" spans="1:6">
      <c r="A3104" s="1">
        <v>44109.260416666664</v>
      </c>
      <c r="B3104" s="51">
        <v>0</v>
      </c>
      <c r="C3104" s="48">
        <f>IFERROR(IF((Journal[[#This Row],[Pluie (mm)]]&gt;0)*($B3103=0),Journal[[#This Row],[Date]],VALUE($C3103)),0)</f>
        <v>44109.236111111109</v>
      </c>
      <c r="D3104" s="52">
        <f>IFERROR(IF((Journal[[#This Row],[DernièrePluie]]-$C3103)*1440&gt;DelaiM,MAX($D$5:$D3103)+1,IF(Journal[[#This Row],[Pluie (mm)]]&gt;0,MAX($D$5:$D3103),)),0)</f>
        <v>0</v>
      </c>
      <c r="E3104" s="48">
        <f>IF(Journal[[#This Row],[Pluie (mm)]]&gt;0,Journal[[#This Row],[Date]],0)</f>
        <v>0</v>
      </c>
      <c r="F3104" s="49">
        <f>IFERROR(IF(Journal[[#This Row],[DernièreAverse]]&gt;0,IF($E3103=0,MAX($F$5:F3103)+1,$F3103),0),0)</f>
        <v>0</v>
      </c>
    </row>
    <row r="3105" spans="1:6">
      <c r="A3105" s="1">
        <v>44109.263888888891</v>
      </c>
      <c r="B3105" s="51">
        <v>0</v>
      </c>
      <c r="C3105" s="48">
        <f>IFERROR(IF((Journal[[#This Row],[Pluie (mm)]]&gt;0)*($B3104=0),Journal[[#This Row],[Date]],VALUE($C3104)),0)</f>
        <v>44109.236111111109</v>
      </c>
      <c r="D3105" s="52">
        <f>IFERROR(IF((Journal[[#This Row],[DernièrePluie]]-$C3104)*1440&gt;DelaiM,MAX($D$5:$D3104)+1,IF(Journal[[#This Row],[Pluie (mm)]]&gt;0,MAX($D$5:$D3104),)),0)</f>
        <v>0</v>
      </c>
      <c r="E3105" s="48">
        <f>IF(Journal[[#This Row],[Pluie (mm)]]&gt;0,Journal[[#This Row],[Date]],0)</f>
        <v>0</v>
      </c>
      <c r="F3105" s="49">
        <f>IFERROR(IF(Journal[[#This Row],[DernièreAverse]]&gt;0,IF($E3104=0,MAX($F$5:F3104)+1,$F3104),0),0)</f>
        <v>0</v>
      </c>
    </row>
    <row r="3106" spans="1:6">
      <c r="A3106" s="1">
        <v>44109.267361111109</v>
      </c>
      <c r="B3106" s="51">
        <v>0</v>
      </c>
      <c r="C3106" s="48">
        <f>IFERROR(IF((Journal[[#This Row],[Pluie (mm)]]&gt;0)*($B3105=0),Journal[[#This Row],[Date]],VALUE($C3105)),0)</f>
        <v>44109.236111111109</v>
      </c>
      <c r="D3106" s="52">
        <f>IFERROR(IF((Journal[[#This Row],[DernièrePluie]]-$C3105)*1440&gt;DelaiM,MAX($D$5:$D3105)+1,IF(Journal[[#This Row],[Pluie (mm)]]&gt;0,MAX($D$5:$D3105),)),0)</f>
        <v>0</v>
      </c>
      <c r="E3106" s="48">
        <f>IF(Journal[[#This Row],[Pluie (mm)]]&gt;0,Journal[[#This Row],[Date]],0)</f>
        <v>0</v>
      </c>
      <c r="F3106" s="49">
        <f>IFERROR(IF(Journal[[#This Row],[DernièreAverse]]&gt;0,IF($E3105=0,MAX($F$5:F3105)+1,$F3105),0),0)</f>
        <v>0</v>
      </c>
    </row>
    <row r="3107" spans="1:6">
      <c r="A3107" s="1">
        <v>44109.270833333328</v>
      </c>
      <c r="B3107" s="51">
        <v>0</v>
      </c>
      <c r="C3107" s="48">
        <f>IFERROR(IF((Journal[[#This Row],[Pluie (mm)]]&gt;0)*($B3106=0),Journal[[#This Row],[Date]],VALUE($C3106)),0)</f>
        <v>44109.236111111109</v>
      </c>
      <c r="D3107" s="52">
        <f>IFERROR(IF((Journal[[#This Row],[DernièrePluie]]-$C3106)*1440&gt;DelaiM,MAX($D$5:$D3106)+1,IF(Journal[[#This Row],[Pluie (mm)]]&gt;0,MAX($D$5:$D3106),)),0)</f>
        <v>0</v>
      </c>
      <c r="E3107" s="48">
        <f>IF(Journal[[#This Row],[Pluie (mm)]]&gt;0,Journal[[#This Row],[Date]],0)</f>
        <v>0</v>
      </c>
      <c r="F3107" s="49">
        <f>IFERROR(IF(Journal[[#This Row],[DernièreAverse]]&gt;0,IF($E3106=0,MAX($F$5:F3106)+1,$F3106),0),0)</f>
        <v>0</v>
      </c>
    </row>
    <row r="3108" spans="1:6">
      <c r="A3108" s="1">
        <v>44109.274305555555</v>
      </c>
      <c r="B3108" s="51">
        <v>0</v>
      </c>
      <c r="C3108" s="48">
        <f>IFERROR(IF((Journal[[#This Row],[Pluie (mm)]]&gt;0)*($B3107=0),Journal[[#This Row],[Date]],VALUE($C3107)),0)</f>
        <v>44109.236111111109</v>
      </c>
      <c r="D3108" s="52">
        <f>IFERROR(IF((Journal[[#This Row],[DernièrePluie]]-$C3107)*1440&gt;DelaiM,MAX($D$5:$D3107)+1,IF(Journal[[#This Row],[Pluie (mm)]]&gt;0,MAX($D$5:$D3107),)),0)</f>
        <v>0</v>
      </c>
      <c r="E3108" s="48">
        <f>IF(Journal[[#This Row],[Pluie (mm)]]&gt;0,Journal[[#This Row],[Date]],0)</f>
        <v>0</v>
      </c>
      <c r="F3108" s="49">
        <f>IFERROR(IF(Journal[[#This Row],[DernièreAverse]]&gt;0,IF($E3107=0,MAX($F$5:F3107)+1,$F3107),0),0)</f>
        <v>0</v>
      </c>
    </row>
    <row r="3109" spans="1:6">
      <c r="A3109" s="1">
        <v>44109.277777777774</v>
      </c>
      <c r="B3109" s="51">
        <v>0</v>
      </c>
      <c r="C3109" s="48">
        <f>IFERROR(IF((Journal[[#This Row],[Pluie (mm)]]&gt;0)*($B3108=0),Journal[[#This Row],[Date]],VALUE($C3108)),0)</f>
        <v>44109.236111111109</v>
      </c>
      <c r="D3109" s="52">
        <f>IFERROR(IF((Journal[[#This Row],[DernièrePluie]]-$C3108)*1440&gt;DelaiM,MAX($D$5:$D3108)+1,IF(Journal[[#This Row],[Pluie (mm)]]&gt;0,MAX($D$5:$D3108),)),0)</f>
        <v>0</v>
      </c>
      <c r="E3109" s="48">
        <f>IF(Journal[[#This Row],[Pluie (mm)]]&gt;0,Journal[[#This Row],[Date]],0)</f>
        <v>0</v>
      </c>
      <c r="F3109" s="49">
        <f>IFERROR(IF(Journal[[#This Row],[DernièreAverse]]&gt;0,IF($E3108=0,MAX($F$5:F3108)+1,$F3108),0),0)</f>
        <v>0</v>
      </c>
    </row>
    <row r="3110" spans="1:6">
      <c r="A3110" s="1">
        <v>44109.28125</v>
      </c>
      <c r="B3110" s="51">
        <v>0</v>
      </c>
      <c r="C3110" s="48">
        <f>IFERROR(IF((Journal[[#This Row],[Pluie (mm)]]&gt;0)*($B3109=0),Journal[[#This Row],[Date]],VALUE($C3109)),0)</f>
        <v>44109.236111111109</v>
      </c>
      <c r="D3110" s="52">
        <f>IFERROR(IF((Journal[[#This Row],[DernièrePluie]]-$C3109)*1440&gt;DelaiM,MAX($D$5:$D3109)+1,IF(Journal[[#This Row],[Pluie (mm)]]&gt;0,MAX($D$5:$D3109),)),0)</f>
        <v>0</v>
      </c>
      <c r="E3110" s="48">
        <f>IF(Journal[[#This Row],[Pluie (mm)]]&gt;0,Journal[[#This Row],[Date]],0)</f>
        <v>0</v>
      </c>
      <c r="F3110" s="49">
        <f>IFERROR(IF(Journal[[#This Row],[DernièreAverse]]&gt;0,IF($E3109=0,MAX($F$5:F3109)+1,$F3109),0),0)</f>
        <v>0</v>
      </c>
    </row>
    <row r="3111" spans="1:6">
      <c r="A3111" s="1">
        <v>44109.284722222219</v>
      </c>
      <c r="B3111" s="51">
        <v>0</v>
      </c>
      <c r="C3111" s="48">
        <f>IFERROR(IF((Journal[[#This Row],[Pluie (mm)]]&gt;0)*($B3110=0),Journal[[#This Row],[Date]],VALUE($C3110)),0)</f>
        <v>44109.236111111109</v>
      </c>
      <c r="D3111" s="52">
        <f>IFERROR(IF((Journal[[#This Row],[DernièrePluie]]-$C3110)*1440&gt;DelaiM,MAX($D$5:$D3110)+1,IF(Journal[[#This Row],[Pluie (mm)]]&gt;0,MAX($D$5:$D3110),)),0)</f>
        <v>0</v>
      </c>
      <c r="E3111" s="48">
        <f>IF(Journal[[#This Row],[Pluie (mm)]]&gt;0,Journal[[#This Row],[Date]],0)</f>
        <v>0</v>
      </c>
      <c r="F3111" s="49">
        <f>IFERROR(IF(Journal[[#This Row],[DernièreAverse]]&gt;0,IF($E3110=0,MAX($F$5:F3110)+1,$F3110),0),0)</f>
        <v>0</v>
      </c>
    </row>
    <row r="3112" spans="1:6">
      <c r="A3112" s="1">
        <v>44109.288194444445</v>
      </c>
      <c r="B3112" s="51">
        <v>0</v>
      </c>
      <c r="C3112" s="48">
        <f>IFERROR(IF((Journal[[#This Row],[Pluie (mm)]]&gt;0)*($B3111=0),Journal[[#This Row],[Date]],VALUE($C3111)),0)</f>
        <v>44109.236111111109</v>
      </c>
      <c r="D3112" s="52">
        <f>IFERROR(IF((Journal[[#This Row],[DernièrePluie]]-$C3111)*1440&gt;DelaiM,MAX($D$5:$D3111)+1,IF(Journal[[#This Row],[Pluie (mm)]]&gt;0,MAX($D$5:$D3111),)),0)</f>
        <v>0</v>
      </c>
      <c r="E3112" s="48">
        <f>IF(Journal[[#This Row],[Pluie (mm)]]&gt;0,Journal[[#This Row],[Date]],0)</f>
        <v>0</v>
      </c>
      <c r="F3112" s="49">
        <f>IFERROR(IF(Journal[[#This Row],[DernièreAverse]]&gt;0,IF($E3111=0,MAX($F$5:F3111)+1,$F3111),0),0)</f>
        <v>0</v>
      </c>
    </row>
    <row r="3113" spans="1:6">
      <c r="A3113" s="1">
        <v>44109.291666666664</v>
      </c>
      <c r="B3113" s="51">
        <v>0</v>
      </c>
      <c r="C3113" s="48">
        <f>IFERROR(IF((Journal[[#This Row],[Pluie (mm)]]&gt;0)*($B3112=0),Journal[[#This Row],[Date]],VALUE($C3112)),0)</f>
        <v>44109.236111111109</v>
      </c>
      <c r="D3113" s="52">
        <f>IFERROR(IF((Journal[[#This Row],[DernièrePluie]]-$C3112)*1440&gt;DelaiM,MAX($D$5:$D3112)+1,IF(Journal[[#This Row],[Pluie (mm)]]&gt;0,MAX($D$5:$D3112),)),0)</f>
        <v>0</v>
      </c>
      <c r="E3113" s="48">
        <f>IF(Journal[[#This Row],[Pluie (mm)]]&gt;0,Journal[[#This Row],[Date]],0)</f>
        <v>0</v>
      </c>
      <c r="F3113" s="49">
        <f>IFERROR(IF(Journal[[#This Row],[DernièreAverse]]&gt;0,IF($E3112=0,MAX($F$5:F3112)+1,$F3112),0),0)</f>
        <v>0</v>
      </c>
    </row>
    <row r="3114" spans="1:6">
      <c r="A3114" s="1">
        <v>44109.295138888891</v>
      </c>
      <c r="B3114" s="51">
        <v>0</v>
      </c>
      <c r="C3114" s="48">
        <f>IFERROR(IF((Journal[[#This Row],[Pluie (mm)]]&gt;0)*($B3113=0),Journal[[#This Row],[Date]],VALUE($C3113)),0)</f>
        <v>44109.236111111109</v>
      </c>
      <c r="D3114" s="52">
        <f>IFERROR(IF((Journal[[#This Row],[DernièrePluie]]-$C3113)*1440&gt;DelaiM,MAX($D$5:$D3113)+1,IF(Journal[[#This Row],[Pluie (mm)]]&gt;0,MAX($D$5:$D3113),)),0)</f>
        <v>0</v>
      </c>
      <c r="E3114" s="48">
        <f>IF(Journal[[#This Row],[Pluie (mm)]]&gt;0,Journal[[#This Row],[Date]],0)</f>
        <v>0</v>
      </c>
      <c r="F3114" s="49">
        <f>IFERROR(IF(Journal[[#This Row],[DernièreAverse]]&gt;0,IF($E3113=0,MAX($F$5:F3113)+1,$F3113),0),0)</f>
        <v>0</v>
      </c>
    </row>
    <row r="3115" spans="1:6">
      <c r="A3115" s="1">
        <v>44109.298611111109</v>
      </c>
      <c r="B3115" s="51">
        <v>0</v>
      </c>
      <c r="C3115" s="48">
        <f>IFERROR(IF((Journal[[#This Row],[Pluie (mm)]]&gt;0)*($B3114=0),Journal[[#This Row],[Date]],VALUE($C3114)),0)</f>
        <v>44109.236111111109</v>
      </c>
      <c r="D3115" s="52">
        <f>IFERROR(IF((Journal[[#This Row],[DernièrePluie]]-$C3114)*1440&gt;DelaiM,MAX($D$5:$D3114)+1,IF(Journal[[#This Row],[Pluie (mm)]]&gt;0,MAX($D$5:$D3114),)),0)</f>
        <v>0</v>
      </c>
      <c r="E3115" s="48">
        <f>IF(Journal[[#This Row],[Pluie (mm)]]&gt;0,Journal[[#This Row],[Date]],0)</f>
        <v>0</v>
      </c>
      <c r="F3115" s="49">
        <f>IFERROR(IF(Journal[[#This Row],[DernièreAverse]]&gt;0,IF($E3114=0,MAX($F$5:F3114)+1,$F3114),0),0)</f>
        <v>0</v>
      </c>
    </row>
    <row r="3116" spans="1:6">
      <c r="A3116" s="1">
        <v>44109.302083333328</v>
      </c>
      <c r="B3116" s="51">
        <v>0</v>
      </c>
      <c r="C3116" s="48">
        <f>IFERROR(IF((Journal[[#This Row],[Pluie (mm)]]&gt;0)*($B3115=0),Journal[[#This Row],[Date]],VALUE($C3115)),0)</f>
        <v>44109.236111111109</v>
      </c>
      <c r="D3116" s="52">
        <f>IFERROR(IF((Journal[[#This Row],[DernièrePluie]]-$C3115)*1440&gt;DelaiM,MAX($D$5:$D3115)+1,IF(Journal[[#This Row],[Pluie (mm)]]&gt;0,MAX($D$5:$D3115),)),0)</f>
        <v>0</v>
      </c>
      <c r="E3116" s="48">
        <f>IF(Journal[[#This Row],[Pluie (mm)]]&gt;0,Journal[[#This Row],[Date]],0)</f>
        <v>0</v>
      </c>
      <c r="F3116" s="49">
        <f>IFERROR(IF(Journal[[#This Row],[DernièreAverse]]&gt;0,IF($E3115=0,MAX($F$5:F3115)+1,$F3115),0),0)</f>
        <v>0</v>
      </c>
    </row>
    <row r="3117" spans="1:6">
      <c r="A3117" s="1">
        <v>44109.305555555555</v>
      </c>
      <c r="B3117" s="51">
        <v>0</v>
      </c>
      <c r="C3117" s="48">
        <f>IFERROR(IF((Journal[[#This Row],[Pluie (mm)]]&gt;0)*($B3116=0),Journal[[#This Row],[Date]],VALUE($C3116)),0)</f>
        <v>44109.236111111109</v>
      </c>
      <c r="D3117" s="52">
        <f>IFERROR(IF((Journal[[#This Row],[DernièrePluie]]-$C3116)*1440&gt;DelaiM,MAX($D$5:$D3116)+1,IF(Journal[[#This Row],[Pluie (mm)]]&gt;0,MAX($D$5:$D3116),)),0)</f>
        <v>0</v>
      </c>
      <c r="E3117" s="48">
        <f>IF(Journal[[#This Row],[Pluie (mm)]]&gt;0,Journal[[#This Row],[Date]],0)</f>
        <v>0</v>
      </c>
      <c r="F3117" s="49">
        <f>IFERROR(IF(Journal[[#This Row],[DernièreAverse]]&gt;0,IF($E3116=0,MAX($F$5:F3116)+1,$F3116),0),0)</f>
        <v>0</v>
      </c>
    </row>
    <row r="3118" spans="1:6">
      <c r="A3118" s="1">
        <v>44109.309027777774</v>
      </c>
      <c r="B3118" s="51">
        <v>0</v>
      </c>
      <c r="C3118" s="48">
        <f>IFERROR(IF((Journal[[#This Row],[Pluie (mm)]]&gt;0)*($B3117=0),Journal[[#This Row],[Date]],VALUE($C3117)),0)</f>
        <v>44109.236111111109</v>
      </c>
      <c r="D3118" s="52">
        <f>IFERROR(IF((Journal[[#This Row],[DernièrePluie]]-$C3117)*1440&gt;DelaiM,MAX($D$5:$D3117)+1,IF(Journal[[#This Row],[Pluie (mm)]]&gt;0,MAX($D$5:$D3117),)),0)</f>
        <v>0</v>
      </c>
      <c r="E3118" s="48">
        <f>IF(Journal[[#This Row],[Pluie (mm)]]&gt;0,Journal[[#This Row],[Date]],0)</f>
        <v>0</v>
      </c>
      <c r="F3118" s="49">
        <f>IFERROR(IF(Journal[[#This Row],[DernièreAverse]]&gt;0,IF($E3117=0,MAX($F$5:F3117)+1,$F3117),0),0)</f>
        <v>0</v>
      </c>
    </row>
    <row r="3119" spans="1:6">
      <c r="A3119" s="1">
        <v>44109.3125</v>
      </c>
      <c r="B3119" s="51">
        <v>0</v>
      </c>
      <c r="C3119" s="48">
        <f>IFERROR(IF((Journal[[#This Row],[Pluie (mm)]]&gt;0)*($B3118=0),Journal[[#This Row],[Date]],VALUE($C3118)),0)</f>
        <v>44109.236111111109</v>
      </c>
      <c r="D3119" s="52">
        <f>IFERROR(IF((Journal[[#This Row],[DernièrePluie]]-$C3118)*1440&gt;DelaiM,MAX($D$5:$D3118)+1,IF(Journal[[#This Row],[Pluie (mm)]]&gt;0,MAX($D$5:$D3118),)),0)</f>
        <v>0</v>
      </c>
      <c r="E3119" s="48">
        <f>IF(Journal[[#This Row],[Pluie (mm)]]&gt;0,Journal[[#This Row],[Date]],0)</f>
        <v>0</v>
      </c>
      <c r="F3119" s="49">
        <f>IFERROR(IF(Journal[[#This Row],[DernièreAverse]]&gt;0,IF($E3118=0,MAX($F$5:F3118)+1,$F3118),0),0)</f>
        <v>0</v>
      </c>
    </row>
    <row r="3120" spans="1:6">
      <c r="A3120" s="1">
        <v>44109.315972222219</v>
      </c>
      <c r="B3120" s="51">
        <v>0</v>
      </c>
      <c r="C3120" s="48">
        <f>IFERROR(IF((Journal[[#This Row],[Pluie (mm)]]&gt;0)*($B3119=0),Journal[[#This Row],[Date]],VALUE($C3119)),0)</f>
        <v>44109.236111111109</v>
      </c>
      <c r="D3120" s="52">
        <f>IFERROR(IF((Journal[[#This Row],[DernièrePluie]]-$C3119)*1440&gt;DelaiM,MAX($D$5:$D3119)+1,IF(Journal[[#This Row],[Pluie (mm)]]&gt;0,MAX($D$5:$D3119),)),0)</f>
        <v>0</v>
      </c>
      <c r="E3120" s="48">
        <f>IF(Journal[[#This Row],[Pluie (mm)]]&gt;0,Journal[[#This Row],[Date]],0)</f>
        <v>0</v>
      </c>
      <c r="F3120" s="49">
        <f>IFERROR(IF(Journal[[#This Row],[DernièreAverse]]&gt;0,IF($E3119=0,MAX($F$5:F3119)+1,$F3119),0),0)</f>
        <v>0</v>
      </c>
    </row>
    <row r="3121" spans="1:6">
      <c r="A3121" s="1">
        <v>44109.319444444445</v>
      </c>
      <c r="B3121" s="51">
        <v>0</v>
      </c>
      <c r="C3121" s="48">
        <f>IFERROR(IF((Journal[[#This Row],[Pluie (mm)]]&gt;0)*($B3120=0),Journal[[#This Row],[Date]],VALUE($C3120)),0)</f>
        <v>44109.236111111109</v>
      </c>
      <c r="D3121" s="52">
        <f>IFERROR(IF((Journal[[#This Row],[DernièrePluie]]-$C3120)*1440&gt;DelaiM,MAX($D$5:$D3120)+1,IF(Journal[[#This Row],[Pluie (mm)]]&gt;0,MAX($D$5:$D3120),)),0)</f>
        <v>0</v>
      </c>
      <c r="E3121" s="48">
        <f>IF(Journal[[#This Row],[Pluie (mm)]]&gt;0,Journal[[#This Row],[Date]],0)</f>
        <v>0</v>
      </c>
      <c r="F3121" s="49">
        <f>IFERROR(IF(Journal[[#This Row],[DernièreAverse]]&gt;0,IF($E3120=0,MAX($F$5:F3120)+1,$F3120),0),0)</f>
        <v>0</v>
      </c>
    </row>
    <row r="3122" spans="1:6">
      <c r="A3122" s="1">
        <v>44109.322916666664</v>
      </c>
      <c r="B3122" s="51">
        <v>0</v>
      </c>
      <c r="C3122" s="48">
        <f>IFERROR(IF((Journal[[#This Row],[Pluie (mm)]]&gt;0)*($B3121=0),Journal[[#This Row],[Date]],VALUE($C3121)),0)</f>
        <v>44109.236111111109</v>
      </c>
      <c r="D3122" s="52">
        <f>IFERROR(IF((Journal[[#This Row],[DernièrePluie]]-$C3121)*1440&gt;DelaiM,MAX($D$5:$D3121)+1,IF(Journal[[#This Row],[Pluie (mm)]]&gt;0,MAX($D$5:$D3121),)),0)</f>
        <v>0</v>
      </c>
      <c r="E3122" s="48">
        <f>IF(Journal[[#This Row],[Pluie (mm)]]&gt;0,Journal[[#This Row],[Date]],0)</f>
        <v>0</v>
      </c>
      <c r="F3122" s="49">
        <f>IFERROR(IF(Journal[[#This Row],[DernièreAverse]]&gt;0,IF($E3121=0,MAX($F$5:F3121)+1,$F3121),0),0)</f>
        <v>0</v>
      </c>
    </row>
    <row r="3123" spans="1:6">
      <c r="A3123" s="1">
        <v>44109.326388888891</v>
      </c>
      <c r="B3123" s="51">
        <v>0</v>
      </c>
      <c r="C3123" s="48">
        <f>IFERROR(IF((Journal[[#This Row],[Pluie (mm)]]&gt;0)*($B3122=0),Journal[[#This Row],[Date]],VALUE($C3122)),0)</f>
        <v>44109.236111111109</v>
      </c>
      <c r="D3123" s="52">
        <f>IFERROR(IF((Journal[[#This Row],[DernièrePluie]]-$C3122)*1440&gt;DelaiM,MAX($D$5:$D3122)+1,IF(Journal[[#This Row],[Pluie (mm)]]&gt;0,MAX($D$5:$D3122),)),0)</f>
        <v>0</v>
      </c>
      <c r="E3123" s="48">
        <f>IF(Journal[[#This Row],[Pluie (mm)]]&gt;0,Journal[[#This Row],[Date]],0)</f>
        <v>0</v>
      </c>
      <c r="F3123" s="49">
        <f>IFERROR(IF(Journal[[#This Row],[DernièreAverse]]&gt;0,IF($E3122=0,MAX($F$5:F3122)+1,$F3122),0),0)</f>
        <v>0</v>
      </c>
    </row>
    <row r="3124" spans="1:6">
      <c r="A3124" s="1">
        <v>44109.329861111109</v>
      </c>
      <c r="B3124" s="51">
        <v>0</v>
      </c>
      <c r="C3124" s="48">
        <f>IFERROR(IF((Journal[[#This Row],[Pluie (mm)]]&gt;0)*($B3123=0),Journal[[#This Row],[Date]],VALUE($C3123)),0)</f>
        <v>44109.236111111109</v>
      </c>
      <c r="D3124" s="52">
        <f>IFERROR(IF((Journal[[#This Row],[DernièrePluie]]-$C3123)*1440&gt;DelaiM,MAX($D$5:$D3123)+1,IF(Journal[[#This Row],[Pluie (mm)]]&gt;0,MAX($D$5:$D3123),)),0)</f>
        <v>0</v>
      </c>
      <c r="E3124" s="48">
        <f>IF(Journal[[#This Row],[Pluie (mm)]]&gt;0,Journal[[#This Row],[Date]],0)</f>
        <v>0</v>
      </c>
      <c r="F3124" s="49">
        <f>IFERROR(IF(Journal[[#This Row],[DernièreAverse]]&gt;0,IF($E3123=0,MAX($F$5:F3123)+1,$F3123),0),0)</f>
        <v>0</v>
      </c>
    </row>
    <row r="3125" spans="1:6">
      <c r="A3125" s="1">
        <v>44109.333333333328</v>
      </c>
      <c r="B3125" s="51">
        <v>0</v>
      </c>
      <c r="C3125" s="48">
        <f>IFERROR(IF((Journal[[#This Row],[Pluie (mm)]]&gt;0)*($B3124=0),Journal[[#This Row],[Date]],VALUE($C3124)),0)</f>
        <v>44109.236111111109</v>
      </c>
      <c r="D3125" s="52">
        <f>IFERROR(IF((Journal[[#This Row],[DernièrePluie]]-$C3124)*1440&gt;DelaiM,MAX($D$5:$D3124)+1,IF(Journal[[#This Row],[Pluie (mm)]]&gt;0,MAX($D$5:$D3124),)),0)</f>
        <v>0</v>
      </c>
      <c r="E3125" s="48">
        <f>IF(Journal[[#This Row],[Pluie (mm)]]&gt;0,Journal[[#This Row],[Date]],0)</f>
        <v>0</v>
      </c>
      <c r="F3125" s="49">
        <f>IFERROR(IF(Journal[[#This Row],[DernièreAverse]]&gt;0,IF($E3124=0,MAX($F$5:F3124)+1,$F3124),0),0)</f>
        <v>0</v>
      </c>
    </row>
    <row r="3126" spans="1:6">
      <c r="A3126" s="1">
        <v>44109.336805555555</v>
      </c>
      <c r="B3126" s="51">
        <v>0</v>
      </c>
      <c r="C3126" s="48">
        <f>IFERROR(IF((Journal[[#This Row],[Pluie (mm)]]&gt;0)*($B3125=0),Journal[[#This Row],[Date]],VALUE($C3125)),0)</f>
        <v>44109.236111111109</v>
      </c>
      <c r="D3126" s="52">
        <f>IFERROR(IF((Journal[[#This Row],[DernièrePluie]]-$C3125)*1440&gt;DelaiM,MAX($D$5:$D3125)+1,IF(Journal[[#This Row],[Pluie (mm)]]&gt;0,MAX($D$5:$D3125),)),0)</f>
        <v>0</v>
      </c>
      <c r="E3126" s="48">
        <f>IF(Journal[[#This Row],[Pluie (mm)]]&gt;0,Journal[[#This Row],[Date]],0)</f>
        <v>0</v>
      </c>
      <c r="F3126" s="49">
        <f>IFERROR(IF(Journal[[#This Row],[DernièreAverse]]&gt;0,IF($E3125=0,MAX($F$5:F3125)+1,$F3125),0),0)</f>
        <v>0</v>
      </c>
    </row>
    <row r="3127" spans="1:6">
      <c r="A3127" s="1">
        <v>44109.340277777774</v>
      </c>
      <c r="B3127" s="51">
        <v>0</v>
      </c>
      <c r="C3127" s="48">
        <f>IFERROR(IF((Journal[[#This Row],[Pluie (mm)]]&gt;0)*($B3126=0),Journal[[#This Row],[Date]],VALUE($C3126)),0)</f>
        <v>44109.236111111109</v>
      </c>
      <c r="D3127" s="52">
        <f>IFERROR(IF((Journal[[#This Row],[DernièrePluie]]-$C3126)*1440&gt;DelaiM,MAX($D$5:$D3126)+1,IF(Journal[[#This Row],[Pluie (mm)]]&gt;0,MAX($D$5:$D3126),)),0)</f>
        <v>0</v>
      </c>
      <c r="E3127" s="48">
        <f>IF(Journal[[#This Row],[Pluie (mm)]]&gt;0,Journal[[#This Row],[Date]],0)</f>
        <v>0</v>
      </c>
      <c r="F3127" s="49">
        <f>IFERROR(IF(Journal[[#This Row],[DernièreAverse]]&gt;0,IF($E3126=0,MAX($F$5:F3126)+1,$F3126),0),0)</f>
        <v>0</v>
      </c>
    </row>
    <row r="3128" spans="1:6">
      <c r="A3128" s="1">
        <v>44109.34375</v>
      </c>
      <c r="B3128" s="51">
        <v>0</v>
      </c>
      <c r="C3128" s="48">
        <f>IFERROR(IF((Journal[[#This Row],[Pluie (mm)]]&gt;0)*($B3127=0),Journal[[#This Row],[Date]],VALUE($C3127)),0)</f>
        <v>44109.236111111109</v>
      </c>
      <c r="D3128" s="52">
        <f>IFERROR(IF((Journal[[#This Row],[DernièrePluie]]-$C3127)*1440&gt;DelaiM,MAX($D$5:$D3127)+1,IF(Journal[[#This Row],[Pluie (mm)]]&gt;0,MAX($D$5:$D3127),)),0)</f>
        <v>0</v>
      </c>
      <c r="E3128" s="48">
        <f>IF(Journal[[#This Row],[Pluie (mm)]]&gt;0,Journal[[#This Row],[Date]],0)</f>
        <v>0</v>
      </c>
      <c r="F3128" s="49">
        <f>IFERROR(IF(Journal[[#This Row],[DernièreAverse]]&gt;0,IF($E3127=0,MAX($F$5:F3127)+1,$F3127),0),0)</f>
        <v>0</v>
      </c>
    </row>
    <row r="3129" spans="1:6">
      <c r="A3129" s="1">
        <v>44109.347222222219</v>
      </c>
      <c r="B3129" s="51">
        <v>0</v>
      </c>
      <c r="C3129" s="48">
        <f>IFERROR(IF((Journal[[#This Row],[Pluie (mm)]]&gt;0)*($B3128=0),Journal[[#This Row],[Date]],VALUE($C3128)),0)</f>
        <v>44109.236111111109</v>
      </c>
      <c r="D3129" s="52">
        <f>IFERROR(IF((Journal[[#This Row],[DernièrePluie]]-$C3128)*1440&gt;DelaiM,MAX($D$5:$D3128)+1,IF(Journal[[#This Row],[Pluie (mm)]]&gt;0,MAX($D$5:$D3128),)),0)</f>
        <v>0</v>
      </c>
      <c r="E3129" s="48">
        <f>IF(Journal[[#This Row],[Pluie (mm)]]&gt;0,Journal[[#This Row],[Date]],0)</f>
        <v>0</v>
      </c>
      <c r="F3129" s="49">
        <f>IFERROR(IF(Journal[[#This Row],[DernièreAverse]]&gt;0,IF($E3128=0,MAX($F$5:F3128)+1,$F3128),0),0)</f>
        <v>0</v>
      </c>
    </row>
    <row r="3130" spans="1:6">
      <c r="A3130" s="1">
        <v>44109.350694444445</v>
      </c>
      <c r="B3130" s="51">
        <v>0</v>
      </c>
      <c r="C3130" s="48">
        <f>IFERROR(IF((Journal[[#This Row],[Pluie (mm)]]&gt;0)*($B3129=0),Journal[[#This Row],[Date]],VALUE($C3129)),0)</f>
        <v>44109.236111111109</v>
      </c>
      <c r="D3130" s="52">
        <f>IFERROR(IF((Journal[[#This Row],[DernièrePluie]]-$C3129)*1440&gt;DelaiM,MAX($D$5:$D3129)+1,IF(Journal[[#This Row],[Pluie (mm)]]&gt;0,MAX($D$5:$D3129),)),0)</f>
        <v>0</v>
      </c>
      <c r="E3130" s="48">
        <f>IF(Journal[[#This Row],[Pluie (mm)]]&gt;0,Journal[[#This Row],[Date]],0)</f>
        <v>0</v>
      </c>
      <c r="F3130" s="49">
        <f>IFERROR(IF(Journal[[#This Row],[DernièreAverse]]&gt;0,IF($E3129=0,MAX($F$5:F3129)+1,$F3129),0),0)</f>
        <v>0</v>
      </c>
    </row>
    <row r="3131" spans="1:6">
      <c r="A3131" s="1">
        <v>44109.354166666664</v>
      </c>
      <c r="B3131" s="51">
        <v>0</v>
      </c>
      <c r="C3131" s="48">
        <f>IFERROR(IF((Journal[[#This Row],[Pluie (mm)]]&gt;0)*($B3130=0),Journal[[#This Row],[Date]],VALUE($C3130)),0)</f>
        <v>44109.236111111109</v>
      </c>
      <c r="D3131" s="52">
        <f>IFERROR(IF((Journal[[#This Row],[DernièrePluie]]-$C3130)*1440&gt;DelaiM,MAX($D$5:$D3130)+1,IF(Journal[[#This Row],[Pluie (mm)]]&gt;0,MAX($D$5:$D3130),)),0)</f>
        <v>0</v>
      </c>
      <c r="E3131" s="48">
        <f>IF(Journal[[#This Row],[Pluie (mm)]]&gt;0,Journal[[#This Row],[Date]],0)</f>
        <v>0</v>
      </c>
      <c r="F3131" s="49">
        <f>IFERROR(IF(Journal[[#This Row],[DernièreAverse]]&gt;0,IF($E3130=0,MAX($F$5:F3130)+1,$F3130),0),0)</f>
        <v>0</v>
      </c>
    </row>
    <row r="3132" spans="1:6">
      <c r="A3132" s="1">
        <v>44109.357638888891</v>
      </c>
      <c r="B3132" s="51">
        <v>0</v>
      </c>
      <c r="C3132" s="48">
        <f>IFERROR(IF((Journal[[#This Row],[Pluie (mm)]]&gt;0)*($B3131=0),Journal[[#This Row],[Date]],VALUE($C3131)),0)</f>
        <v>44109.236111111109</v>
      </c>
      <c r="D3132" s="52">
        <f>IFERROR(IF((Journal[[#This Row],[DernièrePluie]]-$C3131)*1440&gt;DelaiM,MAX($D$5:$D3131)+1,IF(Journal[[#This Row],[Pluie (mm)]]&gt;0,MAX($D$5:$D3131),)),0)</f>
        <v>0</v>
      </c>
      <c r="E3132" s="48">
        <f>IF(Journal[[#This Row],[Pluie (mm)]]&gt;0,Journal[[#This Row],[Date]],0)</f>
        <v>0</v>
      </c>
      <c r="F3132" s="49">
        <f>IFERROR(IF(Journal[[#This Row],[DernièreAverse]]&gt;0,IF($E3131=0,MAX($F$5:F3131)+1,$F3131),0),0)</f>
        <v>0</v>
      </c>
    </row>
    <row r="3133" spans="1:6">
      <c r="A3133" s="1">
        <v>44109.361111111109</v>
      </c>
      <c r="B3133" s="51">
        <v>0</v>
      </c>
      <c r="C3133" s="48">
        <f>IFERROR(IF((Journal[[#This Row],[Pluie (mm)]]&gt;0)*($B3132=0),Journal[[#This Row],[Date]],VALUE($C3132)),0)</f>
        <v>44109.236111111109</v>
      </c>
      <c r="D3133" s="52">
        <f>IFERROR(IF((Journal[[#This Row],[DernièrePluie]]-$C3132)*1440&gt;DelaiM,MAX($D$5:$D3132)+1,IF(Journal[[#This Row],[Pluie (mm)]]&gt;0,MAX($D$5:$D3132),)),0)</f>
        <v>0</v>
      </c>
      <c r="E3133" s="48">
        <f>IF(Journal[[#This Row],[Pluie (mm)]]&gt;0,Journal[[#This Row],[Date]],0)</f>
        <v>0</v>
      </c>
      <c r="F3133" s="49">
        <f>IFERROR(IF(Journal[[#This Row],[DernièreAverse]]&gt;0,IF($E3132=0,MAX($F$5:F3132)+1,$F3132),0),0)</f>
        <v>0</v>
      </c>
    </row>
    <row r="3134" spans="1:6">
      <c r="A3134" s="1">
        <v>44109.364583333328</v>
      </c>
      <c r="B3134" s="51">
        <v>0</v>
      </c>
      <c r="C3134" s="48">
        <f>IFERROR(IF((Journal[[#This Row],[Pluie (mm)]]&gt;0)*($B3133=0),Journal[[#This Row],[Date]],VALUE($C3133)),0)</f>
        <v>44109.236111111109</v>
      </c>
      <c r="D3134" s="52">
        <f>IFERROR(IF((Journal[[#This Row],[DernièrePluie]]-$C3133)*1440&gt;DelaiM,MAX($D$5:$D3133)+1,IF(Journal[[#This Row],[Pluie (mm)]]&gt;0,MAX($D$5:$D3133),)),0)</f>
        <v>0</v>
      </c>
      <c r="E3134" s="48">
        <f>IF(Journal[[#This Row],[Pluie (mm)]]&gt;0,Journal[[#This Row],[Date]],0)</f>
        <v>0</v>
      </c>
      <c r="F3134" s="49">
        <f>IFERROR(IF(Journal[[#This Row],[DernièreAverse]]&gt;0,IF($E3133=0,MAX($F$5:F3133)+1,$F3133),0),0)</f>
        <v>0</v>
      </c>
    </row>
    <row r="3135" spans="1:6">
      <c r="A3135" s="1">
        <v>44109.368055555555</v>
      </c>
      <c r="B3135" s="51">
        <v>0</v>
      </c>
      <c r="C3135" s="48">
        <f>IFERROR(IF((Journal[[#This Row],[Pluie (mm)]]&gt;0)*($B3134=0),Journal[[#This Row],[Date]],VALUE($C3134)),0)</f>
        <v>44109.236111111109</v>
      </c>
      <c r="D3135" s="52">
        <f>IFERROR(IF((Journal[[#This Row],[DernièrePluie]]-$C3134)*1440&gt;DelaiM,MAX($D$5:$D3134)+1,IF(Journal[[#This Row],[Pluie (mm)]]&gt;0,MAX($D$5:$D3134),)),0)</f>
        <v>0</v>
      </c>
      <c r="E3135" s="48">
        <f>IF(Journal[[#This Row],[Pluie (mm)]]&gt;0,Journal[[#This Row],[Date]],0)</f>
        <v>0</v>
      </c>
      <c r="F3135" s="49">
        <f>IFERROR(IF(Journal[[#This Row],[DernièreAverse]]&gt;0,IF($E3134=0,MAX($F$5:F3134)+1,$F3134),0),0)</f>
        <v>0</v>
      </c>
    </row>
    <row r="3136" spans="1:6">
      <c r="A3136" s="1">
        <v>44109.371527777774</v>
      </c>
      <c r="B3136" s="51">
        <v>0</v>
      </c>
      <c r="C3136" s="48">
        <f>IFERROR(IF((Journal[[#This Row],[Pluie (mm)]]&gt;0)*($B3135=0),Journal[[#This Row],[Date]],VALUE($C3135)),0)</f>
        <v>44109.236111111109</v>
      </c>
      <c r="D3136" s="52">
        <f>IFERROR(IF((Journal[[#This Row],[DernièrePluie]]-$C3135)*1440&gt;DelaiM,MAX($D$5:$D3135)+1,IF(Journal[[#This Row],[Pluie (mm)]]&gt;0,MAX($D$5:$D3135),)),0)</f>
        <v>0</v>
      </c>
      <c r="E3136" s="48">
        <f>IF(Journal[[#This Row],[Pluie (mm)]]&gt;0,Journal[[#This Row],[Date]],0)</f>
        <v>0</v>
      </c>
      <c r="F3136" s="49">
        <f>IFERROR(IF(Journal[[#This Row],[DernièreAverse]]&gt;0,IF($E3135=0,MAX($F$5:F3135)+1,$F3135),0),0)</f>
        <v>0</v>
      </c>
    </row>
    <row r="3137" spans="1:6">
      <c r="A3137" s="1">
        <v>44109.375</v>
      </c>
      <c r="B3137" s="51">
        <v>0</v>
      </c>
      <c r="C3137" s="48">
        <f>IFERROR(IF((Journal[[#This Row],[Pluie (mm)]]&gt;0)*($B3136=0),Journal[[#This Row],[Date]],VALUE($C3136)),0)</f>
        <v>44109.236111111109</v>
      </c>
      <c r="D3137" s="52">
        <f>IFERROR(IF((Journal[[#This Row],[DernièrePluie]]-$C3136)*1440&gt;DelaiM,MAX($D$5:$D3136)+1,IF(Journal[[#This Row],[Pluie (mm)]]&gt;0,MAX($D$5:$D3136),)),0)</f>
        <v>0</v>
      </c>
      <c r="E3137" s="48">
        <f>IF(Journal[[#This Row],[Pluie (mm)]]&gt;0,Journal[[#This Row],[Date]],0)</f>
        <v>0</v>
      </c>
      <c r="F3137" s="49">
        <f>IFERROR(IF(Journal[[#This Row],[DernièreAverse]]&gt;0,IF($E3136=0,MAX($F$5:F3136)+1,$F3136),0),0)</f>
        <v>0</v>
      </c>
    </row>
    <row r="3138" spans="1:6">
      <c r="A3138" s="1">
        <v>44109.378472222219</v>
      </c>
      <c r="B3138" s="51">
        <v>0</v>
      </c>
      <c r="C3138" s="48">
        <f>IFERROR(IF((Journal[[#This Row],[Pluie (mm)]]&gt;0)*($B3137=0),Journal[[#This Row],[Date]],VALUE($C3137)),0)</f>
        <v>44109.236111111109</v>
      </c>
      <c r="D3138" s="52">
        <f>IFERROR(IF((Journal[[#This Row],[DernièrePluie]]-$C3137)*1440&gt;DelaiM,MAX($D$5:$D3137)+1,IF(Journal[[#This Row],[Pluie (mm)]]&gt;0,MAX($D$5:$D3137),)),0)</f>
        <v>0</v>
      </c>
      <c r="E3138" s="48">
        <f>IF(Journal[[#This Row],[Pluie (mm)]]&gt;0,Journal[[#This Row],[Date]],0)</f>
        <v>0</v>
      </c>
      <c r="F3138" s="49">
        <f>IFERROR(IF(Journal[[#This Row],[DernièreAverse]]&gt;0,IF($E3137=0,MAX($F$5:F3137)+1,$F3137),0),0)</f>
        <v>0</v>
      </c>
    </row>
    <row r="3139" spans="1:6">
      <c r="A3139" s="1">
        <v>44109.381944444445</v>
      </c>
      <c r="B3139" s="51">
        <v>0</v>
      </c>
      <c r="C3139" s="48">
        <f>IFERROR(IF((Journal[[#This Row],[Pluie (mm)]]&gt;0)*($B3138=0),Journal[[#This Row],[Date]],VALUE($C3138)),0)</f>
        <v>44109.236111111109</v>
      </c>
      <c r="D3139" s="52">
        <f>IFERROR(IF((Journal[[#This Row],[DernièrePluie]]-$C3138)*1440&gt;DelaiM,MAX($D$5:$D3138)+1,IF(Journal[[#This Row],[Pluie (mm)]]&gt;0,MAX($D$5:$D3138),)),0)</f>
        <v>0</v>
      </c>
      <c r="E3139" s="48">
        <f>IF(Journal[[#This Row],[Pluie (mm)]]&gt;0,Journal[[#This Row],[Date]],0)</f>
        <v>0</v>
      </c>
      <c r="F3139" s="49">
        <f>IFERROR(IF(Journal[[#This Row],[DernièreAverse]]&gt;0,IF($E3138=0,MAX($F$5:F3138)+1,$F3138),0),0)</f>
        <v>0</v>
      </c>
    </row>
    <row r="3140" spans="1:6">
      <c r="A3140" s="1">
        <v>44109.385416666664</v>
      </c>
      <c r="B3140" s="51">
        <v>0</v>
      </c>
      <c r="C3140" s="48">
        <f>IFERROR(IF((Journal[[#This Row],[Pluie (mm)]]&gt;0)*($B3139=0),Journal[[#This Row],[Date]],VALUE($C3139)),0)</f>
        <v>44109.236111111109</v>
      </c>
      <c r="D3140" s="52">
        <f>IFERROR(IF((Journal[[#This Row],[DernièrePluie]]-$C3139)*1440&gt;DelaiM,MAX($D$5:$D3139)+1,IF(Journal[[#This Row],[Pluie (mm)]]&gt;0,MAX($D$5:$D3139),)),0)</f>
        <v>0</v>
      </c>
      <c r="E3140" s="48">
        <f>IF(Journal[[#This Row],[Pluie (mm)]]&gt;0,Journal[[#This Row],[Date]],0)</f>
        <v>0</v>
      </c>
      <c r="F3140" s="49">
        <f>IFERROR(IF(Journal[[#This Row],[DernièreAverse]]&gt;0,IF($E3139=0,MAX($F$5:F3139)+1,$F3139),0),0)</f>
        <v>0</v>
      </c>
    </row>
    <row r="3141" spans="1:6">
      <c r="A3141" s="1">
        <v>44109.388888888891</v>
      </c>
      <c r="B3141" s="51">
        <v>0</v>
      </c>
      <c r="C3141" s="48">
        <f>IFERROR(IF((Journal[[#This Row],[Pluie (mm)]]&gt;0)*($B3140=0),Journal[[#This Row],[Date]],VALUE($C3140)),0)</f>
        <v>44109.236111111109</v>
      </c>
      <c r="D3141" s="52">
        <f>IFERROR(IF((Journal[[#This Row],[DernièrePluie]]-$C3140)*1440&gt;DelaiM,MAX($D$5:$D3140)+1,IF(Journal[[#This Row],[Pluie (mm)]]&gt;0,MAX($D$5:$D3140),)),0)</f>
        <v>0</v>
      </c>
      <c r="E3141" s="48">
        <f>IF(Journal[[#This Row],[Pluie (mm)]]&gt;0,Journal[[#This Row],[Date]],0)</f>
        <v>0</v>
      </c>
      <c r="F3141" s="49">
        <f>IFERROR(IF(Journal[[#This Row],[DernièreAverse]]&gt;0,IF($E3140=0,MAX($F$5:F3140)+1,$F3140),0),0)</f>
        <v>0</v>
      </c>
    </row>
    <row r="3142" spans="1:6">
      <c r="A3142" s="1">
        <v>44109.392361111109</v>
      </c>
      <c r="B3142" s="51">
        <v>0</v>
      </c>
      <c r="C3142" s="48">
        <f>IFERROR(IF((Journal[[#This Row],[Pluie (mm)]]&gt;0)*($B3141=0),Journal[[#This Row],[Date]],VALUE($C3141)),0)</f>
        <v>44109.236111111109</v>
      </c>
      <c r="D3142" s="52">
        <f>IFERROR(IF((Journal[[#This Row],[DernièrePluie]]-$C3141)*1440&gt;DelaiM,MAX($D$5:$D3141)+1,IF(Journal[[#This Row],[Pluie (mm)]]&gt;0,MAX($D$5:$D3141),)),0)</f>
        <v>0</v>
      </c>
      <c r="E3142" s="48">
        <f>IF(Journal[[#This Row],[Pluie (mm)]]&gt;0,Journal[[#This Row],[Date]],0)</f>
        <v>0</v>
      </c>
      <c r="F3142" s="49">
        <f>IFERROR(IF(Journal[[#This Row],[DernièreAverse]]&gt;0,IF($E3141=0,MAX($F$5:F3141)+1,$F3141),0),0)</f>
        <v>0</v>
      </c>
    </row>
    <row r="3143" spans="1:6">
      <c r="A3143" s="1">
        <v>44109.395833333328</v>
      </c>
      <c r="B3143" s="51">
        <v>0</v>
      </c>
      <c r="C3143" s="48">
        <f>IFERROR(IF((Journal[[#This Row],[Pluie (mm)]]&gt;0)*($B3142=0),Journal[[#This Row],[Date]],VALUE($C3142)),0)</f>
        <v>44109.236111111109</v>
      </c>
      <c r="D3143" s="52">
        <f>IFERROR(IF((Journal[[#This Row],[DernièrePluie]]-$C3142)*1440&gt;DelaiM,MAX($D$5:$D3142)+1,IF(Journal[[#This Row],[Pluie (mm)]]&gt;0,MAX($D$5:$D3142),)),0)</f>
        <v>0</v>
      </c>
      <c r="E3143" s="48">
        <f>IF(Journal[[#This Row],[Pluie (mm)]]&gt;0,Journal[[#This Row],[Date]],0)</f>
        <v>0</v>
      </c>
      <c r="F3143" s="49">
        <f>IFERROR(IF(Journal[[#This Row],[DernièreAverse]]&gt;0,IF($E3142=0,MAX($F$5:F3142)+1,$F3142),0),0)</f>
        <v>0</v>
      </c>
    </row>
    <row r="3144" spans="1:6">
      <c r="A3144" s="1">
        <v>44109.399305555555</v>
      </c>
      <c r="B3144" s="51">
        <v>0</v>
      </c>
      <c r="C3144" s="48">
        <f>IFERROR(IF((Journal[[#This Row],[Pluie (mm)]]&gt;0)*($B3143=0),Journal[[#This Row],[Date]],VALUE($C3143)),0)</f>
        <v>44109.236111111109</v>
      </c>
      <c r="D3144" s="52">
        <f>IFERROR(IF((Journal[[#This Row],[DernièrePluie]]-$C3143)*1440&gt;DelaiM,MAX($D$5:$D3143)+1,IF(Journal[[#This Row],[Pluie (mm)]]&gt;0,MAX($D$5:$D3143),)),0)</f>
        <v>0</v>
      </c>
      <c r="E3144" s="48">
        <f>IF(Journal[[#This Row],[Pluie (mm)]]&gt;0,Journal[[#This Row],[Date]],0)</f>
        <v>0</v>
      </c>
      <c r="F3144" s="49">
        <f>IFERROR(IF(Journal[[#This Row],[DernièreAverse]]&gt;0,IF($E3143=0,MAX($F$5:F3143)+1,$F3143),0),0)</f>
        <v>0</v>
      </c>
    </row>
    <row r="3145" spans="1:6">
      <c r="A3145" s="1">
        <v>44109.402777777774</v>
      </c>
      <c r="B3145" s="51">
        <v>0</v>
      </c>
      <c r="C3145" s="48">
        <f>IFERROR(IF((Journal[[#This Row],[Pluie (mm)]]&gt;0)*($B3144=0),Journal[[#This Row],[Date]],VALUE($C3144)),0)</f>
        <v>44109.236111111109</v>
      </c>
      <c r="D3145" s="52">
        <f>IFERROR(IF((Journal[[#This Row],[DernièrePluie]]-$C3144)*1440&gt;DelaiM,MAX($D$5:$D3144)+1,IF(Journal[[#This Row],[Pluie (mm)]]&gt;0,MAX($D$5:$D3144),)),0)</f>
        <v>0</v>
      </c>
      <c r="E3145" s="48">
        <f>IF(Journal[[#This Row],[Pluie (mm)]]&gt;0,Journal[[#This Row],[Date]],0)</f>
        <v>0</v>
      </c>
      <c r="F3145" s="49">
        <f>IFERROR(IF(Journal[[#This Row],[DernièreAverse]]&gt;0,IF($E3144=0,MAX($F$5:F3144)+1,$F3144),0),0)</f>
        <v>0</v>
      </c>
    </row>
    <row r="3146" spans="1:6">
      <c r="A3146" s="1">
        <v>44109.40625</v>
      </c>
      <c r="B3146" s="51">
        <v>0</v>
      </c>
      <c r="C3146" s="48">
        <f>IFERROR(IF((Journal[[#This Row],[Pluie (mm)]]&gt;0)*($B3145=0),Journal[[#This Row],[Date]],VALUE($C3145)),0)</f>
        <v>44109.236111111109</v>
      </c>
      <c r="D3146" s="52">
        <f>IFERROR(IF((Journal[[#This Row],[DernièrePluie]]-$C3145)*1440&gt;DelaiM,MAX($D$5:$D3145)+1,IF(Journal[[#This Row],[Pluie (mm)]]&gt;0,MAX($D$5:$D3145),)),0)</f>
        <v>0</v>
      </c>
      <c r="E3146" s="48">
        <f>IF(Journal[[#This Row],[Pluie (mm)]]&gt;0,Journal[[#This Row],[Date]],0)</f>
        <v>0</v>
      </c>
      <c r="F3146" s="49">
        <f>IFERROR(IF(Journal[[#This Row],[DernièreAverse]]&gt;0,IF($E3145=0,MAX($F$5:F3145)+1,$F3145),0),0)</f>
        <v>0</v>
      </c>
    </row>
    <row r="3147" spans="1:6">
      <c r="A3147" s="1">
        <v>44109.409722222219</v>
      </c>
      <c r="B3147" s="51">
        <v>0</v>
      </c>
      <c r="C3147" s="48">
        <f>IFERROR(IF((Journal[[#This Row],[Pluie (mm)]]&gt;0)*($B3146=0),Journal[[#This Row],[Date]],VALUE($C3146)),0)</f>
        <v>44109.236111111109</v>
      </c>
      <c r="D3147" s="52">
        <f>IFERROR(IF((Journal[[#This Row],[DernièrePluie]]-$C3146)*1440&gt;DelaiM,MAX($D$5:$D3146)+1,IF(Journal[[#This Row],[Pluie (mm)]]&gt;0,MAX($D$5:$D3146),)),0)</f>
        <v>0</v>
      </c>
      <c r="E3147" s="48">
        <f>IF(Journal[[#This Row],[Pluie (mm)]]&gt;0,Journal[[#This Row],[Date]],0)</f>
        <v>0</v>
      </c>
      <c r="F3147" s="49">
        <f>IFERROR(IF(Journal[[#This Row],[DernièreAverse]]&gt;0,IF($E3146=0,MAX($F$5:F3146)+1,$F3146),0),0)</f>
        <v>0</v>
      </c>
    </row>
    <row r="3148" spans="1:6">
      <c r="A3148" s="1">
        <v>44109.413194444445</v>
      </c>
      <c r="B3148" s="51">
        <v>0</v>
      </c>
      <c r="C3148" s="48">
        <f>IFERROR(IF((Journal[[#This Row],[Pluie (mm)]]&gt;0)*($B3147=0),Journal[[#This Row],[Date]],VALUE($C3147)),0)</f>
        <v>44109.236111111109</v>
      </c>
      <c r="D3148" s="52">
        <f>IFERROR(IF((Journal[[#This Row],[DernièrePluie]]-$C3147)*1440&gt;DelaiM,MAX($D$5:$D3147)+1,IF(Journal[[#This Row],[Pluie (mm)]]&gt;0,MAX($D$5:$D3147),)),0)</f>
        <v>0</v>
      </c>
      <c r="E3148" s="48">
        <f>IF(Journal[[#This Row],[Pluie (mm)]]&gt;0,Journal[[#This Row],[Date]],0)</f>
        <v>0</v>
      </c>
      <c r="F3148" s="49">
        <f>IFERROR(IF(Journal[[#This Row],[DernièreAverse]]&gt;0,IF($E3147=0,MAX($F$5:F3147)+1,$F3147),0),0)</f>
        <v>0</v>
      </c>
    </row>
    <row r="3149" spans="1:6">
      <c r="A3149" s="1">
        <v>44109.416666666664</v>
      </c>
      <c r="B3149" s="51">
        <v>0</v>
      </c>
      <c r="C3149" s="48">
        <f>IFERROR(IF((Journal[[#This Row],[Pluie (mm)]]&gt;0)*($B3148=0),Journal[[#This Row],[Date]],VALUE($C3148)),0)</f>
        <v>44109.236111111109</v>
      </c>
      <c r="D3149" s="52">
        <f>IFERROR(IF((Journal[[#This Row],[DernièrePluie]]-$C3148)*1440&gt;DelaiM,MAX($D$5:$D3148)+1,IF(Journal[[#This Row],[Pluie (mm)]]&gt;0,MAX($D$5:$D3148),)),0)</f>
        <v>0</v>
      </c>
      <c r="E3149" s="48">
        <f>IF(Journal[[#This Row],[Pluie (mm)]]&gt;0,Journal[[#This Row],[Date]],0)</f>
        <v>0</v>
      </c>
      <c r="F3149" s="49">
        <f>IFERROR(IF(Journal[[#This Row],[DernièreAverse]]&gt;0,IF($E3148=0,MAX($F$5:F3148)+1,$F3148),0),0)</f>
        <v>0</v>
      </c>
    </row>
    <row r="3150" spans="1:6">
      <c r="A3150" s="1">
        <v>44109.420138888891</v>
      </c>
      <c r="B3150" s="51">
        <v>0</v>
      </c>
      <c r="C3150" s="48">
        <f>IFERROR(IF((Journal[[#This Row],[Pluie (mm)]]&gt;0)*($B3149=0),Journal[[#This Row],[Date]],VALUE($C3149)),0)</f>
        <v>44109.236111111109</v>
      </c>
      <c r="D3150" s="52">
        <f>IFERROR(IF((Journal[[#This Row],[DernièrePluie]]-$C3149)*1440&gt;DelaiM,MAX($D$5:$D3149)+1,IF(Journal[[#This Row],[Pluie (mm)]]&gt;0,MAX($D$5:$D3149),)),0)</f>
        <v>0</v>
      </c>
      <c r="E3150" s="48">
        <f>IF(Journal[[#This Row],[Pluie (mm)]]&gt;0,Journal[[#This Row],[Date]],0)</f>
        <v>0</v>
      </c>
      <c r="F3150" s="49">
        <f>IFERROR(IF(Journal[[#This Row],[DernièreAverse]]&gt;0,IF($E3149=0,MAX($F$5:F3149)+1,$F3149),0),0)</f>
        <v>0</v>
      </c>
    </row>
    <row r="3151" spans="1:6">
      <c r="A3151" s="1">
        <v>44109.423611111109</v>
      </c>
      <c r="B3151" s="51">
        <v>0</v>
      </c>
      <c r="C3151" s="48">
        <f>IFERROR(IF((Journal[[#This Row],[Pluie (mm)]]&gt;0)*($B3150=0),Journal[[#This Row],[Date]],VALUE($C3150)),0)</f>
        <v>44109.236111111109</v>
      </c>
      <c r="D3151" s="52">
        <f>IFERROR(IF((Journal[[#This Row],[DernièrePluie]]-$C3150)*1440&gt;DelaiM,MAX($D$5:$D3150)+1,IF(Journal[[#This Row],[Pluie (mm)]]&gt;0,MAX($D$5:$D3150),)),0)</f>
        <v>0</v>
      </c>
      <c r="E3151" s="48">
        <f>IF(Journal[[#This Row],[Pluie (mm)]]&gt;0,Journal[[#This Row],[Date]],0)</f>
        <v>0</v>
      </c>
      <c r="F3151" s="49">
        <f>IFERROR(IF(Journal[[#This Row],[DernièreAverse]]&gt;0,IF($E3150=0,MAX($F$5:F3150)+1,$F3150),0),0)</f>
        <v>0</v>
      </c>
    </row>
    <row r="3152" spans="1:6">
      <c r="A3152" s="1">
        <v>44109.427083333328</v>
      </c>
      <c r="B3152" s="51">
        <v>0</v>
      </c>
      <c r="C3152" s="48">
        <f>IFERROR(IF((Journal[[#This Row],[Pluie (mm)]]&gt;0)*($B3151=0),Journal[[#This Row],[Date]],VALUE($C3151)),0)</f>
        <v>44109.236111111109</v>
      </c>
      <c r="D3152" s="52">
        <f>IFERROR(IF((Journal[[#This Row],[DernièrePluie]]-$C3151)*1440&gt;DelaiM,MAX($D$5:$D3151)+1,IF(Journal[[#This Row],[Pluie (mm)]]&gt;0,MAX($D$5:$D3151),)),0)</f>
        <v>0</v>
      </c>
      <c r="E3152" s="48">
        <f>IF(Journal[[#This Row],[Pluie (mm)]]&gt;0,Journal[[#This Row],[Date]],0)</f>
        <v>0</v>
      </c>
      <c r="F3152" s="49">
        <f>IFERROR(IF(Journal[[#This Row],[DernièreAverse]]&gt;0,IF($E3151=0,MAX($F$5:F3151)+1,$F3151),0),0)</f>
        <v>0</v>
      </c>
    </row>
    <row r="3153" spans="1:6">
      <c r="A3153" s="1">
        <v>44109.430555555555</v>
      </c>
      <c r="B3153" s="51">
        <v>0</v>
      </c>
      <c r="C3153" s="48">
        <f>IFERROR(IF((Journal[[#This Row],[Pluie (mm)]]&gt;0)*($B3152=0),Journal[[#This Row],[Date]],VALUE($C3152)),0)</f>
        <v>44109.236111111109</v>
      </c>
      <c r="D3153" s="52">
        <f>IFERROR(IF((Journal[[#This Row],[DernièrePluie]]-$C3152)*1440&gt;DelaiM,MAX($D$5:$D3152)+1,IF(Journal[[#This Row],[Pluie (mm)]]&gt;0,MAX($D$5:$D3152),)),0)</f>
        <v>0</v>
      </c>
      <c r="E3153" s="48">
        <f>IF(Journal[[#This Row],[Pluie (mm)]]&gt;0,Journal[[#This Row],[Date]],0)</f>
        <v>0</v>
      </c>
      <c r="F3153" s="49">
        <f>IFERROR(IF(Journal[[#This Row],[DernièreAverse]]&gt;0,IF($E3152=0,MAX($F$5:F3152)+1,$F3152),0),0)</f>
        <v>0</v>
      </c>
    </row>
    <row r="3154" spans="1:6">
      <c r="A3154" s="1">
        <v>44109.434027777774</v>
      </c>
      <c r="B3154" s="51">
        <v>0</v>
      </c>
      <c r="C3154" s="48">
        <f>IFERROR(IF((Journal[[#This Row],[Pluie (mm)]]&gt;0)*($B3153=0),Journal[[#This Row],[Date]],VALUE($C3153)),0)</f>
        <v>44109.236111111109</v>
      </c>
      <c r="D3154" s="52">
        <f>IFERROR(IF((Journal[[#This Row],[DernièrePluie]]-$C3153)*1440&gt;DelaiM,MAX($D$5:$D3153)+1,IF(Journal[[#This Row],[Pluie (mm)]]&gt;0,MAX($D$5:$D3153),)),0)</f>
        <v>0</v>
      </c>
      <c r="E3154" s="48">
        <f>IF(Journal[[#This Row],[Pluie (mm)]]&gt;0,Journal[[#This Row],[Date]],0)</f>
        <v>0</v>
      </c>
      <c r="F3154" s="49">
        <f>IFERROR(IF(Journal[[#This Row],[DernièreAverse]]&gt;0,IF($E3153=0,MAX($F$5:F3153)+1,$F3153),0),0)</f>
        <v>0</v>
      </c>
    </row>
    <row r="3155" spans="1:6">
      <c r="A3155" s="1">
        <v>44109.4375</v>
      </c>
      <c r="B3155" s="51">
        <v>0</v>
      </c>
      <c r="C3155" s="48">
        <f>IFERROR(IF((Journal[[#This Row],[Pluie (mm)]]&gt;0)*($B3154=0),Journal[[#This Row],[Date]],VALUE($C3154)),0)</f>
        <v>44109.236111111109</v>
      </c>
      <c r="D3155" s="52">
        <f>IFERROR(IF((Journal[[#This Row],[DernièrePluie]]-$C3154)*1440&gt;DelaiM,MAX($D$5:$D3154)+1,IF(Journal[[#This Row],[Pluie (mm)]]&gt;0,MAX($D$5:$D3154),)),0)</f>
        <v>0</v>
      </c>
      <c r="E3155" s="48">
        <f>IF(Journal[[#This Row],[Pluie (mm)]]&gt;0,Journal[[#This Row],[Date]],0)</f>
        <v>0</v>
      </c>
      <c r="F3155" s="49">
        <f>IFERROR(IF(Journal[[#This Row],[DernièreAverse]]&gt;0,IF($E3154=0,MAX($F$5:F3154)+1,$F3154),0),0)</f>
        <v>0</v>
      </c>
    </row>
    <row r="3156" spans="1:6">
      <c r="A3156" s="1">
        <v>44109.440972222219</v>
      </c>
      <c r="B3156" s="51">
        <v>0</v>
      </c>
      <c r="C3156" s="48">
        <f>IFERROR(IF((Journal[[#This Row],[Pluie (mm)]]&gt;0)*($B3155=0),Journal[[#This Row],[Date]],VALUE($C3155)),0)</f>
        <v>44109.236111111109</v>
      </c>
      <c r="D3156" s="52">
        <f>IFERROR(IF((Journal[[#This Row],[DernièrePluie]]-$C3155)*1440&gt;DelaiM,MAX($D$5:$D3155)+1,IF(Journal[[#This Row],[Pluie (mm)]]&gt;0,MAX($D$5:$D3155),)),0)</f>
        <v>0</v>
      </c>
      <c r="E3156" s="48">
        <f>IF(Journal[[#This Row],[Pluie (mm)]]&gt;0,Journal[[#This Row],[Date]],0)</f>
        <v>0</v>
      </c>
      <c r="F3156" s="49">
        <f>IFERROR(IF(Journal[[#This Row],[DernièreAverse]]&gt;0,IF($E3155=0,MAX($F$5:F3155)+1,$F3155),0),0)</f>
        <v>0</v>
      </c>
    </row>
    <row r="3157" spans="1:6">
      <c r="A3157" s="1">
        <v>44109.444444444445</v>
      </c>
      <c r="B3157" s="51">
        <v>0</v>
      </c>
      <c r="C3157" s="48">
        <f>IFERROR(IF((Journal[[#This Row],[Pluie (mm)]]&gt;0)*($B3156=0),Journal[[#This Row],[Date]],VALUE($C3156)),0)</f>
        <v>44109.236111111109</v>
      </c>
      <c r="D3157" s="52">
        <f>IFERROR(IF((Journal[[#This Row],[DernièrePluie]]-$C3156)*1440&gt;DelaiM,MAX($D$5:$D3156)+1,IF(Journal[[#This Row],[Pluie (mm)]]&gt;0,MAX($D$5:$D3156),)),0)</f>
        <v>0</v>
      </c>
      <c r="E3157" s="48">
        <f>IF(Journal[[#This Row],[Pluie (mm)]]&gt;0,Journal[[#This Row],[Date]],0)</f>
        <v>0</v>
      </c>
      <c r="F3157" s="49">
        <f>IFERROR(IF(Journal[[#This Row],[DernièreAverse]]&gt;0,IF($E3156=0,MAX($F$5:F3156)+1,$F3156),0),0)</f>
        <v>0</v>
      </c>
    </row>
    <row r="3158" spans="1:6">
      <c r="A3158" s="1">
        <v>44109.447916666664</v>
      </c>
      <c r="B3158" s="51">
        <v>0</v>
      </c>
      <c r="C3158" s="48">
        <f>IFERROR(IF((Journal[[#This Row],[Pluie (mm)]]&gt;0)*($B3157=0),Journal[[#This Row],[Date]],VALUE($C3157)),0)</f>
        <v>44109.236111111109</v>
      </c>
      <c r="D3158" s="52">
        <f>IFERROR(IF((Journal[[#This Row],[DernièrePluie]]-$C3157)*1440&gt;DelaiM,MAX($D$5:$D3157)+1,IF(Journal[[#This Row],[Pluie (mm)]]&gt;0,MAX($D$5:$D3157),)),0)</f>
        <v>0</v>
      </c>
      <c r="E3158" s="48">
        <f>IF(Journal[[#This Row],[Pluie (mm)]]&gt;0,Journal[[#This Row],[Date]],0)</f>
        <v>0</v>
      </c>
      <c r="F3158" s="49">
        <f>IFERROR(IF(Journal[[#This Row],[DernièreAverse]]&gt;0,IF($E3157=0,MAX($F$5:F3157)+1,$F3157),0),0)</f>
        <v>0</v>
      </c>
    </row>
    <row r="3159" spans="1:6">
      <c r="A3159" s="1">
        <v>44109.451388888891</v>
      </c>
      <c r="B3159" s="51">
        <v>0</v>
      </c>
      <c r="C3159" s="48">
        <f>IFERROR(IF((Journal[[#This Row],[Pluie (mm)]]&gt;0)*($B3158=0),Journal[[#This Row],[Date]],VALUE($C3158)),0)</f>
        <v>44109.236111111109</v>
      </c>
      <c r="D3159" s="52">
        <f>IFERROR(IF((Journal[[#This Row],[DernièrePluie]]-$C3158)*1440&gt;DelaiM,MAX($D$5:$D3158)+1,IF(Journal[[#This Row],[Pluie (mm)]]&gt;0,MAX($D$5:$D3158),)),0)</f>
        <v>0</v>
      </c>
      <c r="E3159" s="48">
        <f>IF(Journal[[#This Row],[Pluie (mm)]]&gt;0,Journal[[#This Row],[Date]],0)</f>
        <v>0</v>
      </c>
      <c r="F3159" s="49">
        <f>IFERROR(IF(Journal[[#This Row],[DernièreAverse]]&gt;0,IF($E3158=0,MAX($F$5:F3158)+1,$F3158),0),0)</f>
        <v>0</v>
      </c>
    </row>
    <row r="3160" spans="1:6">
      <c r="A3160" s="1">
        <v>44109.454861111109</v>
      </c>
      <c r="B3160" s="51">
        <v>0</v>
      </c>
      <c r="C3160" s="48">
        <f>IFERROR(IF((Journal[[#This Row],[Pluie (mm)]]&gt;0)*($B3159=0),Journal[[#This Row],[Date]],VALUE($C3159)),0)</f>
        <v>44109.236111111109</v>
      </c>
      <c r="D3160" s="52">
        <f>IFERROR(IF((Journal[[#This Row],[DernièrePluie]]-$C3159)*1440&gt;DelaiM,MAX($D$5:$D3159)+1,IF(Journal[[#This Row],[Pluie (mm)]]&gt;0,MAX($D$5:$D3159),)),0)</f>
        <v>0</v>
      </c>
      <c r="E3160" s="48">
        <f>IF(Journal[[#This Row],[Pluie (mm)]]&gt;0,Journal[[#This Row],[Date]],0)</f>
        <v>0</v>
      </c>
      <c r="F3160" s="49">
        <f>IFERROR(IF(Journal[[#This Row],[DernièreAverse]]&gt;0,IF($E3159=0,MAX($F$5:F3159)+1,$F3159),0),0)</f>
        <v>0</v>
      </c>
    </row>
    <row r="3161" spans="1:6">
      <c r="A3161" s="1">
        <v>44109.458333333328</v>
      </c>
      <c r="B3161" s="51">
        <v>0</v>
      </c>
      <c r="C3161" s="48">
        <f>IFERROR(IF((Journal[[#This Row],[Pluie (mm)]]&gt;0)*($B3160=0),Journal[[#This Row],[Date]],VALUE($C3160)),0)</f>
        <v>44109.236111111109</v>
      </c>
      <c r="D3161" s="52">
        <f>IFERROR(IF((Journal[[#This Row],[DernièrePluie]]-$C3160)*1440&gt;DelaiM,MAX($D$5:$D3160)+1,IF(Journal[[#This Row],[Pluie (mm)]]&gt;0,MAX($D$5:$D3160),)),0)</f>
        <v>0</v>
      </c>
      <c r="E3161" s="48">
        <f>IF(Journal[[#This Row],[Pluie (mm)]]&gt;0,Journal[[#This Row],[Date]],0)</f>
        <v>0</v>
      </c>
      <c r="F3161" s="49">
        <f>IFERROR(IF(Journal[[#This Row],[DernièreAverse]]&gt;0,IF($E3160=0,MAX($F$5:F3160)+1,$F3160),0),0)</f>
        <v>0</v>
      </c>
    </row>
    <row r="3162" spans="1:6">
      <c r="A3162" s="1">
        <v>44109.461805555555</v>
      </c>
      <c r="B3162" s="51">
        <v>0</v>
      </c>
      <c r="C3162" s="48">
        <f>IFERROR(IF((Journal[[#This Row],[Pluie (mm)]]&gt;0)*($B3161=0),Journal[[#This Row],[Date]],VALUE($C3161)),0)</f>
        <v>44109.236111111109</v>
      </c>
      <c r="D3162" s="52">
        <f>IFERROR(IF((Journal[[#This Row],[DernièrePluie]]-$C3161)*1440&gt;DelaiM,MAX($D$5:$D3161)+1,IF(Journal[[#This Row],[Pluie (mm)]]&gt;0,MAX($D$5:$D3161),)),0)</f>
        <v>0</v>
      </c>
      <c r="E3162" s="48">
        <f>IF(Journal[[#This Row],[Pluie (mm)]]&gt;0,Journal[[#This Row],[Date]],0)</f>
        <v>0</v>
      </c>
      <c r="F3162" s="49">
        <f>IFERROR(IF(Journal[[#This Row],[DernièreAverse]]&gt;0,IF($E3161=0,MAX($F$5:F3161)+1,$F3161),0),0)</f>
        <v>0</v>
      </c>
    </row>
    <row r="3163" spans="1:6">
      <c r="A3163" s="1">
        <v>44109.465277777774</v>
      </c>
      <c r="B3163" s="51">
        <v>0</v>
      </c>
      <c r="C3163" s="48">
        <f>IFERROR(IF((Journal[[#This Row],[Pluie (mm)]]&gt;0)*($B3162=0),Journal[[#This Row],[Date]],VALUE($C3162)),0)</f>
        <v>44109.236111111109</v>
      </c>
      <c r="D3163" s="52">
        <f>IFERROR(IF((Journal[[#This Row],[DernièrePluie]]-$C3162)*1440&gt;DelaiM,MAX($D$5:$D3162)+1,IF(Journal[[#This Row],[Pluie (mm)]]&gt;0,MAX($D$5:$D3162),)),0)</f>
        <v>0</v>
      </c>
      <c r="E3163" s="48">
        <f>IF(Journal[[#This Row],[Pluie (mm)]]&gt;0,Journal[[#This Row],[Date]],0)</f>
        <v>0</v>
      </c>
      <c r="F3163" s="49">
        <f>IFERROR(IF(Journal[[#This Row],[DernièreAverse]]&gt;0,IF($E3162=0,MAX($F$5:F3162)+1,$F3162),0),0)</f>
        <v>0</v>
      </c>
    </row>
    <row r="3164" spans="1:6">
      <c r="A3164" s="1">
        <v>44109.46875</v>
      </c>
      <c r="B3164" s="51">
        <v>0</v>
      </c>
      <c r="C3164" s="48">
        <f>IFERROR(IF((Journal[[#This Row],[Pluie (mm)]]&gt;0)*($B3163=0),Journal[[#This Row],[Date]],VALUE($C3163)),0)</f>
        <v>44109.236111111109</v>
      </c>
      <c r="D3164" s="52">
        <f>IFERROR(IF((Journal[[#This Row],[DernièrePluie]]-$C3163)*1440&gt;DelaiM,MAX($D$5:$D3163)+1,IF(Journal[[#This Row],[Pluie (mm)]]&gt;0,MAX($D$5:$D3163),)),0)</f>
        <v>0</v>
      </c>
      <c r="E3164" s="48">
        <f>IF(Journal[[#This Row],[Pluie (mm)]]&gt;0,Journal[[#This Row],[Date]],0)</f>
        <v>0</v>
      </c>
      <c r="F3164" s="49">
        <f>IFERROR(IF(Journal[[#This Row],[DernièreAverse]]&gt;0,IF($E3163=0,MAX($F$5:F3163)+1,$F3163),0),0)</f>
        <v>0</v>
      </c>
    </row>
    <row r="3165" spans="1:6">
      <c r="A3165" s="1">
        <v>44109.472222222219</v>
      </c>
      <c r="B3165" s="51">
        <v>0</v>
      </c>
      <c r="C3165" s="48">
        <f>IFERROR(IF((Journal[[#This Row],[Pluie (mm)]]&gt;0)*($B3164=0),Journal[[#This Row],[Date]],VALUE($C3164)),0)</f>
        <v>44109.236111111109</v>
      </c>
      <c r="D3165" s="52">
        <f>IFERROR(IF((Journal[[#This Row],[DernièrePluie]]-$C3164)*1440&gt;DelaiM,MAX($D$5:$D3164)+1,IF(Journal[[#This Row],[Pluie (mm)]]&gt;0,MAX($D$5:$D3164),)),0)</f>
        <v>0</v>
      </c>
      <c r="E3165" s="48">
        <f>IF(Journal[[#This Row],[Pluie (mm)]]&gt;0,Journal[[#This Row],[Date]],0)</f>
        <v>0</v>
      </c>
      <c r="F3165" s="49">
        <f>IFERROR(IF(Journal[[#This Row],[DernièreAverse]]&gt;0,IF($E3164=0,MAX($F$5:F3164)+1,$F3164),0),0)</f>
        <v>0</v>
      </c>
    </row>
    <row r="3166" spans="1:6">
      <c r="A3166" s="1">
        <v>44109.475694444445</v>
      </c>
      <c r="B3166" s="51">
        <v>0</v>
      </c>
      <c r="C3166" s="48">
        <f>IFERROR(IF((Journal[[#This Row],[Pluie (mm)]]&gt;0)*($B3165=0),Journal[[#This Row],[Date]],VALUE($C3165)),0)</f>
        <v>44109.236111111109</v>
      </c>
      <c r="D3166" s="52">
        <f>IFERROR(IF((Journal[[#This Row],[DernièrePluie]]-$C3165)*1440&gt;DelaiM,MAX($D$5:$D3165)+1,IF(Journal[[#This Row],[Pluie (mm)]]&gt;0,MAX($D$5:$D3165),)),0)</f>
        <v>0</v>
      </c>
      <c r="E3166" s="48">
        <f>IF(Journal[[#This Row],[Pluie (mm)]]&gt;0,Journal[[#This Row],[Date]],0)</f>
        <v>0</v>
      </c>
      <c r="F3166" s="49">
        <f>IFERROR(IF(Journal[[#This Row],[DernièreAverse]]&gt;0,IF($E3165=0,MAX($F$5:F3165)+1,$F3165),0),0)</f>
        <v>0</v>
      </c>
    </row>
    <row r="3167" spans="1:6">
      <c r="A3167" s="1">
        <v>44109.479166666664</v>
      </c>
      <c r="B3167" s="51">
        <v>0</v>
      </c>
      <c r="C3167" s="48">
        <f>IFERROR(IF((Journal[[#This Row],[Pluie (mm)]]&gt;0)*($B3166=0),Journal[[#This Row],[Date]],VALUE($C3166)),0)</f>
        <v>44109.236111111109</v>
      </c>
      <c r="D3167" s="52">
        <f>IFERROR(IF((Journal[[#This Row],[DernièrePluie]]-$C3166)*1440&gt;DelaiM,MAX($D$5:$D3166)+1,IF(Journal[[#This Row],[Pluie (mm)]]&gt;0,MAX($D$5:$D3166),)),0)</f>
        <v>0</v>
      </c>
      <c r="E3167" s="48">
        <f>IF(Journal[[#This Row],[Pluie (mm)]]&gt;0,Journal[[#This Row],[Date]],0)</f>
        <v>0</v>
      </c>
      <c r="F3167" s="49">
        <f>IFERROR(IF(Journal[[#This Row],[DernièreAverse]]&gt;0,IF($E3166=0,MAX($F$5:F3166)+1,$F3166),0),0)</f>
        <v>0</v>
      </c>
    </row>
    <row r="3168" spans="1:6">
      <c r="A3168" s="1">
        <v>44109.482638888891</v>
      </c>
      <c r="B3168" s="51">
        <v>0</v>
      </c>
      <c r="C3168" s="48">
        <f>IFERROR(IF((Journal[[#This Row],[Pluie (mm)]]&gt;0)*($B3167=0),Journal[[#This Row],[Date]],VALUE($C3167)),0)</f>
        <v>44109.236111111109</v>
      </c>
      <c r="D3168" s="52">
        <f>IFERROR(IF((Journal[[#This Row],[DernièrePluie]]-$C3167)*1440&gt;DelaiM,MAX($D$5:$D3167)+1,IF(Journal[[#This Row],[Pluie (mm)]]&gt;0,MAX($D$5:$D3167),)),0)</f>
        <v>0</v>
      </c>
      <c r="E3168" s="48">
        <f>IF(Journal[[#This Row],[Pluie (mm)]]&gt;0,Journal[[#This Row],[Date]],0)</f>
        <v>0</v>
      </c>
      <c r="F3168" s="49">
        <f>IFERROR(IF(Journal[[#This Row],[DernièreAverse]]&gt;0,IF($E3167=0,MAX($F$5:F3167)+1,$F3167),0),0)</f>
        <v>0</v>
      </c>
    </row>
    <row r="3169" spans="1:6">
      <c r="A3169" s="1">
        <v>44109.486111111109</v>
      </c>
      <c r="B3169" s="51">
        <v>0</v>
      </c>
      <c r="C3169" s="48">
        <f>IFERROR(IF((Journal[[#This Row],[Pluie (mm)]]&gt;0)*($B3168=0),Journal[[#This Row],[Date]],VALUE($C3168)),0)</f>
        <v>44109.236111111109</v>
      </c>
      <c r="D3169" s="52">
        <f>IFERROR(IF((Journal[[#This Row],[DernièrePluie]]-$C3168)*1440&gt;DelaiM,MAX($D$5:$D3168)+1,IF(Journal[[#This Row],[Pluie (mm)]]&gt;0,MAX($D$5:$D3168),)),0)</f>
        <v>0</v>
      </c>
      <c r="E3169" s="48">
        <f>IF(Journal[[#This Row],[Pluie (mm)]]&gt;0,Journal[[#This Row],[Date]],0)</f>
        <v>0</v>
      </c>
      <c r="F3169" s="49">
        <f>IFERROR(IF(Journal[[#This Row],[DernièreAverse]]&gt;0,IF($E3168=0,MAX($F$5:F3168)+1,$F3168),0),0)</f>
        <v>0</v>
      </c>
    </row>
    <row r="3170" spans="1:6">
      <c r="A3170" s="1">
        <v>44109.489583333328</v>
      </c>
      <c r="B3170" s="51">
        <v>0</v>
      </c>
      <c r="C3170" s="48">
        <f>IFERROR(IF((Journal[[#This Row],[Pluie (mm)]]&gt;0)*($B3169=0),Journal[[#This Row],[Date]],VALUE($C3169)),0)</f>
        <v>44109.236111111109</v>
      </c>
      <c r="D3170" s="52">
        <f>IFERROR(IF((Journal[[#This Row],[DernièrePluie]]-$C3169)*1440&gt;DelaiM,MAX($D$5:$D3169)+1,IF(Journal[[#This Row],[Pluie (mm)]]&gt;0,MAX($D$5:$D3169),)),0)</f>
        <v>0</v>
      </c>
      <c r="E3170" s="48">
        <f>IF(Journal[[#This Row],[Pluie (mm)]]&gt;0,Journal[[#This Row],[Date]],0)</f>
        <v>0</v>
      </c>
      <c r="F3170" s="49">
        <f>IFERROR(IF(Journal[[#This Row],[DernièreAverse]]&gt;0,IF($E3169=0,MAX($F$5:F3169)+1,$F3169),0),0)</f>
        <v>0</v>
      </c>
    </row>
    <row r="3171" spans="1:6">
      <c r="A3171" s="1">
        <v>44109.493055555555</v>
      </c>
      <c r="B3171" s="51">
        <v>0</v>
      </c>
      <c r="C3171" s="48">
        <f>IFERROR(IF((Journal[[#This Row],[Pluie (mm)]]&gt;0)*($B3170=0),Journal[[#This Row],[Date]],VALUE($C3170)),0)</f>
        <v>44109.236111111109</v>
      </c>
      <c r="D3171" s="52">
        <f>IFERROR(IF((Journal[[#This Row],[DernièrePluie]]-$C3170)*1440&gt;DelaiM,MAX($D$5:$D3170)+1,IF(Journal[[#This Row],[Pluie (mm)]]&gt;0,MAX($D$5:$D3170),)),0)</f>
        <v>0</v>
      </c>
      <c r="E3171" s="48">
        <f>IF(Journal[[#This Row],[Pluie (mm)]]&gt;0,Journal[[#This Row],[Date]],0)</f>
        <v>0</v>
      </c>
      <c r="F3171" s="49">
        <f>IFERROR(IF(Journal[[#This Row],[DernièreAverse]]&gt;0,IF($E3170=0,MAX($F$5:F3170)+1,$F3170),0),0)</f>
        <v>0</v>
      </c>
    </row>
    <row r="3172" spans="1:6">
      <c r="A3172" s="1">
        <v>44109.496527777774</v>
      </c>
      <c r="B3172" s="51">
        <v>0</v>
      </c>
      <c r="C3172" s="48">
        <f>IFERROR(IF((Journal[[#This Row],[Pluie (mm)]]&gt;0)*($B3171=0),Journal[[#This Row],[Date]],VALUE($C3171)),0)</f>
        <v>44109.236111111109</v>
      </c>
      <c r="D3172" s="52">
        <f>IFERROR(IF((Journal[[#This Row],[DernièrePluie]]-$C3171)*1440&gt;DelaiM,MAX($D$5:$D3171)+1,IF(Journal[[#This Row],[Pluie (mm)]]&gt;0,MAX($D$5:$D3171),)),0)</f>
        <v>0</v>
      </c>
      <c r="E3172" s="48">
        <f>IF(Journal[[#This Row],[Pluie (mm)]]&gt;0,Journal[[#This Row],[Date]],0)</f>
        <v>0</v>
      </c>
      <c r="F3172" s="49">
        <f>IFERROR(IF(Journal[[#This Row],[DernièreAverse]]&gt;0,IF($E3171=0,MAX($F$5:F3171)+1,$F3171),0),0)</f>
        <v>0</v>
      </c>
    </row>
    <row r="3173" spans="1:6">
      <c r="A3173" s="1">
        <v>44109.5</v>
      </c>
      <c r="B3173" s="51">
        <v>0</v>
      </c>
      <c r="C3173" s="48">
        <f>IFERROR(IF((Journal[[#This Row],[Pluie (mm)]]&gt;0)*($B3172=0),Journal[[#This Row],[Date]],VALUE($C3172)),0)</f>
        <v>44109.236111111109</v>
      </c>
      <c r="D3173" s="52">
        <f>IFERROR(IF((Journal[[#This Row],[DernièrePluie]]-$C3172)*1440&gt;DelaiM,MAX($D$5:$D3172)+1,IF(Journal[[#This Row],[Pluie (mm)]]&gt;0,MAX($D$5:$D3172),)),0)</f>
        <v>0</v>
      </c>
      <c r="E3173" s="48">
        <f>IF(Journal[[#This Row],[Pluie (mm)]]&gt;0,Journal[[#This Row],[Date]],0)</f>
        <v>0</v>
      </c>
      <c r="F3173" s="49">
        <f>IFERROR(IF(Journal[[#This Row],[DernièreAverse]]&gt;0,IF($E3172=0,MAX($F$5:F3172)+1,$F3172),0),0)</f>
        <v>0</v>
      </c>
    </row>
    <row r="3174" spans="1:6">
      <c r="A3174" s="1">
        <v>44109.503472222219</v>
      </c>
      <c r="B3174" s="51">
        <v>0</v>
      </c>
      <c r="C3174" s="48">
        <f>IFERROR(IF((Journal[[#This Row],[Pluie (mm)]]&gt;0)*($B3173=0),Journal[[#This Row],[Date]],VALUE($C3173)),0)</f>
        <v>44109.236111111109</v>
      </c>
      <c r="D3174" s="52">
        <f>IFERROR(IF((Journal[[#This Row],[DernièrePluie]]-$C3173)*1440&gt;DelaiM,MAX($D$5:$D3173)+1,IF(Journal[[#This Row],[Pluie (mm)]]&gt;0,MAX($D$5:$D3173),)),0)</f>
        <v>0</v>
      </c>
      <c r="E3174" s="48">
        <f>IF(Journal[[#This Row],[Pluie (mm)]]&gt;0,Journal[[#This Row],[Date]],0)</f>
        <v>0</v>
      </c>
      <c r="F3174" s="49">
        <f>IFERROR(IF(Journal[[#This Row],[DernièreAverse]]&gt;0,IF($E3173=0,MAX($F$5:F3173)+1,$F3173),0),0)</f>
        <v>0</v>
      </c>
    </row>
    <row r="3175" spans="1:6">
      <c r="A3175" s="1">
        <v>44109.506944444445</v>
      </c>
      <c r="B3175" s="51">
        <v>0</v>
      </c>
      <c r="C3175" s="48">
        <f>IFERROR(IF((Journal[[#This Row],[Pluie (mm)]]&gt;0)*($B3174=0),Journal[[#This Row],[Date]],VALUE($C3174)),0)</f>
        <v>44109.236111111109</v>
      </c>
      <c r="D3175" s="52">
        <f>IFERROR(IF((Journal[[#This Row],[DernièrePluie]]-$C3174)*1440&gt;DelaiM,MAX($D$5:$D3174)+1,IF(Journal[[#This Row],[Pluie (mm)]]&gt;0,MAX($D$5:$D3174),)),0)</f>
        <v>0</v>
      </c>
      <c r="E3175" s="48">
        <f>IF(Journal[[#This Row],[Pluie (mm)]]&gt;0,Journal[[#This Row],[Date]],0)</f>
        <v>0</v>
      </c>
      <c r="F3175" s="49">
        <f>IFERROR(IF(Journal[[#This Row],[DernièreAverse]]&gt;0,IF($E3174=0,MAX($F$5:F3174)+1,$F3174),0),0)</f>
        <v>0</v>
      </c>
    </row>
    <row r="3176" spans="1:6">
      <c r="A3176" s="1">
        <v>44109.510416666664</v>
      </c>
      <c r="B3176" s="51">
        <v>0</v>
      </c>
      <c r="C3176" s="48">
        <f>IFERROR(IF((Journal[[#This Row],[Pluie (mm)]]&gt;0)*($B3175=0),Journal[[#This Row],[Date]],VALUE($C3175)),0)</f>
        <v>44109.236111111109</v>
      </c>
      <c r="D3176" s="52">
        <f>IFERROR(IF((Journal[[#This Row],[DernièrePluie]]-$C3175)*1440&gt;DelaiM,MAX($D$5:$D3175)+1,IF(Journal[[#This Row],[Pluie (mm)]]&gt;0,MAX($D$5:$D3175),)),0)</f>
        <v>0</v>
      </c>
      <c r="E3176" s="48">
        <f>IF(Journal[[#This Row],[Pluie (mm)]]&gt;0,Journal[[#This Row],[Date]],0)</f>
        <v>0</v>
      </c>
      <c r="F3176" s="49">
        <f>IFERROR(IF(Journal[[#This Row],[DernièreAverse]]&gt;0,IF($E3175=0,MAX($F$5:F3175)+1,$F3175),0),0)</f>
        <v>0</v>
      </c>
    </row>
    <row r="3177" spans="1:6">
      <c r="A3177" s="1">
        <v>44109.513888888891</v>
      </c>
      <c r="B3177" s="51">
        <v>0</v>
      </c>
      <c r="C3177" s="48">
        <f>IFERROR(IF((Journal[[#This Row],[Pluie (mm)]]&gt;0)*($B3176=0),Journal[[#This Row],[Date]],VALUE($C3176)),0)</f>
        <v>44109.236111111109</v>
      </c>
      <c r="D3177" s="52">
        <f>IFERROR(IF((Journal[[#This Row],[DernièrePluie]]-$C3176)*1440&gt;DelaiM,MAX($D$5:$D3176)+1,IF(Journal[[#This Row],[Pluie (mm)]]&gt;0,MAX($D$5:$D3176),)),0)</f>
        <v>0</v>
      </c>
      <c r="E3177" s="48">
        <f>IF(Journal[[#This Row],[Pluie (mm)]]&gt;0,Journal[[#This Row],[Date]],0)</f>
        <v>0</v>
      </c>
      <c r="F3177" s="49">
        <f>IFERROR(IF(Journal[[#This Row],[DernièreAverse]]&gt;0,IF($E3176=0,MAX($F$5:F3176)+1,$F3176),0),0)</f>
        <v>0</v>
      </c>
    </row>
    <row r="3178" spans="1:6">
      <c r="A3178" s="1">
        <v>44109.517361111109</v>
      </c>
      <c r="B3178" s="51">
        <v>0</v>
      </c>
      <c r="C3178" s="48">
        <f>IFERROR(IF((Journal[[#This Row],[Pluie (mm)]]&gt;0)*($B3177=0),Journal[[#This Row],[Date]],VALUE($C3177)),0)</f>
        <v>44109.236111111109</v>
      </c>
      <c r="D3178" s="52">
        <f>IFERROR(IF((Journal[[#This Row],[DernièrePluie]]-$C3177)*1440&gt;DelaiM,MAX($D$5:$D3177)+1,IF(Journal[[#This Row],[Pluie (mm)]]&gt;0,MAX($D$5:$D3177),)),0)</f>
        <v>0</v>
      </c>
      <c r="E3178" s="48">
        <f>IF(Journal[[#This Row],[Pluie (mm)]]&gt;0,Journal[[#This Row],[Date]],0)</f>
        <v>0</v>
      </c>
      <c r="F3178" s="49">
        <f>IFERROR(IF(Journal[[#This Row],[DernièreAverse]]&gt;0,IF($E3177=0,MAX($F$5:F3177)+1,$F3177),0),0)</f>
        <v>0</v>
      </c>
    </row>
    <row r="3179" spans="1:6">
      <c r="A3179" s="1">
        <v>44109.520833333328</v>
      </c>
      <c r="B3179" s="51">
        <v>0</v>
      </c>
      <c r="C3179" s="48">
        <f>IFERROR(IF((Journal[[#This Row],[Pluie (mm)]]&gt;0)*($B3178=0),Journal[[#This Row],[Date]],VALUE($C3178)),0)</f>
        <v>44109.236111111109</v>
      </c>
      <c r="D3179" s="52">
        <f>IFERROR(IF((Journal[[#This Row],[DernièrePluie]]-$C3178)*1440&gt;DelaiM,MAX($D$5:$D3178)+1,IF(Journal[[#This Row],[Pluie (mm)]]&gt;0,MAX($D$5:$D3178),)),0)</f>
        <v>0</v>
      </c>
      <c r="E3179" s="48">
        <f>IF(Journal[[#This Row],[Pluie (mm)]]&gt;0,Journal[[#This Row],[Date]],0)</f>
        <v>0</v>
      </c>
      <c r="F3179" s="49">
        <f>IFERROR(IF(Journal[[#This Row],[DernièreAverse]]&gt;0,IF($E3178=0,MAX($F$5:F3178)+1,$F3178),0),0)</f>
        <v>0</v>
      </c>
    </row>
    <row r="3180" spans="1:6">
      <c r="A3180" s="1">
        <v>44109.524305555555</v>
      </c>
      <c r="B3180" s="51">
        <v>0</v>
      </c>
      <c r="C3180" s="48">
        <f>IFERROR(IF((Journal[[#This Row],[Pluie (mm)]]&gt;0)*($B3179=0),Journal[[#This Row],[Date]],VALUE($C3179)),0)</f>
        <v>44109.236111111109</v>
      </c>
      <c r="D3180" s="52">
        <f>IFERROR(IF((Journal[[#This Row],[DernièrePluie]]-$C3179)*1440&gt;DelaiM,MAX($D$5:$D3179)+1,IF(Journal[[#This Row],[Pluie (mm)]]&gt;0,MAX($D$5:$D3179),)),0)</f>
        <v>0</v>
      </c>
      <c r="E3180" s="48">
        <f>IF(Journal[[#This Row],[Pluie (mm)]]&gt;0,Journal[[#This Row],[Date]],0)</f>
        <v>0</v>
      </c>
      <c r="F3180" s="49">
        <f>IFERROR(IF(Journal[[#This Row],[DernièreAverse]]&gt;0,IF($E3179=0,MAX($F$5:F3179)+1,$F3179),0),0)</f>
        <v>0</v>
      </c>
    </row>
    <row r="3181" spans="1:6">
      <c r="A3181" s="1">
        <v>44109.527777777774</v>
      </c>
      <c r="B3181" s="51">
        <v>0</v>
      </c>
      <c r="C3181" s="48">
        <f>IFERROR(IF((Journal[[#This Row],[Pluie (mm)]]&gt;0)*($B3180=0),Journal[[#This Row],[Date]],VALUE($C3180)),0)</f>
        <v>44109.236111111109</v>
      </c>
      <c r="D3181" s="52">
        <f>IFERROR(IF((Journal[[#This Row],[DernièrePluie]]-$C3180)*1440&gt;DelaiM,MAX($D$5:$D3180)+1,IF(Journal[[#This Row],[Pluie (mm)]]&gt;0,MAX($D$5:$D3180),)),0)</f>
        <v>0</v>
      </c>
      <c r="E3181" s="48">
        <f>IF(Journal[[#This Row],[Pluie (mm)]]&gt;0,Journal[[#This Row],[Date]],0)</f>
        <v>0</v>
      </c>
      <c r="F3181" s="49">
        <f>IFERROR(IF(Journal[[#This Row],[DernièreAverse]]&gt;0,IF($E3180=0,MAX($F$5:F3180)+1,$F3180),0),0)</f>
        <v>0</v>
      </c>
    </row>
    <row r="3182" spans="1:6">
      <c r="A3182" s="1">
        <v>44109.53125</v>
      </c>
      <c r="B3182" s="51">
        <v>0</v>
      </c>
      <c r="C3182" s="48">
        <f>IFERROR(IF((Journal[[#This Row],[Pluie (mm)]]&gt;0)*($B3181=0),Journal[[#This Row],[Date]],VALUE($C3181)),0)</f>
        <v>44109.236111111109</v>
      </c>
      <c r="D3182" s="52">
        <f>IFERROR(IF((Journal[[#This Row],[DernièrePluie]]-$C3181)*1440&gt;DelaiM,MAX($D$5:$D3181)+1,IF(Journal[[#This Row],[Pluie (mm)]]&gt;0,MAX($D$5:$D3181),)),0)</f>
        <v>0</v>
      </c>
      <c r="E3182" s="48">
        <f>IF(Journal[[#This Row],[Pluie (mm)]]&gt;0,Journal[[#This Row],[Date]],0)</f>
        <v>0</v>
      </c>
      <c r="F3182" s="49">
        <f>IFERROR(IF(Journal[[#This Row],[DernièreAverse]]&gt;0,IF($E3181=0,MAX($F$5:F3181)+1,$F3181),0),0)</f>
        <v>0</v>
      </c>
    </row>
    <row r="3183" spans="1:6">
      <c r="A3183" s="1">
        <v>44109.534722222219</v>
      </c>
      <c r="B3183" s="51">
        <v>0</v>
      </c>
      <c r="C3183" s="48">
        <f>IFERROR(IF((Journal[[#This Row],[Pluie (mm)]]&gt;0)*($B3182=0),Journal[[#This Row],[Date]],VALUE($C3182)),0)</f>
        <v>44109.236111111109</v>
      </c>
      <c r="D3183" s="52">
        <f>IFERROR(IF((Journal[[#This Row],[DernièrePluie]]-$C3182)*1440&gt;DelaiM,MAX($D$5:$D3182)+1,IF(Journal[[#This Row],[Pluie (mm)]]&gt;0,MAX($D$5:$D3182),)),0)</f>
        <v>0</v>
      </c>
      <c r="E3183" s="48">
        <f>IF(Journal[[#This Row],[Pluie (mm)]]&gt;0,Journal[[#This Row],[Date]],0)</f>
        <v>0</v>
      </c>
      <c r="F3183" s="49">
        <f>IFERROR(IF(Journal[[#This Row],[DernièreAverse]]&gt;0,IF($E3182=0,MAX($F$5:F3182)+1,$F3182),0),0)</f>
        <v>0</v>
      </c>
    </row>
    <row r="3184" spans="1:6">
      <c r="A3184" s="1">
        <v>44109.538194444445</v>
      </c>
      <c r="B3184" s="51">
        <v>0</v>
      </c>
      <c r="C3184" s="48">
        <f>IFERROR(IF((Journal[[#This Row],[Pluie (mm)]]&gt;0)*($B3183=0),Journal[[#This Row],[Date]],VALUE($C3183)),0)</f>
        <v>44109.236111111109</v>
      </c>
      <c r="D3184" s="52">
        <f>IFERROR(IF((Journal[[#This Row],[DernièrePluie]]-$C3183)*1440&gt;DelaiM,MAX($D$5:$D3183)+1,IF(Journal[[#This Row],[Pluie (mm)]]&gt;0,MAX($D$5:$D3183),)),0)</f>
        <v>0</v>
      </c>
      <c r="E3184" s="48">
        <f>IF(Journal[[#This Row],[Pluie (mm)]]&gt;0,Journal[[#This Row],[Date]],0)</f>
        <v>0</v>
      </c>
      <c r="F3184" s="49">
        <f>IFERROR(IF(Journal[[#This Row],[DernièreAverse]]&gt;0,IF($E3183=0,MAX($F$5:F3183)+1,$F3183),0),0)</f>
        <v>0</v>
      </c>
    </row>
    <row r="3185" spans="1:6">
      <c r="A3185" s="1">
        <v>44109.541666666664</v>
      </c>
      <c r="B3185" s="51">
        <v>0</v>
      </c>
      <c r="C3185" s="48">
        <f>IFERROR(IF((Journal[[#This Row],[Pluie (mm)]]&gt;0)*($B3184=0),Journal[[#This Row],[Date]],VALUE($C3184)),0)</f>
        <v>44109.236111111109</v>
      </c>
      <c r="D3185" s="52">
        <f>IFERROR(IF((Journal[[#This Row],[DernièrePluie]]-$C3184)*1440&gt;DelaiM,MAX($D$5:$D3184)+1,IF(Journal[[#This Row],[Pluie (mm)]]&gt;0,MAX($D$5:$D3184),)),0)</f>
        <v>0</v>
      </c>
      <c r="E3185" s="48">
        <f>IF(Journal[[#This Row],[Pluie (mm)]]&gt;0,Journal[[#This Row],[Date]],0)</f>
        <v>0</v>
      </c>
      <c r="F3185" s="49">
        <f>IFERROR(IF(Journal[[#This Row],[DernièreAverse]]&gt;0,IF($E3184=0,MAX($F$5:F3184)+1,$F3184),0),0)</f>
        <v>0</v>
      </c>
    </row>
    <row r="3186" spans="1:6">
      <c r="A3186" s="1">
        <v>44109.545138888891</v>
      </c>
      <c r="B3186" s="51">
        <v>0</v>
      </c>
      <c r="C3186" s="48">
        <f>IFERROR(IF((Journal[[#This Row],[Pluie (mm)]]&gt;0)*($B3185=0),Journal[[#This Row],[Date]],VALUE($C3185)),0)</f>
        <v>44109.236111111109</v>
      </c>
      <c r="D3186" s="52">
        <f>IFERROR(IF((Journal[[#This Row],[DernièrePluie]]-$C3185)*1440&gt;DelaiM,MAX($D$5:$D3185)+1,IF(Journal[[#This Row],[Pluie (mm)]]&gt;0,MAX($D$5:$D3185),)),0)</f>
        <v>0</v>
      </c>
      <c r="E3186" s="48">
        <f>IF(Journal[[#This Row],[Pluie (mm)]]&gt;0,Journal[[#This Row],[Date]],0)</f>
        <v>0</v>
      </c>
      <c r="F3186" s="49">
        <f>IFERROR(IF(Journal[[#This Row],[DernièreAverse]]&gt;0,IF($E3185=0,MAX($F$5:F3185)+1,$F3185),0),0)</f>
        <v>0</v>
      </c>
    </row>
    <row r="3187" spans="1:6">
      <c r="A3187" s="1">
        <v>44109.548611111109</v>
      </c>
      <c r="B3187" s="51">
        <v>0</v>
      </c>
      <c r="C3187" s="48">
        <f>IFERROR(IF((Journal[[#This Row],[Pluie (mm)]]&gt;0)*($B3186=0),Journal[[#This Row],[Date]],VALUE($C3186)),0)</f>
        <v>44109.236111111109</v>
      </c>
      <c r="D3187" s="52">
        <f>IFERROR(IF((Journal[[#This Row],[DernièrePluie]]-$C3186)*1440&gt;DelaiM,MAX($D$5:$D3186)+1,IF(Journal[[#This Row],[Pluie (mm)]]&gt;0,MAX($D$5:$D3186),)),0)</f>
        <v>0</v>
      </c>
      <c r="E3187" s="48">
        <f>IF(Journal[[#This Row],[Pluie (mm)]]&gt;0,Journal[[#This Row],[Date]],0)</f>
        <v>0</v>
      </c>
      <c r="F3187" s="49">
        <f>IFERROR(IF(Journal[[#This Row],[DernièreAverse]]&gt;0,IF($E3186=0,MAX($F$5:F3186)+1,$F3186),0),0)</f>
        <v>0</v>
      </c>
    </row>
    <row r="3188" spans="1:6">
      <c r="A3188" s="1">
        <v>44109.552083333328</v>
      </c>
      <c r="B3188" s="51">
        <v>0</v>
      </c>
      <c r="C3188" s="48">
        <f>IFERROR(IF((Journal[[#This Row],[Pluie (mm)]]&gt;0)*($B3187=0),Journal[[#This Row],[Date]],VALUE($C3187)),0)</f>
        <v>44109.236111111109</v>
      </c>
      <c r="D3188" s="52">
        <f>IFERROR(IF((Journal[[#This Row],[DernièrePluie]]-$C3187)*1440&gt;DelaiM,MAX($D$5:$D3187)+1,IF(Journal[[#This Row],[Pluie (mm)]]&gt;0,MAX($D$5:$D3187),)),0)</f>
        <v>0</v>
      </c>
      <c r="E3188" s="48">
        <f>IF(Journal[[#This Row],[Pluie (mm)]]&gt;0,Journal[[#This Row],[Date]],0)</f>
        <v>0</v>
      </c>
      <c r="F3188" s="49">
        <f>IFERROR(IF(Journal[[#This Row],[DernièreAverse]]&gt;0,IF($E3187=0,MAX($F$5:F3187)+1,$F3187),0),0)</f>
        <v>0</v>
      </c>
    </row>
    <row r="3189" spans="1:6">
      <c r="A3189" s="1">
        <v>44109.555555555555</v>
      </c>
      <c r="B3189" s="51">
        <v>0</v>
      </c>
      <c r="C3189" s="48">
        <f>IFERROR(IF((Journal[[#This Row],[Pluie (mm)]]&gt;0)*($B3188=0),Journal[[#This Row],[Date]],VALUE($C3188)),0)</f>
        <v>44109.236111111109</v>
      </c>
      <c r="D3189" s="52">
        <f>IFERROR(IF((Journal[[#This Row],[DernièrePluie]]-$C3188)*1440&gt;DelaiM,MAX($D$5:$D3188)+1,IF(Journal[[#This Row],[Pluie (mm)]]&gt;0,MAX($D$5:$D3188),)),0)</f>
        <v>0</v>
      </c>
      <c r="E3189" s="48">
        <f>IF(Journal[[#This Row],[Pluie (mm)]]&gt;0,Journal[[#This Row],[Date]],0)</f>
        <v>0</v>
      </c>
      <c r="F3189" s="49">
        <f>IFERROR(IF(Journal[[#This Row],[DernièreAverse]]&gt;0,IF($E3188=0,MAX($F$5:F3188)+1,$F3188),0),0)</f>
        <v>0</v>
      </c>
    </row>
    <row r="3190" spans="1:6">
      <c r="A3190" s="1">
        <v>44109.559027777774</v>
      </c>
      <c r="B3190" s="51">
        <v>0</v>
      </c>
      <c r="C3190" s="48">
        <f>IFERROR(IF((Journal[[#This Row],[Pluie (mm)]]&gt;0)*($B3189=0),Journal[[#This Row],[Date]],VALUE($C3189)),0)</f>
        <v>44109.236111111109</v>
      </c>
      <c r="D3190" s="52">
        <f>IFERROR(IF((Journal[[#This Row],[DernièrePluie]]-$C3189)*1440&gt;DelaiM,MAX($D$5:$D3189)+1,IF(Journal[[#This Row],[Pluie (mm)]]&gt;0,MAX($D$5:$D3189),)),0)</f>
        <v>0</v>
      </c>
      <c r="E3190" s="48">
        <f>IF(Journal[[#This Row],[Pluie (mm)]]&gt;0,Journal[[#This Row],[Date]],0)</f>
        <v>0</v>
      </c>
      <c r="F3190" s="49">
        <f>IFERROR(IF(Journal[[#This Row],[DernièreAverse]]&gt;0,IF($E3189=0,MAX($F$5:F3189)+1,$F3189),0),0)</f>
        <v>0</v>
      </c>
    </row>
    <row r="3191" spans="1:6">
      <c r="A3191" s="1">
        <v>44109.5625</v>
      </c>
      <c r="B3191" s="51">
        <v>0</v>
      </c>
      <c r="C3191" s="48">
        <f>IFERROR(IF((Journal[[#This Row],[Pluie (mm)]]&gt;0)*($B3190=0),Journal[[#This Row],[Date]],VALUE($C3190)),0)</f>
        <v>44109.236111111109</v>
      </c>
      <c r="D3191" s="52">
        <f>IFERROR(IF((Journal[[#This Row],[DernièrePluie]]-$C3190)*1440&gt;DelaiM,MAX($D$5:$D3190)+1,IF(Journal[[#This Row],[Pluie (mm)]]&gt;0,MAX($D$5:$D3190),)),0)</f>
        <v>0</v>
      </c>
      <c r="E3191" s="48">
        <f>IF(Journal[[#This Row],[Pluie (mm)]]&gt;0,Journal[[#This Row],[Date]],0)</f>
        <v>0</v>
      </c>
      <c r="F3191" s="49">
        <f>IFERROR(IF(Journal[[#This Row],[DernièreAverse]]&gt;0,IF($E3190=0,MAX($F$5:F3190)+1,$F3190),0),0)</f>
        <v>0</v>
      </c>
    </row>
    <row r="3192" spans="1:6">
      <c r="A3192" s="1">
        <v>44109.565972222219</v>
      </c>
      <c r="B3192" s="51">
        <v>0</v>
      </c>
      <c r="C3192" s="48">
        <f>IFERROR(IF((Journal[[#This Row],[Pluie (mm)]]&gt;0)*($B3191=0),Journal[[#This Row],[Date]],VALUE($C3191)),0)</f>
        <v>44109.236111111109</v>
      </c>
      <c r="D3192" s="52">
        <f>IFERROR(IF((Journal[[#This Row],[DernièrePluie]]-$C3191)*1440&gt;DelaiM,MAX($D$5:$D3191)+1,IF(Journal[[#This Row],[Pluie (mm)]]&gt;0,MAX($D$5:$D3191),)),0)</f>
        <v>0</v>
      </c>
      <c r="E3192" s="48">
        <f>IF(Journal[[#This Row],[Pluie (mm)]]&gt;0,Journal[[#This Row],[Date]],0)</f>
        <v>0</v>
      </c>
      <c r="F3192" s="49">
        <f>IFERROR(IF(Journal[[#This Row],[DernièreAverse]]&gt;0,IF($E3191=0,MAX($F$5:F3191)+1,$F3191),0),0)</f>
        <v>0</v>
      </c>
    </row>
    <row r="3193" spans="1:6">
      <c r="A3193" s="1">
        <v>44109.569444444445</v>
      </c>
      <c r="B3193" s="51">
        <v>0</v>
      </c>
      <c r="C3193" s="48">
        <f>IFERROR(IF((Journal[[#This Row],[Pluie (mm)]]&gt;0)*($B3192=0),Journal[[#This Row],[Date]],VALUE($C3192)),0)</f>
        <v>44109.236111111109</v>
      </c>
      <c r="D3193" s="52">
        <f>IFERROR(IF((Journal[[#This Row],[DernièrePluie]]-$C3192)*1440&gt;DelaiM,MAX($D$5:$D3192)+1,IF(Journal[[#This Row],[Pluie (mm)]]&gt;0,MAX($D$5:$D3192),)),0)</f>
        <v>0</v>
      </c>
      <c r="E3193" s="48">
        <f>IF(Journal[[#This Row],[Pluie (mm)]]&gt;0,Journal[[#This Row],[Date]],0)</f>
        <v>0</v>
      </c>
      <c r="F3193" s="49">
        <f>IFERROR(IF(Journal[[#This Row],[DernièreAverse]]&gt;0,IF($E3192=0,MAX($F$5:F3192)+1,$F3192),0),0)</f>
        <v>0</v>
      </c>
    </row>
    <row r="3194" spans="1:6">
      <c r="A3194" s="1">
        <v>44109.572916666664</v>
      </c>
      <c r="B3194" s="51">
        <v>0</v>
      </c>
      <c r="C3194" s="48">
        <f>IFERROR(IF((Journal[[#This Row],[Pluie (mm)]]&gt;0)*($B3193=0),Journal[[#This Row],[Date]],VALUE($C3193)),0)</f>
        <v>44109.236111111109</v>
      </c>
      <c r="D3194" s="52">
        <f>IFERROR(IF((Journal[[#This Row],[DernièrePluie]]-$C3193)*1440&gt;DelaiM,MAX($D$5:$D3193)+1,IF(Journal[[#This Row],[Pluie (mm)]]&gt;0,MAX($D$5:$D3193),)),0)</f>
        <v>0</v>
      </c>
      <c r="E3194" s="48">
        <f>IF(Journal[[#This Row],[Pluie (mm)]]&gt;0,Journal[[#This Row],[Date]],0)</f>
        <v>0</v>
      </c>
      <c r="F3194" s="49">
        <f>IFERROR(IF(Journal[[#This Row],[DernièreAverse]]&gt;0,IF($E3193=0,MAX($F$5:F3193)+1,$F3193),0),0)</f>
        <v>0</v>
      </c>
    </row>
    <row r="3195" spans="1:6">
      <c r="A3195" s="1">
        <v>44109.576388888891</v>
      </c>
      <c r="B3195" s="51">
        <v>0</v>
      </c>
      <c r="C3195" s="48">
        <f>IFERROR(IF((Journal[[#This Row],[Pluie (mm)]]&gt;0)*($B3194=0),Journal[[#This Row],[Date]],VALUE($C3194)),0)</f>
        <v>44109.236111111109</v>
      </c>
      <c r="D3195" s="52">
        <f>IFERROR(IF((Journal[[#This Row],[DernièrePluie]]-$C3194)*1440&gt;DelaiM,MAX($D$5:$D3194)+1,IF(Journal[[#This Row],[Pluie (mm)]]&gt;0,MAX($D$5:$D3194),)),0)</f>
        <v>0</v>
      </c>
      <c r="E3195" s="48">
        <f>IF(Journal[[#This Row],[Pluie (mm)]]&gt;0,Journal[[#This Row],[Date]],0)</f>
        <v>0</v>
      </c>
      <c r="F3195" s="49">
        <f>IFERROR(IF(Journal[[#This Row],[DernièreAverse]]&gt;0,IF($E3194=0,MAX($F$5:F3194)+1,$F3194),0),0)</f>
        <v>0</v>
      </c>
    </row>
    <row r="3196" spans="1:6">
      <c r="A3196" s="1">
        <v>44109.579861111109</v>
      </c>
      <c r="B3196" s="51">
        <v>0</v>
      </c>
      <c r="C3196" s="48">
        <f>IFERROR(IF((Journal[[#This Row],[Pluie (mm)]]&gt;0)*($B3195=0),Journal[[#This Row],[Date]],VALUE($C3195)),0)</f>
        <v>44109.236111111109</v>
      </c>
      <c r="D3196" s="52">
        <f>IFERROR(IF((Journal[[#This Row],[DernièrePluie]]-$C3195)*1440&gt;DelaiM,MAX($D$5:$D3195)+1,IF(Journal[[#This Row],[Pluie (mm)]]&gt;0,MAX($D$5:$D3195),)),0)</f>
        <v>0</v>
      </c>
      <c r="E3196" s="48">
        <f>IF(Journal[[#This Row],[Pluie (mm)]]&gt;0,Journal[[#This Row],[Date]],0)</f>
        <v>0</v>
      </c>
      <c r="F3196" s="49">
        <f>IFERROR(IF(Journal[[#This Row],[DernièreAverse]]&gt;0,IF($E3195=0,MAX($F$5:F3195)+1,$F3195),0),0)</f>
        <v>0</v>
      </c>
    </row>
    <row r="3197" spans="1:6">
      <c r="A3197" s="1">
        <v>44109.583333333328</v>
      </c>
      <c r="B3197" s="51">
        <v>0</v>
      </c>
      <c r="C3197" s="48">
        <f>IFERROR(IF((Journal[[#This Row],[Pluie (mm)]]&gt;0)*($B3196=0),Journal[[#This Row],[Date]],VALUE($C3196)),0)</f>
        <v>44109.236111111109</v>
      </c>
      <c r="D3197" s="52">
        <f>IFERROR(IF((Journal[[#This Row],[DernièrePluie]]-$C3196)*1440&gt;DelaiM,MAX($D$5:$D3196)+1,IF(Journal[[#This Row],[Pluie (mm)]]&gt;0,MAX($D$5:$D3196),)),0)</f>
        <v>0</v>
      </c>
      <c r="E3197" s="48">
        <f>IF(Journal[[#This Row],[Pluie (mm)]]&gt;0,Journal[[#This Row],[Date]],0)</f>
        <v>0</v>
      </c>
      <c r="F3197" s="49">
        <f>IFERROR(IF(Journal[[#This Row],[DernièreAverse]]&gt;0,IF($E3196=0,MAX($F$5:F3196)+1,$F3196),0),0)</f>
        <v>0</v>
      </c>
    </row>
    <row r="3198" spans="1:6">
      <c r="A3198" s="1">
        <v>44109.586805555555</v>
      </c>
      <c r="B3198" s="51">
        <v>0</v>
      </c>
      <c r="C3198" s="48">
        <f>IFERROR(IF((Journal[[#This Row],[Pluie (mm)]]&gt;0)*($B3197=0),Journal[[#This Row],[Date]],VALUE($C3197)),0)</f>
        <v>44109.236111111109</v>
      </c>
      <c r="D3198" s="52">
        <f>IFERROR(IF((Journal[[#This Row],[DernièrePluie]]-$C3197)*1440&gt;DelaiM,MAX($D$5:$D3197)+1,IF(Journal[[#This Row],[Pluie (mm)]]&gt;0,MAX($D$5:$D3197),)),0)</f>
        <v>0</v>
      </c>
      <c r="E3198" s="48">
        <f>IF(Journal[[#This Row],[Pluie (mm)]]&gt;0,Journal[[#This Row],[Date]],0)</f>
        <v>0</v>
      </c>
      <c r="F3198" s="49">
        <f>IFERROR(IF(Journal[[#This Row],[DernièreAverse]]&gt;0,IF($E3197=0,MAX($F$5:F3197)+1,$F3197),0),0)</f>
        <v>0</v>
      </c>
    </row>
    <row r="3199" spans="1:6">
      <c r="A3199" s="1">
        <v>44109.590277777774</v>
      </c>
      <c r="B3199" s="51">
        <v>0</v>
      </c>
      <c r="C3199" s="48">
        <f>IFERROR(IF((Journal[[#This Row],[Pluie (mm)]]&gt;0)*($B3198=0),Journal[[#This Row],[Date]],VALUE($C3198)),0)</f>
        <v>44109.236111111109</v>
      </c>
      <c r="D3199" s="52">
        <f>IFERROR(IF((Journal[[#This Row],[DernièrePluie]]-$C3198)*1440&gt;DelaiM,MAX($D$5:$D3198)+1,IF(Journal[[#This Row],[Pluie (mm)]]&gt;0,MAX($D$5:$D3198),)),0)</f>
        <v>0</v>
      </c>
      <c r="E3199" s="48">
        <f>IF(Journal[[#This Row],[Pluie (mm)]]&gt;0,Journal[[#This Row],[Date]],0)</f>
        <v>0</v>
      </c>
      <c r="F3199" s="49">
        <f>IFERROR(IF(Journal[[#This Row],[DernièreAverse]]&gt;0,IF($E3198=0,MAX($F$5:F3198)+1,$F3198),0),0)</f>
        <v>0</v>
      </c>
    </row>
    <row r="3200" spans="1:6">
      <c r="A3200" s="1">
        <v>44109.59375</v>
      </c>
      <c r="B3200" s="51">
        <v>0</v>
      </c>
      <c r="C3200" s="48">
        <f>IFERROR(IF((Journal[[#This Row],[Pluie (mm)]]&gt;0)*($B3199=0),Journal[[#This Row],[Date]],VALUE($C3199)),0)</f>
        <v>44109.236111111109</v>
      </c>
      <c r="D3200" s="52">
        <f>IFERROR(IF((Journal[[#This Row],[DernièrePluie]]-$C3199)*1440&gt;DelaiM,MAX($D$5:$D3199)+1,IF(Journal[[#This Row],[Pluie (mm)]]&gt;0,MAX($D$5:$D3199),)),0)</f>
        <v>0</v>
      </c>
      <c r="E3200" s="48">
        <f>IF(Journal[[#This Row],[Pluie (mm)]]&gt;0,Journal[[#This Row],[Date]],0)</f>
        <v>0</v>
      </c>
      <c r="F3200" s="49">
        <f>IFERROR(IF(Journal[[#This Row],[DernièreAverse]]&gt;0,IF($E3199=0,MAX($F$5:F3199)+1,$F3199),0),0)</f>
        <v>0</v>
      </c>
    </row>
    <row r="3201" spans="1:6">
      <c r="A3201" s="1">
        <v>44109.597222222219</v>
      </c>
      <c r="B3201" s="51">
        <v>0</v>
      </c>
      <c r="C3201" s="48">
        <f>IFERROR(IF((Journal[[#This Row],[Pluie (mm)]]&gt;0)*($B3200=0),Journal[[#This Row],[Date]],VALUE($C3200)),0)</f>
        <v>44109.236111111109</v>
      </c>
      <c r="D3201" s="52">
        <f>IFERROR(IF((Journal[[#This Row],[DernièrePluie]]-$C3200)*1440&gt;DelaiM,MAX($D$5:$D3200)+1,IF(Journal[[#This Row],[Pluie (mm)]]&gt;0,MAX($D$5:$D3200),)),0)</f>
        <v>0</v>
      </c>
      <c r="E3201" s="48">
        <f>IF(Journal[[#This Row],[Pluie (mm)]]&gt;0,Journal[[#This Row],[Date]],0)</f>
        <v>0</v>
      </c>
      <c r="F3201" s="49">
        <f>IFERROR(IF(Journal[[#This Row],[DernièreAverse]]&gt;0,IF($E3200=0,MAX($F$5:F3200)+1,$F3200),0),0)</f>
        <v>0</v>
      </c>
    </row>
    <row r="3202" spans="1:6">
      <c r="A3202" s="1">
        <v>44109.600694444445</v>
      </c>
      <c r="B3202" s="51">
        <v>0</v>
      </c>
      <c r="C3202" s="48">
        <f>IFERROR(IF((Journal[[#This Row],[Pluie (mm)]]&gt;0)*($B3201=0),Journal[[#This Row],[Date]],VALUE($C3201)),0)</f>
        <v>44109.236111111109</v>
      </c>
      <c r="D3202" s="52">
        <f>IFERROR(IF((Journal[[#This Row],[DernièrePluie]]-$C3201)*1440&gt;DelaiM,MAX($D$5:$D3201)+1,IF(Journal[[#This Row],[Pluie (mm)]]&gt;0,MAX($D$5:$D3201),)),0)</f>
        <v>0</v>
      </c>
      <c r="E3202" s="48">
        <f>IF(Journal[[#This Row],[Pluie (mm)]]&gt;0,Journal[[#This Row],[Date]],0)</f>
        <v>0</v>
      </c>
      <c r="F3202" s="49">
        <f>IFERROR(IF(Journal[[#This Row],[DernièreAverse]]&gt;0,IF($E3201=0,MAX($F$5:F3201)+1,$F3201),0),0)</f>
        <v>0</v>
      </c>
    </row>
    <row r="3203" spans="1:6">
      <c r="A3203" s="1">
        <v>44109.604166666664</v>
      </c>
      <c r="B3203" s="51">
        <v>0</v>
      </c>
      <c r="C3203" s="48">
        <f>IFERROR(IF((Journal[[#This Row],[Pluie (mm)]]&gt;0)*($B3202=0),Journal[[#This Row],[Date]],VALUE($C3202)),0)</f>
        <v>44109.236111111109</v>
      </c>
      <c r="D3203" s="52">
        <f>IFERROR(IF((Journal[[#This Row],[DernièrePluie]]-$C3202)*1440&gt;DelaiM,MAX($D$5:$D3202)+1,IF(Journal[[#This Row],[Pluie (mm)]]&gt;0,MAX($D$5:$D3202),)),0)</f>
        <v>0</v>
      </c>
      <c r="E3203" s="48">
        <f>IF(Journal[[#This Row],[Pluie (mm)]]&gt;0,Journal[[#This Row],[Date]],0)</f>
        <v>0</v>
      </c>
      <c r="F3203" s="49">
        <f>IFERROR(IF(Journal[[#This Row],[DernièreAverse]]&gt;0,IF($E3202=0,MAX($F$5:F3202)+1,$F3202),0),0)</f>
        <v>0</v>
      </c>
    </row>
    <row r="3204" spans="1:6">
      <c r="A3204" s="1">
        <v>44109.607638888891</v>
      </c>
      <c r="B3204" s="51">
        <v>0</v>
      </c>
      <c r="C3204" s="48">
        <f>IFERROR(IF((Journal[[#This Row],[Pluie (mm)]]&gt;0)*($B3203=0),Journal[[#This Row],[Date]],VALUE($C3203)),0)</f>
        <v>44109.236111111109</v>
      </c>
      <c r="D3204" s="52">
        <f>IFERROR(IF((Journal[[#This Row],[DernièrePluie]]-$C3203)*1440&gt;DelaiM,MAX($D$5:$D3203)+1,IF(Journal[[#This Row],[Pluie (mm)]]&gt;0,MAX($D$5:$D3203),)),0)</f>
        <v>0</v>
      </c>
      <c r="E3204" s="48">
        <f>IF(Journal[[#This Row],[Pluie (mm)]]&gt;0,Journal[[#This Row],[Date]],0)</f>
        <v>0</v>
      </c>
      <c r="F3204" s="49">
        <f>IFERROR(IF(Journal[[#This Row],[DernièreAverse]]&gt;0,IF($E3203=0,MAX($F$5:F3203)+1,$F3203),0),0)</f>
        <v>0</v>
      </c>
    </row>
    <row r="3205" spans="1:6">
      <c r="A3205" s="1">
        <v>44109.611111111109</v>
      </c>
      <c r="B3205" s="51">
        <v>0</v>
      </c>
      <c r="C3205" s="48">
        <f>IFERROR(IF((Journal[[#This Row],[Pluie (mm)]]&gt;0)*($B3204=0),Journal[[#This Row],[Date]],VALUE($C3204)),0)</f>
        <v>44109.236111111109</v>
      </c>
      <c r="D3205" s="52">
        <f>IFERROR(IF((Journal[[#This Row],[DernièrePluie]]-$C3204)*1440&gt;DelaiM,MAX($D$5:$D3204)+1,IF(Journal[[#This Row],[Pluie (mm)]]&gt;0,MAX($D$5:$D3204),)),0)</f>
        <v>0</v>
      </c>
      <c r="E3205" s="48">
        <f>IF(Journal[[#This Row],[Pluie (mm)]]&gt;0,Journal[[#This Row],[Date]],0)</f>
        <v>0</v>
      </c>
      <c r="F3205" s="49">
        <f>IFERROR(IF(Journal[[#This Row],[DernièreAverse]]&gt;0,IF($E3204=0,MAX($F$5:F3204)+1,$F3204),0),0)</f>
        <v>0</v>
      </c>
    </row>
    <row r="3206" spans="1:6">
      <c r="A3206" s="1">
        <v>44109.614583333328</v>
      </c>
      <c r="B3206" s="51">
        <v>0</v>
      </c>
      <c r="C3206" s="48">
        <f>IFERROR(IF((Journal[[#This Row],[Pluie (mm)]]&gt;0)*($B3205=0),Journal[[#This Row],[Date]],VALUE($C3205)),0)</f>
        <v>44109.236111111109</v>
      </c>
      <c r="D3206" s="52">
        <f>IFERROR(IF((Journal[[#This Row],[DernièrePluie]]-$C3205)*1440&gt;DelaiM,MAX($D$5:$D3205)+1,IF(Journal[[#This Row],[Pluie (mm)]]&gt;0,MAX($D$5:$D3205),)),0)</f>
        <v>0</v>
      </c>
      <c r="E3206" s="48">
        <f>IF(Journal[[#This Row],[Pluie (mm)]]&gt;0,Journal[[#This Row],[Date]],0)</f>
        <v>0</v>
      </c>
      <c r="F3206" s="49">
        <f>IFERROR(IF(Journal[[#This Row],[DernièreAverse]]&gt;0,IF($E3205=0,MAX($F$5:F3205)+1,$F3205),0),0)</f>
        <v>0</v>
      </c>
    </row>
    <row r="3207" spans="1:6">
      <c r="A3207" s="1">
        <v>44109.618055555555</v>
      </c>
      <c r="B3207" s="51">
        <v>0</v>
      </c>
      <c r="C3207" s="48">
        <f>IFERROR(IF((Journal[[#This Row],[Pluie (mm)]]&gt;0)*($B3206=0),Journal[[#This Row],[Date]],VALUE($C3206)),0)</f>
        <v>44109.236111111109</v>
      </c>
      <c r="D3207" s="52">
        <f>IFERROR(IF((Journal[[#This Row],[DernièrePluie]]-$C3206)*1440&gt;DelaiM,MAX($D$5:$D3206)+1,IF(Journal[[#This Row],[Pluie (mm)]]&gt;0,MAX($D$5:$D3206),)),0)</f>
        <v>0</v>
      </c>
      <c r="E3207" s="48">
        <f>IF(Journal[[#This Row],[Pluie (mm)]]&gt;0,Journal[[#This Row],[Date]],0)</f>
        <v>0</v>
      </c>
      <c r="F3207" s="49">
        <f>IFERROR(IF(Journal[[#This Row],[DernièreAverse]]&gt;0,IF($E3206=0,MAX($F$5:F3206)+1,$F3206),0),0)</f>
        <v>0</v>
      </c>
    </row>
    <row r="3208" spans="1:6">
      <c r="A3208" s="1">
        <v>44109.621527777774</v>
      </c>
      <c r="B3208" s="51">
        <v>0</v>
      </c>
      <c r="C3208" s="48">
        <f>IFERROR(IF((Journal[[#This Row],[Pluie (mm)]]&gt;0)*($B3207=0),Journal[[#This Row],[Date]],VALUE($C3207)),0)</f>
        <v>44109.236111111109</v>
      </c>
      <c r="D3208" s="52">
        <f>IFERROR(IF((Journal[[#This Row],[DernièrePluie]]-$C3207)*1440&gt;DelaiM,MAX($D$5:$D3207)+1,IF(Journal[[#This Row],[Pluie (mm)]]&gt;0,MAX($D$5:$D3207),)),0)</f>
        <v>0</v>
      </c>
      <c r="E3208" s="48">
        <f>IF(Journal[[#This Row],[Pluie (mm)]]&gt;0,Journal[[#This Row],[Date]],0)</f>
        <v>0</v>
      </c>
      <c r="F3208" s="49">
        <f>IFERROR(IF(Journal[[#This Row],[DernièreAverse]]&gt;0,IF($E3207=0,MAX($F$5:F3207)+1,$F3207),0),0)</f>
        <v>0</v>
      </c>
    </row>
    <row r="3209" spans="1:6">
      <c r="A3209" s="1">
        <v>44109.625</v>
      </c>
      <c r="B3209" s="51">
        <v>0</v>
      </c>
      <c r="C3209" s="48">
        <f>IFERROR(IF((Journal[[#This Row],[Pluie (mm)]]&gt;0)*($B3208=0),Journal[[#This Row],[Date]],VALUE($C3208)),0)</f>
        <v>44109.236111111109</v>
      </c>
      <c r="D3209" s="52">
        <f>IFERROR(IF((Journal[[#This Row],[DernièrePluie]]-$C3208)*1440&gt;DelaiM,MAX($D$5:$D3208)+1,IF(Journal[[#This Row],[Pluie (mm)]]&gt;0,MAX($D$5:$D3208),)),0)</f>
        <v>0</v>
      </c>
      <c r="E3209" s="48">
        <f>IF(Journal[[#This Row],[Pluie (mm)]]&gt;0,Journal[[#This Row],[Date]],0)</f>
        <v>0</v>
      </c>
      <c r="F3209" s="49">
        <f>IFERROR(IF(Journal[[#This Row],[DernièreAverse]]&gt;0,IF($E3208=0,MAX($F$5:F3208)+1,$F3208),0),0)</f>
        <v>0</v>
      </c>
    </row>
    <row r="3210" spans="1:6">
      <c r="A3210" s="1">
        <v>44109.628472222219</v>
      </c>
      <c r="B3210" s="51">
        <v>0</v>
      </c>
      <c r="C3210" s="48">
        <f>IFERROR(IF((Journal[[#This Row],[Pluie (mm)]]&gt;0)*($B3209=0),Journal[[#This Row],[Date]],VALUE($C3209)),0)</f>
        <v>44109.236111111109</v>
      </c>
      <c r="D3210" s="52">
        <f>IFERROR(IF((Journal[[#This Row],[DernièrePluie]]-$C3209)*1440&gt;DelaiM,MAX($D$5:$D3209)+1,IF(Journal[[#This Row],[Pluie (mm)]]&gt;0,MAX($D$5:$D3209),)),0)</f>
        <v>0</v>
      </c>
      <c r="E3210" s="48">
        <f>IF(Journal[[#This Row],[Pluie (mm)]]&gt;0,Journal[[#This Row],[Date]],0)</f>
        <v>0</v>
      </c>
      <c r="F3210" s="49">
        <f>IFERROR(IF(Journal[[#This Row],[DernièreAverse]]&gt;0,IF($E3209=0,MAX($F$5:F3209)+1,$F3209),0),0)</f>
        <v>0</v>
      </c>
    </row>
    <row r="3211" spans="1:6">
      <c r="A3211" s="1">
        <v>44109.631944444445</v>
      </c>
      <c r="B3211" s="51">
        <v>0</v>
      </c>
      <c r="C3211" s="48">
        <f>IFERROR(IF((Journal[[#This Row],[Pluie (mm)]]&gt;0)*($B3210=0),Journal[[#This Row],[Date]],VALUE($C3210)),0)</f>
        <v>44109.236111111109</v>
      </c>
      <c r="D3211" s="52">
        <f>IFERROR(IF((Journal[[#This Row],[DernièrePluie]]-$C3210)*1440&gt;DelaiM,MAX($D$5:$D3210)+1,IF(Journal[[#This Row],[Pluie (mm)]]&gt;0,MAX($D$5:$D3210),)),0)</f>
        <v>0</v>
      </c>
      <c r="E3211" s="48">
        <f>IF(Journal[[#This Row],[Pluie (mm)]]&gt;0,Journal[[#This Row],[Date]],0)</f>
        <v>0</v>
      </c>
      <c r="F3211" s="49">
        <f>IFERROR(IF(Journal[[#This Row],[DernièreAverse]]&gt;0,IF($E3210=0,MAX($F$5:F3210)+1,$F3210),0),0)</f>
        <v>0</v>
      </c>
    </row>
    <row r="3212" spans="1:6">
      <c r="A3212" s="1">
        <v>44109.635416666664</v>
      </c>
      <c r="B3212" s="51">
        <v>0</v>
      </c>
      <c r="C3212" s="48">
        <f>IFERROR(IF((Journal[[#This Row],[Pluie (mm)]]&gt;0)*($B3211=0),Journal[[#This Row],[Date]],VALUE($C3211)),0)</f>
        <v>44109.236111111109</v>
      </c>
      <c r="D3212" s="52">
        <f>IFERROR(IF((Journal[[#This Row],[DernièrePluie]]-$C3211)*1440&gt;DelaiM,MAX($D$5:$D3211)+1,IF(Journal[[#This Row],[Pluie (mm)]]&gt;0,MAX($D$5:$D3211),)),0)</f>
        <v>0</v>
      </c>
      <c r="E3212" s="48">
        <f>IF(Journal[[#This Row],[Pluie (mm)]]&gt;0,Journal[[#This Row],[Date]],0)</f>
        <v>0</v>
      </c>
      <c r="F3212" s="49">
        <f>IFERROR(IF(Journal[[#This Row],[DernièreAverse]]&gt;0,IF($E3211=0,MAX($F$5:F3211)+1,$F3211),0),0)</f>
        <v>0</v>
      </c>
    </row>
    <row r="3213" spans="1:6">
      <c r="A3213" s="1">
        <v>44109.638888888891</v>
      </c>
      <c r="B3213" s="51">
        <v>0</v>
      </c>
      <c r="C3213" s="48">
        <f>IFERROR(IF((Journal[[#This Row],[Pluie (mm)]]&gt;0)*($B3212=0),Journal[[#This Row],[Date]],VALUE($C3212)),0)</f>
        <v>44109.236111111109</v>
      </c>
      <c r="D3213" s="52">
        <f>IFERROR(IF((Journal[[#This Row],[DernièrePluie]]-$C3212)*1440&gt;DelaiM,MAX($D$5:$D3212)+1,IF(Journal[[#This Row],[Pluie (mm)]]&gt;0,MAX($D$5:$D3212),)),0)</f>
        <v>0</v>
      </c>
      <c r="E3213" s="48">
        <f>IF(Journal[[#This Row],[Pluie (mm)]]&gt;0,Journal[[#This Row],[Date]],0)</f>
        <v>0</v>
      </c>
      <c r="F3213" s="49">
        <f>IFERROR(IF(Journal[[#This Row],[DernièreAverse]]&gt;0,IF($E3212=0,MAX($F$5:F3212)+1,$F3212),0),0)</f>
        <v>0</v>
      </c>
    </row>
    <row r="3214" spans="1:6">
      <c r="A3214" s="1">
        <v>44109.642361111109</v>
      </c>
      <c r="B3214" s="51">
        <v>0</v>
      </c>
      <c r="C3214" s="48">
        <f>IFERROR(IF((Journal[[#This Row],[Pluie (mm)]]&gt;0)*($B3213=0),Journal[[#This Row],[Date]],VALUE($C3213)),0)</f>
        <v>44109.236111111109</v>
      </c>
      <c r="D3214" s="52">
        <f>IFERROR(IF((Journal[[#This Row],[DernièrePluie]]-$C3213)*1440&gt;DelaiM,MAX($D$5:$D3213)+1,IF(Journal[[#This Row],[Pluie (mm)]]&gt;0,MAX($D$5:$D3213),)),0)</f>
        <v>0</v>
      </c>
      <c r="E3214" s="48">
        <f>IF(Journal[[#This Row],[Pluie (mm)]]&gt;0,Journal[[#This Row],[Date]],0)</f>
        <v>0</v>
      </c>
      <c r="F3214" s="49">
        <f>IFERROR(IF(Journal[[#This Row],[DernièreAverse]]&gt;0,IF($E3213=0,MAX($F$5:F3213)+1,$F3213),0),0)</f>
        <v>0</v>
      </c>
    </row>
    <row r="3215" spans="1:6">
      <c r="A3215" s="1">
        <v>44109.645833333328</v>
      </c>
      <c r="B3215" s="51">
        <v>0.30000000000000004</v>
      </c>
      <c r="C3215" s="48">
        <f>IFERROR(IF((Journal[[#This Row],[Pluie (mm)]]&gt;0)*($B3214=0),Journal[[#This Row],[Date]],VALUE($C3214)),0)</f>
        <v>44109.645833333328</v>
      </c>
      <c r="D3215" s="52">
        <f>IFERROR(IF((Journal[[#This Row],[DernièrePluie]]-$C3214)*1440&gt;DelaiM,MAX($D$5:$D3214)+1,IF(Journal[[#This Row],[Pluie (mm)]]&gt;0,MAX($D$5:$D3214),)),0)</f>
        <v>13</v>
      </c>
      <c r="E3215" s="48">
        <f>IF(Journal[[#This Row],[Pluie (mm)]]&gt;0,Journal[[#This Row],[Date]],0)</f>
        <v>44109.645833333328</v>
      </c>
      <c r="F3215" s="49">
        <f>IFERROR(IF(Journal[[#This Row],[DernièreAverse]]&gt;0,IF($E3214=0,MAX($F$5:F3214)+1,$F3214),0),0)</f>
        <v>84</v>
      </c>
    </row>
    <row r="3216" spans="1:6">
      <c r="A3216" s="1">
        <v>44109.649305555555</v>
      </c>
      <c r="B3216" s="51">
        <v>0</v>
      </c>
      <c r="C3216" s="48">
        <f>IFERROR(IF((Journal[[#This Row],[Pluie (mm)]]&gt;0)*($B3215=0),Journal[[#This Row],[Date]],VALUE($C3215)),0)</f>
        <v>44109.645833333328</v>
      </c>
      <c r="D3216" s="52">
        <f>IFERROR(IF((Journal[[#This Row],[DernièrePluie]]-$C3215)*1440&gt;DelaiM,MAX($D$5:$D3215)+1,IF(Journal[[#This Row],[Pluie (mm)]]&gt;0,MAX($D$5:$D3215),)),0)</f>
        <v>0</v>
      </c>
      <c r="E3216" s="48">
        <f>IF(Journal[[#This Row],[Pluie (mm)]]&gt;0,Journal[[#This Row],[Date]],0)</f>
        <v>0</v>
      </c>
      <c r="F3216" s="49">
        <f>IFERROR(IF(Journal[[#This Row],[DernièreAverse]]&gt;0,IF($E3215=0,MAX($F$5:F3215)+1,$F3215),0),0)</f>
        <v>0</v>
      </c>
    </row>
    <row r="3217" spans="1:6">
      <c r="A3217" s="1">
        <v>44109.652777777774</v>
      </c>
      <c r="B3217" s="51">
        <v>0</v>
      </c>
      <c r="C3217" s="48">
        <f>IFERROR(IF((Journal[[#This Row],[Pluie (mm)]]&gt;0)*($B3216=0),Journal[[#This Row],[Date]],VALUE($C3216)),0)</f>
        <v>44109.645833333328</v>
      </c>
      <c r="D3217" s="52">
        <f>IFERROR(IF((Journal[[#This Row],[DernièrePluie]]-$C3216)*1440&gt;DelaiM,MAX($D$5:$D3216)+1,IF(Journal[[#This Row],[Pluie (mm)]]&gt;0,MAX($D$5:$D3216),)),0)</f>
        <v>0</v>
      </c>
      <c r="E3217" s="48">
        <f>IF(Journal[[#This Row],[Pluie (mm)]]&gt;0,Journal[[#This Row],[Date]],0)</f>
        <v>0</v>
      </c>
      <c r="F3217" s="49">
        <f>IFERROR(IF(Journal[[#This Row],[DernièreAverse]]&gt;0,IF($E3216=0,MAX($F$5:F3216)+1,$F3216),0),0)</f>
        <v>0</v>
      </c>
    </row>
    <row r="3218" spans="1:6">
      <c r="A3218" s="1">
        <v>44109.65625</v>
      </c>
      <c r="B3218" s="51">
        <v>0</v>
      </c>
      <c r="C3218" s="48">
        <f>IFERROR(IF((Journal[[#This Row],[Pluie (mm)]]&gt;0)*($B3217=0),Journal[[#This Row],[Date]],VALUE($C3217)),0)</f>
        <v>44109.645833333328</v>
      </c>
      <c r="D3218" s="52">
        <f>IFERROR(IF((Journal[[#This Row],[DernièrePluie]]-$C3217)*1440&gt;DelaiM,MAX($D$5:$D3217)+1,IF(Journal[[#This Row],[Pluie (mm)]]&gt;0,MAX($D$5:$D3217),)),0)</f>
        <v>0</v>
      </c>
      <c r="E3218" s="48">
        <f>IF(Journal[[#This Row],[Pluie (mm)]]&gt;0,Journal[[#This Row],[Date]],0)</f>
        <v>0</v>
      </c>
      <c r="F3218" s="49">
        <f>IFERROR(IF(Journal[[#This Row],[DernièreAverse]]&gt;0,IF($E3217=0,MAX($F$5:F3217)+1,$F3217),0),0)</f>
        <v>0</v>
      </c>
    </row>
    <row r="3219" spans="1:6">
      <c r="A3219" s="1">
        <v>44109.659722222219</v>
      </c>
      <c r="B3219" s="51">
        <v>0</v>
      </c>
      <c r="C3219" s="48">
        <f>IFERROR(IF((Journal[[#This Row],[Pluie (mm)]]&gt;0)*($B3218=0),Journal[[#This Row],[Date]],VALUE($C3218)),0)</f>
        <v>44109.645833333328</v>
      </c>
      <c r="D3219" s="52">
        <f>IFERROR(IF((Journal[[#This Row],[DernièrePluie]]-$C3218)*1440&gt;DelaiM,MAX($D$5:$D3218)+1,IF(Journal[[#This Row],[Pluie (mm)]]&gt;0,MAX($D$5:$D3218),)),0)</f>
        <v>0</v>
      </c>
      <c r="E3219" s="48">
        <f>IF(Journal[[#This Row],[Pluie (mm)]]&gt;0,Journal[[#This Row],[Date]],0)</f>
        <v>0</v>
      </c>
      <c r="F3219" s="49">
        <f>IFERROR(IF(Journal[[#This Row],[DernièreAverse]]&gt;0,IF($E3218=0,MAX($F$5:F3218)+1,$F3218),0),0)</f>
        <v>0</v>
      </c>
    </row>
    <row r="3220" spans="1:6">
      <c r="A3220" s="1">
        <v>44109.663194444445</v>
      </c>
      <c r="B3220" s="51">
        <v>0</v>
      </c>
      <c r="C3220" s="48">
        <f>IFERROR(IF((Journal[[#This Row],[Pluie (mm)]]&gt;0)*($B3219=0),Journal[[#This Row],[Date]],VALUE($C3219)),0)</f>
        <v>44109.645833333328</v>
      </c>
      <c r="D3220" s="52">
        <f>IFERROR(IF((Journal[[#This Row],[DernièrePluie]]-$C3219)*1440&gt;DelaiM,MAX($D$5:$D3219)+1,IF(Journal[[#This Row],[Pluie (mm)]]&gt;0,MAX($D$5:$D3219),)),0)</f>
        <v>0</v>
      </c>
      <c r="E3220" s="48">
        <f>IF(Journal[[#This Row],[Pluie (mm)]]&gt;0,Journal[[#This Row],[Date]],0)</f>
        <v>0</v>
      </c>
      <c r="F3220" s="49">
        <f>IFERROR(IF(Journal[[#This Row],[DernièreAverse]]&gt;0,IF($E3219=0,MAX($F$5:F3219)+1,$F3219),0),0)</f>
        <v>0</v>
      </c>
    </row>
    <row r="3221" spans="1:6">
      <c r="A3221" s="1">
        <v>44109.666666666664</v>
      </c>
      <c r="B3221" s="51">
        <v>0</v>
      </c>
      <c r="C3221" s="48">
        <f>IFERROR(IF((Journal[[#This Row],[Pluie (mm)]]&gt;0)*($B3220=0),Journal[[#This Row],[Date]],VALUE($C3220)),0)</f>
        <v>44109.645833333328</v>
      </c>
      <c r="D3221" s="52">
        <f>IFERROR(IF((Journal[[#This Row],[DernièrePluie]]-$C3220)*1440&gt;DelaiM,MAX($D$5:$D3220)+1,IF(Journal[[#This Row],[Pluie (mm)]]&gt;0,MAX($D$5:$D3220),)),0)</f>
        <v>0</v>
      </c>
      <c r="E3221" s="48">
        <f>IF(Journal[[#This Row],[Pluie (mm)]]&gt;0,Journal[[#This Row],[Date]],0)</f>
        <v>0</v>
      </c>
      <c r="F3221" s="49">
        <f>IFERROR(IF(Journal[[#This Row],[DernièreAverse]]&gt;0,IF($E3220=0,MAX($F$5:F3220)+1,$F3220),0),0)</f>
        <v>0</v>
      </c>
    </row>
    <row r="3222" spans="1:6">
      <c r="A3222" s="1">
        <v>44109.670138888891</v>
      </c>
      <c r="B3222" s="51">
        <v>0</v>
      </c>
      <c r="C3222" s="48">
        <f>IFERROR(IF((Journal[[#This Row],[Pluie (mm)]]&gt;0)*($B3221=0),Journal[[#This Row],[Date]],VALUE($C3221)),0)</f>
        <v>44109.645833333328</v>
      </c>
      <c r="D3222" s="52">
        <f>IFERROR(IF((Journal[[#This Row],[DernièrePluie]]-$C3221)*1440&gt;DelaiM,MAX($D$5:$D3221)+1,IF(Journal[[#This Row],[Pluie (mm)]]&gt;0,MAX($D$5:$D3221),)),0)</f>
        <v>0</v>
      </c>
      <c r="E3222" s="48">
        <f>IF(Journal[[#This Row],[Pluie (mm)]]&gt;0,Journal[[#This Row],[Date]],0)</f>
        <v>0</v>
      </c>
      <c r="F3222" s="49">
        <f>IFERROR(IF(Journal[[#This Row],[DernièreAverse]]&gt;0,IF($E3221=0,MAX($F$5:F3221)+1,$F3221),0),0)</f>
        <v>0</v>
      </c>
    </row>
    <row r="3223" spans="1:6">
      <c r="A3223" s="1">
        <v>44109.673611111109</v>
      </c>
      <c r="B3223" s="51">
        <v>0</v>
      </c>
      <c r="C3223" s="48">
        <f>IFERROR(IF((Journal[[#This Row],[Pluie (mm)]]&gt;0)*($B3222=0),Journal[[#This Row],[Date]],VALUE($C3222)),0)</f>
        <v>44109.645833333328</v>
      </c>
      <c r="D3223" s="52">
        <f>IFERROR(IF((Journal[[#This Row],[DernièrePluie]]-$C3222)*1440&gt;DelaiM,MAX($D$5:$D3222)+1,IF(Journal[[#This Row],[Pluie (mm)]]&gt;0,MAX($D$5:$D3222),)),0)</f>
        <v>0</v>
      </c>
      <c r="E3223" s="48">
        <f>IF(Journal[[#This Row],[Pluie (mm)]]&gt;0,Journal[[#This Row],[Date]],0)</f>
        <v>0</v>
      </c>
      <c r="F3223" s="49">
        <f>IFERROR(IF(Journal[[#This Row],[DernièreAverse]]&gt;0,IF($E3222=0,MAX($F$5:F3222)+1,$F3222),0),0)</f>
        <v>0</v>
      </c>
    </row>
    <row r="3224" spans="1:6">
      <c r="A3224" s="1">
        <v>44109.677083333328</v>
      </c>
      <c r="B3224" s="51">
        <v>0</v>
      </c>
      <c r="C3224" s="48">
        <f>IFERROR(IF((Journal[[#This Row],[Pluie (mm)]]&gt;0)*($B3223=0),Journal[[#This Row],[Date]],VALUE($C3223)),0)</f>
        <v>44109.645833333328</v>
      </c>
      <c r="D3224" s="52">
        <f>IFERROR(IF((Journal[[#This Row],[DernièrePluie]]-$C3223)*1440&gt;DelaiM,MAX($D$5:$D3223)+1,IF(Journal[[#This Row],[Pluie (mm)]]&gt;0,MAX($D$5:$D3223),)),0)</f>
        <v>0</v>
      </c>
      <c r="E3224" s="48">
        <f>IF(Journal[[#This Row],[Pluie (mm)]]&gt;0,Journal[[#This Row],[Date]],0)</f>
        <v>0</v>
      </c>
      <c r="F3224" s="49">
        <f>IFERROR(IF(Journal[[#This Row],[DernièreAverse]]&gt;0,IF($E3223=0,MAX($F$5:F3223)+1,$F3223),0),0)</f>
        <v>0</v>
      </c>
    </row>
    <row r="3225" spans="1:6">
      <c r="A3225" s="1">
        <v>44109.680555555555</v>
      </c>
      <c r="B3225" s="51">
        <v>0</v>
      </c>
      <c r="C3225" s="48">
        <f>IFERROR(IF((Journal[[#This Row],[Pluie (mm)]]&gt;0)*($B3224=0),Journal[[#This Row],[Date]],VALUE($C3224)),0)</f>
        <v>44109.645833333328</v>
      </c>
      <c r="D3225" s="52">
        <f>IFERROR(IF((Journal[[#This Row],[DernièrePluie]]-$C3224)*1440&gt;DelaiM,MAX($D$5:$D3224)+1,IF(Journal[[#This Row],[Pluie (mm)]]&gt;0,MAX($D$5:$D3224),)),0)</f>
        <v>0</v>
      </c>
      <c r="E3225" s="48">
        <f>IF(Journal[[#This Row],[Pluie (mm)]]&gt;0,Journal[[#This Row],[Date]],0)</f>
        <v>0</v>
      </c>
      <c r="F3225" s="49">
        <f>IFERROR(IF(Journal[[#This Row],[DernièreAverse]]&gt;0,IF($E3224=0,MAX($F$5:F3224)+1,$F3224),0),0)</f>
        <v>0</v>
      </c>
    </row>
    <row r="3226" spans="1:6">
      <c r="A3226" s="1">
        <v>44109.684027777774</v>
      </c>
      <c r="B3226" s="51">
        <v>0</v>
      </c>
      <c r="C3226" s="48">
        <f>IFERROR(IF((Journal[[#This Row],[Pluie (mm)]]&gt;0)*($B3225=0),Journal[[#This Row],[Date]],VALUE($C3225)),0)</f>
        <v>44109.645833333328</v>
      </c>
      <c r="D3226" s="52">
        <f>IFERROR(IF((Journal[[#This Row],[DernièrePluie]]-$C3225)*1440&gt;DelaiM,MAX($D$5:$D3225)+1,IF(Journal[[#This Row],[Pluie (mm)]]&gt;0,MAX($D$5:$D3225),)),0)</f>
        <v>0</v>
      </c>
      <c r="E3226" s="48">
        <f>IF(Journal[[#This Row],[Pluie (mm)]]&gt;0,Journal[[#This Row],[Date]],0)</f>
        <v>0</v>
      </c>
      <c r="F3226" s="49">
        <f>IFERROR(IF(Journal[[#This Row],[DernièreAverse]]&gt;0,IF($E3225=0,MAX($F$5:F3225)+1,$F3225),0),0)</f>
        <v>0</v>
      </c>
    </row>
    <row r="3227" spans="1:6">
      <c r="A3227" s="1">
        <v>44109.6875</v>
      </c>
      <c r="B3227" s="51">
        <v>0</v>
      </c>
      <c r="C3227" s="48">
        <f>IFERROR(IF((Journal[[#This Row],[Pluie (mm)]]&gt;0)*($B3226=0),Journal[[#This Row],[Date]],VALUE($C3226)),0)</f>
        <v>44109.645833333328</v>
      </c>
      <c r="D3227" s="52">
        <f>IFERROR(IF((Journal[[#This Row],[DernièrePluie]]-$C3226)*1440&gt;DelaiM,MAX($D$5:$D3226)+1,IF(Journal[[#This Row],[Pluie (mm)]]&gt;0,MAX($D$5:$D3226),)),0)</f>
        <v>0</v>
      </c>
      <c r="E3227" s="48">
        <f>IF(Journal[[#This Row],[Pluie (mm)]]&gt;0,Journal[[#This Row],[Date]],0)</f>
        <v>0</v>
      </c>
      <c r="F3227" s="49">
        <f>IFERROR(IF(Journal[[#This Row],[DernièreAverse]]&gt;0,IF($E3226=0,MAX($F$5:F3226)+1,$F3226),0),0)</f>
        <v>0</v>
      </c>
    </row>
    <row r="3228" spans="1:6">
      <c r="A3228" s="1">
        <v>44109.690972222219</v>
      </c>
      <c r="B3228" s="51">
        <v>0</v>
      </c>
      <c r="C3228" s="48">
        <f>IFERROR(IF((Journal[[#This Row],[Pluie (mm)]]&gt;0)*($B3227=0),Journal[[#This Row],[Date]],VALUE($C3227)),0)</f>
        <v>44109.645833333328</v>
      </c>
      <c r="D3228" s="52">
        <f>IFERROR(IF((Journal[[#This Row],[DernièrePluie]]-$C3227)*1440&gt;DelaiM,MAX($D$5:$D3227)+1,IF(Journal[[#This Row],[Pluie (mm)]]&gt;0,MAX($D$5:$D3227),)),0)</f>
        <v>0</v>
      </c>
      <c r="E3228" s="48">
        <f>IF(Journal[[#This Row],[Pluie (mm)]]&gt;0,Journal[[#This Row],[Date]],0)</f>
        <v>0</v>
      </c>
      <c r="F3228" s="49">
        <f>IFERROR(IF(Journal[[#This Row],[DernièreAverse]]&gt;0,IF($E3227=0,MAX($F$5:F3227)+1,$F3227),0),0)</f>
        <v>0</v>
      </c>
    </row>
    <row r="3229" spans="1:6">
      <c r="A3229" s="1">
        <v>44109.694444444445</v>
      </c>
      <c r="B3229" s="51">
        <v>0</v>
      </c>
      <c r="C3229" s="48">
        <f>IFERROR(IF((Journal[[#This Row],[Pluie (mm)]]&gt;0)*($B3228=0),Journal[[#This Row],[Date]],VALUE($C3228)),0)</f>
        <v>44109.645833333328</v>
      </c>
      <c r="D3229" s="52">
        <f>IFERROR(IF((Journal[[#This Row],[DernièrePluie]]-$C3228)*1440&gt;DelaiM,MAX($D$5:$D3228)+1,IF(Journal[[#This Row],[Pluie (mm)]]&gt;0,MAX($D$5:$D3228),)),0)</f>
        <v>0</v>
      </c>
      <c r="E3229" s="48">
        <f>IF(Journal[[#This Row],[Pluie (mm)]]&gt;0,Journal[[#This Row],[Date]],0)</f>
        <v>0</v>
      </c>
      <c r="F3229" s="49">
        <f>IFERROR(IF(Journal[[#This Row],[DernièreAverse]]&gt;0,IF($E3228=0,MAX($F$5:F3228)+1,$F3228),0),0)</f>
        <v>0</v>
      </c>
    </row>
    <row r="3230" spans="1:6">
      <c r="A3230" s="1">
        <v>44109.697916666664</v>
      </c>
      <c r="B3230" s="51">
        <v>0</v>
      </c>
      <c r="C3230" s="48">
        <f>IFERROR(IF((Journal[[#This Row],[Pluie (mm)]]&gt;0)*($B3229=0),Journal[[#This Row],[Date]],VALUE($C3229)),0)</f>
        <v>44109.645833333328</v>
      </c>
      <c r="D3230" s="52">
        <f>IFERROR(IF((Journal[[#This Row],[DernièrePluie]]-$C3229)*1440&gt;DelaiM,MAX($D$5:$D3229)+1,IF(Journal[[#This Row],[Pluie (mm)]]&gt;0,MAX($D$5:$D3229),)),0)</f>
        <v>0</v>
      </c>
      <c r="E3230" s="48">
        <f>IF(Journal[[#This Row],[Pluie (mm)]]&gt;0,Journal[[#This Row],[Date]],0)</f>
        <v>0</v>
      </c>
      <c r="F3230" s="49">
        <f>IFERROR(IF(Journal[[#This Row],[DernièreAverse]]&gt;0,IF($E3229=0,MAX($F$5:F3229)+1,$F3229),0),0)</f>
        <v>0</v>
      </c>
    </row>
    <row r="3231" spans="1:6">
      <c r="A3231" s="1">
        <v>44109.701388888891</v>
      </c>
      <c r="B3231" s="51">
        <v>0</v>
      </c>
      <c r="C3231" s="48">
        <f>IFERROR(IF((Journal[[#This Row],[Pluie (mm)]]&gt;0)*($B3230=0),Journal[[#This Row],[Date]],VALUE($C3230)),0)</f>
        <v>44109.645833333328</v>
      </c>
      <c r="D3231" s="52">
        <f>IFERROR(IF((Journal[[#This Row],[DernièrePluie]]-$C3230)*1440&gt;DelaiM,MAX($D$5:$D3230)+1,IF(Journal[[#This Row],[Pluie (mm)]]&gt;0,MAX($D$5:$D3230),)),0)</f>
        <v>0</v>
      </c>
      <c r="E3231" s="48">
        <f>IF(Journal[[#This Row],[Pluie (mm)]]&gt;0,Journal[[#This Row],[Date]],0)</f>
        <v>0</v>
      </c>
      <c r="F3231" s="49">
        <f>IFERROR(IF(Journal[[#This Row],[DernièreAverse]]&gt;0,IF($E3230=0,MAX($F$5:F3230)+1,$F3230),0),0)</f>
        <v>0</v>
      </c>
    </row>
    <row r="3232" spans="1:6">
      <c r="A3232" s="1">
        <v>44109.704861111109</v>
      </c>
      <c r="B3232" s="51">
        <v>0</v>
      </c>
      <c r="C3232" s="48">
        <f>IFERROR(IF((Journal[[#This Row],[Pluie (mm)]]&gt;0)*($B3231=0),Journal[[#This Row],[Date]],VALUE($C3231)),0)</f>
        <v>44109.645833333328</v>
      </c>
      <c r="D3232" s="52">
        <f>IFERROR(IF((Journal[[#This Row],[DernièrePluie]]-$C3231)*1440&gt;DelaiM,MAX($D$5:$D3231)+1,IF(Journal[[#This Row],[Pluie (mm)]]&gt;0,MAX($D$5:$D3231),)),0)</f>
        <v>0</v>
      </c>
      <c r="E3232" s="48">
        <f>IF(Journal[[#This Row],[Pluie (mm)]]&gt;0,Journal[[#This Row],[Date]],0)</f>
        <v>0</v>
      </c>
      <c r="F3232" s="49">
        <f>IFERROR(IF(Journal[[#This Row],[DernièreAverse]]&gt;0,IF($E3231=0,MAX($F$5:F3231)+1,$F3231),0),0)</f>
        <v>0</v>
      </c>
    </row>
    <row r="3233" spans="1:6">
      <c r="A3233" s="1">
        <v>44109.708333333328</v>
      </c>
      <c r="B3233" s="51">
        <v>0</v>
      </c>
      <c r="C3233" s="48">
        <f>IFERROR(IF((Journal[[#This Row],[Pluie (mm)]]&gt;0)*($B3232=0),Journal[[#This Row],[Date]],VALUE($C3232)),0)</f>
        <v>44109.645833333328</v>
      </c>
      <c r="D3233" s="52">
        <f>IFERROR(IF((Journal[[#This Row],[DernièrePluie]]-$C3232)*1440&gt;DelaiM,MAX($D$5:$D3232)+1,IF(Journal[[#This Row],[Pluie (mm)]]&gt;0,MAX($D$5:$D3232),)),0)</f>
        <v>0</v>
      </c>
      <c r="E3233" s="48">
        <f>IF(Journal[[#This Row],[Pluie (mm)]]&gt;0,Journal[[#This Row],[Date]],0)</f>
        <v>0</v>
      </c>
      <c r="F3233" s="49">
        <f>IFERROR(IF(Journal[[#This Row],[DernièreAverse]]&gt;0,IF($E3232=0,MAX($F$5:F3232)+1,$F3232),0),0)</f>
        <v>0</v>
      </c>
    </row>
    <row r="3234" spans="1:6">
      <c r="A3234" s="1">
        <v>44109.711805555555</v>
      </c>
      <c r="B3234" s="51">
        <v>0</v>
      </c>
      <c r="C3234" s="48">
        <f>IFERROR(IF((Journal[[#This Row],[Pluie (mm)]]&gt;0)*($B3233=0),Journal[[#This Row],[Date]],VALUE($C3233)),0)</f>
        <v>44109.645833333328</v>
      </c>
      <c r="D3234" s="52">
        <f>IFERROR(IF((Journal[[#This Row],[DernièrePluie]]-$C3233)*1440&gt;DelaiM,MAX($D$5:$D3233)+1,IF(Journal[[#This Row],[Pluie (mm)]]&gt;0,MAX($D$5:$D3233),)),0)</f>
        <v>0</v>
      </c>
      <c r="E3234" s="48">
        <f>IF(Journal[[#This Row],[Pluie (mm)]]&gt;0,Journal[[#This Row],[Date]],0)</f>
        <v>0</v>
      </c>
      <c r="F3234" s="49">
        <f>IFERROR(IF(Journal[[#This Row],[DernièreAverse]]&gt;0,IF($E3233=0,MAX($F$5:F3233)+1,$F3233),0),0)</f>
        <v>0</v>
      </c>
    </row>
    <row r="3235" spans="1:6">
      <c r="A3235" s="1">
        <v>44109.715277777774</v>
      </c>
      <c r="B3235" s="51">
        <v>0</v>
      </c>
      <c r="C3235" s="48">
        <f>IFERROR(IF((Journal[[#This Row],[Pluie (mm)]]&gt;0)*($B3234=0),Journal[[#This Row],[Date]],VALUE($C3234)),0)</f>
        <v>44109.645833333328</v>
      </c>
      <c r="D3235" s="52">
        <f>IFERROR(IF((Journal[[#This Row],[DernièrePluie]]-$C3234)*1440&gt;DelaiM,MAX($D$5:$D3234)+1,IF(Journal[[#This Row],[Pluie (mm)]]&gt;0,MAX($D$5:$D3234),)),0)</f>
        <v>0</v>
      </c>
      <c r="E3235" s="48">
        <f>IF(Journal[[#This Row],[Pluie (mm)]]&gt;0,Journal[[#This Row],[Date]],0)</f>
        <v>0</v>
      </c>
      <c r="F3235" s="49">
        <f>IFERROR(IF(Journal[[#This Row],[DernièreAverse]]&gt;0,IF($E3234=0,MAX($F$5:F3234)+1,$F3234),0),0)</f>
        <v>0</v>
      </c>
    </row>
    <row r="3236" spans="1:6">
      <c r="A3236" s="1">
        <v>44109.71875</v>
      </c>
      <c r="B3236" s="51">
        <v>0</v>
      </c>
      <c r="C3236" s="48">
        <f>IFERROR(IF((Journal[[#This Row],[Pluie (mm)]]&gt;0)*($B3235=0),Journal[[#This Row],[Date]],VALUE($C3235)),0)</f>
        <v>44109.645833333328</v>
      </c>
      <c r="D3236" s="52">
        <f>IFERROR(IF((Journal[[#This Row],[DernièrePluie]]-$C3235)*1440&gt;DelaiM,MAX($D$5:$D3235)+1,IF(Journal[[#This Row],[Pluie (mm)]]&gt;0,MAX($D$5:$D3235),)),0)</f>
        <v>0</v>
      </c>
      <c r="E3236" s="48">
        <f>IF(Journal[[#This Row],[Pluie (mm)]]&gt;0,Journal[[#This Row],[Date]],0)</f>
        <v>0</v>
      </c>
      <c r="F3236" s="49">
        <f>IFERROR(IF(Journal[[#This Row],[DernièreAverse]]&gt;0,IF($E3235=0,MAX($F$5:F3235)+1,$F3235),0),0)</f>
        <v>0</v>
      </c>
    </row>
    <row r="3237" spans="1:6">
      <c r="A3237" s="1">
        <v>44109.722222222219</v>
      </c>
      <c r="B3237" s="51">
        <v>0</v>
      </c>
      <c r="C3237" s="48">
        <f>IFERROR(IF((Journal[[#This Row],[Pluie (mm)]]&gt;0)*($B3236=0),Journal[[#This Row],[Date]],VALUE($C3236)),0)</f>
        <v>44109.645833333328</v>
      </c>
      <c r="D3237" s="52">
        <f>IFERROR(IF((Journal[[#This Row],[DernièrePluie]]-$C3236)*1440&gt;DelaiM,MAX($D$5:$D3236)+1,IF(Journal[[#This Row],[Pluie (mm)]]&gt;0,MAX($D$5:$D3236),)),0)</f>
        <v>0</v>
      </c>
      <c r="E3237" s="48">
        <f>IF(Journal[[#This Row],[Pluie (mm)]]&gt;0,Journal[[#This Row],[Date]],0)</f>
        <v>0</v>
      </c>
      <c r="F3237" s="49">
        <f>IFERROR(IF(Journal[[#This Row],[DernièreAverse]]&gt;0,IF($E3236=0,MAX($F$5:F3236)+1,$F3236),0),0)</f>
        <v>0</v>
      </c>
    </row>
    <row r="3238" spans="1:6">
      <c r="A3238" s="1">
        <v>44109.725694444445</v>
      </c>
      <c r="B3238" s="51">
        <v>0</v>
      </c>
      <c r="C3238" s="48">
        <f>IFERROR(IF((Journal[[#This Row],[Pluie (mm)]]&gt;0)*($B3237=0),Journal[[#This Row],[Date]],VALUE($C3237)),0)</f>
        <v>44109.645833333328</v>
      </c>
      <c r="D3238" s="52">
        <f>IFERROR(IF((Journal[[#This Row],[DernièrePluie]]-$C3237)*1440&gt;DelaiM,MAX($D$5:$D3237)+1,IF(Journal[[#This Row],[Pluie (mm)]]&gt;0,MAX($D$5:$D3237),)),0)</f>
        <v>0</v>
      </c>
      <c r="E3238" s="48">
        <f>IF(Journal[[#This Row],[Pluie (mm)]]&gt;0,Journal[[#This Row],[Date]],0)</f>
        <v>0</v>
      </c>
      <c r="F3238" s="49">
        <f>IFERROR(IF(Journal[[#This Row],[DernièreAverse]]&gt;0,IF($E3237=0,MAX($F$5:F3237)+1,$F3237),0),0)</f>
        <v>0</v>
      </c>
    </row>
    <row r="3239" spans="1:6">
      <c r="A3239" s="1">
        <v>44109.729166666664</v>
      </c>
      <c r="B3239" s="51">
        <v>0</v>
      </c>
      <c r="C3239" s="48">
        <f>IFERROR(IF((Journal[[#This Row],[Pluie (mm)]]&gt;0)*($B3238=0),Journal[[#This Row],[Date]],VALUE($C3238)),0)</f>
        <v>44109.645833333328</v>
      </c>
      <c r="D3239" s="52">
        <f>IFERROR(IF((Journal[[#This Row],[DernièrePluie]]-$C3238)*1440&gt;DelaiM,MAX($D$5:$D3238)+1,IF(Journal[[#This Row],[Pluie (mm)]]&gt;0,MAX($D$5:$D3238),)),0)</f>
        <v>0</v>
      </c>
      <c r="E3239" s="48">
        <f>IF(Journal[[#This Row],[Pluie (mm)]]&gt;0,Journal[[#This Row],[Date]],0)</f>
        <v>0</v>
      </c>
      <c r="F3239" s="49">
        <f>IFERROR(IF(Journal[[#This Row],[DernièreAverse]]&gt;0,IF($E3238=0,MAX($F$5:F3238)+1,$F3238),0),0)</f>
        <v>0</v>
      </c>
    </row>
    <row r="3240" spans="1:6">
      <c r="A3240" s="1">
        <v>44109.732638888891</v>
      </c>
      <c r="B3240" s="51">
        <v>0</v>
      </c>
      <c r="C3240" s="48">
        <f>IFERROR(IF((Journal[[#This Row],[Pluie (mm)]]&gt;0)*($B3239=0),Journal[[#This Row],[Date]],VALUE($C3239)),0)</f>
        <v>44109.645833333328</v>
      </c>
      <c r="D3240" s="52">
        <f>IFERROR(IF((Journal[[#This Row],[DernièrePluie]]-$C3239)*1440&gt;DelaiM,MAX($D$5:$D3239)+1,IF(Journal[[#This Row],[Pluie (mm)]]&gt;0,MAX($D$5:$D3239),)),0)</f>
        <v>0</v>
      </c>
      <c r="E3240" s="48">
        <f>IF(Journal[[#This Row],[Pluie (mm)]]&gt;0,Journal[[#This Row],[Date]],0)</f>
        <v>0</v>
      </c>
      <c r="F3240" s="49">
        <f>IFERROR(IF(Journal[[#This Row],[DernièreAverse]]&gt;0,IF($E3239=0,MAX($F$5:F3239)+1,$F3239),0),0)</f>
        <v>0</v>
      </c>
    </row>
    <row r="3241" spans="1:6">
      <c r="A3241" s="1">
        <v>44109.736111111109</v>
      </c>
      <c r="B3241" s="51">
        <v>0</v>
      </c>
      <c r="C3241" s="48">
        <f>IFERROR(IF((Journal[[#This Row],[Pluie (mm)]]&gt;0)*($B3240=0),Journal[[#This Row],[Date]],VALUE($C3240)),0)</f>
        <v>44109.645833333328</v>
      </c>
      <c r="D3241" s="52">
        <f>IFERROR(IF((Journal[[#This Row],[DernièrePluie]]-$C3240)*1440&gt;DelaiM,MAX($D$5:$D3240)+1,IF(Journal[[#This Row],[Pluie (mm)]]&gt;0,MAX($D$5:$D3240),)),0)</f>
        <v>0</v>
      </c>
      <c r="E3241" s="48">
        <f>IF(Journal[[#This Row],[Pluie (mm)]]&gt;0,Journal[[#This Row],[Date]],0)</f>
        <v>0</v>
      </c>
      <c r="F3241" s="49">
        <f>IFERROR(IF(Journal[[#This Row],[DernièreAverse]]&gt;0,IF($E3240=0,MAX($F$5:F3240)+1,$F3240),0),0)</f>
        <v>0</v>
      </c>
    </row>
    <row r="3242" spans="1:6">
      <c r="A3242" s="1">
        <v>44109.739583333328</v>
      </c>
      <c r="B3242" s="51">
        <v>0</v>
      </c>
      <c r="C3242" s="48">
        <f>IFERROR(IF((Journal[[#This Row],[Pluie (mm)]]&gt;0)*($B3241=0),Journal[[#This Row],[Date]],VALUE($C3241)),0)</f>
        <v>44109.645833333328</v>
      </c>
      <c r="D3242" s="52">
        <f>IFERROR(IF((Journal[[#This Row],[DernièrePluie]]-$C3241)*1440&gt;DelaiM,MAX($D$5:$D3241)+1,IF(Journal[[#This Row],[Pluie (mm)]]&gt;0,MAX($D$5:$D3241),)),0)</f>
        <v>0</v>
      </c>
      <c r="E3242" s="48">
        <f>IF(Journal[[#This Row],[Pluie (mm)]]&gt;0,Journal[[#This Row],[Date]],0)</f>
        <v>0</v>
      </c>
      <c r="F3242" s="49">
        <f>IFERROR(IF(Journal[[#This Row],[DernièreAverse]]&gt;0,IF($E3241=0,MAX($F$5:F3241)+1,$F3241),0),0)</f>
        <v>0</v>
      </c>
    </row>
    <row r="3243" spans="1:6">
      <c r="A3243" s="1">
        <v>44109.743055555555</v>
      </c>
      <c r="B3243" s="51">
        <v>0</v>
      </c>
      <c r="C3243" s="48">
        <f>IFERROR(IF((Journal[[#This Row],[Pluie (mm)]]&gt;0)*($B3242=0),Journal[[#This Row],[Date]],VALUE($C3242)),0)</f>
        <v>44109.645833333328</v>
      </c>
      <c r="D3243" s="52">
        <f>IFERROR(IF((Journal[[#This Row],[DernièrePluie]]-$C3242)*1440&gt;DelaiM,MAX($D$5:$D3242)+1,IF(Journal[[#This Row],[Pluie (mm)]]&gt;0,MAX($D$5:$D3242),)),0)</f>
        <v>0</v>
      </c>
      <c r="E3243" s="48">
        <f>IF(Journal[[#This Row],[Pluie (mm)]]&gt;0,Journal[[#This Row],[Date]],0)</f>
        <v>0</v>
      </c>
      <c r="F3243" s="49">
        <f>IFERROR(IF(Journal[[#This Row],[DernièreAverse]]&gt;0,IF($E3242=0,MAX($F$5:F3242)+1,$F3242),0),0)</f>
        <v>0</v>
      </c>
    </row>
    <row r="3244" spans="1:6">
      <c r="A3244" s="1">
        <v>44109.746527777774</v>
      </c>
      <c r="B3244" s="51">
        <v>0</v>
      </c>
      <c r="C3244" s="48">
        <f>IFERROR(IF((Journal[[#This Row],[Pluie (mm)]]&gt;0)*($B3243=0),Journal[[#This Row],[Date]],VALUE($C3243)),0)</f>
        <v>44109.645833333328</v>
      </c>
      <c r="D3244" s="52">
        <f>IFERROR(IF((Journal[[#This Row],[DernièrePluie]]-$C3243)*1440&gt;DelaiM,MAX($D$5:$D3243)+1,IF(Journal[[#This Row],[Pluie (mm)]]&gt;0,MAX($D$5:$D3243),)),0)</f>
        <v>0</v>
      </c>
      <c r="E3244" s="48">
        <f>IF(Journal[[#This Row],[Pluie (mm)]]&gt;0,Journal[[#This Row],[Date]],0)</f>
        <v>0</v>
      </c>
      <c r="F3244" s="49">
        <f>IFERROR(IF(Journal[[#This Row],[DernièreAverse]]&gt;0,IF($E3243=0,MAX($F$5:F3243)+1,$F3243),0),0)</f>
        <v>0</v>
      </c>
    </row>
    <row r="3245" spans="1:6">
      <c r="A3245" s="1">
        <v>44109.75</v>
      </c>
      <c r="B3245" s="51">
        <v>0</v>
      </c>
      <c r="C3245" s="48">
        <f>IFERROR(IF((Journal[[#This Row],[Pluie (mm)]]&gt;0)*($B3244=0),Journal[[#This Row],[Date]],VALUE($C3244)),0)</f>
        <v>44109.645833333328</v>
      </c>
      <c r="D3245" s="52">
        <f>IFERROR(IF((Journal[[#This Row],[DernièrePluie]]-$C3244)*1440&gt;DelaiM,MAX($D$5:$D3244)+1,IF(Journal[[#This Row],[Pluie (mm)]]&gt;0,MAX($D$5:$D3244),)),0)</f>
        <v>0</v>
      </c>
      <c r="E3245" s="48">
        <f>IF(Journal[[#This Row],[Pluie (mm)]]&gt;0,Journal[[#This Row],[Date]],0)</f>
        <v>0</v>
      </c>
      <c r="F3245" s="49">
        <f>IFERROR(IF(Journal[[#This Row],[DernièreAverse]]&gt;0,IF($E3244=0,MAX($F$5:F3244)+1,$F3244),0),0)</f>
        <v>0</v>
      </c>
    </row>
    <row r="3246" spans="1:6">
      <c r="A3246" s="1">
        <v>44109.753472222219</v>
      </c>
      <c r="B3246" s="51">
        <v>0</v>
      </c>
      <c r="C3246" s="48">
        <f>IFERROR(IF((Journal[[#This Row],[Pluie (mm)]]&gt;0)*($B3245=0),Journal[[#This Row],[Date]],VALUE($C3245)),0)</f>
        <v>44109.645833333328</v>
      </c>
      <c r="D3246" s="52">
        <f>IFERROR(IF((Journal[[#This Row],[DernièrePluie]]-$C3245)*1440&gt;DelaiM,MAX($D$5:$D3245)+1,IF(Journal[[#This Row],[Pluie (mm)]]&gt;0,MAX($D$5:$D3245),)),0)</f>
        <v>0</v>
      </c>
      <c r="E3246" s="48">
        <f>IF(Journal[[#This Row],[Pluie (mm)]]&gt;0,Journal[[#This Row],[Date]],0)</f>
        <v>0</v>
      </c>
      <c r="F3246" s="49">
        <f>IFERROR(IF(Journal[[#This Row],[DernièreAverse]]&gt;0,IF($E3245=0,MAX($F$5:F3245)+1,$F3245),0),0)</f>
        <v>0</v>
      </c>
    </row>
    <row r="3247" spans="1:6">
      <c r="A3247" s="1">
        <v>44109.756944444445</v>
      </c>
      <c r="B3247" s="51">
        <v>0</v>
      </c>
      <c r="C3247" s="48">
        <f>IFERROR(IF((Journal[[#This Row],[Pluie (mm)]]&gt;0)*($B3246=0),Journal[[#This Row],[Date]],VALUE($C3246)),0)</f>
        <v>44109.645833333328</v>
      </c>
      <c r="D3247" s="52">
        <f>IFERROR(IF((Journal[[#This Row],[DernièrePluie]]-$C3246)*1440&gt;DelaiM,MAX($D$5:$D3246)+1,IF(Journal[[#This Row],[Pluie (mm)]]&gt;0,MAX($D$5:$D3246),)),0)</f>
        <v>0</v>
      </c>
      <c r="E3247" s="48">
        <f>IF(Journal[[#This Row],[Pluie (mm)]]&gt;0,Journal[[#This Row],[Date]],0)</f>
        <v>0</v>
      </c>
      <c r="F3247" s="49">
        <f>IFERROR(IF(Journal[[#This Row],[DernièreAverse]]&gt;0,IF($E3246=0,MAX($F$5:F3246)+1,$F3246),0),0)</f>
        <v>0</v>
      </c>
    </row>
    <row r="3248" spans="1:6">
      <c r="A3248" s="1">
        <v>44109.760416666664</v>
      </c>
      <c r="B3248" s="51">
        <v>0</v>
      </c>
      <c r="C3248" s="48">
        <f>IFERROR(IF((Journal[[#This Row],[Pluie (mm)]]&gt;0)*($B3247=0),Journal[[#This Row],[Date]],VALUE($C3247)),0)</f>
        <v>44109.645833333328</v>
      </c>
      <c r="D3248" s="52">
        <f>IFERROR(IF((Journal[[#This Row],[DernièrePluie]]-$C3247)*1440&gt;DelaiM,MAX($D$5:$D3247)+1,IF(Journal[[#This Row],[Pluie (mm)]]&gt;0,MAX($D$5:$D3247),)),0)</f>
        <v>0</v>
      </c>
      <c r="E3248" s="48">
        <f>IF(Journal[[#This Row],[Pluie (mm)]]&gt;0,Journal[[#This Row],[Date]],0)</f>
        <v>0</v>
      </c>
      <c r="F3248" s="49">
        <f>IFERROR(IF(Journal[[#This Row],[DernièreAverse]]&gt;0,IF($E3247=0,MAX($F$5:F3247)+1,$F3247),0),0)</f>
        <v>0</v>
      </c>
    </row>
    <row r="3249" spans="1:6">
      <c r="A3249" s="1">
        <v>44109.763888888891</v>
      </c>
      <c r="B3249" s="51">
        <v>0</v>
      </c>
      <c r="C3249" s="48">
        <f>IFERROR(IF((Journal[[#This Row],[Pluie (mm)]]&gt;0)*($B3248=0),Journal[[#This Row],[Date]],VALUE($C3248)),0)</f>
        <v>44109.645833333328</v>
      </c>
      <c r="D3249" s="52">
        <f>IFERROR(IF((Journal[[#This Row],[DernièrePluie]]-$C3248)*1440&gt;DelaiM,MAX($D$5:$D3248)+1,IF(Journal[[#This Row],[Pluie (mm)]]&gt;0,MAX($D$5:$D3248),)),0)</f>
        <v>0</v>
      </c>
      <c r="E3249" s="48">
        <f>IF(Journal[[#This Row],[Pluie (mm)]]&gt;0,Journal[[#This Row],[Date]],0)</f>
        <v>0</v>
      </c>
      <c r="F3249" s="49">
        <f>IFERROR(IF(Journal[[#This Row],[DernièreAverse]]&gt;0,IF($E3248=0,MAX($F$5:F3248)+1,$F3248),0),0)</f>
        <v>0</v>
      </c>
    </row>
    <row r="3250" spans="1:6">
      <c r="A3250" s="1">
        <v>44109.767361111109</v>
      </c>
      <c r="B3250" s="51">
        <v>0</v>
      </c>
      <c r="C3250" s="48">
        <f>IFERROR(IF((Journal[[#This Row],[Pluie (mm)]]&gt;0)*($B3249=0),Journal[[#This Row],[Date]],VALUE($C3249)),0)</f>
        <v>44109.645833333328</v>
      </c>
      <c r="D3250" s="52">
        <f>IFERROR(IF((Journal[[#This Row],[DernièrePluie]]-$C3249)*1440&gt;DelaiM,MAX($D$5:$D3249)+1,IF(Journal[[#This Row],[Pluie (mm)]]&gt;0,MAX($D$5:$D3249),)),0)</f>
        <v>0</v>
      </c>
      <c r="E3250" s="48">
        <f>IF(Journal[[#This Row],[Pluie (mm)]]&gt;0,Journal[[#This Row],[Date]],0)</f>
        <v>0</v>
      </c>
      <c r="F3250" s="49">
        <f>IFERROR(IF(Journal[[#This Row],[DernièreAverse]]&gt;0,IF($E3249=0,MAX($F$5:F3249)+1,$F3249),0),0)</f>
        <v>0</v>
      </c>
    </row>
    <row r="3251" spans="1:6">
      <c r="A3251" s="1">
        <v>44109.770833333328</v>
      </c>
      <c r="B3251" s="51">
        <v>0</v>
      </c>
      <c r="C3251" s="48">
        <f>IFERROR(IF((Journal[[#This Row],[Pluie (mm)]]&gt;0)*($B3250=0),Journal[[#This Row],[Date]],VALUE($C3250)),0)</f>
        <v>44109.645833333328</v>
      </c>
      <c r="D3251" s="52">
        <f>IFERROR(IF((Journal[[#This Row],[DernièrePluie]]-$C3250)*1440&gt;DelaiM,MAX($D$5:$D3250)+1,IF(Journal[[#This Row],[Pluie (mm)]]&gt;0,MAX($D$5:$D3250),)),0)</f>
        <v>0</v>
      </c>
      <c r="E3251" s="48">
        <f>IF(Journal[[#This Row],[Pluie (mm)]]&gt;0,Journal[[#This Row],[Date]],0)</f>
        <v>0</v>
      </c>
      <c r="F3251" s="49">
        <f>IFERROR(IF(Journal[[#This Row],[DernièreAverse]]&gt;0,IF($E3250=0,MAX($F$5:F3250)+1,$F3250),0),0)</f>
        <v>0</v>
      </c>
    </row>
    <row r="3252" spans="1:6">
      <c r="A3252" s="1">
        <v>44109.774305555555</v>
      </c>
      <c r="B3252" s="51">
        <v>0</v>
      </c>
      <c r="C3252" s="48">
        <f>IFERROR(IF((Journal[[#This Row],[Pluie (mm)]]&gt;0)*($B3251=0),Journal[[#This Row],[Date]],VALUE($C3251)),0)</f>
        <v>44109.645833333328</v>
      </c>
      <c r="D3252" s="52">
        <f>IFERROR(IF((Journal[[#This Row],[DernièrePluie]]-$C3251)*1440&gt;DelaiM,MAX($D$5:$D3251)+1,IF(Journal[[#This Row],[Pluie (mm)]]&gt;0,MAX($D$5:$D3251),)),0)</f>
        <v>0</v>
      </c>
      <c r="E3252" s="48">
        <f>IF(Journal[[#This Row],[Pluie (mm)]]&gt;0,Journal[[#This Row],[Date]],0)</f>
        <v>0</v>
      </c>
      <c r="F3252" s="49">
        <f>IFERROR(IF(Journal[[#This Row],[DernièreAverse]]&gt;0,IF($E3251=0,MAX($F$5:F3251)+1,$F3251),0),0)</f>
        <v>0</v>
      </c>
    </row>
    <row r="3253" spans="1:6">
      <c r="A3253" s="1">
        <v>44109.777777777774</v>
      </c>
      <c r="B3253" s="51">
        <v>0</v>
      </c>
      <c r="C3253" s="48">
        <f>IFERROR(IF((Journal[[#This Row],[Pluie (mm)]]&gt;0)*($B3252=0),Journal[[#This Row],[Date]],VALUE($C3252)),0)</f>
        <v>44109.645833333328</v>
      </c>
      <c r="D3253" s="52">
        <f>IFERROR(IF((Journal[[#This Row],[DernièrePluie]]-$C3252)*1440&gt;DelaiM,MAX($D$5:$D3252)+1,IF(Journal[[#This Row],[Pluie (mm)]]&gt;0,MAX($D$5:$D3252),)),0)</f>
        <v>0</v>
      </c>
      <c r="E3253" s="48">
        <f>IF(Journal[[#This Row],[Pluie (mm)]]&gt;0,Journal[[#This Row],[Date]],0)</f>
        <v>0</v>
      </c>
      <c r="F3253" s="49">
        <f>IFERROR(IF(Journal[[#This Row],[DernièreAverse]]&gt;0,IF($E3252=0,MAX($F$5:F3252)+1,$F3252),0),0)</f>
        <v>0</v>
      </c>
    </row>
    <row r="3254" spans="1:6">
      <c r="A3254" s="1">
        <v>44109.78125</v>
      </c>
      <c r="B3254" s="51">
        <v>0</v>
      </c>
      <c r="C3254" s="48">
        <f>IFERROR(IF((Journal[[#This Row],[Pluie (mm)]]&gt;0)*($B3253=0),Journal[[#This Row],[Date]],VALUE($C3253)),0)</f>
        <v>44109.645833333328</v>
      </c>
      <c r="D3254" s="52">
        <f>IFERROR(IF((Journal[[#This Row],[DernièrePluie]]-$C3253)*1440&gt;DelaiM,MAX($D$5:$D3253)+1,IF(Journal[[#This Row],[Pluie (mm)]]&gt;0,MAX($D$5:$D3253),)),0)</f>
        <v>0</v>
      </c>
      <c r="E3254" s="48">
        <f>IF(Journal[[#This Row],[Pluie (mm)]]&gt;0,Journal[[#This Row],[Date]],0)</f>
        <v>0</v>
      </c>
      <c r="F3254" s="49">
        <f>IFERROR(IF(Journal[[#This Row],[DernièreAverse]]&gt;0,IF($E3253=0,MAX($F$5:F3253)+1,$F3253),0),0)</f>
        <v>0</v>
      </c>
    </row>
    <row r="3255" spans="1:6">
      <c r="A3255" s="1">
        <v>44109.784722222219</v>
      </c>
      <c r="B3255" s="51">
        <v>0</v>
      </c>
      <c r="C3255" s="48">
        <f>IFERROR(IF((Journal[[#This Row],[Pluie (mm)]]&gt;0)*($B3254=0),Journal[[#This Row],[Date]],VALUE($C3254)),0)</f>
        <v>44109.645833333328</v>
      </c>
      <c r="D3255" s="52">
        <f>IFERROR(IF((Journal[[#This Row],[DernièrePluie]]-$C3254)*1440&gt;DelaiM,MAX($D$5:$D3254)+1,IF(Journal[[#This Row],[Pluie (mm)]]&gt;0,MAX($D$5:$D3254),)),0)</f>
        <v>0</v>
      </c>
      <c r="E3255" s="48">
        <f>IF(Journal[[#This Row],[Pluie (mm)]]&gt;0,Journal[[#This Row],[Date]],0)</f>
        <v>0</v>
      </c>
      <c r="F3255" s="49">
        <f>IFERROR(IF(Journal[[#This Row],[DernièreAverse]]&gt;0,IF($E3254=0,MAX($F$5:F3254)+1,$F3254),0),0)</f>
        <v>0</v>
      </c>
    </row>
    <row r="3256" spans="1:6">
      <c r="A3256" s="1">
        <v>44109.788194444445</v>
      </c>
      <c r="B3256" s="51">
        <v>0</v>
      </c>
      <c r="C3256" s="48">
        <f>IFERROR(IF((Journal[[#This Row],[Pluie (mm)]]&gt;0)*($B3255=0),Journal[[#This Row],[Date]],VALUE($C3255)),0)</f>
        <v>44109.645833333328</v>
      </c>
      <c r="D3256" s="52">
        <f>IFERROR(IF((Journal[[#This Row],[DernièrePluie]]-$C3255)*1440&gt;DelaiM,MAX($D$5:$D3255)+1,IF(Journal[[#This Row],[Pluie (mm)]]&gt;0,MAX($D$5:$D3255),)),0)</f>
        <v>0</v>
      </c>
      <c r="E3256" s="48">
        <f>IF(Journal[[#This Row],[Pluie (mm)]]&gt;0,Journal[[#This Row],[Date]],0)</f>
        <v>0</v>
      </c>
      <c r="F3256" s="49">
        <f>IFERROR(IF(Journal[[#This Row],[DernièreAverse]]&gt;0,IF($E3255=0,MAX($F$5:F3255)+1,$F3255),0),0)</f>
        <v>0</v>
      </c>
    </row>
    <row r="3257" spans="1:6">
      <c r="A3257" s="1">
        <v>44109.791666666664</v>
      </c>
      <c r="B3257" s="51">
        <v>0</v>
      </c>
      <c r="C3257" s="48">
        <f>IFERROR(IF((Journal[[#This Row],[Pluie (mm)]]&gt;0)*($B3256=0),Journal[[#This Row],[Date]],VALUE($C3256)),0)</f>
        <v>44109.645833333328</v>
      </c>
      <c r="D3257" s="52">
        <f>IFERROR(IF((Journal[[#This Row],[DernièrePluie]]-$C3256)*1440&gt;DelaiM,MAX($D$5:$D3256)+1,IF(Journal[[#This Row],[Pluie (mm)]]&gt;0,MAX($D$5:$D3256),)),0)</f>
        <v>0</v>
      </c>
      <c r="E3257" s="48">
        <f>IF(Journal[[#This Row],[Pluie (mm)]]&gt;0,Journal[[#This Row],[Date]],0)</f>
        <v>0</v>
      </c>
      <c r="F3257" s="49">
        <f>IFERROR(IF(Journal[[#This Row],[DernièreAverse]]&gt;0,IF($E3256=0,MAX($F$5:F3256)+1,$F3256),0),0)</f>
        <v>0</v>
      </c>
    </row>
    <row r="3258" spans="1:6">
      <c r="A3258" s="1">
        <v>44109.795138888891</v>
      </c>
      <c r="B3258" s="51">
        <v>0</v>
      </c>
      <c r="C3258" s="48">
        <f>IFERROR(IF((Journal[[#This Row],[Pluie (mm)]]&gt;0)*($B3257=0),Journal[[#This Row],[Date]],VALUE($C3257)),0)</f>
        <v>44109.645833333328</v>
      </c>
      <c r="D3258" s="52">
        <f>IFERROR(IF((Journal[[#This Row],[DernièrePluie]]-$C3257)*1440&gt;DelaiM,MAX($D$5:$D3257)+1,IF(Journal[[#This Row],[Pluie (mm)]]&gt;0,MAX($D$5:$D3257),)),0)</f>
        <v>0</v>
      </c>
      <c r="E3258" s="48">
        <f>IF(Journal[[#This Row],[Pluie (mm)]]&gt;0,Journal[[#This Row],[Date]],0)</f>
        <v>0</v>
      </c>
      <c r="F3258" s="49">
        <f>IFERROR(IF(Journal[[#This Row],[DernièreAverse]]&gt;0,IF($E3257=0,MAX($F$5:F3257)+1,$F3257),0),0)</f>
        <v>0</v>
      </c>
    </row>
    <row r="3259" spans="1:6">
      <c r="A3259" s="1">
        <v>44109.798611111109</v>
      </c>
      <c r="B3259" s="51">
        <v>0</v>
      </c>
      <c r="C3259" s="48">
        <f>IFERROR(IF((Journal[[#This Row],[Pluie (mm)]]&gt;0)*($B3258=0),Journal[[#This Row],[Date]],VALUE($C3258)),0)</f>
        <v>44109.645833333328</v>
      </c>
      <c r="D3259" s="52">
        <f>IFERROR(IF((Journal[[#This Row],[DernièrePluie]]-$C3258)*1440&gt;DelaiM,MAX($D$5:$D3258)+1,IF(Journal[[#This Row],[Pluie (mm)]]&gt;0,MAX($D$5:$D3258),)),0)</f>
        <v>0</v>
      </c>
      <c r="E3259" s="48">
        <f>IF(Journal[[#This Row],[Pluie (mm)]]&gt;0,Journal[[#This Row],[Date]],0)</f>
        <v>0</v>
      </c>
      <c r="F3259" s="49">
        <f>IFERROR(IF(Journal[[#This Row],[DernièreAverse]]&gt;0,IF($E3258=0,MAX($F$5:F3258)+1,$F3258),0),0)</f>
        <v>0</v>
      </c>
    </row>
    <row r="3260" spans="1:6">
      <c r="A3260" s="1">
        <v>44109.802083333328</v>
      </c>
      <c r="B3260" s="51">
        <v>0</v>
      </c>
      <c r="C3260" s="48">
        <f>IFERROR(IF((Journal[[#This Row],[Pluie (mm)]]&gt;0)*($B3259=0),Journal[[#This Row],[Date]],VALUE($C3259)),0)</f>
        <v>44109.645833333328</v>
      </c>
      <c r="D3260" s="52">
        <f>IFERROR(IF((Journal[[#This Row],[DernièrePluie]]-$C3259)*1440&gt;DelaiM,MAX($D$5:$D3259)+1,IF(Journal[[#This Row],[Pluie (mm)]]&gt;0,MAX($D$5:$D3259),)),0)</f>
        <v>0</v>
      </c>
      <c r="E3260" s="48">
        <f>IF(Journal[[#This Row],[Pluie (mm)]]&gt;0,Journal[[#This Row],[Date]],0)</f>
        <v>0</v>
      </c>
      <c r="F3260" s="49">
        <f>IFERROR(IF(Journal[[#This Row],[DernièreAverse]]&gt;0,IF($E3259=0,MAX($F$5:F3259)+1,$F3259),0),0)</f>
        <v>0</v>
      </c>
    </row>
    <row r="3261" spans="1:6">
      <c r="A3261" s="1">
        <v>44109.805555555555</v>
      </c>
      <c r="B3261" s="51">
        <v>0.2</v>
      </c>
      <c r="C3261" s="48">
        <f>IFERROR(IF((Journal[[#This Row],[Pluie (mm)]]&gt;0)*($B3260=0),Journal[[#This Row],[Date]],VALUE($C3260)),0)</f>
        <v>44109.805555555555</v>
      </c>
      <c r="D3261" s="52">
        <f>IFERROR(IF((Journal[[#This Row],[DernièrePluie]]-$C3260)*1440&gt;DelaiM,MAX($D$5:$D3260)+1,IF(Journal[[#This Row],[Pluie (mm)]]&gt;0,MAX($D$5:$D3260),)),0)</f>
        <v>13</v>
      </c>
      <c r="E3261" s="48">
        <f>IF(Journal[[#This Row],[Pluie (mm)]]&gt;0,Journal[[#This Row],[Date]],0)</f>
        <v>44109.805555555555</v>
      </c>
      <c r="F3261" s="49">
        <f>IFERROR(IF(Journal[[#This Row],[DernièreAverse]]&gt;0,IF($E3260=0,MAX($F$5:F3260)+1,$F3260),0),0)</f>
        <v>85</v>
      </c>
    </row>
    <row r="3262" spans="1:6">
      <c r="A3262" s="1">
        <v>44109.809027777774</v>
      </c>
      <c r="B3262" s="51">
        <v>0</v>
      </c>
      <c r="C3262" s="48">
        <f>IFERROR(IF((Journal[[#This Row],[Pluie (mm)]]&gt;0)*($B3261=0),Journal[[#This Row],[Date]],VALUE($C3261)),0)</f>
        <v>44109.805555555555</v>
      </c>
      <c r="D3262" s="52">
        <f>IFERROR(IF((Journal[[#This Row],[DernièrePluie]]-$C3261)*1440&gt;DelaiM,MAX($D$5:$D3261)+1,IF(Journal[[#This Row],[Pluie (mm)]]&gt;0,MAX($D$5:$D3261),)),0)</f>
        <v>0</v>
      </c>
      <c r="E3262" s="48">
        <f>IF(Journal[[#This Row],[Pluie (mm)]]&gt;0,Journal[[#This Row],[Date]],0)</f>
        <v>0</v>
      </c>
      <c r="F3262" s="49">
        <f>IFERROR(IF(Journal[[#This Row],[DernièreAverse]]&gt;0,IF($E3261=0,MAX($F$5:F3261)+1,$F3261),0),0)</f>
        <v>0</v>
      </c>
    </row>
    <row r="3263" spans="1:6">
      <c r="A3263" s="1">
        <v>44109.8125</v>
      </c>
      <c r="B3263" s="51">
        <v>0</v>
      </c>
      <c r="C3263" s="48">
        <f>IFERROR(IF((Journal[[#This Row],[Pluie (mm)]]&gt;0)*($B3262=0),Journal[[#This Row],[Date]],VALUE($C3262)),0)</f>
        <v>44109.805555555555</v>
      </c>
      <c r="D3263" s="52">
        <f>IFERROR(IF((Journal[[#This Row],[DernièrePluie]]-$C3262)*1440&gt;DelaiM,MAX($D$5:$D3262)+1,IF(Journal[[#This Row],[Pluie (mm)]]&gt;0,MAX($D$5:$D3262),)),0)</f>
        <v>0</v>
      </c>
      <c r="E3263" s="48">
        <f>IF(Journal[[#This Row],[Pluie (mm)]]&gt;0,Journal[[#This Row],[Date]],0)</f>
        <v>0</v>
      </c>
      <c r="F3263" s="49">
        <f>IFERROR(IF(Journal[[#This Row],[DernièreAverse]]&gt;0,IF($E3262=0,MAX($F$5:F3262)+1,$F3262),0),0)</f>
        <v>0</v>
      </c>
    </row>
    <row r="3264" spans="1:6">
      <c r="A3264" s="1">
        <v>44109.815972222219</v>
      </c>
      <c r="B3264" s="51">
        <v>0</v>
      </c>
      <c r="C3264" s="48">
        <f>IFERROR(IF((Journal[[#This Row],[Pluie (mm)]]&gt;0)*($B3263=0),Journal[[#This Row],[Date]],VALUE($C3263)),0)</f>
        <v>44109.805555555555</v>
      </c>
      <c r="D3264" s="52">
        <f>IFERROR(IF((Journal[[#This Row],[DernièrePluie]]-$C3263)*1440&gt;DelaiM,MAX($D$5:$D3263)+1,IF(Journal[[#This Row],[Pluie (mm)]]&gt;0,MAX($D$5:$D3263),)),0)</f>
        <v>0</v>
      </c>
      <c r="E3264" s="48">
        <f>IF(Journal[[#This Row],[Pluie (mm)]]&gt;0,Journal[[#This Row],[Date]],0)</f>
        <v>0</v>
      </c>
      <c r="F3264" s="49">
        <f>IFERROR(IF(Journal[[#This Row],[DernièreAverse]]&gt;0,IF($E3263=0,MAX($F$5:F3263)+1,$F3263),0),0)</f>
        <v>0</v>
      </c>
    </row>
    <row r="3265" spans="1:6">
      <c r="A3265" s="1">
        <v>44109.819444444445</v>
      </c>
      <c r="B3265" s="51">
        <v>0</v>
      </c>
      <c r="C3265" s="48">
        <f>IFERROR(IF((Journal[[#This Row],[Pluie (mm)]]&gt;0)*($B3264=0),Journal[[#This Row],[Date]],VALUE($C3264)),0)</f>
        <v>44109.805555555555</v>
      </c>
      <c r="D3265" s="52">
        <f>IFERROR(IF((Journal[[#This Row],[DernièrePluie]]-$C3264)*1440&gt;DelaiM,MAX($D$5:$D3264)+1,IF(Journal[[#This Row],[Pluie (mm)]]&gt;0,MAX($D$5:$D3264),)),0)</f>
        <v>0</v>
      </c>
      <c r="E3265" s="48">
        <f>IF(Journal[[#This Row],[Pluie (mm)]]&gt;0,Journal[[#This Row],[Date]],0)</f>
        <v>0</v>
      </c>
      <c r="F3265" s="49">
        <f>IFERROR(IF(Journal[[#This Row],[DernièreAverse]]&gt;0,IF($E3264=0,MAX($F$5:F3264)+1,$F3264),0),0)</f>
        <v>0</v>
      </c>
    </row>
    <row r="3266" spans="1:6">
      <c r="A3266" s="1">
        <v>44109.822916666664</v>
      </c>
      <c r="B3266" s="51">
        <v>0</v>
      </c>
      <c r="C3266" s="48">
        <f>IFERROR(IF((Journal[[#This Row],[Pluie (mm)]]&gt;0)*($B3265=0),Journal[[#This Row],[Date]],VALUE($C3265)),0)</f>
        <v>44109.805555555555</v>
      </c>
      <c r="D3266" s="52">
        <f>IFERROR(IF((Journal[[#This Row],[DernièrePluie]]-$C3265)*1440&gt;DelaiM,MAX($D$5:$D3265)+1,IF(Journal[[#This Row],[Pluie (mm)]]&gt;0,MAX($D$5:$D3265),)),0)</f>
        <v>0</v>
      </c>
      <c r="E3266" s="48">
        <f>IF(Journal[[#This Row],[Pluie (mm)]]&gt;0,Journal[[#This Row],[Date]],0)</f>
        <v>0</v>
      </c>
      <c r="F3266" s="49">
        <f>IFERROR(IF(Journal[[#This Row],[DernièreAverse]]&gt;0,IF($E3265=0,MAX($F$5:F3265)+1,$F3265),0),0)</f>
        <v>0</v>
      </c>
    </row>
    <row r="3267" spans="1:6">
      <c r="A3267" s="1">
        <v>44109.826388888891</v>
      </c>
      <c r="B3267" s="51">
        <v>0</v>
      </c>
      <c r="C3267" s="48">
        <f>IFERROR(IF((Journal[[#This Row],[Pluie (mm)]]&gt;0)*($B3266=0),Journal[[#This Row],[Date]],VALUE($C3266)),0)</f>
        <v>44109.805555555555</v>
      </c>
      <c r="D3267" s="52">
        <f>IFERROR(IF((Journal[[#This Row],[DernièrePluie]]-$C3266)*1440&gt;DelaiM,MAX($D$5:$D3266)+1,IF(Journal[[#This Row],[Pluie (mm)]]&gt;0,MAX($D$5:$D3266),)),0)</f>
        <v>0</v>
      </c>
      <c r="E3267" s="48">
        <f>IF(Journal[[#This Row],[Pluie (mm)]]&gt;0,Journal[[#This Row],[Date]],0)</f>
        <v>0</v>
      </c>
      <c r="F3267" s="49">
        <f>IFERROR(IF(Journal[[#This Row],[DernièreAverse]]&gt;0,IF($E3266=0,MAX($F$5:F3266)+1,$F3266),0),0)</f>
        <v>0</v>
      </c>
    </row>
    <row r="3268" spans="1:6">
      <c r="A3268" s="1">
        <v>44109.829861111109</v>
      </c>
      <c r="B3268" s="51">
        <v>0</v>
      </c>
      <c r="C3268" s="48">
        <f>IFERROR(IF((Journal[[#This Row],[Pluie (mm)]]&gt;0)*($B3267=0),Journal[[#This Row],[Date]],VALUE($C3267)),0)</f>
        <v>44109.805555555555</v>
      </c>
      <c r="D3268" s="52">
        <f>IFERROR(IF((Journal[[#This Row],[DernièrePluie]]-$C3267)*1440&gt;DelaiM,MAX($D$5:$D3267)+1,IF(Journal[[#This Row],[Pluie (mm)]]&gt;0,MAX($D$5:$D3267),)),0)</f>
        <v>0</v>
      </c>
      <c r="E3268" s="48">
        <f>IF(Journal[[#This Row],[Pluie (mm)]]&gt;0,Journal[[#This Row],[Date]],0)</f>
        <v>0</v>
      </c>
      <c r="F3268" s="49">
        <f>IFERROR(IF(Journal[[#This Row],[DernièreAverse]]&gt;0,IF($E3267=0,MAX($F$5:F3267)+1,$F3267),0),0)</f>
        <v>0</v>
      </c>
    </row>
    <row r="3269" spans="1:6">
      <c r="A3269" s="1">
        <v>44109.833333333328</v>
      </c>
      <c r="B3269" s="51">
        <v>0</v>
      </c>
      <c r="C3269" s="48">
        <f>IFERROR(IF((Journal[[#This Row],[Pluie (mm)]]&gt;0)*($B3268=0),Journal[[#This Row],[Date]],VALUE($C3268)),0)</f>
        <v>44109.805555555555</v>
      </c>
      <c r="D3269" s="52">
        <f>IFERROR(IF((Journal[[#This Row],[DernièrePluie]]-$C3268)*1440&gt;DelaiM,MAX($D$5:$D3268)+1,IF(Journal[[#This Row],[Pluie (mm)]]&gt;0,MAX($D$5:$D3268),)),0)</f>
        <v>0</v>
      </c>
      <c r="E3269" s="48">
        <f>IF(Journal[[#This Row],[Pluie (mm)]]&gt;0,Journal[[#This Row],[Date]],0)</f>
        <v>0</v>
      </c>
      <c r="F3269" s="49">
        <f>IFERROR(IF(Journal[[#This Row],[DernièreAverse]]&gt;0,IF($E3268=0,MAX($F$5:F3268)+1,$F3268),0),0)</f>
        <v>0</v>
      </c>
    </row>
    <row r="3270" spans="1:6">
      <c r="A3270" s="1">
        <v>44109.836805555555</v>
      </c>
      <c r="B3270" s="51">
        <v>0</v>
      </c>
      <c r="C3270" s="48">
        <f>IFERROR(IF((Journal[[#This Row],[Pluie (mm)]]&gt;0)*($B3269=0),Journal[[#This Row],[Date]],VALUE($C3269)),0)</f>
        <v>44109.805555555555</v>
      </c>
      <c r="D3270" s="52">
        <f>IFERROR(IF((Journal[[#This Row],[DernièrePluie]]-$C3269)*1440&gt;DelaiM,MAX($D$5:$D3269)+1,IF(Journal[[#This Row],[Pluie (mm)]]&gt;0,MAX($D$5:$D3269),)),0)</f>
        <v>0</v>
      </c>
      <c r="E3270" s="48">
        <f>IF(Journal[[#This Row],[Pluie (mm)]]&gt;0,Journal[[#This Row],[Date]],0)</f>
        <v>0</v>
      </c>
      <c r="F3270" s="49">
        <f>IFERROR(IF(Journal[[#This Row],[DernièreAverse]]&gt;0,IF($E3269=0,MAX($F$5:F3269)+1,$F3269),0),0)</f>
        <v>0</v>
      </c>
    </row>
    <row r="3271" spans="1:6">
      <c r="A3271" s="1">
        <v>44109.840277777774</v>
      </c>
      <c r="B3271" s="51">
        <v>0</v>
      </c>
      <c r="C3271" s="48">
        <f>IFERROR(IF((Journal[[#This Row],[Pluie (mm)]]&gt;0)*($B3270=0),Journal[[#This Row],[Date]],VALUE($C3270)),0)</f>
        <v>44109.805555555555</v>
      </c>
      <c r="D3271" s="52">
        <f>IFERROR(IF((Journal[[#This Row],[DernièrePluie]]-$C3270)*1440&gt;DelaiM,MAX($D$5:$D3270)+1,IF(Journal[[#This Row],[Pluie (mm)]]&gt;0,MAX($D$5:$D3270),)),0)</f>
        <v>0</v>
      </c>
      <c r="E3271" s="48">
        <f>IF(Journal[[#This Row],[Pluie (mm)]]&gt;0,Journal[[#This Row],[Date]],0)</f>
        <v>0</v>
      </c>
      <c r="F3271" s="49">
        <f>IFERROR(IF(Journal[[#This Row],[DernièreAverse]]&gt;0,IF($E3270=0,MAX($F$5:F3270)+1,$F3270),0),0)</f>
        <v>0</v>
      </c>
    </row>
    <row r="3272" spans="1:6">
      <c r="A3272" s="1">
        <v>44109.84375</v>
      </c>
      <c r="B3272" s="51">
        <v>0.30000000000000004</v>
      </c>
      <c r="C3272" s="48">
        <f>IFERROR(IF((Journal[[#This Row],[Pluie (mm)]]&gt;0)*($B3271=0),Journal[[#This Row],[Date]],VALUE($C3271)),0)</f>
        <v>44109.84375</v>
      </c>
      <c r="D3272" s="52">
        <f>IFERROR(IF((Journal[[#This Row],[DernièrePluie]]-$C3271)*1440&gt;DelaiM,MAX($D$5:$D3271)+1,IF(Journal[[#This Row],[Pluie (mm)]]&gt;0,MAX($D$5:$D3271),)),0)</f>
        <v>13</v>
      </c>
      <c r="E3272" s="48">
        <f>IF(Journal[[#This Row],[Pluie (mm)]]&gt;0,Journal[[#This Row],[Date]],0)</f>
        <v>44109.84375</v>
      </c>
      <c r="F3272" s="49">
        <f>IFERROR(IF(Journal[[#This Row],[DernièreAverse]]&gt;0,IF($E3271=0,MAX($F$5:F3271)+1,$F3271),0),0)</f>
        <v>86</v>
      </c>
    </row>
    <row r="3273" spans="1:6">
      <c r="A3273" s="1">
        <v>44109.847222222219</v>
      </c>
      <c r="B3273" s="51">
        <v>0.2</v>
      </c>
      <c r="C3273" s="48">
        <f>IFERROR(IF((Journal[[#This Row],[Pluie (mm)]]&gt;0)*($B3272=0),Journal[[#This Row],[Date]],VALUE($C3272)),0)</f>
        <v>44109.84375</v>
      </c>
      <c r="D3273" s="52">
        <f>IFERROR(IF((Journal[[#This Row],[DernièrePluie]]-$C3272)*1440&gt;DelaiM,MAX($D$5:$D3272)+1,IF(Journal[[#This Row],[Pluie (mm)]]&gt;0,MAX($D$5:$D3272),)),0)</f>
        <v>13</v>
      </c>
      <c r="E3273" s="48">
        <f>IF(Journal[[#This Row],[Pluie (mm)]]&gt;0,Journal[[#This Row],[Date]],0)</f>
        <v>44109.847222222219</v>
      </c>
      <c r="F3273" s="49">
        <f>IFERROR(IF(Journal[[#This Row],[DernièreAverse]]&gt;0,IF($E3272=0,MAX($F$5:F3272)+1,$F3272),0),0)</f>
        <v>86</v>
      </c>
    </row>
    <row r="3274" spans="1:6">
      <c r="A3274" s="1">
        <v>44109.850694444445</v>
      </c>
      <c r="B3274" s="51">
        <v>0</v>
      </c>
      <c r="C3274" s="48">
        <f>IFERROR(IF((Journal[[#This Row],[Pluie (mm)]]&gt;0)*($B3273=0),Journal[[#This Row],[Date]],VALUE($C3273)),0)</f>
        <v>44109.84375</v>
      </c>
      <c r="D3274" s="52">
        <f>IFERROR(IF((Journal[[#This Row],[DernièrePluie]]-$C3273)*1440&gt;DelaiM,MAX($D$5:$D3273)+1,IF(Journal[[#This Row],[Pluie (mm)]]&gt;0,MAX($D$5:$D3273),)),0)</f>
        <v>0</v>
      </c>
      <c r="E3274" s="48">
        <f>IF(Journal[[#This Row],[Pluie (mm)]]&gt;0,Journal[[#This Row],[Date]],0)</f>
        <v>0</v>
      </c>
      <c r="F3274" s="49">
        <f>IFERROR(IF(Journal[[#This Row],[DernièreAverse]]&gt;0,IF($E3273=0,MAX($F$5:F3273)+1,$F3273),0),0)</f>
        <v>0</v>
      </c>
    </row>
    <row r="3275" spans="1:6">
      <c r="A3275" s="1">
        <v>44109.854166666664</v>
      </c>
      <c r="B3275" s="51">
        <v>0.30000000000000004</v>
      </c>
      <c r="C3275" s="48">
        <f>IFERROR(IF((Journal[[#This Row],[Pluie (mm)]]&gt;0)*($B3274=0),Journal[[#This Row],[Date]],VALUE($C3274)),0)</f>
        <v>44109.854166666664</v>
      </c>
      <c r="D3275" s="52">
        <f>IFERROR(IF((Journal[[#This Row],[DernièrePluie]]-$C3274)*1440&gt;DelaiM,MAX($D$5:$D3274)+1,IF(Journal[[#This Row],[Pluie (mm)]]&gt;0,MAX($D$5:$D3274),)),0)</f>
        <v>13</v>
      </c>
      <c r="E3275" s="48">
        <f>IF(Journal[[#This Row],[Pluie (mm)]]&gt;0,Journal[[#This Row],[Date]],0)</f>
        <v>44109.854166666664</v>
      </c>
      <c r="F3275" s="49">
        <f>IFERROR(IF(Journal[[#This Row],[DernièreAverse]]&gt;0,IF($E3274=0,MAX($F$5:F3274)+1,$F3274),0),0)</f>
        <v>87</v>
      </c>
    </row>
    <row r="3276" spans="1:6">
      <c r="A3276" s="1">
        <v>44109.857638888891</v>
      </c>
      <c r="B3276" s="51">
        <v>0</v>
      </c>
      <c r="C3276" s="48">
        <f>IFERROR(IF((Journal[[#This Row],[Pluie (mm)]]&gt;0)*($B3275=0),Journal[[#This Row],[Date]],VALUE($C3275)),0)</f>
        <v>44109.854166666664</v>
      </c>
      <c r="D3276" s="52">
        <f>IFERROR(IF((Journal[[#This Row],[DernièrePluie]]-$C3275)*1440&gt;DelaiM,MAX($D$5:$D3275)+1,IF(Journal[[#This Row],[Pluie (mm)]]&gt;0,MAX($D$5:$D3275),)),0)</f>
        <v>0</v>
      </c>
      <c r="E3276" s="48">
        <f>IF(Journal[[#This Row],[Pluie (mm)]]&gt;0,Journal[[#This Row],[Date]],0)</f>
        <v>0</v>
      </c>
      <c r="F3276" s="49">
        <f>IFERROR(IF(Journal[[#This Row],[DernièreAverse]]&gt;0,IF($E3275=0,MAX($F$5:F3275)+1,$F3275),0),0)</f>
        <v>0</v>
      </c>
    </row>
    <row r="3277" spans="1:6">
      <c r="A3277" s="1">
        <v>44109.861111111109</v>
      </c>
      <c r="B3277" s="51">
        <v>0.30000000000000004</v>
      </c>
      <c r="C3277" s="48">
        <f>IFERROR(IF((Journal[[#This Row],[Pluie (mm)]]&gt;0)*($B3276=0),Journal[[#This Row],[Date]],VALUE($C3276)),0)</f>
        <v>44109.861111111109</v>
      </c>
      <c r="D3277" s="52">
        <f>IFERROR(IF((Journal[[#This Row],[DernièrePluie]]-$C3276)*1440&gt;DelaiM,MAX($D$5:$D3276)+1,IF(Journal[[#This Row],[Pluie (mm)]]&gt;0,MAX($D$5:$D3276),)),0)</f>
        <v>13</v>
      </c>
      <c r="E3277" s="48">
        <f>IF(Journal[[#This Row],[Pluie (mm)]]&gt;0,Journal[[#This Row],[Date]],0)</f>
        <v>44109.861111111109</v>
      </c>
      <c r="F3277" s="49">
        <f>IFERROR(IF(Journal[[#This Row],[DernièreAverse]]&gt;0,IF($E3276=0,MAX($F$5:F3276)+1,$F3276),0),0)</f>
        <v>88</v>
      </c>
    </row>
    <row r="3278" spans="1:6">
      <c r="A3278" s="1">
        <v>44109.864583333328</v>
      </c>
      <c r="B3278" s="51">
        <v>0.2</v>
      </c>
      <c r="C3278" s="48">
        <f>IFERROR(IF((Journal[[#This Row],[Pluie (mm)]]&gt;0)*($B3277=0),Journal[[#This Row],[Date]],VALUE($C3277)),0)</f>
        <v>44109.861111111109</v>
      </c>
      <c r="D3278" s="52">
        <f>IFERROR(IF((Journal[[#This Row],[DernièrePluie]]-$C3277)*1440&gt;DelaiM,MAX($D$5:$D3277)+1,IF(Journal[[#This Row],[Pluie (mm)]]&gt;0,MAX($D$5:$D3277),)),0)</f>
        <v>13</v>
      </c>
      <c r="E3278" s="48">
        <f>IF(Journal[[#This Row],[Pluie (mm)]]&gt;0,Journal[[#This Row],[Date]],0)</f>
        <v>44109.864583333328</v>
      </c>
      <c r="F3278" s="49">
        <f>IFERROR(IF(Journal[[#This Row],[DernièreAverse]]&gt;0,IF($E3277=0,MAX($F$5:F3277)+1,$F3277),0),0)</f>
        <v>88</v>
      </c>
    </row>
    <row r="3279" spans="1:6">
      <c r="A3279" s="1">
        <v>44109.868055555555</v>
      </c>
      <c r="B3279" s="51">
        <v>0</v>
      </c>
      <c r="C3279" s="48">
        <f>IFERROR(IF((Journal[[#This Row],[Pluie (mm)]]&gt;0)*($B3278=0),Journal[[#This Row],[Date]],VALUE($C3278)),0)</f>
        <v>44109.861111111109</v>
      </c>
      <c r="D3279" s="52">
        <f>IFERROR(IF((Journal[[#This Row],[DernièrePluie]]-$C3278)*1440&gt;DelaiM,MAX($D$5:$D3278)+1,IF(Journal[[#This Row],[Pluie (mm)]]&gt;0,MAX($D$5:$D3278),)),0)</f>
        <v>0</v>
      </c>
      <c r="E3279" s="48">
        <f>IF(Journal[[#This Row],[Pluie (mm)]]&gt;0,Journal[[#This Row],[Date]],0)</f>
        <v>0</v>
      </c>
      <c r="F3279" s="49">
        <f>IFERROR(IF(Journal[[#This Row],[DernièreAverse]]&gt;0,IF($E3278=0,MAX($F$5:F3278)+1,$F3278),0),0)</f>
        <v>0</v>
      </c>
    </row>
    <row r="3280" spans="1:6">
      <c r="A3280" s="1">
        <v>44109.871527777774</v>
      </c>
      <c r="B3280" s="51">
        <v>0</v>
      </c>
      <c r="C3280" s="48">
        <f>IFERROR(IF((Journal[[#This Row],[Pluie (mm)]]&gt;0)*($B3279=0),Journal[[#This Row],[Date]],VALUE($C3279)),0)</f>
        <v>44109.861111111109</v>
      </c>
      <c r="D3280" s="52">
        <f>IFERROR(IF((Journal[[#This Row],[DernièrePluie]]-$C3279)*1440&gt;DelaiM,MAX($D$5:$D3279)+1,IF(Journal[[#This Row],[Pluie (mm)]]&gt;0,MAX($D$5:$D3279),)),0)</f>
        <v>0</v>
      </c>
      <c r="E3280" s="48">
        <f>IF(Journal[[#This Row],[Pluie (mm)]]&gt;0,Journal[[#This Row],[Date]],0)</f>
        <v>0</v>
      </c>
      <c r="F3280" s="49">
        <f>IFERROR(IF(Journal[[#This Row],[DernièreAverse]]&gt;0,IF($E3279=0,MAX($F$5:F3279)+1,$F3279),0),0)</f>
        <v>0</v>
      </c>
    </row>
    <row r="3281" spans="1:6">
      <c r="A3281" s="1">
        <v>44109.875</v>
      </c>
      <c r="B3281" s="51">
        <v>0.30000000000000004</v>
      </c>
      <c r="C3281" s="48">
        <f>IFERROR(IF((Journal[[#This Row],[Pluie (mm)]]&gt;0)*($B3280=0),Journal[[#This Row],[Date]],VALUE($C3280)),0)</f>
        <v>44109.875</v>
      </c>
      <c r="D3281" s="52">
        <f>IFERROR(IF((Journal[[#This Row],[DernièrePluie]]-$C3280)*1440&gt;DelaiM,MAX($D$5:$D3280)+1,IF(Journal[[#This Row],[Pluie (mm)]]&gt;0,MAX($D$5:$D3280),)),0)</f>
        <v>13</v>
      </c>
      <c r="E3281" s="48">
        <f>IF(Journal[[#This Row],[Pluie (mm)]]&gt;0,Journal[[#This Row],[Date]],0)</f>
        <v>44109.875</v>
      </c>
      <c r="F3281" s="49">
        <f>IFERROR(IF(Journal[[#This Row],[DernièreAverse]]&gt;0,IF($E3280=0,MAX($F$5:F3280)+1,$F3280),0),0)</f>
        <v>89</v>
      </c>
    </row>
    <row r="3282" spans="1:6">
      <c r="A3282" s="1">
        <v>44109.878472222219</v>
      </c>
      <c r="B3282" s="51">
        <v>0</v>
      </c>
      <c r="C3282" s="48">
        <f>IFERROR(IF((Journal[[#This Row],[Pluie (mm)]]&gt;0)*($B3281=0),Journal[[#This Row],[Date]],VALUE($C3281)),0)</f>
        <v>44109.875</v>
      </c>
      <c r="D3282" s="52">
        <f>IFERROR(IF((Journal[[#This Row],[DernièrePluie]]-$C3281)*1440&gt;DelaiM,MAX($D$5:$D3281)+1,IF(Journal[[#This Row],[Pluie (mm)]]&gt;0,MAX($D$5:$D3281),)),0)</f>
        <v>0</v>
      </c>
      <c r="E3282" s="48">
        <f>IF(Journal[[#This Row],[Pluie (mm)]]&gt;0,Journal[[#This Row],[Date]],0)</f>
        <v>0</v>
      </c>
      <c r="F3282" s="49">
        <f>IFERROR(IF(Journal[[#This Row],[DernièreAverse]]&gt;0,IF($E3281=0,MAX($F$5:F3281)+1,$F3281),0),0)</f>
        <v>0</v>
      </c>
    </row>
    <row r="3283" spans="1:6">
      <c r="A3283" s="1">
        <v>44109.881944444445</v>
      </c>
      <c r="B3283" s="51">
        <v>0</v>
      </c>
      <c r="C3283" s="48">
        <f>IFERROR(IF((Journal[[#This Row],[Pluie (mm)]]&gt;0)*($B3282=0),Journal[[#This Row],[Date]],VALUE($C3282)),0)</f>
        <v>44109.875</v>
      </c>
      <c r="D3283" s="52">
        <f>IFERROR(IF((Journal[[#This Row],[DernièrePluie]]-$C3282)*1440&gt;DelaiM,MAX($D$5:$D3282)+1,IF(Journal[[#This Row],[Pluie (mm)]]&gt;0,MAX($D$5:$D3282),)),0)</f>
        <v>0</v>
      </c>
      <c r="E3283" s="48">
        <f>IF(Journal[[#This Row],[Pluie (mm)]]&gt;0,Journal[[#This Row],[Date]],0)</f>
        <v>0</v>
      </c>
      <c r="F3283" s="49">
        <f>IFERROR(IF(Journal[[#This Row],[DernièreAverse]]&gt;0,IF($E3282=0,MAX($F$5:F3282)+1,$F3282),0),0)</f>
        <v>0</v>
      </c>
    </row>
    <row r="3284" spans="1:6">
      <c r="A3284" s="1">
        <v>44109.885416666664</v>
      </c>
      <c r="B3284" s="51">
        <v>0</v>
      </c>
      <c r="C3284" s="48">
        <f>IFERROR(IF((Journal[[#This Row],[Pluie (mm)]]&gt;0)*($B3283=0),Journal[[#This Row],[Date]],VALUE($C3283)),0)</f>
        <v>44109.875</v>
      </c>
      <c r="D3284" s="52">
        <f>IFERROR(IF((Journal[[#This Row],[DernièrePluie]]-$C3283)*1440&gt;DelaiM,MAX($D$5:$D3283)+1,IF(Journal[[#This Row],[Pluie (mm)]]&gt;0,MAX($D$5:$D3283),)),0)</f>
        <v>0</v>
      </c>
      <c r="E3284" s="48">
        <f>IF(Journal[[#This Row],[Pluie (mm)]]&gt;0,Journal[[#This Row],[Date]],0)</f>
        <v>0</v>
      </c>
      <c r="F3284" s="49">
        <f>IFERROR(IF(Journal[[#This Row],[DernièreAverse]]&gt;0,IF($E3283=0,MAX($F$5:F3283)+1,$F3283),0),0)</f>
        <v>0</v>
      </c>
    </row>
    <row r="3285" spans="1:6">
      <c r="A3285" s="1">
        <v>44109.888888888891</v>
      </c>
      <c r="B3285" s="51">
        <v>0</v>
      </c>
      <c r="C3285" s="48">
        <f>IFERROR(IF((Journal[[#This Row],[Pluie (mm)]]&gt;0)*($B3284=0),Journal[[#This Row],[Date]],VALUE($C3284)),0)</f>
        <v>44109.875</v>
      </c>
      <c r="D3285" s="52">
        <f>IFERROR(IF((Journal[[#This Row],[DernièrePluie]]-$C3284)*1440&gt;DelaiM,MAX($D$5:$D3284)+1,IF(Journal[[#This Row],[Pluie (mm)]]&gt;0,MAX($D$5:$D3284),)),0)</f>
        <v>0</v>
      </c>
      <c r="E3285" s="48">
        <f>IF(Journal[[#This Row],[Pluie (mm)]]&gt;0,Journal[[#This Row],[Date]],0)</f>
        <v>0</v>
      </c>
      <c r="F3285" s="49">
        <f>IFERROR(IF(Journal[[#This Row],[DernièreAverse]]&gt;0,IF($E3284=0,MAX($F$5:F3284)+1,$F3284),0),0)</f>
        <v>0</v>
      </c>
    </row>
    <row r="3286" spans="1:6">
      <c r="A3286" s="1">
        <v>44109.892361111109</v>
      </c>
      <c r="B3286" s="51">
        <v>0.2</v>
      </c>
      <c r="C3286" s="48">
        <f>IFERROR(IF((Journal[[#This Row],[Pluie (mm)]]&gt;0)*($B3285=0),Journal[[#This Row],[Date]],VALUE($C3285)),0)</f>
        <v>44109.892361111109</v>
      </c>
      <c r="D3286" s="52">
        <f>IFERROR(IF((Journal[[#This Row],[DernièrePluie]]-$C3285)*1440&gt;DelaiM,MAX($D$5:$D3285)+1,IF(Journal[[#This Row],[Pluie (mm)]]&gt;0,MAX($D$5:$D3285),)),0)</f>
        <v>13</v>
      </c>
      <c r="E3286" s="48">
        <f>IF(Journal[[#This Row],[Pluie (mm)]]&gt;0,Journal[[#This Row],[Date]],0)</f>
        <v>44109.892361111109</v>
      </c>
      <c r="F3286" s="49">
        <f>IFERROR(IF(Journal[[#This Row],[DernièreAverse]]&gt;0,IF($E3285=0,MAX($F$5:F3285)+1,$F3285),0),0)</f>
        <v>90</v>
      </c>
    </row>
    <row r="3287" spans="1:6">
      <c r="A3287" s="1">
        <v>44109.895833333328</v>
      </c>
      <c r="B3287" s="51">
        <v>0</v>
      </c>
      <c r="C3287" s="48">
        <f>IFERROR(IF((Journal[[#This Row],[Pluie (mm)]]&gt;0)*($B3286=0),Journal[[#This Row],[Date]],VALUE($C3286)),0)</f>
        <v>44109.892361111109</v>
      </c>
      <c r="D3287" s="52">
        <f>IFERROR(IF((Journal[[#This Row],[DernièrePluie]]-$C3286)*1440&gt;DelaiM,MAX($D$5:$D3286)+1,IF(Journal[[#This Row],[Pluie (mm)]]&gt;0,MAX($D$5:$D3286),)),0)</f>
        <v>0</v>
      </c>
      <c r="E3287" s="48">
        <f>IF(Journal[[#This Row],[Pluie (mm)]]&gt;0,Journal[[#This Row],[Date]],0)</f>
        <v>0</v>
      </c>
      <c r="F3287" s="49">
        <f>IFERROR(IF(Journal[[#This Row],[DernièreAverse]]&gt;0,IF($E3286=0,MAX($F$5:F3286)+1,$F3286),0),0)</f>
        <v>0</v>
      </c>
    </row>
    <row r="3288" spans="1:6">
      <c r="A3288" s="1">
        <v>44109.899305555555</v>
      </c>
      <c r="B3288" s="51">
        <v>0</v>
      </c>
      <c r="C3288" s="48">
        <f>IFERROR(IF((Journal[[#This Row],[Pluie (mm)]]&gt;0)*($B3287=0),Journal[[#This Row],[Date]],VALUE($C3287)),0)</f>
        <v>44109.892361111109</v>
      </c>
      <c r="D3288" s="52">
        <f>IFERROR(IF((Journal[[#This Row],[DernièrePluie]]-$C3287)*1440&gt;DelaiM,MAX($D$5:$D3287)+1,IF(Journal[[#This Row],[Pluie (mm)]]&gt;0,MAX($D$5:$D3287),)),0)</f>
        <v>0</v>
      </c>
      <c r="E3288" s="48">
        <f>IF(Journal[[#This Row],[Pluie (mm)]]&gt;0,Journal[[#This Row],[Date]],0)</f>
        <v>0</v>
      </c>
      <c r="F3288" s="49">
        <f>IFERROR(IF(Journal[[#This Row],[DernièreAverse]]&gt;0,IF($E3287=0,MAX($F$5:F3287)+1,$F3287),0),0)</f>
        <v>0</v>
      </c>
    </row>
    <row r="3289" spans="1:6">
      <c r="A3289" s="1">
        <v>44109.902777777774</v>
      </c>
      <c r="B3289" s="51">
        <v>0</v>
      </c>
      <c r="C3289" s="48">
        <f>IFERROR(IF((Journal[[#This Row],[Pluie (mm)]]&gt;0)*($B3288=0),Journal[[#This Row],[Date]],VALUE($C3288)),0)</f>
        <v>44109.892361111109</v>
      </c>
      <c r="D3289" s="52">
        <f>IFERROR(IF((Journal[[#This Row],[DernièrePluie]]-$C3288)*1440&gt;DelaiM,MAX($D$5:$D3288)+1,IF(Journal[[#This Row],[Pluie (mm)]]&gt;0,MAX($D$5:$D3288),)),0)</f>
        <v>0</v>
      </c>
      <c r="E3289" s="48">
        <f>IF(Journal[[#This Row],[Pluie (mm)]]&gt;0,Journal[[#This Row],[Date]],0)</f>
        <v>0</v>
      </c>
      <c r="F3289" s="49">
        <f>IFERROR(IF(Journal[[#This Row],[DernièreAverse]]&gt;0,IF($E3288=0,MAX($F$5:F3288)+1,$F3288),0),0)</f>
        <v>0</v>
      </c>
    </row>
    <row r="3290" spans="1:6">
      <c r="A3290" s="1">
        <v>44109.90625</v>
      </c>
      <c r="B3290" s="51">
        <v>0.30000000000000004</v>
      </c>
      <c r="C3290" s="48">
        <f>IFERROR(IF((Journal[[#This Row],[Pluie (mm)]]&gt;0)*($B3289=0),Journal[[#This Row],[Date]],VALUE($C3289)),0)</f>
        <v>44109.90625</v>
      </c>
      <c r="D3290" s="52">
        <f>IFERROR(IF((Journal[[#This Row],[DernièrePluie]]-$C3289)*1440&gt;DelaiM,MAX($D$5:$D3289)+1,IF(Journal[[#This Row],[Pluie (mm)]]&gt;0,MAX($D$5:$D3289),)),0)</f>
        <v>13</v>
      </c>
      <c r="E3290" s="48">
        <f>IF(Journal[[#This Row],[Pluie (mm)]]&gt;0,Journal[[#This Row],[Date]],0)</f>
        <v>44109.90625</v>
      </c>
      <c r="F3290" s="49">
        <f>IFERROR(IF(Journal[[#This Row],[DernièreAverse]]&gt;0,IF($E3289=0,MAX($F$5:F3289)+1,$F3289),0),0)</f>
        <v>91</v>
      </c>
    </row>
    <row r="3291" spans="1:6">
      <c r="A3291" s="1">
        <v>44109.909722222219</v>
      </c>
      <c r="B3291" s="51">
        <v>0</v>
      </c>
      <c r="C3291" s="48">
        <f>IFERROR(IF((Journal[[#This Row],[Pluie (mm)]]&gt;0)*($B3290=0),Journal[[#This Row],[Date]],VALUE($C3290)),0)</f>
        <v>44109.90625</v>
      </c>
      <c r="D3291" s="52">
        <f>IFERROR(IF((Journal[[#This Row],[DernièrePluie]]-$C3290)*1440&gt;DelaiM,MAX($D$5:$D3290)+1,IF(Journal[[#This Row],[Pluie (mm)]]&gt;0,MAX($D$5:$D3290),)),0)</f>
        <v>0</v>
      </c>
      <c r="E3291" s="48">
        <f>IF(Journal[[#This Row],[Pluie (mm)]]&gt;0,Journal[[#This Row],[Date]],0)</f>
        <v>0</v>
      </c>
      <c r="F3291" s="49">
        <f>IFERROR(IF(Journal[[#This Row],[DernièreAverse]]&gt;0,IF($E3290=0,MAX($F$5:F3290)+1,$F3290),0),0)</f>
        <v>0</v>
      </c>
    </row>
    <row r="3292" spans="1:6">
      <c r="A3292" s="1">
        <v>44109.913194444445</v>
      </c>
      <c r="B3292" s="51">
        <v>0</v>
      </c>
      <c r="C3292" s="48">
        <f>IFERROR(IF((Journal[[#This Row],[Pluie (mm)]]&gt;0)*($B3291=0),Journal[[#This Row],[Date]],VALUE($C3291)),0)</f>
        <v>44109.90625</v>
      </c>
      <c r="D3292" s="52">
        <f>IFERROR(IF((Journal[[#This Row],[DernièrePluie]]-$C3291)*1440&gt;DelaiM,MAX($D$5:$D3291)+1,IF(Journal[[#This Row],[Pluie (mm)]]&gt;0,MAX($D$5:$D3291),)),0)</f>
        <v>0</v>
      </c>
      <c r="E3292" s="48">
        <f>IF(Journal[[#This Row],[Pluie (mm)]]&gt;0,Journal[[#This Row],[Date]],0)</f>
        <v>0</v>
      </c>
      <c r="F3292" s="49">
        <f>IFERROR(IF(Journal[[#This Row],[DernièreAverse]]&gt;0,IF($E3291=0,MAX($F$5:F3291)+1,$F3291),0),0)</f>
        <v>0</v>
      </c>
    </row>
    <row r="3293" spans="1:6">
      <c r="A3293" s="1">
        <v>44109.916666666664</v>
      </c>
      <c r="B3293" s="51">
        <v>0.2</v>
      </c>
      <c r="C3293" s="48">
        <f>IFERROR(IF((Journal[[#This Row],[Pluie (mm)]]&gt;0)*($B3292=0),Journal[[#This Row],[Date]],VALUE($C3292)),0)</f>
        <v>44109.916666666664</v>
      </c>
      <c r="D3293" s="52">
        <f>IFERROR(IF((Journal[[#This Row],[DernièrePluie]]-$C3292)*1440&gt;DelaiM,MAX($D$5:$D3292)+1,IF(Journal[[#This Row],[Pluie (mm)]]&gt;0,MAX($D$5:$D3292),)),0)</f>
        <v>13</v>
      </c>
      <c r="E3293" s="48">
        <f>IF(Journal[[#This Row],[Pluie (mm)]]&gt;0,Journal[[#This Row],[Date]],0)</f>
        <v>44109.916666666664</v>
      </c>
      <c r="F3293" s="49">
        <f>IFERROR(IF(Journal[[#This Row],[DernièreAverse]]&gt;0,IF($E3292=0,MAX($F$5:F3292)+1,$F3292),0),0)</f>
        <v>92</v>
      </c>
    </row>
    <row r="3294" spans="1:6">
      <c r="A3294" s="1">
        <v>44109.920138888891</v>
      </c>
      <c r="B3294" s="51">
        <v>0</v>
      </c>
      <c r="C3294" s="48">
        <f>IFERROR(IF((Journal[[#This Row],[Pluie (mm)]]&gt;0)*($B3293=0),Journal[[#This Row],[Date]],VALUE($C3293)),0)</f>
        <v>44109.916666666664</v>
      </c>
      <c r="D3294" s="52">
        <f>IFERROR(IF((Journal[[#This Row],[DernièrePluie]]-$C3293)*1440&gt;DelaiM,MAX($D$5:$D3293)+1,IF(Journal[[#This Row],[Pluie (mm)]]&gt;0,MAX($D$5:$D3293),)),0)</f>
        <v>0</v>
      </c>
      <c r="E3294" s="48">
        <f>IF(Journal[[#This Row],[Pluie (mm)]]&gt;0,Journal[[#This Row],[Date]],0)</f>
        <v>0</v>
      </c>
      <c r="F3294" s="49">
        <f>IFERROR(IF(Journal[[#This Row],[DernièreAverse]]&gt;0,IF($E3293=0,MAX($F$5:F3293)+1,$F3293),0),0)</f>
        <v>0</v>
      </c>
    </row>
    <row r="3295" spans="1:6">
      <c r="A3295" s="1">
        <v>44109.923611111109</v>
      </c>
      <c r="B3295" s="51">
        <v>0</v>
      </c>
      <c r="C3295" s="48">
        <f>IFERROR(IF((Journal[[#This Row],[Pluie (mm)]]&gt;0)*($B3294=0),Journal[[#This Row],[Date]],VALUE($C3294)),0)</f>
        <v>44109.916666666664</v>
      </c>
      <c r="D3295" s="52">
        <f>IFERROR(IF((Journal[[#This Row],[DernièrePluie]]-$C3294)*1440&gt;DelaiM,MAX($D$5:$D3294)+1,IF(Journal[[#This Row],[Pluie (mm)]]&gt;0,MAX($D$5:$D3294),)),0)</f>
        <v>0</v>
      </c>
      <c r="E3295" s="48">
        <f>IF(Journal[[#This Row],[Pluie (mm)]]&gt;0,Journal[[#This Row],[Date]],0)</f>
        <v>0</v>
      </c>
      <c r="F3295" s="49">
        <f>IFERROR(IF(Journal[[#This Row],[DernièreAverse]]&gt;0,IF($E3294=0,MAX($F$5:F3294)+1,$F3294),0),0)</f>
        <v>0</v>
      </c>
    </row>
    <row r="3296" spans="1:6">
      <c r="A3296" s="1">
        <v>44109.927083333328</v>
      </c>
      <c r="B3296" s="51">
        <v>0</v>
      </c>
      <c r="C3296" s="48">
        <f>IFERROR(IF((Journal[[#This Row],[Pluie (mm)]]&gt;0)*($B3295=0),Journal[[#This Row],[Date]],VALUE($C3295)),0)</f>
        <v>44109.916666666664</v>
      </c>
      <c r="D3296" s="52">
        <f>IFERROR(IF((Journal[[#This Row],[DernièrePluie]]-$C3295)*1440&gt;DelaiM,MAX($D$5:$D3295)+1,IF(Journal[[#This Row],[Pluie (mm)]]&gt;0,MAX($D$5:$D3295),)),0)</f>
        <v>0</v>
      </c>
      <c r="E3296" s="48">
        <f>IF(Journal[[#This Row],[Pluie (mm)]]&gt;0,Journal[[#This Row],[Date]],0)</f>
        <v>0</v>
      </c>
      <c r="F3296" s="49">
        <f>IFERROR(IF(Journal[[#This Row],[DernièreAverse]]&gt;0,IF($E3295=0,MAX($F$5:F3295)+1,$F3295),0),0)</f>
        <v>0</v>
      </c>
    </row>
    <row r="3297" spans="1:6">
      <c r="A3297" s="1">
        <v>44109.930555555555</v>
      </c>
      <c r="B3297" s="51">
        <v>0.30000000000000004</v>
      </c>
      <c r="C3297" s="48">
        <f>IFERROR(IF((Journal[[#This Row],[Pluie (mm)]]&gt;0)*($B3296=0),Journal[[#This Row],[Date]],VALUE($C3296)),0)</f>
        <v>44109.930555555555</v>
      </c>
      <c r="D3297" s="52">
        <f>IFERROR(IF((Journal[[#This Row],[DernièrePluie]]-$C3296)*1440&gt;DelaiM,MAX($D$5:$D3296)+1,IF(Journal[[#This Row],[Pluie (mm)]]&gt;0,MAX($D$5:$D3296),)),0)</f>
        <v>13</v>
      </c>
      <c r="E3297" s="48">
        <f>IF(Journal[[#This Row],[Pluie (mm)]]&gt;0,Journal[[#This Row],[Date]],0)</f>
        <v>44109.930555555555</v>
      </c>
      <c r="F3297" s="49">
        <f>IFERROR(IF(Journal[[#This Row],[DernièreAverse]]&gt;0,IF($E3296=0,MAX($F$5:F3296)+1,$F3296),0),0)</f>
        <v>93</v>
      </c>
    </row>
    <row r="3298" spans="1:6">
      <c r="A3298" s="1">
        <v>44109.934027777774</v>
      </c>
      <c r="B3298" s="51">
        <v>0</v>
      </c>
      <c r="C3298" s="48">
        <f>IFERROR(IF((Journal[[#This Row],[Pluie (mm)]]&gt;0)*($B3297=0),Journal[[#This Row],[Date]],VALUE($C3297)),0)</f>
        <v>44109.930555555555</v>
      </c>
      <c r="D3298" s="52">
        <f>IFERROR(IF((Journal[[#This Row],[DernièrePluie]]-$C3297)*1440&gt;DelaiM,MAX($D$5:$D3297)+1,IF(Journal[[#This Row],[Pluie (mm)]]&gt;0,MAX($D$5:$D3297),)),0)</f>
        <v>0</v>
      </c>
      <c r="E3298" s="48">
        <f>IF(Journal[[#This Row],[Pluie (mm)]]&gt;0,Journal[[#This Row],[Date]],0)</f>
        <v>0</v>
      </c>
      <c r="F3298" s="49">
        <f>IFERROR(IF(Journal[[#This Row],[DernièreAverse]]&gt;0,IF($E3297=0,MAX($F$5:F3297)+1,$F3297),0),0)</f>
        <v>0</v>
      </c>
    </row>
    <row r="3299" spans="1:6">
      <c r="A3299" s="1">
        <v>44109.9375</v>
      </c>
      <c r="B3299" s="51">
        <v>0.2</v>
      </c>
      <c r="C3299" s="48">
        <f>IFERROR(IF((Journal[[#This Row],[Pluie (mm)]]&gt;0)*($B3298=0),Journal[[#This Row],[Date]],VALUE($C3298)),0)</f>
        <v>44109.9375</v>
      </c>
      <c r="D3299" s="52">
        <f>IFERROR(IF((Journal[[#This Row],[DernièrePluie]]-$C3298)*1440&gt;DelaiM,MAX($D$5:$D3298)+1,IF(Journal[[#This Row],[Pluie (mm)]]&gt;0,MAX($D$5:$D3298),)),0)</f>
        <v>13</v>
      </c>
      <c r="E3299" s="48">
        <f>IF(Journal[[#This Row],[Pluie (mm)]]&gt;0,Journal[[#This Row],[Date]],0)</f>
        <v>44109.9375</v>
      </c>
      <c r="F3299" s="49">
        <f>IFERROR(IF(Journal[[#This Row],[DernièreAverse]]&gt;0,IF($E3298=0,MAX($F$5:F3298)+1,$F3298),0),0)</f>
        <v>94</v>
      </c>
    </row>
    <row r="3300" spans="1:6">
      <c r="A3300" s="1">
        <v>44109.940972222219</v>
      </c>
      <c r="B3300" s="51">
        <v>0.30000000000000004</v>
      </c>
      <c r="C3300" s="48">
        <f>IFERROR(IF((Journal[[#This Row],[Pluie (mm)]]&gt;0)*($B3299=0),Journal[[#This Row],[Date]],VALUE($C3299)),0)</f>
        <v>44109.9375</v>
      </c>
      <c r="D3300" s="52">
        <f>IFERROR(IF((Journal[[#This Row],[DernièrePluie]]-$C3299)*1440&gt;DelaiM,MAX($D$5:$D3299)+1,IF(Journal[[#This Row],[Pluie (mm)]]&gt;0,MAX($D$5:$D3299),)),0)</f>
        <v>13</v>
      </c>
      <c r="E3300" s="48">
        <f>IF(Journal[[#This Row],[Pluie (mm)]]&gt;0,Journal[[#This Row],[Date]],0)</f>
        <v>44109.940972222219</v>
      </c>
      <c r="F3300" s="49">
        <f>IFERROR(IF(Journal[[#This Row],[DernièreAverse]]&gt;0,IF($E3299=0,MAX($F$5:F3299)+1,$F3299),0),0)</f>
        <v>94</v>
      </c>
    </row>
    <row r="3301" spans="1:6">
      <c r="A3301" s="1">
        <v>44109.944444444445</v>
      </c>
      <c r="B3301" s="51">
        <v>0</v>
      </c>
      <c r="C3301" s="48">
        <f>IFERROR(IF((Journal[[#This Row],[Pluie (mm)]]&gt;0)*($B3300=0),Journal[[#This Row],[Date]],VALUE($C3300)),0)</f>
        <v>44109.9375</v>
      </c>
      <c r="D3301" s="52">
        <f>IFERROR(IF((Journal[[#This Row],[DernièrePluie]]-$C3300)*1440&gt;DelaiM,MAX($D$5:$D3300)+1,IF(Journal[[#This Row],[Pluie (mm)]]&gt;0,MAX($D$5:$D3300),)),0)</f>
        <v>0</v>
      </c>
      <c r="E3301" s="48">
        <f>IF(Journal[[#This Row],[Pluie (mm)]]&gt;0,Journal[[#This Row],[Date]],0)</f>
        <v>0</v>
      </c>
      <c r="F3301" s="49">
        <f>IFERROR(IF(Journal[[#This Row],[DernièreAverse]]&gt;0,IF($E3300=0,MAX($F$5:F3300)+1,$F3300),0),0)</f>
        <v>0</v>
      </c>
    </row>
    <row r="3302" spans="1:6">
      <c r="A3302" s="1">
        <v>44109.947916666664</v>
      </c>
      <c r="B3302" s="51">
        <v>0</v>
      </c>
      <c r="C3302" s="48">
        <f>IFERROR(IF((Journal[[#This Row],[Pluie (mm)]]&gt;0)*($B3301=0),Journal[[#This Row],[Date]],VALUE($C3301)),0)</f>
        <v>44109.9375</v>
      </c>
      <c r="D3302" s="52">
        <f>IFERROR(IF((Journal[[#This Row],[DernièrePluie]]-$C3301)*1440&gt;DelaiM,MAX($D$5:$D3301)+1,IF(Journal[[#This Row],[Pluie (mm)]]&gt;0,MAX($D$5:$D3301),)),0)</f>
        <v>0</v>
      </c>
      <c r="E3302" s="48">
        <f>IF(Journal[[#This Row],[Pluie (mm)]]&gt;0,Journal[[#This Row],[Date]],0)</f>
        <v>0</v>
      </c>
      <c r="F3302" s="49">
        <f>IFERROR(IF(Journal[[#This Row],[DernièreAverse]]&gt;0,IF($E3301=0,MAX($F$5:F3301)+1,$F3301),0),0)</f>
        <v>0</v>
      </c>
    </row>
    <row r="3303" spans="1:6">
      <c r="A3303" s="1">
        <v>44109.951388888891</v>
      </c>
      <c r="B3303" s="51">
        <v>0</v>
      </c>
      <c r="C3303" s="48">
        <f>IFERROR(IF((Journal[[#This Row],[Pluie (mm)]]&gt;0)*($B3302=0),Journal[[#This Row],[Date]],VALUE($C3302)),0)</f>
        <v>44109.9375</v>
      </c>
      <c r="D3303" s="52">
        <f>IFERROR(IF((Journal[[#This Row],[DernièrePluie]]-$C3302)*1440&gt;DelaiM,MAX($D$5:$D3302)+1,IF(Journal[[#This Row],[Pluie (mm)]]&gt;0,MAX($D$5:$D3302),)),0)</f>
        <v>0</v>
      </c>
      <c r="E3303" s="48">
        <f>IF(Journal[[#This Row],[Pluie (mm)]]&gt;0,Journal[[#This Row],[Date]],0)</f>
        <v>0</v>
      </c>
      <c r="F3303" s="49">
        <f>IFERROR(IF(Journal[[#This Row],[DernièreAverse]]&gt;0,IF($E3302=0,MAX($F$5:F3302)+1,$F3302),0),0)</f>
        <v>0</v>
      </c>
    </row>
    <row r="3304" spans="1:6">
      <c r="A3304" s="1">
        <v>44109.954861111109</v>
      </c>
      <c r="B3304" s="51">
        <v>0.2</v>
      </c>
      <c r="C3304" s="48">
        <f>IFERROR(IF((Journal[[#This Row],[Pluie (mm)]]&gt;0)*($B3303=0),Journal[[#This Row],[Date]],VALUE($C3303)),0)</f>
        <v>44109.954861111109</v>
      </c>
      <c r="D3304" s="52">
        <f>IFERROR(IF((Journal[[#This Row],[DernièrePluie]]-$C3303)*1440&gt;DelaiM,MAX($D$5:$D3303)+1,IF(Journal[[#This Row],[Pluie (mm)]]&gt;0,MAX($D$5:$D3303),)),0)</f>
        <v>13</v>
      </c>
      <c r="E3304" s="48">
        <f>IF(Journal[[#This Row],[Pluie (mm)]]&gt;0,Journal[[#This Row],[Date]],0)</f>
        <v>44109.954861111109</v>
      </c>
      <c r="F3304" s="49">
        <f>IFERROR(IF(Journal[[#This Row],[DernièreAverse]]&gt;0,IF($E3303=0,MAX($F$5:F3303)+1,$F3303),0),0)</f>
        <v>95</v>
      </c>
    </row>
    <row r="3305" spans="1:6">
      <c r="A3305" s="1">
        <v>44109.958333333328</v>
      </c>
      <c r="B3305" s="51">
        <v>0</v>
      </c>
      <c r="C3305" s="48">
        <f>IFERROR(IF((Journal[[#This Row],[Pluie (mm)]]&gt;0)*($B3304=0),Journal[[#This Row],[Date]],VALUE($C3304)),0)</f>
        <v>44109.954861111109</v>
      </c>
      <c r="D3305" s="52">
        <f>IFERROR(IF((Journal[[#This Row],[DernièrePluie]]-$C3304)*1440&gt;DelaiM,MAX($D$5:$D3304)+1,IF(Journal[[#This Row],[Pluie (mm)]]&gt;0,MAX($D$5:$D3304),)),0)</f>
        <v>0</v>
      </c>
      <c r="E3305" s="48">
        <f>IF(Journal[[#This Row],[Pluie (mm)]]&gt;0,Journal[[#This Row],[Date]],0)</f>
        <v>0</v>
      </c>
      <c r="F3305" s="49">
        <f>IFERROR(IF(Journal[[#This Row],[DernièreAverse]]&gt;0,IF($E3304=0,MAX($F$5:F3304)+1,$F3304),0),0)</f>
        <v>0</v>
      </c>
    </row>
    <row r="3306" spans="1:6">
      <c r="A3306" s="1">
        <v>44109.961805555555</v>
      </c>
      <c r="B3306" s="51">
        <v>0</v>
      </c>
      <c r="C3306" s="48">
        <f>IFERROR(IF((Journal[[#This Row],[Pluie (mm)]]&gt;0)*($B3305=0),Journal[[#This Row],[Date]],VALUE($C3305)),0)</f>
        <v>44109.954861111109</v>
      </c>
      <c r="D3306" s="52">
        <f>IFERROR(IF((Journal[[#This Row],[DernièrePluie]]-$C3305)*1440&gt;DelaiM,MAX($D$5:$D3305)+1,IF(Journal[[#This Row],[Pluie (mm)]]&gt;0,MAX($D$5:$D3305),)),0)</f>
        <v>0</v>
      </c>
      <c r="E3306" s="48">
        <f>IF(Journal[[#This Row],[Pluie (mm)]]&gt;0,Journal[[#This Row],[Date]],0)</f>
        <v>0</v>
      </c>
      <c r="F3306" s="49">
        <f>IFERROR(IF(Journal[[#This Row],[DernièreAverse]]&gt;0,IF($E3305=0,MAX($F$5:F3305)+1,$F3305),0),0)</f>
        <v>0</v>
      </c>
    </row>
    <row r="3307" spans="1:6">
      <c r="A3307" s="1">
        <v>44109.965277777774</v>
      </c>
      <c r="B3307" s="51">
        <v>0</v>
      </c>
      <c r="C3307" s="48">
        <f>IFERROR(IF((Journal[[#This Row],[Pluie (mm)]]&gt;0)*($B3306=0),Journal[[#This Row],[Date]],VALUE($C3306)),0)</f>
        <v>44109.954861111109</v>
      </c>
      <c r="D3307" s="52">
        <f>IFERROR(IF((Journal[[#This Row],[DernièrePluie]]-$C3306)*1440&gt;DelaiM,MAX($D$5:$D3306)+1,IF(Journal[[#This Row],[Pluie (mm)]]&gt;0,MAX($D$5:$D3306),)),0)</f>
        <v>0</v>
      </c>
      <c r="E3307" s="48">
        <f>IF(Journal[[#This Row],[Pluie (mm)]]&gt;0,Journal[[#This Row],[Date]],0)</f>
        <v>0</v>
      </c>
      <c r="F3307" s="49">
        <f>IFERROR(IF(Journal[[#This Row],[DernièreAverse]]&gt;0,IF($E3306=0,MAX($F$5:F3306)+1,$F3306),0),0)</f>
        <v>0</v>
      </c>
    </row>
    <row r="3308" spans="1:6">
      <c r="A3308" s="1">
        <v>44109.96875</v>
      </c>
      <c r="B3308" s="51">
        <v>0</v>
      </c>
      <c r="C3308" s="48">
        <f>IFERROR(IF((Journal[[#This Row],[Pluie (mm)]]&gt;0)*($B3307=0),Journal[[#This Row],[Date]],VALUE($C3307)),0)</f>
        <v>44109.954861111109</v>
      </c>
      <c r="D3308" s="52">
        <f>IFERROR(IF((Journal[[#This Row],[DernièrePluie]]-$C3307)*1440&gt;DelaiM,MAX($D$5:$D3307)+1,IF(Journal[[#This Row],[Pluie (mm)]]&gt;0,MAX($D$5:$D3307),)),0)</f>
        <v>0</v>
      </c>
      <c r="E3308" s="48">
        <f>IF(Journal[[#This Row],[Pluie (mm)]]&gt;0,Journal[[#This Row],[Date]],0)</f>
        <v>0</v>
      </c>
      <c r="F3308" s="49">
        <f>IFERROR(IF(Journal[[#This Row],[DernièreAverse]]&gt;0,IF($E3307=0,MAX($F$5:F3307)+1,$F3307),0),0)</f>
        <v>0</v>
      </c>
    </row>
    <row r="3309" spans="1:6">
      <c r="A3309" s="1">
        <v>44109.972222222219</v>
      </c>
      <c r="B3309" s="51">
        <v>0.30000000000000004</v>
      </c>
      <c r="C3309" s="48">
        <f>IFERROR(IF((Journal[[#This Row],[Pluie (mm)]]&gt;0)*($B3308=0),Journal[[#This Row],[Date]],VALUE($C3308)),0)</f>
        <v>44109.972222222219</v>
      </c>
      <c r="D3309" s="52">
        <f>IFERROR(IF((Journal[[#This Row],[DernièrePluie]]-$C3308)*1440&gt;DelaiM,MAX($D$5:$D3308)+1,IF(Journal[[#This Row],[Pluie (mm)]]&gt;0,MAX($D$5:$D3308),)),0)</f>
        <v>13</v>
      </c>
      <c r="E3309" s="48">
        <f>IF(Journal[[#This Row],[Pluie (mm)]]&gt;0,Journal[[#This Row],[Date]],0)</f>
        <v>44109.972222222219</v>
      </c>
      <c r="F3309" s="49">
        <f>IFERROR(IF(Journal[[#This Row],[DernièreAverse]]&gt;0,IF($E3308=0,MAX($F$5:F3308)+1,$F3308),0),0)</f>
        <v>96</v>
      </c>
    </row>
    <row r="3310" spans="1:6">
      <c r="A3310" s="1">
        <v>44109.975694444445</v>
      </c>
      <c r="B3310" s="51">
        <v>0</v>
      </c>
      <c r="C3310" s="48">
        <f>IFERROR(IF((Journal[[#This Row],[Pluie (mm)]]&gt;0)*($B3309=0),Journal[[#This Row],[Date]],VALUE($C3309)),0)</f>
        <v>44109.972222222219</v>
      </c>
      <c r="D3310" s="52">
        <f>IFERROR(IF((Journal[[#This Row],[DernièrePluie]]-$C3309)*1440&gt;DelaiM,MAX($D$5:$D3309)+1,IF(Journal[[#This Row],[Pluie (mm)]]&gt;0,MAX($D$5:$D3309),)),0)</f>
        <v>0</v>
      </c>
      <c r="E3310" s="48">
        <f>IF(Journal[[#This Row],[Pluie (mm)]]&gt;0,Journal[[#This Row],[Date]],0)</f>
        <v>0</v>
      </c>
      <c r="F3310" s="49">
        <f>IFERROR(IF(Journal[[#This Row],[DernièreAverse]]&gt;0,IF($E3309=0,MAX($F$5:F3309)+1,$F3309),0),0)</f>
        <v>0</v>
      </c>
    </row>
    <row r="3311" spans="1:6">
      <c r="A3311" s="1">
        <v>44109.979166666664</v>
      </c>
      <c r="B3311" s="51">
        <v>0</v>
      </c>
      <c r="C3311" s="48">
        <f>IFERROR(IF((Journal[[#This Row],[Pluie (mm)]]&gt;0)*($B3310=0),Journal[[#This Row],[Date]],VALUE($C3310)),0)</f>
        <v>44109.972222222219</v>
      </c>
      <c r="D3311" s="52">
        <f>IFERROR(IF((Journal[[#This Row],[DernièrePluie]]-$C3310)*1440&gt;DelaiM,MAX($D$5:$D3310)+1,IF(Journal[[#This Row],[Pluie (mm)]]&gt;0,MAX($D$5:$D3310),)),0)</f>
        <v>0</v>
      </c>
      <c r="E3311" s="48">
        <f>IF(Journal[[#This Row],[Pluie (mm)]]&gt;0,Journal[[#This Row],[Date]],0)</f>
        <v>0</v>
      </c>
      <c r="F3311" s="49">
        <f>IFERROR(IF(Journal[[#This Row],[DernièreAverse]]&gt;0,IF($E3310=0,MAX($F$5:F3310)+1,$F3310),0),0)</f>
        <v>0</v>
      </c>
    </row>
    <row r="3312" spans="1:6">
      <c r="A3312" s="1">
        <v>44109.982638888891</v>
      </c>
      <c r="B3312" s="51">
        <v>0</v>
      </c>
      <c r="C3312" s="48">
        <f>IFERROR(IF((Journal[[#This Row],[Pluie (mm)]]&gt;0)*($B3311=0),Journal[[#This Row],[Date]],VALUE($C3311)),0)</f>
        <v>44109.972222222219</v>
      </c>
      <c r="D3312" s="52">
        <f>IFERROR(IF((Journal[[#This Row],[DernièrePluie]]-$C3311)*1440&gt;DelaiM,MAX($D$5:$D3311)+1,IF(Journal[[#This Row],[Pluie (mm)]]&gt;0,MAX($D$5:$D3311),)),0)</f>
        <v>0</v>
      </c>
      <c r="E3312" s="48">
        <f>IF(Journal[[#This Row],[Pluie (mm)]]&gt;0,Journal[[#This Row],[Date]],0)</f>
        <v>0</v>
      </c>
      <c r="F3312" s="49">
        <f>IFERROR(IF(Journal[[#This Row],[DernièreAverse]]&gt;0,IF($E3311=0,MAX($F$5:F3311)+1,$F3311),0),0)</f>
        <v>0</v>
      </c>
    </row>
    <row r="3313" spans="1:6">
      <c r="A3313" s="1">
        <v>44109.986111111109</v>
      </c>
      <c r="B3313" s="51">
        <v>0</v>
      </c>
      <c r="C3313" s="48">
        <f>IFERROR(IF((Journal[[#This Row],[Pluie (mm)]]&gt;0)*($B3312=0),Journal[[#This Row],[Date]],VALUE($C3312)),0)</f>
        <v>44109.972222222219</v>
      </c>
      <c r="D3313" s="52">
        <f>IFERROR(IF((Journal[[#This Row],[DernièrePluie]]-$C3312)*1440&gt;DelaiM,MAX($D$5:$D3312)+1,IF(Journal[[#This Row],[Pluie (mm)]]&gt;0,MAX($D$5:$D3312),)),0)</f>
        <v>0</v>
      </c>
      <c r="E3313" s="48">
        <f>IF(Journal[[#This Row],[Pluie (mm)]]&gt;0,Journal[[#This Row],[Date]],0)</f>
        <v>0</v>
      </c>
      <c r="F3313" s="49">
        <f>IFERROR(IF(Journal[[#This Row],[DernièreAverse]]&gt;0,IF($E3312=0,MAX($F$5:F3312)+1,$F3312),0),0)</f>
        <v>0</v>
      </c>
    </row>
    <row r="3314" spans="1:6">
      <c r="A3314" s="1">
        <v>44109.989583333328</v>
      </c>
      <c r="B3314" s="51">
        <v>0</v>
      </c>
      <c r="C3314" s="48">
        <f>IFERROR(IF((Journal[[#This Row],[Pluie (mm)]]&gt;0)*($B3313=0),Journal[[#This Row],[Date]],VALUE($C3313)),0)</f>
        <v>44109.972222222219</v>
      </c>
      <c r="D3314" s="52">
        <f>IFERROR(IF((Journal[[#This Row],[DernièrePluie]]-$C3313)*1440&gt;DelaiM,MAX($D$5:$D3313)+1,IF(Journal[[#This Row],[Pluie (mm)]]&gt;0,MAX($D$5:$D3313),)),0)</f>
        <v>0</v>
      </c>
      <c r="E3314" s="48">
        <f>IF(Journal[[#This Row],[Pluie (mm)]]&gt;0,Journal[[#This Row],[Date]],0)</f>
        <v>0</v>
      </c>
      <c r="F3314" s="49">
        <f>IFERROR(IF(Journal[[#This Row],[DernièreAverse]]&gt;0,IF($E3313=0,MAX($F$5:F3313)+1,$F3313),0),0)</f>
        <v>0</v>
      </c>
    </row>
    <row r="3315" spans="1:6">
      <c r="A3315" s="1">
        <v>44109.993055555555</v>
      </c>
      <c r="B3315" s="51">
        <v>0</v>
      </c>
      <c r="C3315" s="48">
        <f>IFERROR(IF((Journal[[#This Row],[Pluie (mm)]]&gt;0)*($B3314=0),Journal[[#This Row],[Date]],VALUE($C3314)),0)</f>
        <v>44109.972222222219</v>
      </c>
      <c r="D3315" s="52">
        <f>IFERROR(IF((Journal[[#This Row],[DernièrePluie]]-$C3314)*1440&gt;DelaiM,MAX($D$5:$D3314)+1,IF(Journal[[#This Row],[Pluie (mm)]]&gt;0,MAX($D$5:$D3314),)),0)</f>
        <v>0</v>
      </c>
      <c r="E3315" s="48">
        <f>IF(Journal[[#This Row],[Pluie (mm)]]&gt;0,Journal[[#This Row],[Date]],0)</f>
        <v>0</v>
      </c>
      <c r="F3315" s="49">
        <f>IFERROR(IF(Journal[[#This Row],[DernièreAverse]]&gt;0,IF($E3314=0,MAX($F$5:F3314)+1,$F3314),0),0)</f>
        <v>0</v>
      </c>
    </row>
    <row r="3316" spans="1:6">
      <c r="A3316" s="1">
        <v>44109.996527777774</v>
      </c>
      <c r="B3316" s="51">
        <v>0</v>
      </c>
      <c r="C3316" s="48">
        <f>IFERROR(IF((Journal[[#This Row],[Pluie (mm)]]&gt;0)*($B3315=0),Journal[[#This Row],[Date]],VALUE($C3315)),0)</f>
        <v>44109.972222222219</v>
      </c>
      <c r="D3316" s="52">
        <f>IFERROR(IF((Journal[[#This Row],[DernièrePluie]]-$C3315)*1440&gt;DelaiM,MAX($D$5:$D3315)+1,IF(Journal[[#This Row],[Pluie (mm)]]&gt;0,MAX($D$5:$D3315),)),0)</f>
        <v>0</v>
      </c>
      <c r="E3316" s="48">
        <f>IF(Journal[[#This Row],[Pluie (mm)]]&gt;0,Journal[[#This Row],[Date]],0)</f>
        <v>0</v>
      </c>
      <c r="F3316" s="49">
        <f>IFERROR(IF(Journal[[#This Row],[DernièreAverse]]&gt;0,IF($E3315=0,MAX($F$5:F3315)+1,$F3315),0),0)</f>
        <v>0</v>
      </c>
    </row>
    <row r="3317" spans="1:6">
      <c r="A3317" s="1">
        <v>44110</v>
      </c>
      <c r="B3317" s="51">
        <v>0</v>
      </c>
      <c r="C3317" s="48">
        <f>IFERROR(IF((Journal[[#This Row],[Pluie (mm)]]&gt;0)*($B3316=0),Journal[[#This Row],[Date]],VALUE($C3316)),0)</f>
        <v>44109.972222222219</v>
      </c>
      <c r="D3317" s="52">
        <f>IFERROR(IF((Journal[[#This Row],[DernièrePluie]]-$C3316)*1440&gt;DelaiM,MAX($D$5:$D3316)+1,IF(Journal[[#This Row],[Pluie (mm)]]&gt;0,MAX($D$5:$D3316),)),0)</f>
        <v>0</v>
      </c>
      <c r="E3317" s="48">
        <f>IF(Journal[[#This Row],[Pluie (mm)]]&gt;0,Journal[[#This Row],[Date]],0)</f>
        <v>0</v>
      </c>
      <c r="F3317" s="49">
        <f>IFERROR(IF(Journal[[#This Row],[DernièreAverse]]&gt;0,IF($E3316=0,MAX($F$5:F3316)+1,$F3316),0),0)</f>
        <v>0</v>
      </c>
    </row>
    <row r="3318" spans="1:6">
      <c r="A3318" s="1">
        <v>44110.003472222219</v>
      </c>
      <c r="B3318" s="51">
        <v>0</v>
      </c>
      <c r="C3318" s="48">
        <f>IFERROR(IF((Journal[[#This Row],[Pluie (mm)]]&gt;0)*($B3317=0),Journal[[#This Row],[Date]],VALUE($C3317)),0)</f>
        <v>44109.972222222219</v>
      </c>
      <c r="D3318" s="52">
        <f>IFERROR(IF((Journal[[#This Row],[DernièrePluie]]-$C3317)*1440&gt;DelaiM,MAX($D$5:$D3317)+1,IF(Journal[[#This Row],[Pluie (mm)]]&gt;0,MAX($D$5:$D3317),)),0)</f>
        <v>0</v>
      </c>
      <c r="E3318" s="48">
        <f>IF(Journal[[#This Row],[Pluie (mm)]]&gt;0,Journal[[#This Row],[Date]],0)</f>
        <v>0</v>
      </c>
      <c r="F3318" s="49">
        <f>IFERROR(IF(Journal[[#This Row],[DernièreAverse]]&gt;0,IF($E3317=0,MAX($F$5:F3317)+1,$F3317),0),0)</f>
        <v>0</v>
      </c>
    </row>
    <row r="3319" spans="1:6">
      <c r="A3319" s="1">
        <v>44110.006944444445</v>
      </c>
      <c r="B3319" s="51">
        <v>0</v>
      </c>
      <c r="C3319" s="48">
        <f>IFERROR(IF((Journal[[#This Row],[Pluie (mm)]]&gt;0)*($B3318=0),Journal[[#This Row],[Date]],VALUE($C3318)),0)</f>
        <v>44109.972222222219</v>
      </c>
      <c r="D3319" s="52">
        <f>IFERROR(IF((Journal[[#This Row],[DernièrePluie]]-$C3318)*1440&gt;DelaiM,MAX($D$5:$D3318)+1,IF(Journal[[#This Row],[Pluie (mm)]]&gt;0,MAX($D$5:$D3318),)),0)</f>
        <v>0</v>
      </c>
      <c r="E3319" s="48">
        <f>IF(Journal[[#This Row],[Pluie (mm)]]&gt;0,Journal[[#This Row],[Date]],0)</f>
        <v>0</v>
      </c>
      <c r="F3319" s="49">
        <f>IFERROR(IF(Journal[[#This Row],[DernièreAverse]]&gt;0,IF($E3318=0,MAX($F$5:F3318)+1,$F3318),0),0)</f>
        <v>0</v>
      </c>
    </row>
    <row r="3320" spans="1:6">
      <c r="A3320" s="1">
        <v>44110.010416666664</v>
      </c>
      <c r="B3320" s="51">
        <v>0</v>
      </c>
      <c r="C3320" s="48">
        <f>IFERROR(IF((Journal[[#This Row],[Pluie (mm)]]&gt;0)*($B3319=0),Journal[[#This Row],[Date]],VALUE($C3319)),0)</f>
        <v>44109.972222222219</v>
      </c>
      <c r="D3320" s="52">
        <f>IFERROR(IF((Journal[[#This Row],[DernièrePluie]]-$C3319)*1440&gt;DelaiM,MAX($D$5:$D3319)+1,IF(Journal[[#This Row],[Pluie (mm)]]&gt;0,MAX($D$5:$D3319),)),0)</f>
        <v>0</v>
      </c>
      <c r="E3320" s="48">
        <f>IF(Journal[[#This Row],[Pluie (mm)]]&gt;0,Journal[[#This Row],[Date]],0)</f>
        <v>0</v>
      </c>
      <c r="F3320" s="49">
        <f>IFERROR(IF(Journal[[#This Row],[DernièreAverse]]&gt;0,IF($E3319=0,MAX($F$5:F3319)+1,$F3319),0),0)</f>
        <v>0</v>
      </c>
    </row>
    <row r="3321" spans="1:6">
      <c r="A3321" s="1">
        <v>44110.013888888891</v>
      </c>
      <c r="B3321" s="51">
        <v>0</v>
      </c>
      <c r="C3321" s="48">
        <f>IFERROR(IF((Journal[[#This Row],[Pluie (mm)]]&gt;0)*($B3320=0),Journal[[#This Row],[Date]],VALUE($C3320)),0)</f>
        <v>44109.972222222219</v>
      </c>
      <c r="D3321" s="52">
        <f>IFERROR(IF((Journal[[#This Row],[DernièrePluie]]-$C3320)*1440&gt;DelaiM,MAX($D$5:$D3320)+1,IF(Journal[[#This Row],[Pluie (mm)]]&gt;0,MAX($D$5:$D3320),)),0)</f>
        <v>0</v>
      </c>
      <c r="E3321" s="48">
        <f>IF(Journal[[#This Row],[Pluie (mm)]]&gt;0,Journal[[#This Row],[Date]],0)</f>
        <v>0</v>
      </c>
      <c r="F3321" s="49">
        <f>IFERROR(IF(Journal[[#This Row],[DernièreAverse]]&gt;0,IF($E3320=0,MAX($F$5:F3320)+1,$F3320),0),0)</f>
        <v>0</v>
      </c>
    </row>
    <row r="3322" spans="1:6">
      <c r="A3322" s="1">
        <v>44110.017361111109</v>
      </c>
      <c r="B3322" s="51">
        <v>0</v>
      </c>
      <c r="C3322" s="48">
        <f>IFERROR(IF((Journal[[#This Row],[Pluie (mm)]]&gt;0)*($B3321=0),Journal[[#This Row],[Date]],VALUE($C3321)),0)</f>
        <v>44109.972222222219</v>
      </c>
      <c r="D3322" s="52">
        <f>IFERROR(IF((Journal[[#This Row],[DernièrePluie]]-$C3321)*1440&gt;DelaiM,MAX($D$5:$D3321)+1,IF(Journal[[#This Row],[Pluie (mm)]]&gt;0,MAX($D$5:$D3321),)),0)</f>
        <v>0</v>
      </c>
      <c r="E3322" s="48">
        <f>IF(Journal[[#This Row],[Pluie (mm)]]&gt;0,Journal[[#This Row],[Date]],0)</f>
        <v>0</v>
      </c>
      <c r="F3322" s="49">
        <f>IFERROR(IF(Journal[[#This Row],[DernièreAverse]]&gt;0,IF($E3321=0,MAX($F$5:F3321)+1,$F3321),0),0)</f>
        <v>0</v>
      </c>
    </row>
    <row r="3323" spans="1:6">
      <c r="A3323" s="1">
        <v>44110.020833333328</v>
      </c>
      <c r="B3323" s="51">
        <v>0</v>
      </c>
      <c r="C3323" s="48">
        <f>IFERROR(IF((Journal[[#This Row],[Pluie (mm)]]&gt;0)*($B3322=0),Journal[[#This Row],[Date]],VALUE($C3322)),0)</f>
        <v>44109.972222222219</v>
      </c>
      <c r="D3323" s="52">
        <f>IFERROR(IF((Journal[[#This Row],[DernièrePluie]]-$C3322)*1440&gt;DelaiM,MAX($D$5:$D3322)+1,IF(Journal[[#This Row],[Pluie (mm)]]&gt;0,MAX($D$5:$D3322),)),0)</f>
        <v>0</v>
      </c>
      <c r="E3323" s="48">
        <f>IF(Journal[[#This Row],[Pluie (mm)]]&gt;0,Journal[[#This Row],[Date]],0)</f>
        <v>0</v>
      </c>
      <c r="F3323" s="49">
        <f>IFERROR(IF(Journal[[#This Row],[DernièreAverse]]&gt;0,IF($E3322=0,MAX($F$5:F3322)+1,$F3322),0),0)</f>
        <v>0</v>
      </c>
    </row>
    <row r="3324" spans="1:6">
      <c r="A3324" s="1">
        <v>44110.024305555555</v>
      </c>
      <c r="B3324" s="51">
        <v>0</v>
      </c>
      <c r="C3324" s="48">
        <f>IFERROR(IF((Journal[[#This Row],[Pluie (mm)]]&gt;0)*($B3323=0),Journal[[#This Row],[Date]],VALUE($C3323)),0)</f>
        <v>44109.972222222219</v>
      </c>
      <c r="D3324" s="52">
        <f>IFERROR(IF((Journal[[#This Row],[DernièrePluie]]-$C3323)*1440&gt;DelaiM,MAX($D$5:$D3323)+1,IF(Journal[[#This Row],[Pluie (mm)]]&gt;0,MAX($D$5:$D3323),)),0)</f>
        <v>0</v>
      </c>
      <c r="E3324" s="48">
        <f>IF(Journal[[#This Row],[Pluie (mm)]]&gt;0,Journal[[#This Row],[Date]],0)</f>
        <v>0</v>
      </c>
      <c r="F3324" s="49">
        <f>IFERROR(IF(Journal[[#This Row],[DernièreAverse]]&gt;0,IF($E3323=0,MAX($F$5:F3323)+1,$F3323),0),0)</f>
        <v>0</v>
      </c>
    </row>
    <row r="3325" spans="1:6">
      <c r="A3325" s="1">
        <v>44110.027777777774</v>
      </c>
      <c r="B3325" s="51">
        <v>0</v>
      </c>
      <c r="C3325" s="48">
        <f>IFERROR(IF((Journal[[#This Row],[Pluie (mm)]]&gt;0)*($B3324=0),Journal[[#This Row],[Date]],VALUE($C3324)),0)</f>
        <v>44109.972222222219</v>
      </c>
      <c r="D3325" s="52">
        <f>IFERROR(IF((Journal[[#This Row],[DernièrePluie]]-$C3324)*1440&gt;DelaiM,MAX($D$5:$D3324)+1,IF(Journal[[#This Row],[Pluie (mm)]]&gt;0,MAX($D$5:$D3324),)),0)</f>
        <v>0</v>
      </c>
      <c r="E3325" s="48">
        <f>IF(Journal[[#This Row],[Pluie (mm)]]&gt;0,Journal[[#This Row],[Date]],0)</f>
        <v>0</v>
      </c>
      <c r="F3325" s="49">
        <f>IFERROR(IF(Journal[[#This Row],[DernièreAverse]]&gt;0,IF($E3324=0,MAX($F$5:F3324)+1,$F3324),0),0)</f>
        <v>0</v>
      </c>
    </row>
    <row r="3326" spans="1:6">
      <c r="A3326" s="1">
        <v>44110.03125</v>
      </c>
      <c r="B3326" s="51">
        <v>0</v>
      </c>
      <c r="C3326" s="48">
        <f>IFERROR(IF((Journal[[#This Row],[Pluie (mm)]]&gt;0)*($B3325=0),Journal[[#This Row],[Date]],VALUE($C3325)),0)</f>
        <v>44109.972222222219</v>
      </c>
      <c r="D3326" s="52">
        <f>IFERROR(IF((Journal[[#This Row],[DernièrePluie]]-$C3325)*1440&gt;DelaiM,MAX($D$5:$D3325)+1,IF(Journal[[#This Row],[Pluie (mm)]]&gt;0,MAX($D$5:$D3325),)),0)</f>
        <v>0</v>
      </c>
      <c r="E3326" s="48">
        <f>IF(Journal[[#This Row],[Pluie (mm)]]&gt;0,Journal[[#This Row],[Date]],0)</f>
        <v>0</v>
      </c>
      <c r="F3326" s="49">
        <f>IFERROR(IF(Journal[[#This Row],[DernièreAverse]]&gt;0,IF($E3325=0,MAX($F$5:F3325)+1,$F3325),0),0)</f>
        <v>0</v>
      </c>
    </row>
    <row r="3327" spans="1:6">
      <c r="A3327" s="1">
        <v>44110.034722222219</v>
      </c>
      <c r="B3327" s="51">
        <v>0</v>
      </c>
      <c r="C3327" s="48">
        <f>IFERROR(IF((Journal[[#This Row],[Pluie (mm)]]&gt;0)*($B3326=0),Journal[[#This Row],[Date]],VALUE($C3326)),0)</f>
        <v>44109.972222222219</v>
      </c>
      <c r="D3327" s="52">
        <f>IFERROR(IF((Journal[[#This Row],[DernièrePluie]]-$C3326)*1440&gt;DelaiM,MAX($D$5:$D3326)+1,IF(Journal[[#This Row],[Pluie (mm)]]&gt;0,MAX($D$5:$D3326),)),0)</f>
        <v>0</v>
      </c>
      <c r="E3327" s="48">
        <f>IF(Journal[[#This Row],[Pluie (mm)]]&gt;0,Journal[[#This Row],[Date]],0)</f>
        <v>0</v>
      </c>
      <c r="F3327" s="49">
        <f>IFERROR(IF(Journal[[#This Row],[DernièreAverse]]&gt;0,IF($E3326=0,MAX($F$5:F3326)+1,$F3326),0),0)</f>
        <v>0</v>
      </c>
    </row>
    <row r="3328" spans="1:6">
      <c r="A3328" s="1">
        <v>44110.038194444445</v>
      </c>
      <c r="B3328" s="51">
        <v>0</v>
      </c>
      <c r="C3328" s="48">
        <f>IFERROR(IF((Journal[[#This Row],[Pluie (mm)]]&gt;0)*($B3327=0),Journal[[#This Row],[Date]],VALUE($C3327)),0)</f>
        <v>44109.972222222219</v>
      </c>
      <c r="D3328" s="52">
        <f>IFERROR(IF((Journal[[#This Row],[DernièrePluie]]-$C3327)*1440&gt;DelaiM,MAX($D$5:$D3327)+1,IF(Journal[[#This Row],[Pluie (mm)]]&gt;0,MAX($D$5:$D3327),)),0)</f>
        <v>0</v>
      </c>
      <c r="E3328" s="48">
        <f>IF(Journal[[#This Row],[Pluie (mm)]]&gt;0,Journal[[#This Row],[Date]],0)</f>
        <v>0</v>
      </c>
      <c r="F3328" s="49">
        <f>IFERROR(IF(Journal[[#This Row],[DernièreAverse]]&gt;0,IF($E3327=0,MAX($F$5:F3327)+1,$F3327),0),0)</f>
        <v>0</v>
      </c>
    </row>
    <row r="3329" spans="1:6">
      <c r="A3329" s="1">
        <v>44110.041666666664</v>
      </c>
      <c r="B3329" s="51">
        <v>0</v>
      </c>
      <c r="C3329" s="48">
        <f>IFERROR(IF((Journal[[#This Row],[Pluie (mm)]]&gt;0)*($B3328=0),Journal[[#This Row],[Date]],VALUE($C3328)),0)</f>
        <v>44109.972222222219</v>
      </c>
      <c r="D3329" s="52">
        <f>IFERROR(IF((Journal[[#This Row],[DernièrePluie]]-$C3328)*1440&gt;DelaiM,MAX($D$5:$D3328)+1,IF(Journal[[#This Row],[Pluie (mm)]]&gt;0,MAX($D$5:$D3328),)),0)</f>
        <v>0</v>
      </c>
      <c r="E3329" s="48">
        <f>IF(Journal[[#This Row],[Pluie (mm)]]&gt;0,Journal[[#This Row],[Date]],0)</f>
        <v>0</v>
      </c>
      <c r="F3329" s="49">
        <f>IFERROR(IF(Journal[[#This Row],[DernièreAverse]]&gt;0,IF($E3328=0,MAX($F$5:F3328)+1,$F3328),0),0)</f>
        <v>0</v>
      </c>
    </row>
    <row r="3330" spans="1:6">
      <c r="A3330" s="1">
        <v>44110.045138888891</v>
      </c>
      <c r="B3330" s="51">
        <v>0</v>
      </c>
      <c r="C3330" s="48">
        <f>IFERROR(IF((Journal[[#This Row],[Pluie (mm)]]&gt;0)*($B3329=0),Journal[[#This Row],[Date]],VALUE($C3329)),0)</f>
        <v>44109.972222222219</v>
      </c>
      <c r="D3330" s="52">
        <f>IFERROR(IF((Journal[[#This Row],[DernièrePluie]]-$C3329)*1440&gt;DelaiM,MAX($D$5:$D3329)+1,IF(Journal[[#This Row],[Pluie (mm)]]&gt;0,MAX($D$5:$D3329),)),0)</f>
        <v>0</v>
      </c>
      <c r="E3330" s="48">
        <f>IF(Journal[[#This Row],[Pluie (mm)]]&gt;0,Journal[[#This Row],[Date]],0)</f>
        <v>0</v>
      </c>
      <c r="F3330" s="49">
        <f>IFERROR(IF(Journal[[#This Row],[DernièreAverse]]&gt;0,IF($E3329=0,MAX($F$5:F3329)+1,$F3329),0),0)</f>
        <v>0</v>
      </c>
    </row>
    <row r="3331" spans="1:6">
      <c r="A3331" s="1">
        <v>44110.048611111109</v>
      </c>
      <c r="B3331" s="51">
        <v>0</v>
      </c>
      <c r="C3331" s="48">
        <f>IFERROR(IF((Journal[[#This Row],[Pluie (mm)]]&gt;0)*($B3330=0),Journal[[#This Row],[Date]],VALUE($C3330)),0)</f>
        <v>44109.972222222219</v>
      </c>
      <c r="D3331" s="52">
        <f>IFERROR(IF((Journal[[#This Row],[DernièrePluie]]-$C3330)*1440&gt;DelaiM,MAX($D$5:$D3330)+1,IF(Journal[[#This Row],[Pluie (mm)]]&gt;0,MAX($D$5:$D3330),)),0)</f>
        <v>0</v>
      </c>
      <c r="E3331" s="48">
        <f>IF(Journal[[#This Row],[Pluie (mm)]]&gt;0,Journal[[#This Row],[Date]],0)</f>
        <v>0</v>
      </c>
      <c r="F3331" s="49">
        <f>IFERROR(IF(Journal[[#This Row],[DernièreAverse]]&gt;0,IF($E3330=0,MAX($F$5:F3330)+1,$F3330),0),0)</f>
        <v>0</v>
      </c>
    </row>
    <row r="3332" spans="1:6">
      <c r="A3332" s="1">
        <v>44110.052083333328</v>
      </c>
      <c r="B3332" s="51">
        <v>0</v>
      </c>
      <c r="C3332" s="48">
        <f>IFERROR(IF((Journal[[#This Row],[Pluie (mm)]]&gt;0)*($B3331=0),Journal[[#This Row],[Date]],VALUE($C3331)),0)</f>
        <v>44109.972222222219</v>
      </c>
      <c r="D3332" s="52">
        <f>IFERROR(IF((Journal[[#This Row],[DernièrePluie]]-$C3331)*1440&gt;DelaiM,MAX($D$5:$D3331)+1,IF(Journal[[#This Row],[Pluie (mm)]]&gt;0,MAX($D$5:$D3331),)),0)</f>
        <v>0</v>
      </c>
      <c r="E3332" s="48">
        <f>IF(Journal[[#This Row],[Pluie (mm)]]&gt;0,Journal[[#This Row],[Date]],0)</f>
        <v>0</v>
      </c>
      <c r="F3332" s="49">
        <f>IFERROR(IF(Journal[[#This Row],[DernièreAverse]]&gt;0,IF($E3331=0,MAX($F$5:F3331)+1,$F3331),0),0)</f>
        <v>0</v>
      </c>
    </row>
    <row r="3333" spans="1:6">
      <c r="A3333" s="1">
        <v>44110.055555555555</v>
      </c>
      <c r="B3333" s="51">
        <v>0</v>
      </c>
      <c r="C3333" s="48">
        <f>IFERROR(IF((Journal[[#This Row],[Pluie (mm)]]&gt;0)*($B3332=0),Journal[[#This Row],[Date]],VALUE($C3332)),0)</f>
        <v>44109.972222222219</v>
      </c>
      <c r="D3333" s="52">
        <f>IFERROR(IF((Journal[[#This Row],[DernièrePluie]]-$C3332)*1440&gt;DelaiM,MAX($D$5:$D3332)+1,IF(Journal[[#This Row],[Pluie (mm)]]&gt;0,MAX($D$5:$D3332),)),0)</f>
        <v>0</v>
      </c>
      <c r="E3333" s="48">
        <f>IF(Journal[[#This Row],[Pluie (mm)]]&gt;0,Journal[[#This Row],[Date]],0)</f>
        <v>0</v>
      </c>
      <c r="F3333" s="49">
        <f>IFERROR(IF(Journal[[#This Row],[DernièreAverse]]&gt;0,IF($E3332=0,MAX($F$5:F3332)+1,$F3332),0),0)</f>
        <v>0</v>
      </c>
    </row>
    <row r="3334" spans="1:6">
      <c r="A3334" s="1">
        <v>44110.059027777774</v>
      </c>
      <c r="B3334" s="51">
        <v>0</v>
      </c>
      <c r="C3334" s="48">
        <f>IFERROR(IF((Journal[[#This Row],[Pluie (mm)]]&gt;0)*($B3333=0),Journal[[#This Row],[Date]],VALUE($C3333)),0)</f>
        <v>44109.972222222219</v>
      </c>
      <c r="D3334" s="52">
        <f>IFERROR(IF((Journal[[#This Row],[DernièrePluie]]-$C3333)*1440&gt;DelaiM,MAX($D$5:$D3333)+1,IF(Journal[[#This Row],[Pluie (mm)]]&gt;0,MAX($D$5:$D3333),)),0)</f>
        <v>0</v>
      </c>
      <c r="E3334" s="48">
        <f>IF(Journal[[#This Row],[Pluie (mm)]]&gt;0,Journal[[#This Row],[Date]],0)</f>
        <v>0</v>
      </c>
      <c r="F3334" s="49">
        <f>IFERROR(IF(Journal[[#This Row],[DernièreAverse]]&gt;0,IF($E3333=0,MAX($F$5:F3333)+1,$F3333),0),0)</f>
        <v>0</v>
      </c>
    </row>
    <row r="3335" spans="1:6">
      <c r="A3335" s="1">
        <v>44110.0625</v>
      </c>
      <c r="B3335" s="51">
        <v>0</v>
      </c>
      <c r="C3335" s="48">
        <f>IFERROR(IF((Journal[[#This Row],[Pluie (mm)]]&gt;0)*($B3334=0),Journal[[#This Row],[Date]],VALUE($C3334)),0)</f>
        <v>44109.972222222219</v>
      </c>
      <c r="D3335" s="52">
        <f>IFERROR(IF((Journal[[#This Row],[DernièrePluie]]-$C3334)*1440&gt;DelaiM,MAX($D$5:$D3334)+1,IF(Journal[[#This Row],[Pluie (mm)]]&gt;0,MAX($D$5:$D3334),)),0)</f>
        <v>0</v>
      </c>
      <c r="E3335" s="48">
        <f>IF(Journal[[#This Row],[Pluie (mm)]]&gt;0,Journal[[#This Row],[Date]],0)</f>
        <v>0</v>
      </c>
      <c r="F3335" s="49">
        <f>IFERROR(IF(Journal[[#This Row],[DernièreAverse]]&gt;0,IF($E3334=0,MAX($F$5:F3334)+1,$F3334),0),0)</f>
        <v>0</v>
      </c>
    </row>
    <row r="3336" spans="1:6">
      <c r="A3336" s="1">
        <v>44110.065972222219</v>
      </c>
      <c r="B3336" s="51">
        <v>0</v>
      </c>
      <c r="C3336" s="48">
        <f>IFERROR(IF((Journal[[#This Row],[Pluie (mm)]]&gt;0)*($B3335=0),Journal[[#This Row],[Date]],VALUE($C3335)),0)</f>
        <v>44109.972222222219</v>
      </c>
      <c r="D3336" s="52">
        <f>IFERROR(IF((Journal[[#This Row],[DernièrePluie]]-$C3335)*1440&gt;DelaiM,MAX($D$5:$D3335)+1,IF(Journal[[#This Row],[Pluie (mm)]]&gt;0,MAX($D$5:$D3335),)),0)</f>
        <v>0</v>
      </c>
      <c r="E3336" s="48">
        <f>IF(Journal[[#This Row],[Pluie (mm)]]&gt;0,Journal[[#This Row],[Date]],0)</f>
        <v>0</v>
      </c>
      <c r="F3336" s="49">
        <f>IFERROR(IF(Journal[[#This Row],[DernièreAverse]]&gt;0,IF($E3335=0,MAX($F$5:F3335)+1,$F3335),0),0)</f>
        <v>0</v>
      </c>
    </row>
    <row r="3337" spans="1:6">
      <c r="A3337" s="1">
        <v>44110.069444444445</v>
      </c>
      <c r="B3337" s="51">
        <v>0</v>
      </c>
      <c r="C3337" s="48">
        <f>IFERROR(IF((Journal[[#This Row],[Pluie (mm)]]&gt;0)*($B3336=0),Journal[[#This Row],[Date]],VALUE($C3336)),0)</f>
        <v>44109.972222222219</v>
      </c>
      <c r="D3337" s="52">
        <f>IFERROR(IF((Journal[[#This Row],[DernièrePluie]]-$C3336)*1440&gt;DelaiM,MAX($D$5:$D3336)+1,IF(Journal[[#This Row],[Pluie (mm)]]&gt;0,MAX($D$5:$D3336),)),0)</f>
        <v>0</v>
      </c>
      <c r="E3337" s="48">
        <f>IF(Journal[[#This Row],[Pluie (mm)]]&gt;0,Journal[[#This Row],[Date]],0)</f>
        <v>0</v>
      </c>
      <c r="F3337" s="49">
        <f>IFERROR(IF(Journal[[#This Row],[DernièreAverse]]&gt;0,IF($E3336=0,MAX($F$5:F3336)+1,$F3336),0),0)</f>
        <v>0</v>
      </c>
    </row>
    <row r="3338" spans="1:6">
      <c r="A3338" s="1">
        <v>44110.072916666664</v>
      </c>
      <c r="B3338" s="51">
        <v>0</v>
      </c>
      <c r="C3338" s="48">
        <f>IFERROR(IF((Journal[[#This Row],[Pluie (mm)]]&gt;0)*($B3337=0),Journal[[#This Row],[Date]],VALUE($C3337)),0)</f>
        <v>44109.972222222219</v>
      </c>
      <c r="D3338" s="52">
        <f>IFERROR(IF((Journal[[#This Row],[DernièrePluie]]-$C3337)*1440&gt;DelaiM,MAX($D$5:$D3337)+1,IF(Journal[[#This Row],[Pluie (mm)]]&gt;0,MAX($D$5:$D3337),)),0)</f>
        <v>0</v>
      </c>
      <c r="E3338" s="48">
        <f>IF(Journal[[#This Row],[Pluie (mm)]]&gt;0,Journal[[#This Row],[Date]],0)</f>
        <v>0</v>
      </c>
      <c r="F3338" s="49">
        <f>IFERROR(IF(Journal[[#This Row],[DernièreAverse]]&gt;0,IF($E3337=0,MAX($F$5:F3337)+1,$F3337),0),0)</f>
        <v>0</v>
      </c>
    </row>
    <row r="3339" spans="1:6">
      <c r="A3339" s="1">
        <v>44110.076388888891</v>
      </c>
      <c r="B3339" s="51">
        <v>0</v>
      </c>
      <c r="C3339" s="48">
        <f>IFERROR(IF((Journal[[#This Row],[Pluie (mm)]]&gt;0)*($B3338=0),Journal[[#This Row],[Date]],VALUE($C3338)),0)</f>
        <v>44109.972222222219</v>
      </c>
      <c r="D3339" s="52">
        <f>IFERROR(IF((Journal[[#This Row],[DernièrePluie]]-$C3338)*1440&gt;DelaiM,MAX($D$5:$D3338)+1,IF(Journal[[#This Row],[Pluie (mm)]]&gt;0,MAX($D$5:$D3338),)),0)</f>
        <v>0</v>
      </c>
      <c r="E3339" s="48">
        <f>IF(Journal[[#This Row],[Pluie (mm)]]&gt;0,Journal[[#This Row],[Date]],0)</f>
        <v>0</v>
      </c>
      <c r="F3339" s="49">
        <f>IFERROR(IF(Journal[[#This Row],[DernièreAverse]]&gt;0,IF($E3338=0,MAX($F$5:F3338)+1,$F3338),0),0)</f>
        <v>0</v>
      </c>
    </row>
    <row r="3340" spans="1:6">
      <c r="A3340" s="1">
        <v>44110.079861111109</v>
      </c>
      <c r="B3340" s="51">
        <v>0</v>
      </c>
      <c r="C3340" s="48">
        <f>IFERROR(IF((Journal[[#This Row],[Pluie (mm)]]&gt;0)*($B3339=0),Journal[[#This Row],[Date]],VALUE($C3339)),0)</f>
        <v>44109.972222222219</v>
      </c>
      <c r="D3340" s="52">
        <f>IFERROR(IF((Journal[[#This Row],[DernièrePluie]]-$C3339)*1440&gt;DelaiM,MAX($D$5:$D3339)+1,IF(Journal[[#This Row],[Pluie (mm)]]&gt;0,MAX($D$5:$D3339),)),0)</f>
        <v>0</v>
      </c>
      <c r="E3340" s="48">
        <f>IF(Journal[[#This Row],[Pluie (mm)]]&gt;0,Journal[[#This Row],[Date]],0)</f>
        <v>0</v>
      </c>
      <c r="F3340" s="49">
        <f>IFERROR(IF(Journal[[#This Row],[DernièreAverse]]&gt;0,IF($E3339=0,MAX($F$5:F3339)+1,$F3339),0),0)</f>
        <v>0</v>
      </c>
    </row>
    <row r="3341" spans="1:6">
      <c r="A3341" s="1">
        <v>44110.083333333328</v>
      </c>
      <c r="B3341" s="51">
        <v>0</v>
      </c>
      <c r="C3341" s="48">
        <f>IFERROR(IF((Journal[[#This Row],[Pluie (mm)]]&gt;0)*($B3340=0),Journal[[#This Row],[Date]],VALUE($C3340)),0)</f>
        <v>44109.972222222219</v>
      </c>
      <c r="D3341" s="52">
        <f>IFERROR(IF((Journal[[#This Row],[DernièrePluie]]-$C3340)*1440&gt;DelaiM,MAX($D$5:$D3340)+1,IF(Journal[[#This Row],[Pluie (mm)]]&gt;0,MAX($D$5:$D3340),)),0)</f>
        <v>0</v>
      </c>
      <c r="E3341" s="48">
        <f>IF(Journal[[#This Row],[Pluie (mm)]]&gt;0,Journal[[#This Row],[Date]],0)</f>
        <v>0</v>
      </c>
      <c r="F3341" s="49">
        <f>IFERROR(IF(Journal[[#This Row],[DernièreAverse]]&gt;0,IF($E3340=0,MAX($F$5:F3340)+1,$F3340),0),0)</f>
        <v>0</v>
      </c>
    </row>
    <row r="3342" spans="1:6">
      <c r="A3342" s="1">
        <v>44110.086805555555</v>
      </c>
      <c r="B3342" s="51">
        <v>0</v>
      </c>
      <c r="C3342" s="48">
        <f>IFERROR(IF((Journal[[#This Row],[Pluie (mm)]]&gt;0)*($B3341=0),Journal[[#This Row],[Date]],VALUE($C3341)),0)</f>
        <v>44109.972222222219</v>
      </c>
      <c r="D3342" s="52">
        <f>IFERROR(IF((Journal[[#This Row],[DernièrePluie]]-$C3341)*1440&gt;DelaiM,MAX($D$5:$D3341)+1,IF(Journal[[#This Row],[Pluie (mm)]]&gt;0,MAX($D$5:$D3341),)),0)</f>
        <v>0</v>
      </c>
      <c r="E3342" s="48">
        <f>IF(Journal[[#This Row],[Pluie (mm)]]&gt;0,Journal[[#This Row],[Date]],0)</f>
        <v>0</v>
      </c>
      <c r="F3342" s="49">
        <f>IFERROR(IF(Journal[[#This Row],[DernièreAverse]]&gt;0,IF($E3341=0,MAX($F$5:F3341)+1,$F3341),0),0)</f>
        <v>0</v>
      </c>
    </row>
    <row r="3343" spans="1:6">
      <c r="A3343" s="1">
        <v>44110.090277777774</v>
      </c>
      <c r="B3343" s="51">
        <v>0</v>
      </c>
      <c r="C3343" s="48">
        <f>IFERROR(IF((Journal[[#This Row],[Pluie (mm)]]&gt;0)*($B3342=0),Journal[[#This Row],[Date]],VALUE($C3342)),0)</f>
        <v>44109.972222222219</v>
      </c>
      <c r="D3343" s="52">
        <f>IFERROR(IF((Journal[[#This Row],[DernièrePluie]]-$C3342)*1440&gt;DelaiM,MAX($D$5:$D3342)+1,IF(Journal[[#This Row],[Pluie (mm)]]&gt;0,MAX($D$5:$D3342),)),0)</f>
        <v>0</v>
      </c>
      <c r="E3343" s="48">
        <f>IF(Journal[[#This Row],[Pluie (mm)]]&gt;0,Journal[[#This Row],[Date]],0)</f>
        <v>0</v>
      </c>
      <c r="F3343" s="49">
        <f>IFERROR(IF(Journal[[#This Row],[DernièreAverse]]&gt;0,IF($E3342=0,MAX($F$5:F3342)+1,$F3342),0),0)</f>
        <v>0</v>
      </c>
    </row>
    <row r="3344" spans="1:6">
      <c r="A3344" s="1">
        <v>44110.09375</v>
      </c>
      <c r="B3344" s="51">
        <v>0</v>
      </c>
      <c r="C3344" s="48">
        <f>IFERROR(IF((Journal[[#This Row],[Pluie (mm)]]&gt;0)*($B3343=0),Journal[[#This Row],[Date]],VALUE($C3343)),0)</f>
        <v>44109.972222222219</v>
      </c>
      <c r="D3344" s="52">
        <f>IFERROR(IF((Journal[[#This Row],[DernièrePluie]]-$C3343)*1440&gt;DelaiM,MAX($D$5:$D3343)+1,IF(Journal[[#This Row],[Pluie (mm)]]&gt;0,MAX($D$5:$D3343),)),0)</f>
        <v>0</v>
      </c>
      <c r="E3344" s="48">
        <f>IF(Journal[[#This Row],[Pluie (mm)]]&gt;0,Journal[[#This Row],[Date]],0)</f>
        <v>0</v>
      </c>
      <c r="F3344" s="49">
        <f>IFERROR(IF(Journal[[#This Row],[DernièreAverse]]&gt;0,IF($E3343=0,MAX($F$5:F3343)+1,$F3343),0),0)</f>
        <v>0</v>
      </c>
    </row>
    <row r="3345" spans="1:6">
      <c r="A3345" s="1">
        <v>44110.097222222219</v>
      </c>
      <c r="B3345" s="51">
        <v>0</v>
      </c>
      <c r="C3345" s="48">
        <f>IFERROR(IF((Journal[[#This Row],[Pluie (mm)]]&gt;0)*($B3344=0),Journal[[#This Row],[Date]],VALUE($C3344)),0)</f>
        <v>44109.972222222219</v>
      </c>
      <c r="D3345" s="52">
        <f>IFERROR(IF((Journal[[#This Row],[DernièrePluie]]-$C3344)*1440&gt;DelaiM,MAX($D$5:$D3344)+1,IF(Journal[[#This Row],[Pluie (mm)]]&gt;0,MAX($D$5:$D3344),)),0)</f>
        <v>0</v>
      </c>
      <c r="E3345" s="48">
        <f>IF(Journal[[#This Row],[Pluie (mm)]]&gt;0,Journal[[#This Row],[Date]],0)</f>
        <v>0</v>
      </c>
      <c r="F3345" s="49">
        <f>IFERROR(IF(Journal[[#This Row],[DernièreAverse]]&gt;0,IF($E3344=0,MAX($F$5:F3344)+1,$F3344),0),0)</f>
        <v>0</v>
      </c>
    </row>
    <row r="3346" spans="1:6">
      <c r="A3346" s="1">
        <v>44110.100694444445</v>
      </c>
      <c r="B3346" s="51">
        <v>0</v>
      </c>
      <c r="C3346" s="48">
        <f>IFERROR(IF((Journal[[#This Row],[Pluie (mm)]]&gt;0)*($B3345=0),Journal[[#This Row],[Date]],VALUE($C3345)),0)</f>
        <v>44109.972222222219</v>
      </c>
      <c r="D3346" s="52">
        <f>IFERROR(IF((Journal[[#This Row],[DernièrePluie]]-$C3345)*1440&gt;DelaiM,MAX($D$5:$D3345)+1,IF(Journal[[#This Row],[Pluie (mm)]]&gt;0,MAX($D$5:$D3345),)),0)</f>
        <v>0</v>
      </c>
      <c r="E3346" s="48">
        <f>IF(Journal[[#This Row],[Pluie (mm)]]&gt;0,Journal[[#This Row],[Date]],0)</f>
        <v>0</v>
      </c>
      <c r="F3346" s="49">
        <f>IFERROR(IF(Journal[[#This Row],[DernièreAverse]]&gt;0,IF($E3345=0,MAX($F$5:F3345)+1,$F3345),0),0)</f>
        <v>0</v>
      </c>
    </row>
    <row r="3347" spans="1:6">
      <c r="A3347" s="1">
        <v>44110.104166666664</v>
      </c>
      <c r="B3347" s="51">
        <v>0</v>
      </c>
      <c r="C3347" s="48">
        <f>IFERROR(IF((Journal[[#This Row],[Pluie (mm)]]&gt;0)*($B3346=0),Journal[[#This Row],[Date]],VALUE($C3346)),0)</f>
        <v>44109.972222222219</v>
      </c>
      <c r="D3347" s="52">
        <f>IFERROR(IF((Journal[[#This Row],[DernièrePluie]]-$C3346)*1440&gt;DelaiM,MAX($D$5:$D3346)+1,IF(Journal[[#This Row],[Pluie (mm)]]&gt;0,MAX($D$5:$D3346),)),0)</f>
        <v>0</v>
      </c>
      <c r="E3347" s="48">
        <f>IF(Journal[[#This Row],[Pluie (mm)]]&gt;0,Journal[[#This Row],[Date]],0)</f>
        <v>0</v>
      </c>
      <c r="F3347" s="49">
        <f>IFERROR(IF(Journal[[#This Row],[DernièreAverse]]&gt;0,IF($E3346=0,MAX($F$5:F3346)+1,$F3346),0),0)</f>
        <v>0</v>
      </c>
    </row>
    <row r="3348" spans="1:6">
      <c r="A3348" s="1">
        <v>44110.107638888891</v>
      </c>
      <c r="B3348" s="51">
        <v>0</v>
      </c>
      <c r="C3348" s="48">
        <f>IFERROR(IF((Journal[[#This Row],[Pluie (mm)]]&gt;0)*($B3347=0),Journal[[#This Row],[Date]],VALUE($C3347)),0)</f>
        <v>44109.972222222219</v>
      </c>
      <c r="D3348" s="52">
        <f>IFERROR(IF((Journal[[#This Row],[DernièrePluie]]-$C3347)*1440&gt;DelaiM,MAX($D$5:$D3347)+1,IF(Journal[[#This Row],[Pluie (mm)]]&gt;0,MAX($D$5:$D3347),)),0)</f>
        <v>0</v>
      </c>
      <c r="E3348" s="48">
        <f>IF(Journal[[#This Row],[Pluie (mm)]]&gt;0,Journal[[#This Row],[Date]],0)</f>
        <v>0</v>
      </c>
      <c r="F3348" s="49">
        <f>IFERROR(IF(Journal[[#This Row],[DernièreAverse]]&gt;0,IF($E3347=0,MAX($F$5:F3347)+1,$F3347),0),0)</f>
        <v>0</v>
      </c>
    </row>
    <row r="3349" spans="1:6">
      <c r="A3349" s="1">
        <v>44110.111111111109</v>
      </c>
      <c r="B3349" s="51">
        <v>0</v>
      </c>
      <c r="C3349" s="48">
        <f>IFERROR(IF((Journal[[#This Row],[Pluie (mm)]]&gt;0)*($B3348=0),Journal[[#This Row],[Date]],VALUE($C3348)),0)</f>
        <v>44109.972222222219</v>
      </c>
      <c r="D3349" s="52">
        <f>IFERROR(IF((Journal[[#This Row],[DernièrePluie]]-$C3348)*1440&gt;DelaiM,MAX($D$5:$D3348)+1,IF(Journal[[#This Row],[Pluie (mm)]]&gt;0,MAX($D$5:$D3348),)),0)</f>
        <v>0</v>
      </c>
      <c r="E3349" s="48">
        <f>IF(Journal[[#This Row],[Pluie (mm)]]&gt;0,Journal[[#This Row],[Date]],0)</f>
        <v>0</v>
      </c>
      <c r="F3349" s="49">
        <f>IFERROR(IF(Journal[[#This Row],[DernièreAverse]]&gt;0,IF($E3348=0,MAX($F$5:F3348)+1,$F3348),0),0)</f>
        <v>0</v>
      </c>
    </row>
    <row r="3350" spans="1:6">
      <c r="A3350" s="1">
        <v>44110.114583333328</v>
      </c>
      <c r="B3350" s="51">
        <v>0</v>
      </c>
      <c r="C3350" s="48">
        <f>IFERROR(IF((Journal[[#This Row],[Pluie (mm)]]&gt;0)*($B3349=0),Journal[[#This Row],[Date]],VALUE($C3349)),0)</f>
        <v>44109.972222222219</v>
      </c>
      <c r="D3350" s="52">
        <f>IFERROR(IF((Journal[[#This Row],[DernièrePluie]]-$C3349)*1440&gt;DelaiM,MAX($D$5:$D3349)+1,IF(Journal[[#This Row],[Pluie (mm)]]&gt;0,MAX($D$5:$D3349),)),0)</f>
        <v>0</v>
      </c>
      <c r="E3350" s="48">
        <f>IF(Journal[[#This Row],[Pluie (mm)]]&gt;0,Journal[[#This Row],[Date]],0)</f>
        <v>0</v>
      </c>
      <c r="F3350" s="49">
        <f>IFERROR(IF(Journal[[#This Row],[DernièreAverse]]&gt;0,IF($E3349=0,MAX($F$5:F3349)+1,$F3349),0),0)</f>
        <v>0</v>
      </c>
    </row>
    <row r="3351" spans="1:6">
      <c r="A3351" s="1">
        <v>44110.118055555555</v>
      </c>
      <c r="B3351" s="51">
        <v>0</v>
      </c>
      <c r="C3351" s="48">
        <f>IFERROR(IF((Journal[[#This Row],[Pluie (mm)]]&gt;0)*($B3350=0),Journal[[#This Row],[Date]],VALUE($C3350)),0)</f>
        <v>44109.972222222219</v>
      </c>
      <c r="D3351" s="52">
        <f>IFERROR(IF((Journal[[#This Row],[DernièrePluie]]-$C3350)*1440&gt;DelaiM,MAX($D$5:$D3350)+1,IF(Journal[[#This Row],[Pluie (mm)]]&gt;0,MAX($D$5:$D3350),)),0)</f>
        <v>0</v>
      </c>
      <c r="E3351" s="48">
        <f>IF(Journal[[#This Row],[Pluie (mm)]]&gt;0,Journal[[#This Row],[Date]],0)</f>
        <v>0</v>
      </c>
      <c r="F3351" s="49">
        <f>IFERROR(IF(Journal[[#This Row],[DernièreAverse]]&gt;0,IF($E3350=0,MAX($F$5:F3350)+1,$F3350),0),0)</f>
        <v>0</v>
      </c>
    </row>
    <row r="3352" spans="1:6">
      <c r="A3352" s="1">
        <v>44110.121527777774</v>
      </c>
      <c r="B3352" s="51">
        <v>0</v>
      </c>
      <c r="C3352" s="48">
        <f>IFERROR(IF((Journal[[#This Row],[Pluie (mm)]]&gt;0)*($B3351=0),Journal[[#This Row],[Date]],VALUE($C3351)),0)</f>
        <v>44109.972222222219</v>
      </c>
      <c r="D3352" s="52">
        <f>IFERROR(IF((Journal[[#This Row],[DernièrePluie]]-$C3351)*1440&gt;DelaiM,MAX($D$5:$D3351)+1,IF(Journal[[#This Row],[Pluie (mm)]]&gt;0,MAX($D$5:$D3351),)),0)</f>
        <v>0</v>
      </c>
      <c r="E3352" s="48">
        <f>IF(Journal[[#This Row],[Pluie (mm)]]&gt;0,Journal[[#This Row],[Date]],0)</f>
        <v>0</v>
      </c>
      <c r="F3352" s="49">
        <f>IFERROR(IF(Journal[[#This Row],[DernièreAverse]]&gt;0,IF($E3351=0,MAX($F$5:F3351)+1,$F3351),0),0)</f>
        <v>0</v>
      </c>
    </row>
    <row r="3353" spans="1:6">
      <c r="A3353" s="1">
        <v>44110.125</v>
      </c>
      <c r="B3353" s="51">
        <v>0</v>
      </c>
      <c r="C3353" s="48">
        <f>IFERROR(IF((Journal[[#This Row],[Pluie (mm)]]&gt;0)*($B3352=0),Journal[[#This Row],[Date]],VALUE($C3352)),0)</f>
        <v>44109.972222222219</v>
      </c>
      <c r="D3353" s="52">
        <f>IFERROR(IF((Journal[[#This Row],[DernièrePluie]]-$C3352)*1440&gt;DelaiM,MAX($D$5:$D3352)+1,IF(Journal[[#This Row],[Pluie (mm)]]&gt;0,MAX($D$5:$D3352),)),0)</f>
        <v>0</v>
      </c>
      <c r="E3353" s="48">
        <f>IF(Journal[[#This Row],[Pluie (mm)]]&gt;0,Journal[[#This Row],[Date]],0)</f>
        <v>0</v>
      </c>
      <c r="F3353" s="49">
        <f>IFERROR(IF(Journal[[#This Row],[DernièreAverse]]&gt;0,IF($E3352=0,MAX($F$5:F3352)+1,$F3352),0),0)</f>
        <v>0</v>
      </c>
    </row>
    <row r="3354" spans="1:6">
      <c r="A3354" s="1">
        <v>44110.128472222219</v>
      </c>
      <c r="B3354" s="51">
        <v>0</v>
      </c>
      <c r="C3354" s="48">
        <f>IFERROR(IF((Journal[[#This Row],[Pluie (mm)]]&gt;0)*($B3353=0),Journal[[#This Row],[Date]],VALUE($C3353)),0)</f>
        <v>44109.972222222219</v>
      </c>
      <c r="D3354" s="52">
        <f>IFERROR(IF((Journal[[#This Row],[DernièrePluie]]-$C3353)*1440&gt;DelaiM,MAX($D$5:$D3353)+1,IF(Journal[[#This Row],[Pluie (mm)]]&gt;0,MAX($D$5:$D3353),)),0)</f>
        <v>0</v>
      </c>
      <c r="E3354" s="48">
        <f>IF(Journal[[#This Row],[Pluie (mm)]]&gt;0,Journal[[#This Row],[Date]],0)</f>
        <v>0</v>
      </c>
      <c r="F3354" s="49">
        <f>IFERROR(IF(Journal[[#This Row],[DernièreAverse]]&gt;0,IF($E3353=0,MAX($F$5:F3353)+1,$F3353),0),0)</f>
        <v>0</v>
      </c>
    </row>
    <row r="3355" spans="1:6">
      <c r="A3355" s="1">
        <v>44110.131944444445</v>
      </c>
      <c r="B3355" s="51">
        <v>0</v>
      </c>
      <c r="C3355" s="48">
        <f>IFERROR(IF((Journal[[#This Row],[Pluie (mm)]]&gt;0)*($B3354=0),Journal[[#This Row],[Date]],VALUE($C3354)),0)</f>
        <v>44109.972222222219</v>
      </c>
      <c r="D3355" s="52">
        <f>IFERROR(IF((Journal[[#This Row],[DernièrePluie]]-$C3354)*1440&gt;DelaiM,MAX($D$5:$D3354)+1,IF(Journal[[#This Row],[Pluie (mm)]]&gt;0,MAX($D$5:$D3354),)),0)</f>
        <v>0</v>
      </c>
      <c r="E3355" s="48">
        <f>IF(Journal[[#This Row],[Pluie (mm)]]&gt;0,Journal[[#This Row],[Date]],0)</f>
        <v>0</v>
      </c>
      <c r="F3355" s="49">
        <f>IFERROR(IF(Journal[[#This Row],[DernièreAverse]]&gt;0,IF($E3354=0,MAX($F$5:F3354)+1,$F3354),0),0)</f>
        <v>0</v>
      </c>
    </row>
    <row r="3356" spans="1:6">
      <c r="A3356" s="1">
        <v>44110.135416666664</v>
      </c>
      <c r="B3356" s="51">
        <v>0</v>
      </c>
      <c r="C3356" s="48">
        <f>IFERROR(IF((Journal[[#This Row],[Pluie (mm)]]&gt;0)*($B3355=0),Journal[[#This Row],[Date]],VALUE($C3355)),0)</f>
        <v>44109.972222222219</v>
      </c>
      <c r="D3356" s="52">
        <f>IFERROR(IF((Journal[[#This Row],[DernièrePluie]]-$C3355)*1440&gt;DelaiM,MAX($D$5:$D3355)+1,IF(Journal[[#This Row],[Pluie (mm)]]&gt;0,MAX($D$5:$D3355),)),0)</f>
        <v>0</v>
      </c>
      <c r="E3356" s="48">
        <f>IF(Journal[[#This Row],[Pluie (mm)]]&gt;0,Journal[[#This Row],[Date]],0)</f>
        <v>0</v>
      </c>
      <c r="F3356" s="49">
        <f>IFERROR(IF(Journal[[#This Row],[DernièreAverse]]&gt;0,IF($E3355=0,MAX($F$5:F3355)+1,$F3355),0),0)</f>
        <v>0</v>
      </c>
    </row>
    <row r="3357" spans="1:6">
      <c r="A3357" s="1">
        <v>44110.138888888891</v>
      </c>
      <c r="B3357" s="51">
        <v>0</v>
      </c>
      <c r="C3357" s="48">
        <f>IFERROR(IF((Journal[[#This Row],[Pluie (mm)]]&gt;0)*($B3356=0),Journal[[#This Row],[Date]],VALUE($C3356)),0)</f>
        <v>44109.972222222219</v>
      </c>
      <c r="D3357" s="52">
        <f>IFERROR(IF((Journal[[#This Row],[DernièrePluie]]-$C3356)*1440&gt;DelaiM,MAX($D$5:$D3356)+1,IF(Journal[[#This Row],[Pluie (mm)]]&gt;0,MAX($D$5:$D3356),)),0)</f>
        <v>0</v>
      </c>
      <c r="E3357" s="48">
        <f>IF(Journal[[#This Row],[Pluie (mm)]]&gt;0,Journal[[#This Row],[Date]],0)</f>
        <v>0</v>
      </c>
      <c r="F3357" s="49">
        <f>IFERROR(IF(Journal[[#This Row],[DernièreAverse]]&gt;0,IF($E3356=0,MAX($F$5:F3356)+1,$F3356),0),0)</f>
        <v>0</v>
      </c>
    </row>
    <row r="3358" spans="1:6">
      <c r="A3358" s="1">
        <v>44110.142361111109</v>
      </c>
      <c r="B3358" s="51">
        <v>0</v>
      </c>
      <c r="C3358" s="48">
        <f>IFERROR(IF((Journal[[#This Row],[Pluie (mm)]]&gt;0)*($B3357=0),Journal[[#This Row],[Date]],VALUE($C3357)),0)</f>
        <v>44109.972222222219</v>
      </c>
      <c r="D3358" s="52">
        <f>IFERROR(IF((Journal[[#This Row],[DernièrePluie]]-$C3357)*1440&gt;DelaiM,MAX($D$5:$D3357)+1,IF(Journal[[#This Row],[Pluie (mm)]]&gt;0,MAX($D$5:$D3357),)),0)</f>
        <v>0</v>
      </c>
      <c r="E3358" s="48">
        <f>IF(Journal[[#This Row],[Pluie (mm)]]&gt;0,Journal[[#This Row],[Date]],0)</f>
        <v>0</v>
      </c>
      <c r="F3358" s="49">
        <f>IFERROR(IF(Journal[[#This Row],[DernièreAverse]]&gt;0,IF($E3357=0,MAX($F$5:F3357)+1,$F3357),0),0)</f>
        <v>0</v>
      </c>
    </row>
    <row r="3359" spans="1:6">
      <c r="A3359" s="1">
        <v>44110.145833333328</v>
      </c>
      <c r="B3359" s="51">
        <v>0</v>
      </c>
      <c r="C3359" s="48">
        <f>IFERROR(IF((Journal[[#This Row],[Pluie (mm)]]&gt;0)*($B3358=0),Journal[[#This Row],[Date]],VALUE($C3358)),0)</f>
        <v>44109.972222222219</v>
      </c>
      <c r="D3359" s="52">
        <f>IFERROR(IF((Journal[[#This Row],[DernièrePluie]]-$C3358)*1440&gt;DelaiM,MAX($D$5:$D3358)+1,IF(Journal[[#This Row],[Pluie (mm)]]&gt;0,MAX($D$5:$D3358),)),0)</f>
        <v>0</v>
      </c>
      <c r="E3359" s="48">
        <f>IF(Journal[[#This Row],[Pluie (mm)]]&gt;0,Journal[[#This Row],[Date]],0)</f>
        <v>0</v>
      </c>
      <c r="F3359" s="49">
        <f>IFERROR(IF(Journal[[#This Row],[DernièreAverse]]&gt;0,IF($E3358=0,MAX($F$5:F3358)+1,$F3358),0),0)</f>
        <v>0</v>
      </c>
    </row>
    <row r="3360" spans="1:6">
      <c r="A3360" s="1">
        <v>44110.149305555555</v>
      </c>
      <c r="B3360" s="51">
        <v>0</v>
      </c>
      <c r="C3360" s="48">
        <f>IFERROR(IF((Journal[[#This Row],[Pluie (mm)]]&gt;0)*($B3359=0),Journal[[#This Row],[Date]],VALUE($C3359)),0)</f>
        <v>44109.972222222219</v>
      </c>
      <c r="D3360" s="52">
        <f>IFERROR(IF((Journal[[#This Row],[DernièrePluie]]-$C3359)*1440&gt;DelaiM,MAX($D$5:$D3359)+1,IF(Journal[[#This Row],[Pluie (mm)]]&gt;0,MAX($D$5:$D3359),)),0)</f>
        <v>0</v>
      </c>
      <c r="E3360" s="48">
        <f>IF(Journal[[#This Row],[Pluie (mm)]]&gt;0,Journal[[#This Row],[Date]],0)</f>
        <v>0</v>
      </c>
      <c r="F3360" s="49">
        <f>IFERROR(IF(Journal[[#This Row],[DernièreAverse]]&gt;0,IF($E3359=0,MAX($F$5:F3359)+1,$F3359),0),0)</f>
        <v>0</v>
      </c>
    </row>
    <row r="3361" spans="1:6">
      <c r="A3361" s="1">
        <v>44110.152777777774</v>
      </c>
      <c r="B3361" s="51">
        <v>0</v>
      </c>
      <c r="C3361" s="48">
        <f>IFERROR(IF((Journal[[#This Row],[Pluie (mm)]]&gt;0)*($B3360=0),Journal[[#This Row],[Date]],VALUE($C3360)),0)</f>
        <v>44109.972222222219</v>
      </c>
      <c r="D3361" s="52">
        <f>IFERROR(IF((Journal[[#This Row],[DernièrePluie]]-$C3360)*1440&gt;DelaiM,MAX($D$5:$D3360)+1,IF(Journal[[#This Row],[Pluie (mm)]]&gt;0,MAX($D$5:$D3360),)),0)</f>
        <v>0</v>
      </c>
      <c r="E3361" s="48">
        <f>IF(Journal[[#This Row],[Pluie (mm)]]&gt;0,Journal[[#This Row],[Date]],0)</f>
        <v>0</v>
      </c>
      <c r="F3361" s="49">
        <f>IFERROR(IF(Journal[[#This Row],[DernièreAverse]]&gt;0,IF($E3360=0,MAX($F$5:F3360)+1,$F3360),0),0)</f>
        <v>0</v>
      </c>
    </row>
    <row r="3362" spans="1:6">
      <c r="A3362" s="1">
        <v>44110.15625</v>
      </c>
      <c r="B3362" s="51">
        <v>0</v>
      </c>
      <c r="C3362" s="48">
        <f>IFERROR(IF((Journal[[#This Row],[Pluie (mm)]]&gt;0)*($B3361=0),Journal[[#This Row],[Date]],VALUE($C3361)),0)</f>
        <v>44109.972222222219</v>
      </c>
      <c r="D3362" s="52">
        <f>IFERROR(IF((Journal[[#This Row],[DernièrePluie]]-$C3361)*1440&gt;DelaiM,MAX($D$5:$D3361)+1,IF(Journal[[#This Row],[Pluie (mm)]]&gt;0,MAX($D$5:$D3361),)),0)</f>
        <v>0</v>
      </c>
      <c r="E3362" s="48">
        <f>IF(Journal[[#This Row],[Pluie (mm)]]&gt;0,Journal[[#This Row],[Date]],0)</f>
        <v>0</v>
      </c>
      <c r="F3362" s="49">
        <f>IFERROR(IF(Journal[[#This Row],[DernièreAverse]]&gt;0,IF($E3361=0,MAX($F$5:F3361)+1,$F3361),0),0)</f>
        <v>0</v>
      </c>
    </row>
    <row r="3363" spans="1:6">
      <c r="A3363" s="1">
        <v>44110.159722222219</v>
      </c>
      <c r="B3363" s="51">
        <v>0</v>
      </c>
      <c r="C3363" s="48">
        <f>IFERROR(IF((Journal[[#This Row],[Pluie (mm)]]&gt;0)*($B3362=0),Journal[[#This Row],[Date]],VALUE($C3362)),0)</f>
        <v>44109.972222222219</v>
      </c>
      <c r="D3363" s="52">
        <f>IFERROR(IF((Journal[[#This Row],[DernièrePluie]]-$C3362)*1440&gt;DelaiM,MAX($D$5:$D3362)+1,IF(Journal[[#This Row],[Pluie (mm)]]&gt;0,MAX($D$5:$D3362),)),0)</f>
        <v>0</v>
      </c>
      <c r="E3363" s="48">
        <f>IF(Journal[[#This Row],[Pluie (mm)]]&gt;0,Journal[[#This Row],[Date]],0)</f>
        <v>0</v>
      </c>
      <c r="F3363" s="49">
        <f>IFERROR(IF(Journal[[#This Row],[DernièreAverse]]&gt;0,IF($E3362=0,MAX($F$5:F3362)+1,$F3362),0),0)</f>
        <v>0</v>
      </c>
    </row>
    <row r="3364" spans="1:6">
      <c r="A3364" s="1">
        <v>44110.163194444445</v>
      </c>
      <c r="B3364" s="51">
        <v>0</v>
      </c>
      <c r="C3364" s="48">
        <f>IFERROR(IF((Journal[[#This Row],[Pluie (mm)]]&gt;0)*($B3363=0),Journal[[#This Row],[Date]],VALUE($C3363)),0)</f>
        <v>44109.972222222219</v>
      </c>
      <c r="D3364" s="52">
        <f>IFERROR(IF((Journal[[#This Row],[DernièrePluie]]-$C3363)*1440&gt;DelaiM,MAX($D$5:$D3363)+1,IF(Journal[[#This Row],[Pluie (mm)]]&gt;0,MAX($D$5:$D3363),)),0)</f>
        <v>0</v>
      </c>
      <c r="E3364" s="48">
        <f>IF(Journal[[#This Row],[Pluie (mm)]]&gt;0,Journal[[#This Row],[Date]],0)</f>
        <v>0</v>
      </c>
      <c r="F3364" s="49">
        <f>IFERROR(IF(Journal[[#This Row],[DernièreAverse]]&gt;0,IF($E3363=0,MAX($F$5:F3363)+1,$F3363),0),0)</f>
        <v>0</v>
      </c>
    </row>
    <row r="3365" spans="1:6">
      <c r="A3365" s="1">
        <v>44110.166666666664</v>
      </c>
      <c r="B3365" s="51">
        <v>0</v>
      </c>
      <c r="C3365" s="48">
        <f>IFERROR(IF((Journal[[#This Row],[Pluie (mm)]]&gt;0)*($B3364=0),Journal[[#This Row],[Date]],VALUE($C3364)),0)</f>
        <v>44109.972222222219</v>
      </c>
      <c r="D3365" s="52">
        <f>IFERROR(IF((Journal[[#This Row],[DernièrePluie]]-$C3364)*1440&gt;DelaiM,MAX($D$5:$D3364)+1,IF(Journal[[#This Row],[Pluie (mm)]]&gt;0,MAX($D$5:$D3364),)),0)</f>
        <v>0</v>
      </c>
      <c r="E3365" s="48">
        <f>IF(Journal[[#This Row],[Pluie (mm)]]&gt;0,Journal[[#This Row],[Date]],0)</f>
        <v>0</v>
      </c>
      <c r="F3365" s="49">
        <f>IFERROR(IF(Journal[[#This Row],[DernièreAverse]]&gt;0,IF($E3364=0,MAX($F$5:F3364)+1,$F3364),0),0)</f>
        <v>0</v>
      </c>
    </row>
    <row r="3366" spans="1:6">
      <c r="A3366" s="1">
        <v>44110.170138888891</v>
      </c>
      <c r="B3366" s="51">
        <v>0</v>
      </c>
      <c r="C3366" s="48">
        <f>IFERROR(IF((Journal[[#This Row],[Pluie (mm)]]&gt;0)*($B3365=0),Journal[[#This Row],[Date]],VALUE($C3365)),0)</f>
        <v>44109.972222222219</v>
      </c>
      <c r="D3366" s="52">
        <f>IFERROR(IF((Journal[[#This Row],[DernièrePluie]]-$C3365)*1440&gt;DelaiM,MAX($D$5:$D3365)+1,IF(Journal[[#This Row],[Pluie (mm)]]&gt;0,MAX($D$5:$D3365),)),0)</f>
        <v>0</v>
      </c>
      <c r="E3366" s="48">
        <f>IF(Journal[[#This Row],[Pluie (mm)]]&gt;0,Journal[[#This Row],[Date]],0)</f>
        <v>0</v>
      </c>
      <c r="F3366" s="49">
        <f>IFERROR(IF(Journal[[#This Row],[DernièreAverse]]&gt;0,IF($E3365=0,MAX($F$5:F3365)+1,$F3365),0),0)</f>
        <v>0</v>
      </c>
    </row>
    <row r="3367" spans="1:6">
      <c r="A3367" s="1">
        <v>44110.173611111109</v>
      </c>
      <c r="B3367" s="51">
        <v>0</v>
      </c>
      <c r="C3367" s="48">
        <f>IFERROR(IF((Journal[[#This Row],[Pluie (mm)]]&gt;0)*($B3366=0),Journal[[#This Row],[Date]],VALUE($C3366)),0)</f>
        <v>44109.972222222219</v>
      </c>
      <c r="D3367" s="52">
        <f>IFERROR(IF((Journal[[#This Row],[DernièrePluie]]-$C3366)*1440&gt;DelaiM,MAX($D$5:$D3366)+1,IF(Journal[[#This Row],[Pluie (mm)]]&gt;0,MAX($D$5:$D3366),)),0)</f>
        <v>0</v>
      </c>
      <c r="E3367" s="48">
        <f>IF(Journal[[#This Row],[Pluie (mm)]]&gt;0,Journal[[#This Row],[Date]],0)</f>
        <v>0</v>
      </c>
      <c r="F3367" s="49">
        <f>IFERROR(IF(Journal[[#This Row],[DernièreAverse]]&gt;0,IF($E3366=0,MAX($F$5:F3366)+1,$F3366),0),0)</f>
        <v>0</v>
      </c>
    </row>
    <row r="3368" spans="1:6">
      <c r="A3368" s="1">
        <v>44110.177083333328</v>
      </c>
      <c r="B3368" s="51">
        <v>0</v>
      </c>
      <c r="C3368" s="48">
        <f>IFERROR(IF((Journal[[#This Row],[Pluie (mm)]]&gt;0)*($B3367=0),Journal[[#This Row],[Date]],VALUE($C3367)),0)</f>
        <v>44109.972222222219</v>
      </c>
      <c r="D3368" s="52">
        <f>IFERROR(IF((Journal[[#This Row],[DernièrePluie]]-$C3367)*1440&gt;DelaiM,MAX($D$5:$D3367)+1,IF(Journal[[#This Row],[Pluie (mm)]]&gt;0,MAX($D$5:$D3367),)),0)</f>
        <v>0</v>
      </c>
      <c r="E3368" s="48">
        <f>IF(Journal[[#This Row],[Pluie (mm)]]&gt;0,Journal[[#This Row],[Date]],0)</f>
        <v>0</v>
      </c>
      <c r="F3368" s="49">
        <f>IFERROR(IF(Journal[[#This Row],[DernièreAverse]]&gt;0,IF($E3367=0,MAX($F$5:F3367)+1,$F3367),0),0)</f>
        <v>0</v>
      </c>
    </row>
    <row r="3369" spans="1:6">
      <c r="A3369" s="1">
        <v>44110.180555555555</v>
      </c>
      <c r="B3369" s="51">
        <v>0</v>
      </c>
      <c r="C3369" s="48">
        <f>IFERROR(IF((Journal[[#This Row],[Pluie (mm)]]&gt;0)*($B3368=0),Journal[[#This Row],[Date]],VALUE($C3368)),0)</f>
        <v>44109.972222222219</v>
      </c>
      <c r="D3369" s="52">
        <f>IFERROR(IF((Journal[[#This Row],[DernièrePluie]]-$C3368)*1440&gt;DelaiM,MAX($D$5:$D3368)+1,IF(Journal[[#This Row],[Pluie (mm)]]&gt;0,MAX($D$5:$D3368),)),0)</f>
        <v>0</v>
      </c>
      <c r="E3369" s="48">
        <f>IF(Journal[[#This Row],[Pluie (mm)]]&gt;0,Journal[[#This Row],[Date]],0)</f>
        <v>0</v>
      </c>
      <c r="F3369" s="49">
        <f>IFERROR(IF(Journal[[#This Row],[DernièreAverse]]&gt;0,IF($E3368=0,MAX($F$5:F3368)+1,$F3368),0),0)</f>
        <v>0</v>
      </c>
    </row>
    <row r="3370" spans="1:6">
      <c r="A3370" s="1">
        <v>44110.184027777774</v>
      </c>
      <c r="B3370" s="51">
        <v>0</v>
      </c>
      <c r="C3370" s="48">
        <f>IFERROR(IF((Journal[[#This Row],[Pluie (mm)]]&gt;0)*($B3369=0),Journal[[#This Row],[Date]],VALUE($C3369)),0)</f>
        <v>44109.972222222219</v>
      </c>
      <c r="D3370" s="52">
        <f>IFERROR(IF((Journal[[#This Row],[DernièrePluie]]-$C3369)*1440&gt;DelaiM,MAX($D$5:$D3369)+1,IF(Journal[[#This Row],[Pluie (mm)]]&gt;0,MAX($D$5:$D3369),)),0)</f>
        <v>0</v>
      </c>
      <c r="E3370" s="48">
        <f>IF(Journal[[#This Row],[Pluie (mm)]]&gt;0,Journal[[#This Row],[Date]],0)</f>
        <v>0</v>
      </c>
      <c r="F3370" s="49">
        <f>IFERROR(IF(Journal[[#This Row],[DernièreAverse]]&gt;0,IF($E3369=0,MAX($F$5:F3369)+1,$F3369),0),0)</f>
        <v>0</v>
      </c>
    </row>
    <row r="3371" spans="1:6">
      <c r="A3371" s="1">
        <v>44110.1875</v>
      </c>
      <c r="B3371" s="51">
        <v>0</v>
      </c>
      <c r="C3371" s="48">
        <f>IFERROR(IF((Journal[[#This Row],[Pluie (mm)]]&gt;0)*($B3370=0),Journal[[#This Row],[Date]],VALUE($C3370)),0)</f>
        <v>44109.972222222219</v>
      </c>
      <c r="D3371" s="52">
        <f>IFERROR(IF((Journal[[#This Row],[DernièrePluie]]-$C3370)*1440&gt;DelaiM,MAX($D$5:$D3370)+1,IF(Journal[[#This Row],[Pluie (mm)]]&gt;0,MAX($D$5:$D3370),)),0)</f>
        <v>0</v>
      </c>
      <c r="E3371" s="48">
        <f>IF(Journal[[#This Row],[Pluie (mm)]]&gt;0,Journal[[#This Row],[Date]],0)</f>
        <v>0</v>
      </c>
      <c r="F3371" s="49">
        <f>IFERROR(IF(Journal[[#This Row],[DernièreAverse]]&gt;0,IF($E3370=0,MAX($F$5:F3370)+1,$F3370),0),0)</f>
        <v>0</v>
      </c>
    </row>
    <row r="3372" spans="1:6">
      <c r="A3372" s="1">
        <v>44110.190972222219</v>
      </c>
      <c r="B3372" s="51">
        <v>0</v>
      </c>
      <c r="C3372" s="48">
        <f>IFERROR(IF((Journal[[#This Row],[Pluie (mm)]]&gt;0)*($B3371=0),Journal[[#This Row],[Date]],VALUE($C3371)),0)</f>
        <v>44109.972222222219</v>
      </c>
      <c r="D3372" s="52">
        <f>IFERROR(IF((Journal[[#This Row],[DernièrePluie]]-$C3371)*1440&gt;DelaiM,MAX($D$5:$D3371)+1,IF(Journal[[#This Row],[Pluie (mm)]]&gt;0,MAX($D$5:$D3371),)),0)</f>
        <v>0</v>
      </c>
      <c r="E3372" s="48">
        <f>IF(Journal[[#This Row],[Pluie (mm)]]&gt;0,Journal[[#This Row],[Date]],0)</f>
        <v>0</v>
      </c>
      <c r="F3372" s="49">
        <f>IFERROR(IF(Journal[[#This Row],[DernièreAverse]]&gt;0,IF($E3371=0,MAX($F$5:F3371)+1,$F3371),0),0)</f>
        <v>0</v>
      </c>
    </row>
    <row r="3373" spans="1:6">
      <c r="A3373" s="1">
        <v>44110.194444444445</v>
      </c>
      <c r="B3373" s="51">
        <v>0</v>
      </c>
      <c r="C3373" s="48">
        <f>IFERROR(IF((Journal[[#This Row],[Pluie (mm)]]&gt;0)*($B3372=0),Journal[[#This Row],[Date]],VALUE($C3372)),0)</f>
        <v>44109.972222222219</v>
      </c>
      <c r="D3373" s="52">
        <f>IFERROR(IF((Journal[[#This Row],[DernièrePluie]]-$C3372)*1440&gt;DelaiM,MAX($D$5:$D3372)+1,IF(Journal[[#This Row],[Pluie (mm)]]&gt;0,MAX($D$5:$D3372),)),0)</f>
        <v>0</v>
      </c>
      <c r="E3373" s="48">
        <f>IF(Journal[[#This Row],[Pluie (mm)]]&gt;0,Journal[[#This Row],[Date]],0)</f>
        <v>0</v>
      </c>
      <c r="F3373" s="49">
        <f>IFERROR(IF(Journal[[#This Row],[DernièreAverse]]&gt;0,IF($E3372=0,MAX($F$5:F3372)+1,$F3372),0),0)</f>
        <v>0</v>
      </c>
    </row>
    <row r="3374" spans="1:6">
      <c r="A3374" s="1">
        <v>44110.197916666664</v>
      </c>
      <c r="B3374" s="51">
        <v>0</v>
      </c>
      <c r="C3374" s="48">
        <f>IFERROR(IF((Journal[[#This Row],[Pluie (mm)]]&gt;0)*($B3373=0),Journal[[#This Row],[Date]],VALUE($C3373)),0)</f>
        <v>44109.972222222219</v>
      </c>
      <c r="D3374" s="52">
        <f>IFERROR(IF((Journal[[#This Row],[DernièrePluie]]-$C3373)*1440&gt;DelaiM,MAX($D$5:$D3373)+1,IF(Journal[[#This Row],[Pluie (mm)]]&gt;0,MAX($D$5:$D3373),)),0)</f>
        <v>0</v>
      </c>
      <c r="E3374" s="48">
        <f>IF(Journal[[#This Row],[Pluie (mm)]]&gt;0,Journal[[#This Row],[Date]],0)</f>
        <v>0</v>
      </c>
      <c r="F3374" s="49">
        <f>IFERROR(IF(Journal[[#This Row],[DernièreAverse]]&gt;0,IF($E3373=0,MAX($F$5:F3373)+1,$F3373),0),0)</f>
        <v>0</v>
      </c>
    </row>
    <row r="3375" spans="1:6">
      <c r="A3375" s="1">
        <v>44110.201388888891</v>
      </c>
      <c r="B3375" s="51">
        <v>0</v>
      </c>
      <c r="C3375" s="48">
        <f>IFERROR(IF((Journal[[#This Row],[Pluie (mm)]]&gt;0)*($B3374=0),Journal[[#This Row],[Date]],VALUE($C3374)),0)</f>
        <v>44109.972222222219</v>
      </c>
      <c r="D3375" s="52">
        <f>IFERROR(IF((Journal[[#This Row],[DernièrePluie]]-$C3374)*1440&gt;DelaiM,MAX($D$5:$D3374)+1,IF(Journal[[#This Row],[Pluie (mm)]]&gt;0,MAX($D$5:$D3374),)),0)</f>
        <v>0</v>
      </c>
      <c r="E3375" s="48">
        <f>IF(Journal[[#This Row],[Pluie (mm)]]&gt;0,Journal[[#This Row],[Date]],0)</f>
        <v>0</v>
      </c>
      <c r="F3375" s="49">
        <f>IFERROR(IF(Journal[[#This Row],[DernièreAverse]]&gt;0,IF($E3374=0,MAX($F$5:F3374)+1,$F3374),0),0)</f>
        <v>0</v>
      </c>
    </row>
    <row r="3376" spans="1:6">
      <c r="A3376" s="1">
        <v>44110.204861111109</v>
      </c>
      <c r="B3376" s="51">
        <v>0</v>
      </c>
      <c r="C3376" s="48">
        <f>IFERROR(IF((Journal[[#This Row],[Pluie (mm)]]&gt;0)*($B3375=0),Journal[[#This Row],[Date]],VALUE($C3375)),0)</f>
        <v>44109.972222222219</v>
      </c>
      <c r="D3376" s="52">
        <f>IFERROR(IF((Journal[[#This Row],[DernièrePluie]]-$C3375)*1440&gt;DelaiM,MAX($D$5:$D3375)+1,IF(Journal[[#This Row],[Pluie (mm)]]&gt;0,MAX($D$5:$D3375),)),0)</f>
        <v>0</v>
      </c>
      <c r="E3376" s="48">
        <f>IF(Journal[[#This Row],[Pluie (mm)]]&gt;0,Journal[[#This Row],[Date]],0)</f>
        <v>0</v>
      </c>
      <c r="F3376" s="49">
        <f>IFERROR(IF(Journal[[#This Row],[DernièreAverse]]&gt;0,IF($E3375=0,MAX($F$5:F3375)+1,$F3375),0),0)</f>
        <v>0</v>
      </c>
    </row>
    <row r="3377" spans="1:6">
      <c r="A3377" s="1">
        <v>44110.208333333328</v>
      </c>
      <c r="B3377" s="51">
        <v>0</v>
      </c>
      <c r="C3377" s="48">
        <f>IFERROR(IF((Journal[[#This Row],[Pluie (mm)]]&gt;0)*($B3376=0),Journal[[#This Row],[Date]],VALUE($C3376)),0)</f>
        <v>44109.972222222219</v>
      </c>
      <c r="D3377" s="52">
        <f>IFERROR(IF((Journal[[#This Row],[DernièrePluie]]-$C3376)*1440&gt;DelaiM,MAX($D$5:$D3376)+1,IF(Journal[[#This Row],[Pluie (mm)]]&gt;0,MAX($D$5:$D3376),)),0)</f>
        <v>0</v>
      </c>
      <c r="E3377" s="48">
        <f>IF(Journal[[#This Row],[Pluie (mm)]]&gt;0,Journal[[#This Row],[Date]],0)</f>
        <v>0</v>
      </c>
      <c r="F3377" s="49">
        <f>IFERROR(IF(Journal[[#This Row],[DernièreAverse]]&gt;0,IF($E3376=0,MAX($F$5:F3376)+1,$F3376),0),0)</f>
        <v>0</v>
      </c>
    </row>
    <row r="3378" spans="1:6">
      <c r="A3378" s="1">
        <v>44110.211805555555</v>
      </c>
      <c r="B3378" s="51">
        <v>0</v>
      </c>
      <c r="C3378" s="48">
        <f>IFERROR(IF((Journal[[#This Row],[Pluie (mm)]]&gt;0)*($B3377=0),Journal[[#This Row],[Date]],VALUE($C3377)),0)</f>
        <v>44109.972222222219</v>
      </c>
      <c r="D3378" s="52">
        <f>IFERROR(IF((Journal[[#This Row],[DernièrePluie]]-$C3377)*1440&gt;DelaiM,MAX($D$5:$D3377)+1,IF(Journal[[#This Row],[Pluie (mm)]]&gt;0,MAX($D$5:$D3377),)),0)</f>
        <v>0</v>
      </c>
      <c r="E3378" s="48">
        <f>IF(Journal[[#This Row],[Pluie (mm)]]&gt;0,Journal[[#This Row],[Date]],0)</f>
        <v>0</v>
      </c>
      <c r="F3378" s="49">
        <f>IFERROR(IF(Journal[[#This Row],[DernièreAverse]]&gt;0,IF($E3377=0,MAX($F$5:F3377)+1,$F3377),0),0)</f>
        <v>0</v>
      </c>
    </row>
    <row r="3379" spans="1:6">
      <c r="A3379" s="1">
        <v>44110.215277777774</v>
      </c>
      <c r="B3379" s="51">
        <v>0</v>
      </c>
      <c r="C3379" s="48">
        <f>IFERROR(IF((Journal[[#This Row],[Pluie (mm)]]&gt;0)*($B3378=0),Journal[[#This Row],[Date]],VALUE($C3378)),0)</f>
        <v>44109.972222222219</v>
      </c>
      <c r="D3379" s="52">
        <f>IFERROR(IF((Journal[[#This Row],[DernièrePluie]]-$C3378)*1440&gt;DelaiM,MAX($D$5:$D3378)+1,IF(Journal[[#This Row],[Pluie (mm)]]&gt;0,MAX($D$5:$D3378),)),0)</f>
        <v>0</v>
      </c>
      <c r="E3379" s="48">
        <f>IF(Journal[[#This Row],[Pluie (mm)]]&gt;0,Journal[[#This Row],[Date]],0)</f>
        <v>0</v>
      </c>
      <c r="F3379" s="49">
        <f>IFERROR(IF(Journal[[#This Row],[DernièreAverse]]&gt;0,IF($E3378=0,MAX($F$5:F3378)+1,$F3378),0),0)</f>
        <v>0</v>
      </c>
    </row>
    <row r="3380" spans="1:6">
      <c r="A3380" s="1">
        <v>44110.21875</v>
      </c>
      <c r="B3380" s="51">
        <v>0</v>
      </c>
      <c r="C3380" s="48">
        <f>IFERROR(IF((Journal[[#This Row],[Pluie (mm)]]&gt;0)*($B3379=0),Journal[[#This Row],[Date]],VALUE($C3379)),0)</f>
        <v>44109.972222222219</v>
      </c>
      <c r="D3380" s="52">
        <f>IFERROR(IF((Journal[[#This Row],[DernièrePluie]]-$C3379)*1440&gt;DelaiM,MAX($D$5:$D3379)+1,IF(Journal[[#This Row],[Pluie (mm)]]&gt;0,MAX($D$5:$D3379),)),0)</f>
        <v>0</v>
      </c>
      <c r="E3380" s="48">
        <f>IF(Journal[[#This Row],[Pluie (mm)]]&gt;0,Journal[[#This Row],[Date]],0)</f>
        <v>0</v>
      </c>
      <c r="F3380" s="49">
        <f>IFERROR(IF(Journal[[#This Row],[DernièreAverse]]&gt;0,IF($E3379=0,MAX($F$5:F3379)+1,$F3379),0),0)</f>
        <v>0</v>
      </c>
    </row>
    <row r="3381" spans="1:6">
      <c r="A3381" s="1">
        <v>44110.222222222219</v>
      </c>
      <c r="B3381" s="51">
        <v>0</v>
      </c>
      <c r="C3381" s="48">
        <f>IFERROR(IF((Journal[[#This Row],[Pluie (mm)]]&gt;0)*($B3380=0),Journal[[#This Row],[Date]],VALUE($C3380)),0)</f>
        <v>44109.972222222219</v>
      </c>
      <c r="D3381" s="52">
        <f>IFERROR(IF((Journal[[#This Row],[DernièrePluie]]-$C3380)*1440&gt;DelaiM,MAX($D$5:$D3380)+1,IF(Journal[[#This Row],[Pluie (mm)]]&gt;0,MAX($D$5:$D3380),)),0)</f>
        <v>0</v>
      </c>
      <c r="E3381" s="48">
        <f>IF(Journal[[#This Row],[Pluie (mm)]]&gt;0,Journal[[#This Row],[Date]],0)</f>
        <v>0</v>
      </c>
      <c r="F3381" s="49">
        <f>IFERROR(IF(Journal[[#This Row],[DernièreAverse]]&gt;0,IF($E3380=0,MAX($F$5:F3380)+1,$F3380),0),0)</f>
        <v>0</v>
      </c>
    </row>
    <row r="3382" spans="1:6">
      <c r="A3382" s="1">
        <v>44110.225694444445</v>
      </c>
      <c r="B3382" s="51">
        <v>0</v>
      </c>
      <c r="C3382" s="48">
        <f>IFERROR(IF((Journal[[#This Row],[Pluie (mm)]]&gt;0)*($B3381=0),Journal[[#This Row],[Date]],VALUE($C3381)),0)</f>
        <v>44109.972222222219</v>
      </c>
      <c r="D3382" s="52">
        <f>IFERROR(IF((Journal[[#This Row],[DernièrePluie]]-$C3381)*1440&gt;DelaiM,MAX($D$5:$D3381)+1,IF(Journal[[#This Row],[Pluie (mm)]]&gt;0,MAX($D$5:$D3381),)),0)</f>
        <v>0</v>
      </c>
      <c r="E3382" s="48">
        <f>IF(Journal[[#This Row],[Pluie (mm)]]&gt;0,Journal[[#This Row],[Date]],0)</f>
        <v>0</v>
      </c>
      <c r="F3382" s="49">
        <f>IFERROR(IF(Journal[[#This Row],[DernièreAverse]]&gt;0,IF($E3381=0,MAX($F$5:F3381)+1,$F3381),0),0)</f>
        <v>0</v>
      </c>
    </row>
    <row r="3383" spans="1:6">
      <c r="A3383" s="1">
        <v>44110.229166666664</v>
      </c>
      <c r="B3383" s="51">
        <v>0</v>
      </c>
      <c r="C3383" s="48">
        <f>IFERROR(IF((Journal[[#This Row],[Pluie (mm)]]&gt;0)*($B3382=0),Journal[[#This Row],[Date]],VALUE($C3382)),0)</f>
        <v>44109.972222222219</v>
      </c>
      <c r="D3383" s="52">
        <f>IFERROR(IF((Journal[[#This Row],[DernièrePluie]]-$C3382)*1440&gt;DelaiM,MAX($D$5:$D3382)+1,IF(Journal[[#This Row],[Pluie (mm)]]&gt;0,MAX($D$5:$D3382),)),0)</f>
        <v>0</v>
      </c>
      <c r="E3383" s="48">
        <f>IF(Journal[[#This Row],[Pluie (mm)]]&gt;0,Journal[[#This Row],[Date]],0)</f>
        <v>0</v>
      </c>
      <c r="F3383" s="49">
        <f>IFERROR(IF(Journal[[#This Row],[DernièreAverse]]&gt;0,IF($E3382=0,MAX($F$5:F3382)+1,$F3382),0),0)</f>
        <v>0</v>
      </c>
    </row>
    <row r="3384" spans="1:6">
      <c r="A3384" s="1">
        <v>44110.232638888891</v>
      </c>
      <c r="B3384" s="51">
        <v>0</v>
      </c>
      <c r="C3384" s="48">
        <f>IFERROR(IF((Journal[[#This Row],[Pluie (mm)]]&gt;0)*($B3383=0),Journal[[#This Row],[Date]],VALUE($C3383)),0)</f>
        <v>44109.972222222219</v>
      </c>
      <c r="D3384" s="52">
        <f>IFERROR(IF((Journal[[#This Row],[DernièrePluie]]-$C3383)*1440&gt;DelaiM,MAX($D$5:$D3383)+1,IF(Journal[[#This Row],[Pluie (mm)]]&gt;0,MAX($D$5:$D3383),)),0)</f>
        <v>0</v>
      </c>
      <c r="E3384" s="48">
        <f>IF(Journal[[#This Row],[Pluie (mm)]]&gt;0,Journal[[#This Row],[Date]],0)</f>
        <v>0</v>
      </c>
      <c r="F3384" s="49">
        <f>IFERROR(IF(Journal[[#This Row],[DernièreAverse]]&gt;0,IF($E3383=0,MAX($F$5:F3383)+1,$F3383),0),0)</f>
        <v>0</v>
      </c>
    </row>
    <row r="3385" spans="1:6">
      <c r="A3385" s="1">
        <v>44110.236111111109</v>
      </c>
      <c r="B3385" s="51">
        <v>0</v>
      </c>
      <c r="C3385" s="48">
        <f>IFERROR(IF((Journal[[#This Row],[Pluie (mm)]]&gt;0)*($B3384=0),Journal[[#This Row],[Date]],VALUE($C3384)),0)</f>
        <v>44109.972222222219</v>
      </c>
      <c r="D3385" s="52">
        <f>IFERROR(IF((Journal[[#This Row],[DernièrePluie]]-$C3384)*1440&gt;DelaiM,MAX($D$5:$D3384)+1,IF(Journal[[#This Row],[Pluie (mm)]]&gt;0,MAX($D$5:$D3384),)),0)</f>
        <v>0</v>
      </c>
      <c r="E3385" s="48">
        <f>IF(Journal[[#This Row],[Pluie (mm)]]&gt;0,Journal[[#This Row],[Date]],0)</f>
        <v>0</v>
      </c>
      <c r="F3385" s="49">
        <f>IFERROR(IF(Journal[[#This Row],[DernièreAverse]]&gt;0,IF($E3384=0,MAX($F$5:F3384)+1,$F3384),0),0)</f>
        <v>0</v>
      </c>
    </row>
    <row r="3386" spans="1:6">
      <c r="A3386" s="1">
        <v>44110.239583333328</v>
      </c>
      <c r="B3386" s="51">
        <v>0</v>
      </c>
      <c r="C3386" s="48">
        <f>IFERROR(IF((Journal[[#This Row],[Pluie (mm)]]&gt;0)*($B3385=0),Journal[[#This Row],[Date]],VALUE($C3385)),0)</f>
        <v>44109.972222222219</v>
      </c>
      <c r="D3386" s="52">
        <f>IFERROR(IF((Journal[[#This Row],[DernièrePluie]]-$C3385)*1440&gt;DelaiM,MAX($D$5:$D3385)+1,IF(Journal[[#This Row],[Pluie (mm)]]&gt;0,MAX($D$5:$D3385),)),0)</f>
        <v>0</v>
      </c>
      <c r="E3386" s="48">
        <f>IF(Journal[[#This Row],[Pluie (mm)]]&gt;0,Journal[[#This Row],[Date]],0)</f>
        <v>0</v>
      </c>
      <c r="F3386" s="49">
        <f>IFERROR(IF(Journal[[#This Row],[DernièreAverse]]&gt;0,IF($E3385=0,MAX($F$5:F3385)+1,$F3385),0),0)</f>
        <v>0</v>
      </c>
    </row>
    <row r="3387" spans="1:6">
      <c r="A3387" s="1">
        <v>44110.243055555555</v>
      </c>
      <c r="B3387" s="51">
        <v>0</v>
      </c>
      <c r="C3387" s="48">
        <f>IFERROR(IF((Journal[[#This Row],[Pluie (mm)]]&gt;0)*($B3386=0),Journal[[#This Row],[Date]],VALUE($C3386)),0)</f>
        <v>44109.972222222219</v>
      </c>
      <c r="D3387" s="52">
        <f>IFERROR(IF((Journal[[#This Row],[DernièrePluie]]-$C3386)*1440&gt;DelaiM,MAX($D$5:$D3386)+1,IF(Journal[[#This Row],[Pluie (mm)]]&gt;0,MAX($D$5:$D3386),)),0)</f>
        <v>0</v>
      </c>
      <c r="E3387" s="48">
        <f>IF(Journal[[#This Row],[Pluie (mm)]]&gt;0,Journal[[#This Row],[Date]],0)</f>
        <v>0</v>
      </c>
      <c r="F3387" s="49">
        <f>IFERROR(IF(Journal[[#This Row],[DernièreAverse]]&gt;0,IF($E3386=0,MAX($F$5:F3386)+1,$F3386),0),0)</f>
        <v>0</v>
      </c>
    </row>
    <row r="3388" spans="1:6">
      <c r="A3388" s="1">
        <v>44110.246527777774</v>
      </c>
      <c r="B3388" s="51">
        <v>0</v>
      </c>
      <c r="C3388" s="48">
        <f>IFERROR(IF((Journal[[#This Row],[Pluie (mm)]]&gt;0)*($B3387=0),Journal[[#This Row],[Date]],VALUE($C3387)),0)</f>
        <v>44109.972222222219</v>
      </c>
      <c r="D3388" s="52">
        <f>IFERROR(IF((Journal[[#This Row],[DernièrePluie]]-$C3387)*1440&gt;DelaiM,MAX($D$5:$D3387)+1,IF(Journal[[#This Row],[Pluie (mm)]]&gt;0,MAX($D$5:$D3387),)),0)</f>
        <v>0</v>
      </c>
      <c r="E3388" s="48">
        <f>IF(Journal[[#This Row],[Pluie (mm)]]&gt;0,Journal[[#This Row],[Date]],0)</f>
        <v>0</v>
      </c>
      <c r="F3388" s="49">
        <f>IFERROR(IF(Journal[[#This Row],[DernièreAverse]]&gt;0,IF($E3387=0,MAX($F$5:F3387)+1,$F3387),0),0)</f>
        <v>0</v>
      </c>
    </row>
    <row r="3389" spans="1:6">
      <c r="A3389" s="1">
        <v>44110.25</v>
      </c>
      <c r="B3389" s="51">
        <v>0</v>
      </c>
      <c r="C3389" s="48">
        <f>IFERROR(IF((Journal[[#This Row],[Pluie (mm)]]&gt;0)*($B3388=0),Journal[[#This Row],[Date]],VALUE($C3388)),0)</f>
        <v>44109.972222222219</v>
      </c>
      <c r="D3389" s="52">
        <f>IFERROR(IF((Journal[[#This Row],[DernièrePluie]]-$C3388)*1440&gt;DelaiM,MAX($D$5:$D3388)+1,IF(Journal[[#This Row],[Pluie (mm)]]&gt;0,MAX($D$5:$D3388),)),0)</f>
        <v>0</v>
      </c>
      <c r="E3389" s="48">
        <f>IF(Journal[[#This Row],[Pluie (mm)]]&gt;0,Journal[[#This Row],[Date]],0)</f>
        <v>0</v>
      </c>
      <c r="F3389" s="49">
        <f>IFERROR(IF(Journal[[#This Row],[DernièreAverse]]&gt;0,IF($E3388=0,MAX($F$5:F3388)+1,$F3388),0),0)</f>
        <v>0</v>
      </c>
    </row>
    <row r="3390" spans="1:6">
      <c r="A3390" s="1">
        <v>44110.253472222219</v>
      </c>
      <c r="B3390" s="51">
        <v>0</v>
      </c>
      <c r="C3390" s="48">
        <f>IFERROR(IF((Journal[[#This Row],[Pluie (mm)]]&gt;0)*($B3389=0),Journal[[#This Row],[Date]],VALUE($C3389)),0)</f>
        <v>44109.972222222219</v>
      </c>
      <c r="D3390" s="52">
        <f>IFERROR(IF((Journal[[#This Row],[DernièrePluie]]-$C3389)*1440&gt;DelaiM,MAX($D$5:$D3389)+1,IF(Journal[[#This Row],[Pluie (mm)]]&gt;0,MAX($D$5:$D3389),)),0)</f>
        <v>0</v>
      </c>
      <c r="E3390" s="48">
        <f>IF(Journal[[#This Row],[Pluie (mm)]]&gt;0,Journal[[#This Row],[Date]],0)</f>
        <v>0</v>
      </c>
      <c r="F3390" s="49">
        <f>IFERROR(IF(Journal[[#This Row],[DernièreAverse]]&gt;0,IF($E3389=0,MAX($F$5:F3389)+1,$F3389),0),0)</f>
        <v>0</v>
      </c>
    </row>
    <row r="3391" spans="1:6">
      <c r="A3391" s="1">
        <v>44110.256944444445</v>
      </c>
      <c r="B3391" s="51">
        <v>0</v>
      </c>
      <c r="C3391" s="48">
        <f>IFERROR(IF((Journal[[#This Row],[Pluie (mm)]]&gt;0)*($B3390=0),Journal[[#This Row],[Date]],VALUE($C3390)),0)</f>
        <v>44109.972222222219</v>
      </c>
      <c r="D3391" s="52">
        <f>IFERROR(IF((Journal[[#This Row],[DernièrePluie]]-$C3390)*1440&gt;DelaiM,MAX($D$5:$D3390)+1,IF(Journal[[#This Row],[Pluie (mm)]]&gt;0,MAX($D$5:$D3390),)),0)</f>
        <v>0</v>
      </c>
      <c r="E3391" s="48">
        <f>IF(Journal[[#This Row],[Pluie (mm)]]&gt;0,Journal[[#This Row],[Date]],0)</f>
        <v>0</v>
      </c>
      <c r="F3391" s="49">
        <f>IFERROR(IF(Journal[[#This Row],[DernièreAverse]]&gt;0,IF($E3390=0,MAX($F$5:F3390)+1,$F3390),0),0)</f>
        <v>0</v>
      </c>
    </row>
    <row r="3392" spans="1:6">
      <c r="A3392" s="1">
        <v>44110.260416666664</v>
      </c>
      <c r="B3392" s="51">
        <v>0</v>
      </c>
      <c r="C3392" s="48">
        <f>IFERROR(IF((Journal[[#This Row],[Pluie (mm)]]&gt;0)*($B3391=0),Journal[[#This Row],[Date]],VALUE($C3391)),0)</f>
        <v>44109.972222222219</v>
      </c>
      <c r="D3392" s="52">
        <f>IFERROR(IF((Journal[[#This Row],[DernièrePluie]]-$C3391)*1440&gt;DelaiM,MAX($D$5:$D3391)+1,IF(Journal[[#This Row],[Pluie (mm)]]&gt;0,MAX($D$5:$D3391),)),0)</f>
        <v>0</v>
      </c>
      <c r="E3392" s="48">
        <f>IF(Journal[[#This Row],[Pluie (mm)]]&gt;0,Journal[[#This Row],[Date]],0)</f>
        <v>0</v>
      </c>
      <c r="F3392" s="49">
        <f>IFERROR(IF(Journal[[#This Row],[DernièreAverse]]&gt;0,IF($E3391=0,MAX($F$5:F3391)+1,$F3391),0),0)</f>
        <v>0</v>
      </c>
    </row>
    <row r="3393" spans="1:6">
      <c r="A3393" s="1">
        <v>44110.263888888891</v>
      </c>
      <c r="B3393" s="51">
        <v>0</v>
      </c>
      <c r="C3393" s="48">
        <f>IFERROR(IF((Journal[[#This Row],[Pluie (mm)]]&gt;0)*($B3392=0),Journal[[#This Row],[Date]],VALUE($C3392)),0)</f>
        <v>44109.972222222219</v>
      </c>
      <c r="D3393" s="52">
        <f>IFERROR(IF((Journal[[#This Row],[DernièrePluie]]-$C3392)*1440&gt;DelaiM,MAX($D$5:$D3392)+1,IF(Journal[[#This Row],[Pluie (mm)]]&gt;0,MAX($D$5:$D3392),)),0)</f>
        <v>0</v>
      </c>
      <c r="E3393" s="48">
        <f>IF(Journal[[#This Row],[Pluie (mm)]]&gt;0,Journal[[#This Row],[Date]],0)</f>
        <v>0</v>
      </c>
      <c r="F3393" s="49">
        <f>IFERROR(IF(Journal[[#This Row],[DernièreAverse]]&gt;0,IF($E3392=0,MAX($F$5:F3392)+1,$F3392),0),0)</f>
        <v>0</v>
      </c>
    </row>
    <row r="3394" spans="1:6">
      <c r="A3394" s="1">
        <v>44110.267361111109</v>
      </c>
      <c r="B3394" s="51">
        <v>0</v>
      </c>
      <c r="C3394" s="48">
        <f>IFERROR(IF((Journal[[#This Row],[Pluie (mm)]]&gt;0)*($B3393=0),Journal[[#This Row],[Date]],VALUE($C3393)),0)</f>
        <v>44109.972222222219</v>
      </c>
      <c r="D3394" s="52">
        <f>IFERROR(IF((Journal[[#This Row],[DernièrePluie]]-$C3393)*1440&gt;DelaiM,MAX($D$5:$D3393)+1,IF(Journal[[#This Row],[Pluie (mm)]]&gt;0,MAX($D$5:$D3393),)),0)</f>
        <v>0</v>
      </c>
      <c r="E3394" s="48">
        <f>IF(Journal[[#This Row],[Pluie (mm)]]&gt;0,Journal[[#This Row],[Date]],0)</f>
        <v>0</v>
      </c>
      <c r="F3394" s="49">
        <f>IFERROR(IF(Journal[[#This Row],[DernièreAverse]]&gt;0,IF($E3393=0,MAX($F$5:F3393)+1,$F3393),0),0)</f>
        <v>0</v>
      </c>
    </row>
    <row r="3395" spans="1:6">
      <c r="A3395" s="1">
        <v>44110.270833333328</v>
      </c>
      <c r="B3395" s="51">
        <v>0</v>
      </c>
      <c r="C3395" s="48">
        <f>IFERROR(IF((Journal[[#This Row],[Pluie (mm)]]&gt;0)*($B3394=0),Journal[[#This Row],[Date]],VALUE($C3394)),0)</f>
        <v>44109.972222222219</v>
      </c>
      <c r="D3395" s="52">
        <f>IFERROR(IF((Journal[[#This Row],[DernièrePluie]]-$C3394)*1440&gt;DelaiM,MAX($D$5:$D3394)+1,IF(Journal[[#This Row],[Pluie (mm)]]&gt;0,MAX($D$5:$D3394),)),0)</f>
        <v>0</v>
      </c>
      <c r="E3395" s="48">
        <f>IF(Journal[[#This Row],[Pluie (mm)]]&gt;0,Journal[[#This Row],[Date]],0)</f>
        <v>0</v>
      </c>
      <c r="F3395" s="49">
        <f>IFERROR(IF(Journal[[#This Row],[DernièreAverse]]&gt;0,IF($E3394=0,MAX($F$5:F3394)+1,$F3394),0),0)</f>
        <v>0</v>
      </c>
    </row>
    <row r="3396" spans="1:6">
      <c r="A3396" s="1">
        <v>44110.274305555555</v>
      </c>
      <c r="B3396" s="51">
        <v>0</v>
      </c>
      <c r="C3396" s="48">
        <f>IFERROR(IF((Journal[[#This Row],[Pluie (mm)]]&gt;0)*($B3395=0),Journal[[#This Row],[Date]],VALUE($C3395)),0)</f>
        <v>44109.972222222219</v>
      </c>
      <c r="D3396" s="52">
        <f>IFERROR(IF((Journal[[#This Row],[DernièrePluie]]-$C3395)*1440&gt;DelaiM,MAX($D$5:$D3395)+1,IF(Journal[[#This Row],[Pluie (mm)]]&gt;0,MAX($D$5:$D3395),)),0)</f>
        <v>0</v>
      </c>
      <c r="E3396" s="48">
        <f>IF(Journal[[#This Row],[Pluie (mm)]]&gt;0,Journal[[#This Row],[Date]],0)</f>
        <v>0</v>
      </c>
      <c r="F3396" s="49">
        <f>IFERROR(IF(Journal[[#This Row],[DernièreAverse]]&gt;0,IF($E3395=0,MAX($F$5:F3395)+1,$F3395),0),0)</f>
        <v>0</v>
      </c>
    </row>
    <row r="3397" spans="1:6">
      <c r="A3397" s="1">
        <v>44110.277777777774</v>
      </c>
      <c r="B3397" s="51">
        <v>0</v>
      </c>
      <c r="C3397" s="48">
        <f>IFERROR(IF((Journal[[#This Row],[Pluie (mm)]]&gt;0)*($B3396=0),Journal[[#This Row],[Date]],VALUE($C3396)),0)</f>
        <v>44109.972222222219</v>
      </c>
      <c r="D3397" s="52">
        <f>IFERROR(IF((Journal[[#This Row],[DernièrePluie]]-$C3396)*1440&gt;DelaiM,MAX($D$5:$D3396)+1,IF(Journal[[#This Row],[Pluie (mm)]]&gt;0,MAX($D$5:$D3396),)),0)</f>
        <v>0</v>
      </c>
      <c r="E3397" s="48">
        <f>IF(Journal[[#This Row],[Pluie (mm)]]&gt;0,Journal[[#This Row],[Date]],0)</f>
        <v>0</v>
      </c>
      <c r="F3397" s="49">
        <f>IFERROR(IF(Journal[[#This Row],[DernièreAverse]]&gt;0,IF($E3396=0,MAX($F$5:F3396)+1,$F3396),0),0)</f>
        <v>0</v>
      </c>
    </row>
    <row r="3398" spans="1:6">
      <c r="A3398" s="1">
        <v>44110.28125</v>
      </c>
      <c r="B3398" s="51">
        <v>0</v>
      </c>
      <c r="C3398" s="48">
        <f>IFERROR(IF((Journal[[#This Row],[Pluie (mm)]]&gt;0)*($B3397=0),Journal[[#This Row],[Date]],VALUE($C3397)),0)</f>
        <v>44109.972222222219</v>
      </c>
      <c r="D3398" s="52">
        <f>IFERROR(IF((Journal[[#This Row],[DernièrePluie]]-$C3397)*1440&gt;DelaiM,MAX($D$5:$D3397)+1,IF(Journal[[#This Row],[Pluie (mm)]]&gt;0,MAX($D$5:$D3397),)),0)</f>
        <v>0</v>
      </c>
      <c r="E3398" s="48">
        <f>IF(Journal[[#This Row],[Pluie (mm)]]&gt;0,Journal[[#This Row],[Date]],0)</f>
        <v>0</v>
      </c>
      <c r="F3398" s="49">
        <f>IFERROR(IF(Journal[[#This Row],[DernièreAverse]]&gt;0,IF($E3397=0,MAX($F$5:F3397)+1,$F3397),0),0)</f>
        <v>0</v>
      </c>
    </row>
    <row r="3399" spans="1:6">
      <c r="A3399" s="1">
        <v>44110.284722222219</v>
      </c>
      <c r="B3399" s="51">
        <v>0</v>
      </c>
      <c r="C3399" s="48">
        <f>IFERROR(IF((Journal[[#This Row],[Pluie (mm)]]&gt;0)*($B3398=0),Journal[[#This Row],[Date]],VALUE($C3398)),0)</f>
        <v>44109.972222222219</v>
      </c>
      <c r="D3399" s="52">
        <f>IFERROR(IF((Journal[[#This Row],[DernièrePluie]]-$C3398)*1440&gt;DelaiM,MAX($D$5:$D3398)+1,IF(Journal[[#This Row],[Pluie (mm)]]&gt;0,MAX($D$5:$D3398),)),0)</f>
        <v>0</v>
      </c>
      <c r="E3399" s="48">
        <f>IF(Journal[[#This Row],[Pluie (mm)]]&gt;0,Journal[[#This Row],[Date]],0)</f>
        <v>0</v>
      </c>
      <c r="F3399" s="49">
        <f>IFERROR(IF(Journal[[#This Row],[DernièreAverse]]&gt;0,IF($E3398=0,MAX($F$5:F3398)+1,$F3398),0),0)</f>
        <v>0</v>
      </c>
    </row>
    <row r="3400" spans="1:6">
      <c r="A3400" s="1">
        <v>44110.288194444445</v>
      </c>
      <c r="B3400" s="51">
        <v>0</v>
      </c>
      <c r="C3400" s="48">
        <f>IFERROR(IF((Journal[[#This Row],[Pluie (mm)]]&gt;0)*($B3399=0),Journal[[#This Row],[Date]],VALUE($C3399)),0)</f>
        <v>44109.972222222219</v>
      </c>
      <c r="D3400" s="52">
        <f>IFERROR(IF((Journal[[#This Row],[DernièrePluie]]-$C3399)*1440&gt;DelaiM,MAX($D$5:$D3399)+1,IF(Journal[[#This Row],[Pluie (mm)]]&gt;0,MAX($D$5:$D3399),)),0)</f>
        <v>0</v>
      </c>
      <c r="E3400" s="48">
        <f>IF(Journal[[#This Row],[Pluie (mm)]]&gt;0,Journal[[#This Row],[Date]],0)</f>
        <v>0</v>
      </c>
      <c r="F3400" s="49">
        <f>IFERROR(IF(Journal[[#This Row],[DernièreAverse]]&gt;0,IF($E3399=0,MAX($F$5:F3399)+1,$F3399),0),0)</f>
        <v>0</v>
      </c>
    </row>
    <row r="3401" spans="1:6">
      <c r="A3401" s="1">
        <v>44110.291666666664</v>
      </c>
      <c r="B3401" s="51">
        <v>0</v>
      </c>
      <c r="C3401" s="48">
        <f>IFERROR(IF((Journal[[#This Row],[Pluie (mm)]]&gt;0)*($B3400=0),Journal[[#This Row],[Date]],VALUE($C3400)),0)</f>
        <v>44109.972222222219</v>
      </c>
      <c r="D3401" s="52">
        <f>IFERROR(IF((Journal[[#This Row],[DernièrePluie]]-$C3400)*1440&gt;DelaiM,MAX($D$5:$D3400)+1,IF(Journal[[#This Row],[Pluie (mm)]]&gt;0,MAX($D$5:$D3400),)),0)</f>
        <v>0</v>
      </c>
      <c r="E3401" s="48">
        <f>IF(Journal[[#This Row],[Pluie (mm)]]&gt;0,Journal[[#This Row],[Date]],0)</f>
        <v>0</v>
      </c>
      <c r="F3401" s="49">
        <f>IFERROR(IF(Journal[[#This Row],[DernièreAverse]]&gt;0,IF($E3400=0,MAX($F$5:F3400)+1,$F3400),0),0)</f>
        <v>0</v>
      </c>
    </row>
    <row r="3402" spans="1:6">
      <c r="A3402" s="1">
        <v>44110.295138888891</v>
      </c>
      <c r="B3402" s="51">
        <v>0</v>
      </c>
      <c r="C3402" s="48">
        <f>IFERROR(IF((Journal[[#This Row],[Pluie (mm)]]&gt;0)*($B3401=0),Journal[[#This Row],[Date]],VALUE($C3401)),0)</f>
        <v>44109.972222222219</v>
      </c>
      <c r="D3402" s="52">
        <f>IFERROR(IF((Journal[[#This Row],[DernièrePluie]]-$C3401)*1440&gt;DelaiM,MAX($D$5:$D3401)+1,IF(Journal[[#This Row],[Pluie (mm)]]&gt;0,MAX($D$5:$D3401),)),0)</f>
        <v>0</v>
      </c>
      <c r="E3402" s="48">
        <f>IF(Journal[[#This Row],[Pluie (mm)]]&gt;0,Journal[[#This Row],[Date]],0)</f>
        <v>0</v>
      </c>
      <c r="F3402" s="49">
        <f>IFERROR(IF(Journal[[#This Row],[DernièreAverse]]&gt;0,IF($E3401=0,MAX($F$5:F3401)+1,$F3401),0),0)</f>
        <v>0</v>
      </c>
    </row>
    <row r="3403" spans="1:6">
      <c r="A3403" s="1">
        <v>44110.298611111109</v>
      </c>
      <c r="B3403" s="51">
        <v>0</v>
      </c>
      <c r="C3403" s="48">
        <f>IFERROR(IF((Journal[[#This Row],[Pluie (mm)]]&gt;0)*($B3402=0),Journal[[#This Row],[Date]],VALUE($C3402)),0)</f>
        <v>44109.972222222219</v>
      </c>
      <c r="D3403" s="52">
        <f>IFERROR(IF((Journal[[#This Row],[DernièrePluie]]-$C3402)*1440&gt;DelaiM,MAX($D$5:$D3402)+1,IF(Journal[[#This Row],[Pluie (mm)]]&gt;0,MAX($D$5:$D3402),)),0)</f>
        <v>0</v>
      </c>
      <c r="E3403" s="48">
        <f>IF(Journal[[#This Row],[Pluie (mm)]]&gt;0,Journal[[#This Row],[Date]],0)</f>
        <v>0</v>
      </c>
      <c r="F3403" s="49">
        <f>IFERROR(IF(Journal[[#This Row],[DernièreAverse]]&gt;0,IF($E3402=0,MAX($F$5:F3402)+1,$F3402),0),0)</f>
        <v>0</v>
      </c>
    </row>
    <row r="3404" spans="1:6">
      <c r="A3404" s="1">
        <v>44110.302083333328</v>
      </c>
      <c r="B3404" s="51">
        <v>0</v>
      </c>
      <c r="C3404" s="48">
        <f>IFERROR(IF((Journal[[#This Row],[Pluie (mm)]]&gt;0)*($B3403=0),Journal[[#This Row],[Date]],VALUE($C3403)),0)</f>
        <v>44109.972222222219</v>
      </c>
      <c r="D3404" s="52">
        <f>IFERROR(IF((Journal[[#This Row],[DernièrePluie]]-$C3403)*1440&gt;DelaiM,MAX($D$5:$D3403)+1,IF(Journal[[#This Row],[Pluie (mm)]]&gt;0,MAX($D$5:$D3403),)),0)</f>
        <v>0</v>
      </c>
      <c r="E3404" s="48">
        <f>IF(Journal[[#This Row],[Pluie (mm)]]&gt;0,Journal[[#This Row],[Date]],0)</f>
        <v>0</v>
      </c>
      <c r="F3404" s="49">
        <f>IFERROR(IF(Journal[[#This Row],[DernièreAverse]]&gt;0,IF($E3403=0,MAX($F$5:F3403)+1,$F3403),0),0)</f>
        <v>0</v>
      </c>
    </row>
    <row r="3405" spans="1:6">
      <c r="A3405" s="1">
        <v>44110.305555555555</v>
      </c>
      <c r="B3405" s="51">
        <v>0</v>
      </c>
      <c r="C3405" s="48">
        <f>IFERROR(IF((Journal[[#This Row],[Pluie (mm)]]&gt;0)*($B3404=0),Journal[[#This Row],[Date]],VALUE($C3404)),0)</f>
        <v>44109.972222222219</v>
      </c>
      <c r="D3405" s="52">
        <f>IFERROR(IF((Journal[[#This Row],[DernièrePluie]]-$C3404)*1440&gt;DelaiM,MAX($D$5:$D3404)+1,IF(Journal[[#This Row],[Pluie (mm)]]&gt;0,MAX($D$5:$D3404),)),0)</f>
        <v>0</v>
      </c>
      <c r="E3405" s="48">
        <f>IF(Journal[[#This Row],[Pluie (mm)]]&gt;0,Journal[[#This Row],[Date]],0)</f>
        <v>0</v>
      </c>
      <c r="F3405" s="49">
        <f>IFERROR(IF(Journal[[#This Row],[DernièreAverse]]&gt;0,IF($E3404=0,MAX($F$5:F3404)+1,$F3404),0),0)</f>
        <v>0</v>
      </c>
    </row>
    <row r="3406" spans="1:6">
      <c r="A3406" s="1">
        <v>44110.309027777774</v>
      </c>
      <c r="B3406" s="51">
        <v>0</v>
      </c>
      <c r="C3406" s="48">
        <f>IFERROR(IF((Journal[[#This Row],[Pluie (mm)]]&gt;0)*($B3405=0),Journal[[#This Row],[Date]],VALUE($C3405)),0)</f>
        <v>44109.972222222219</v>
      </c>
      <c r="D3406" s="52">
        <f>IFERROR(IF((Journal[[#This Row],[DernièrePluie]]-$C3405)*1440&gt;DelaiM,MAX($D$5:$D3405)+1,IF(Journal[[#This Row],[Pluie (mm)]]&gt;0,MAX($D$5:$D3405),)),0)</f>
        <v>0</v>
      </c>
      <c r="E3406" s="48">
        <f>IF(Journal[[#This Row],[Pluie (mm)]]&gt;0,Journal[[#This Row],[Date]],0)</f>
        <v>0</v>
      </c>
      <c r="F3406" s="49">
        <f>IFERROR(IF(Journal[[#This Row],[DernièreAverse]]&gt;0,IF($E3405=0,MAX($F$5:F3405)+1,$F3405),0),0)</f>
        <v>0</v>
      </c>
    </row>
    <row r="3407" spans="1:6">
      <c r="A3407" s="1">
        <v>44110.3125</v>
      </c>
      <c r="B3407" s="51">
        <v>0</v>
      </c>
      <c r="C3407" s="48">
        <f>IFERROR(IF((Journal[[#This Row],[Pluie (mm)]]&gt;0)*($B3406=0),Journal[[#This Row],[Date]],VALUE($C3406)),0)</f>
        <v>44109.972222222219</v>
      </c>
      <c r="D3407" s="52">
        <f>IFERROR(IF((Journal[[#This Row],[DernièrePluie]]-$C3406)*1440&gt;DelaiM,MAX($D$5:$D3406)+1,IF(Journal[[#This Row],[Pluie (mm)]]&gt;0,MAX($D$5:$D3406),)),0)</f>
        <v>0</v>
      </c>
      <c r="E3407" s="48">
        <f>IF(Journal[[#This Row],[Pluie (mm)]]&gt;0,Journal[[#This Row],[Date]],0)</f>
        <v>0</v>
      </c>
      <c r="F3407" s="49">
        <f>IFERROR(IF(Journal[[#This Row],[DernièreAverse]]&gt;0,IF($E3406=0,MAX($F$5:F3406)+1,$F3406),0),0)</f>
        <v>0</v>
      </c>
    </row>
    <row r="3408" spans="1:6">
      <c r="A3408" s="1">
        <v>44110.315972222219</v>
      </c>
      <c r="B3408" s="51">
        <v>0</v>
      </c>
      <c r="C3408" s="48">
        <f>IFERROR(IF((Journal[[#This Row],[Pluie (mm)]]&gt;0)*($B3407=0),Journal[[#This Row],[Date]],VALUE($C3407)),0)</f>
        <v>44109.972222222219</v>
      </c>
      <c r="D3408" s="52">
        <f>IFERROR(IF((Journal[[#This Row],[DernièrePluie]]-$C3407)*1440&gt;DelaiM,MAX($D$5:$D3407)+1,IF(Journal[[#This Row],[Pluie (mm)]]&gt;0,MAX($D$5:$D3407),)),0)</f>
        <v>0</v>
      </c>
      <c r="E3408" s="48">
        <f>IF(Journal[[#This Row],[Pluie (mm)]]&gt;0,Journal[[#This Row],[Date]],0)</f>
        <v>0</v>
      </c>
      <c r="F3408" s="49">
        <f>IFERROR(IF(Journal[[#This Row],[DernièreAverse]]&gt;0,IF($E3407=0,MAX($F$5:F3407)+1,$F3407),0),0)</f>
        <v>0</v>
      </c>
    </row>
    <row r="3409" spans="1:6">
      <c r="A3409" s="1">
        <v>44110.319444444445</v>
      </c>
      <c r="B3409" s="51">
        <v>0</v>
      </c>
      <c r="C3409" s="48">
        <f>IFERROR(IF((Journal[[#This Row],[Pluie (mm)]]&gt;0)*($B3408=0),Journal[[#This Row],[Date]],VALUE($C3408)),0)</f>
        <v>44109.972222222219</v>
      </c>
      <c r="D3409" s="52">
        <f>IFERROR(IF((Journal[[#This Row],[DernièrePluie]]-$C3408)*1440&gt;DelaiM,MAX($D$5:$D3408)+1,IF(Journal[[#This Row],[Pluie (mm)]]&gt;0,MAX($D$5:$D3408),)),0)</f>
        <v>0</v>
      </c>
      <c r="E3409" s="48">
        <f>IF(Journal[[#This Row],[Pluie (mm)]]&gt;0,Journal[[#This Row],[Date]],0)</f>
        <v>0</v>
      </c>
      <c r="F3409" s="49">
        <f>IFERROR(IF(Journal[[#This Row],[DernièreAverse]]&gt;0,IF($E3408=0,MAX($F$5:F3408)+1,$F3408),0),0)</f>
        <v>0</v>
      </c>
    </row>
    <row r="3410" spans="1:6">
      <c r="A3410" s="1">
        <v>44110.322916666664</v>
      </c>
      <c r="B3410" s="51">
        <v>0</v>
      </c>
      <c r="C3410" s="48">
        <f>IFERROR(IF((Journal[[#This Row],[Pluie (mm)]]&gt;0)*($B3409=0),Journal[[#This Row],[Date]],VALUE($C3409)),0)</f>
        <v>44109.972222222219</v>
      </c>
      <c r="D3410" s="52">
        <f>IFERROR(IF((Journal[[#This Row],[DernièrePluie]]-$C3409)*1440&gt;DelaiM,MAX($D$5:$D3409)+1,IF(Journal[[#This Row],[Pluie (mm)]]&gt;0,MAX($D$5:$D3409),)),0)</f>
        <v>0</v>
      </c>
      <c r="E3410" s="48">
        <f>IF(Journal[[#This Row],[Pluie (mm)]]&gt;0,Journal[[#This Row],[Date]],0)</f>
        <v>0</v>
      </c>
      <c r="F3410" s="49">
        <f>IFERROR(IF(Journal[[#This Row],[DernièreAverse]]&gt;0,IF($E3409=0,MAX($F$5:F3409)+1,$F3409),0),0)</f>
        <v>0</v>
      </c>
    </row>
    <row r="3411" spans="1:6">
      <c r="A3411" s="1">
        <v>44110.326388888891</v>
      </c>
      <c r="B3411" s="51">
        <v>0</v>
      </c>
      <c r="C3411" s="48">
        <f>IFERROR(IF((Journal[[#This Row],[Pluie (mm)]]&gt;0)*($B3410=0),Journal[[#This Row],[Date]],VALUE($C3410)),0)</f>
        <v>44109.972222222219</v>
      </c>
      <c r="D3411" s="52">
        <f>IFERROR(IF((Journal[[#This Row],[DernièrePluie]]-$C3410)*1440&gt;DelaiM,MAX($D$5:$D3410)+1,IF(Journal[[#This Row],[Pluie (mm)]]&gt;0,MAX($D$5:$D3410),)),0)</f>
        <v>0</v>
      </c>
      <c r="E3411" s="48">
        <f>IF(Journal[[#This Row],[Pluie (mm)]]&gt;0,Journal[[#This Row],[Date]],0)</f>
        <v>0</v>
      </c>
      <c r="F3411" s="49">
        <f>IFERROR(IF(Journal[[#This Row],[DernièreAverse]]&gt;0,IF($E3410=0,MAX($F$5:F3410)+1,$F3410),0),0)</f>
        <v>0</v>
      </c>
    </row>
    <row r="3412" spans="1:6">
      <c r="A3412" s="1">
        <v>44110.329861111109</v>
      </c>
      <c r="B3412" s="51">
        <v>0</v>
      </c>
      <c r="C3412" s="48">
        <f>IFERROR(IF((Journal[[#This Row],[Pluie (mm)]]&gt;0)*($B3411=0),Journal[[#This Row],[Date]],VALUE($C3411)),0)</f>
        <v>44109.972222222219</v>
      </c>
      <c r="D3412" s="52">
        <f>IFERROR(IF((Journal[[#This Row],[DernièrePluie]]-$C3411)*1440&gt;DelaiM,MAX($D$5:$D3411)+1,IF(Journal[[#This Row],[Pluie (mm)]]&gt;0,MAX($D$5:$D3411),)),0)</f>
        <v>0</v>
      </c>
      <c r="E3412" s="48">
        <f>IF(Journal[[#This Row],[Pluie (mm)]]&gt;0,Journal[[#This Row],[Date]],0)</f>
        <v>0</v>
      </c>
      <c r="F3412" s="49">
        <f>IFERROR(IF(Journal[[#This Row],[DernièreAverse]]&gt;0,IF($E3411=0,MAX($F$5:F3411)+1,$F3411),0),0)</f>
        <v>0</v>
      </c>
    </row>
    <row r="3413" spans="1:6">
      <c r="A3413" s="1">
        <v>44110.333333333328</v>
      </c>
      <c r="B3413" s="51">
        <v>0</v>
      </c>
      <c r="C3413" s="48">
        <f>IFERROR(IF((Journal[[#This Row],[Pluie (mm)]]&gt;0)*($B3412=0),Journal[[#This Row],[Date]],VALUE($C3412)),0)</f>
        <v>44109.972222222219</v>
      </c>
      <c r="D3413" s="52">
        <f>IFERROR(IF((Journal[[#This Row],[DernièrePluie]]-$C3412)*1440&gt;DelaiM,MAX($D$5:$D3412)+1,IF(Journal[[#This Row],[Pluie (mm)]]&gt;0,MAX($D$5:$D3412),)),0)</f>
        <v>0</v>
      </c>
      <c r="E3413" s="48">
        <f>IF(Journal[[#This Row],[Pluie (mm)]]&gt;0,Journal[[#This Row],[Date]],0)</f>
        <v>0</v>
      </c>
      <c r="F3413" s="49">
        <f>IFERROR(IF(Journal[[#This Row],[DernièreAverse]]&gt;0,IF($E3412=0,MAX($F$5:F3412)+1,$F3412),0),0)</f>
        <v>0</v>
      </c>
    </row>
    <row r="3414" spans="1:6">
      <c r="A3414" s="1">
        <v>44110.336805555555</v>
      </c>
      <c r="B3414" s="51">
        <v>0</v>
      </c>
      <c r="C3414" s="48">
        <f>IFERROR(IF((Journal[[#This Row],[Pluie (mm)]]&gt;0)*($B3413=0),Journal[[#This Row],[Date]],VALUE($C3413)),0)</f>
        <v>44109.972222222219</v>
      </c>
      <c r="D3414" s="52">
        <f>IFERROR(IF((Journal[[#This Row],[DernièrePluie]]-$C3413)*1440&gt;DelaiM,MAX($D$5:$D3413)+1,IF(Journal[[#This Row],[Pluie (mm)]]&gt;0,MAX($D$5:$D3413),)),0)</f>
        <v>0</v>
      </c>
      <c r="E3414" s="48">
        <f>IF(Journal[[#This Row],[Pluie (mm)]]&gt;0,Journal[[#This Row],[Date]],0)</f>
        <v>0</v>
      </c>
      <c r="F3414" s="49">
        <f>IFERROR(IF(Journal[[#This Row],[DernièreAverse]]&gt;0,IF($E3413=0,MAX($F$5:F3413)+1,$F3413),0),0)</f>
        <v>0</v>
      </c>
    </row>
    <row r="3415" spans="1:6">
      <c r="A3415" s="1">
        <v>44110.340277777774</v>
      </c>
      <c r="B3415" s="51">
        <v>0</v>
      </c>
      <c r="C3415" s="48">
        <f>IFERROR(IF((Journal[[#This Row],[Pluie (mm)]]&gt;0)*($B3414=0),Journal[[#This Row],[Date]],VALUE($C3414)),0)</f>
        <v>44109.972222222219</v>
      </c>
      <c r="D3415" s="52">
        <f>IFERROR(IF((Journal[[#This Row],[DernièrePluie]]-$C3414)*1440&gt;DelaiM,MAX($D$5:$D3414)+1,IF(Journal[[#This Row],[Pluie (mm)]]&gt;0,MAX($D$5:$D3414),)),0)</f>
        <v>0</v>
      </c>
      <c r="E3415" s="48">
        <f>IF(Journal[[#This Row],[Pluie (mm)]]&gt;0,Journal[[#This Row],[Date]],0)</f>
        <v>0</v>
      </c>
      <c r="F3415" s="49">
        <f>IFERROR(IF(Journal[[#This Row],[DernièreAverse]]&gt;0,IF($E3414=0,MAX($F$5:F3414)+1,$F3414),0),0)</f>
        <v>0</v>
      </c>
    </row>
    <row r="3416" spans="1:6">
      <c r="A3416" s="1">
        <v>44110.34375</v>
      </c>
      <c r="B3416" s="51">
        <v>0</v>
      </c>
      <c r="C3416" s="48">
        <f>IFERROR(IF((Journal[[#This Row],[Pluie (mm)]]&gt;0)*($B3415=0),Journal[[#This Row],[Date]],VALUE($C3415)),0)</f>
        <v>44109.972222222219</v>
      </c>
      <c r="D3416" s="52">
        <f>IFERROR(IF((Journal[[#This Row],[DernièrePluie]]-$C3415)*1440&gt;DelaiM,MAX($D$5:$D3415)+1,IF(Journal[[#This Row],[Pluie (mm)]]&gt;0,MAX($D$5:$D3415),)),0)</f>
        <v>0</v>
      </c>
      <c r="E3416" s="48">
        <f>IF(Journal[[#This Row],[Pluie (mm)]]&gt;0,Journal[[#This Row],[Date]],0)</f>
        <v>0</v>
      </c>
      <c r="F3416" s="49">
        <f>IFERROR(IF(Journal[[#This Row],[DernièreAverse]]&gt;0,IF($E3415=0,MAX($F$5:F3415)+1,$F3415),0),0)</f>
        <v>0</v>
      </c>
    </row>
    <row r="3417" spans="1:6">
      <c r="A3417" s="1">
        <v>44110.347222222219</v>
      </c>
      <c r="B3417" s="51">
        <v>0</v>
      </c>
      <c r="C3417" s="48">
        <f>IFERROR(IF((Journal[[#This Row],[Pluie (mm)]]&gt;0)*($B3416=0),Journal[[#This Row],[Date]],VALUE($C3416)),0)</f>
        <v>44109.972222222219</v>
      </c>
      <c r="D3417" s="52">
        <f>IFERROR(IF((Journal[[#This Row],[DernièrePluie]]-$C3416)*1440&gt;DelaiM,MAX($D$5:$D3416)+1,IF(Journal[[#This Row],[Pluie (mm)]]&gt;0,MAX($D$5:$D3416),)),0)</f>
        <v>0</v>
      </c>
      <c r="E3417" s="48">
        <f>IF(Journal[[#This Row],[Pluie (mm)]]&gt;0,Journal[[#This Row],[Date]],0)</f>
        <v>0</v>
      </c>
      <c r="F3417" s="49">
        <f>IFERROR(IF(Journal[[#This Row],[DernièreAverse]]&gt;0,IF($E3416=0,MAX($F$5:F3416)+1,$F3416),0),0)</f>
        <v>0</v>
      </c>
    </row>
    <row r="3418" spans="1:6">
      <c r="A3418" s="1">
        <v>44110.350694444445</v>
      </c>
      <c r="B3418" s="51">
        <v>0</v>
      </c>
      <c r="C3418" s="48">
        <f>IFERROR(IF((Journal[[#This Row],[Pluie (mm)]]&gt;0)*($B3417=0),Journal[[#This Row],[Date]],VALUE($C3417)),0)</f>
        <v>44109.972222222219</v>
      </c>
      <c r="D3418" s="52">
        <f>IFERROR(IF((Journal[[#This Row],[DernièrePluie]]-$C3417)*1440&gt;DelaiM,MAX($D$5:$D3417)+1,IF(Journal[[#This Row],[Pluie (mm)]]&gt;0,MAX($D$5:$D3417),)),0)</f>
        <v>0</v>
      </c>
      <c r="E3418" s="48">
        <f>IF(Journal[[#This Row],[Pluie (mm)]]&gt;0,Journal[[#This Row],[Date]],0)</f>
        <v>0</v>
      </c>
      <c r="F3418" s="49">
        <f>IFERROR(IF(Journal[[#This Row],[DernièreAverse]]&gt;0,IF($E3417=0,MAX($F$5:F3417)+1,$F3417),0),0)</f>
        <v>0</v>
      </c>
    </row>
    <row r="3419" spans="1:6">
      <c r="A3419" s="1">
        <v>44110.354166666664</v>
      </c>
      <c r="B3419" s="51">
        <v>0</v>
      </c>
      <c r="C3419" s="48">
        <f>IFERROR(IF((Journal[[#This Row],[Pluie (mm)]]&gt;0)*($B3418=0),Journal[[#This Row],[Date]],VALUE($C3418)),0)</f>
        <v>44109.972222222219</v>
      </c>
      <c r="D3419" s="52">
        <f>IFERROR(IF((Journal[[#This Row],[DernièrePluie]]-$C3418)*1440&gt;DelaiM,MAX($D$5:$D3418)+1,IF(Journal[[#This Row],[Pluie (mm)]]&gt;0,MAX($D$5:$D3418),)),0)</f>
        <v>0</v>
      </c>
      <c r="E3419" s="48">
        <f>IF(Journal[[#This Row],[Pluie (mm)]]&gt;0,Journal[[#This Row],[Date]],0)</f>
        <v>0</v>
      </c>
      <c r="F3419" s="49">
        <f>IFERROR(IF(Journal[[#This Row],[DernièreAverse]]&gt;0,IF($E3418=0,MAX($F$5:F3418)+1,$F3418),0),0)</f>
        <v>0</v>
      </c>
    </row>
    <row r="3420" spans="1:6">
      <c r="A3420" s="1">
        <v>44110.357638888891</v>
      </c>
      <c r="B3420" s="51">
        <v>0</v>
      </c>
      <c r="C3420" s="48">
        <f>IFERROR(IF((Journal[[#This Row],[Pluie (mm)]]&gt;0)*($B3419=0),Journal[[#This Row],[Date]],VALUE($C3419)),0)</f>
        <v>44109.972222222219</v>
      </c>
      <c r="D3420" s="52">
        <f>IFERROR(IF((Journal[[#This Row],[DernièrePluie]]-$C3419)*1440&gt;DelaiM,MAX($D$5:$D3419)+1,IF(Journal[[#This Row],[Pluie (mm)]]&gt;0,MAX($D$5:$D3419),)),0)</f>
        <v>0</v>
      </c>
      <c r="E3420" s="48">
        <f>IF(Journal[[#This Row],[Pluie (mm)]]&gt;0,Journal[[#This Row],[Date]],0)</f>
        <v>0</v>
      </c>
      <c r="F3420" s="49">
        <f>IFERROR(IF(Journal[[#This Row],[DernièreAverse]]&gt;0,IF($E3419=0,MAX($F$5:F3419)+1,$F3419),0),0)</f>
        <v>0</v>
      </c>
    </row>
    <row r="3421" spans="1:6">
      <c r="A3421" s="1">
        <v>44110.361111111109</v>
      </c>
      <c r="B3421" s="51">
        <v>0</v>
      </c>
      <c r="C3421" s="48">
        <f>IFERROR(IF((Journal[[#This Row],[Pluie (mm)]]&gt;0)*($B3420=0),Journal[[#This Row],[Date]],VALUE($C3420)),0)</f>
        <v>44109.972222222219</v>
      </c>
      <c r="D3421" s="52">
        <f>IFERROR(IF((Journal[[#This Row],[DernièrePluie]]-$C3420)*1440&gt;DelaiM,MAX($D$5:$D3420)+1,IF(Journal[[#This Row],[Pluie (mm)]]&gt;0,MAX($D$5:$D3420),)),0)</f>
        <v>0</v>
      </c>
      <c r="E3421" s="48">
        <f>IF(Journal[[#This Row],[Pluie (mm)]]&gt;0,Journal[[#This Row],[Date]],0)</f>
        <v>0</v>
      </c>
      <c r="F3421" s="49">
        <f>IFERROR(IF(Journal[[#This Row],[DernièreAverse]]&gt;0,IF($E3420=0,MAX($F$5:F3420)+1,$F3420),0),0)</f>
        <v>0</v>
      </c>
    </row>
    <row r="3422" spans="1:6">
      <c r="A3422" s="1">
        <v>44110.364583333328</v>
      </c>
      <c r="B3422" s="51">
        <v>0</v>
      </c>
      <c r="C3422" s="48">
        <f>IFERROR(IF((Journal[[#This Row],[Pluie (mm)]]&gt;0)*($B3421=0),Journal[[#This Row],[Date]],VALUE($C3421)),0)</f>
        <v>44109.972222222219</v>
      </c>
      <c r="D3422" s="52">
        <f>IFERROR(IF((Journal[[#This Row],[DernièrePluie]]-$C3421)*1440&gt;DelaiM,MAX($D$5:$D3421)+1,IF(Journal[[#This Row],[Pluie (mm)]]&gt;0,MAX($D$5:$D3421),)),0)</f>
        <v>0</v>
      </c>
      <c r="E3422" s="48">
        <f>IF(Journal[[#This Row],[Pluie (mm)]]&gt;0,Journal[[#This Row],[Date]],0)</f>
        <v>0</v>
      </c>
      <c r="F3422" s="49">
        <f>IFERROR(IF(Journal[[#This Row],[DernièreAverse]]&gt;0,IF($E3421=0,MAX($F$5:F3421)+1,$F3421),0),0)</f>
        <v>0</v>
      </c>
    </row>
    <row r="3423" spans="1:6">
      <c r="A3423" s="1">
        <v>44110.368055555555</v>
      </c>
      <c r="B3423" s="51">
        <v>0</v>
      </c>
      <c r="C3423" s="48">
        <f>IFERROR(IF((Journal[[#This Row],[Pluie (mm)]]&gt;0)*($B3422=0),Journal[[#This Row],[Date]],VALUE($C3422)),0)</f>
        <v>44109.972222222219</v>
      </c>
      <c r="D3423" s="52">
        <f>IFERROR(IF((Journal[[#This Row],[DernièrePluie]]-$C3422)*1440&gt;DelaiM,MAX($D$5:$D3422)+1,IF(Journal[[#This Row],[Pluie (mm)]]&gt;0,MAX($D$5:$D3422),)),0)</f>
        <v>0</v>
      </c>
      <c r="E3423" s="48">
        <f>IF(Journal[[#This Row],[Pluie (mm)]]&gt;0,Journal[[#This Row],[Date]],0)</f>
        <v>0</v>
      </c>
      <c r="F3423" s="49">
        <f>IFERROR(IF(Journal[[#This Row],[DernièreAverse]]&gt;0,IF($E3422=0,MAX($F$5:F3422)+1,$F3422),0),0)</f>
        <v>0</v>
      </c>
    </row>
    <row r="3424" spans="1:6">
      <c r="A3424" s="1">
        <v>44110.371527777774</v>
      </c>
      <c r="B3424" s="51">
        <v>0</v>
      </c>
      <c r="C3424" s="48">
        <f>IFERROR(IF((Journal[[#This Row],[Pluie (mm)]]&gt;0)*($B3423=0),Journal[[#This Row],[Date]],VALUE($C3423)),0)</f>
        <v>44109.972222222219</v>
      </c>
      <c r="D3424" s="52">
        <f>IFERROR(IF((Journal[[#This Row],[DernièrePluie]]-$C3423)*1440&gt;DelaiM,MAX($D$5:$D3423)+1,IF(Journal[[#This Row],[Pluie (mm)]]&gt;0,MAX($D$5:$D3423),)),0)</f>
        <v>0</v>
      </c>
      <c r="E3424" s="48">
        <f>IF(Journal[[#This Row],[Pluie (mm)]]&gt;0,Journal[[#This Row],[Date]],0)</f>
        <v>0</v>
      </c>
      <c r="F3424" s="49">
        <f>IFERROR(IF(Journal[[#This Row],[DernièreAverse]]&gt;0,IF($E3423=0,MAX($F$5:F3423)+1,$F3423),0),0)</f>
        <v>0</v>
      </c>
    </row>
    <row r="3425" spans="1:6">
      <c r="A3425" s="1">
        <v>44110.375</v>
      </c>
      <c r="B3425" s="51">
        <v>0</v>
      </c>
      <c r="C3425" s="48">
        <f>IFERROR(IF((Journal[[#This Row],[Pluie (mm)]]&gt;0)*($B3424=0),Journal[[#This Row],[Date]],VALUE($C3424)),0)</f>
        <v>44109.972222222219</v>
      </c>
      <c r="D3425" s="52">
        <f>IFERROR(IF((Journal[[#This Row],[DernièrePluie]]-$C3424)*1440&gt;DelaiM,MAX($D$5:$D3424)+1,IF(Journal[[#This Row],[Pluie (mm)]]&gt;0,MAX($D$5:$D3424),)),0)</f>
        <v>0</v>
      </c>
      <c r="E3425" s="48">
        <f>IF(Journal[[#This Row],[Pluie (mm)]]&gt;0,Journal[[#This Row],[Date]],0)</f>
        <v>0</v>
      </c>
      <c r="F3425" s="49">
        <f>IFERROR(IF(Journal[[#This Row],[DernièreAverse]]&gt;0,IF($E3424=0,MAX($F$5:F3424)+1,$F3424),0),0)</f>
        <v>0</v>
      </c>
    </row>
    <row r="3426" spans="1:6">
      <c r="A3426" s="1">
        <v>44110.378472222219</v>
      </c>
      <c r="B3426" s="51">
        <v>0</v>
      </c>
      <c r="C3426" s="48">
        <f>IFERROR(IF((Journal[[#This Row],[Pluie (mm)]]&gt;0)*($B3425=0),Journal[[#This Row],[Date]],VALUE($C3425)),0)</f>
        <v>44109.972222222219</v>
      </c>
      <c r="D3426" s="52">
        <f>IFERROR(IF((Journal[[#This Row],[DernièrePluie]]-$C3425)*1440&gt;DelaiM,MAX($D$5:$D3425)+1,IF(Journal[[#This Row],[Pluie (mm)]]&gt;0,MAX($D$5:$D3425),)),0)</f>
        <v>0</v>
      </c>
      <c r="E3426" s="48">
        <f>IF(Journal[[#This Row],[Pluie (mm)]]&gt;0,Journal[[#This Row],[Date]],0)</f>
        <v>0</v>
      </c>
      <c r="F3426" s="49">
        <f>IFERROR(IF(Journal[[#This Row],[DernièreAverse]]&gt;0,IF($E3425=0,MAX($F$5:F3425)+1,$F3425),0),0)</f>
        <v>0</v>
      </c>
    </row>
    <row r="3427" spans="1:6">
      <c r="A3427" s="1">
        <v>44110.381944444445</v>
      </c>
      <c r="B3427" s="51">
        <v>0</v>
      </c>
      <c r="C3427" s="48">
        <f>IFERROR(IF((Journal[[#This Row],[Pluie (mm)]]&gt;0)*($B3426=0),Journal[[#This Row],[Date]],VALUE($C3426)),0)</f>
        <v>44109.972222222219</v>
      </c>
      <c r="D3427" s="52">
        <f>IFERROR(IF((Journal[[#This Row],[DernièrePluie]]-$C3426)*1440&gt;DelaiM,MAX($D$5:$D3426)+1,IF(Journal[[#This Row],[Pluie (mm)]]&gt;0,MAX($D$5:$D3426),)),0)</f>
        <v>0</v>
      </c>
      <c r="E3427" s="48">
        <f>IF(Journal[[#This Row],[Pluie (mm)]]&gt;0,Journal[[#This Row],[Date]],0)</f>
        <v>0</v>
      </c>
      <c r="F3427" s="49">
        <f>IFERROR(IF(Journal[[#This Row],[DernièreAverse]]&gt;0,IF($E3426=0,MAX($F$5:F3426)+1,$F3426),0),0)</f>
        <v>0</v>
      </c>
    </row>
    <row r="3428" spans="1:6">
      <c r="A3428" s="1">
        <v>44110.385416666664</v>
      </c>
      <c r="B3428" s="51">
        <v>0</v>
      </c>
      <c r="C3428" s="48">
        <f>IFERROR(IF((Journal[[#This Row],[Pluie (mm)]]&gt;0)*($B3427=0),Journal[[#This Row],[Date]],VALUE($C3427)),0)</f>
        <v>44109.972222222219</v>
      </c>
      <c r="D3428" s="52">
        <f>IFERROR(IF((Journal[[#This Row],[DernièrePluie]]-$C3427)*1440&gt;DelaiM,MAX($D$5:$D3427)+1,IF(Journal[[#This Row],[Pluie (mm)]]&gt;0,MAX($D$5:$D3427),)),0)</f>
        <v>0</v>
      </c>
      <c r="E3428" s="48">
        <f>IF(Journal[[#This Row],[Pluie (mm)]]&gt;0,Journal[[#This Row],[Date]],0)</f>
        <v>0</v>
      </c>
      <c r="F3428" s="49">
        <f>IFERROR(IF(Journal[[#This Row],[DernièreAverse]]&gt;0,IF($E3427=0,MAX($F$5:F3427)+1,$F3427),0),0)</f>
        <v>0</v>
      </c>
    </row>
    <row r="3429" spans="1:6">
      <c r="A3429" s="1">
        <v>44110.388888888891</v>
      </c>
      <c r="B3429" s="51">
        <v>0</v>
      </c>
      <c r="C3429" s="48">
        <f>IFERROR(IF((Journal[[#This Row],[Pluie (mm)]]&gt;0)*($B3428=0),Journal[[#This Row],[Date]],VALUE($C3428)),0)</f>
        <v>44109.972222222219</v>
      </c>
      <c r="D3429" s="52">
        <f>IFERROR(IF((Journal[[#This Row],[DernièrePluie]]-$C3428)*1440&gt;DelaiM,MAX($D$5:$D3428)+1,IF(Journal[[#This Row],[Pluie (mm)]]&gt;0,MAX($D$5:$D3428),)),0)</f>
        <v>0</v>
      </c>
      <c r="E3429" s="48">
        <f>IF(Journal[[#This Row],[Pluie (mm)]]&gt;0,Journal[[#This Row],[Date]],0)</f>
        <v>0</v>
      </c>
      <c r="F3429" s="49">
        <f>IFERROR(IF(Journal[[#This Row],[DernièreAverse]]&gt;0,IF($E3428=0,MAX($F$5:F3428)+1,$F3428),0),0)</f>
        <v>0</v>
      </c>
    </row>
    <row r="3430" spans="1:6">
      <c r="A3430" s="1">
        <v>44110.392361111109</v>
      </c>
      <c r="B3430" s="51">
        <v>0</v>
      </c>
      <c r="C3430" s="48">
        <f>IFERROR(IF((Journal[[#This Row],[Pluie (mm)]]&gt;0)*($B3429=0),Journal[[#This Row],[Date]],VALUE($C3429)),0)</f>
        <v>44109.972222222219</v>
      </c>
      <c r="D3430" s="52">
        <f>IFERROR(IF((Journal[[#This Row],[DernièrePluie]]-$C3429)*1440&gt;DelaiM,MAX($D$5:$D3429)+1,IF(Journal[[#This Row],[Pluie (mm)]]&gt;0,MAX($D$5:$D3429),)),0)</f>
        <v>0</v>
      </c>
      <c r="E3430" s="48">
        <f>IF(Journal[[#This Row],[Pluie (mm)]]&gt;0,Journal[[#This Row],[Date]],0)</f>
        <v>0</v>
      </c>
      <c r="F3430" s="49">
        <f>IFERROR(IF(Journal[[#This Row],[DernièreAverse]]&gt;0,IF($E3429=0,MAX($F$5:F3429)+1,$F3429),0),0)</f>
        <v>0</v>
      </c>
    </row>
    <row r="3431" spans="1:6">
      <c r="A3431" s="1">
        <v>44110.395833333328</v>
      </c>
      <c r="B3431" s="51">
        <v>0</v>
      </c>
      <c r="C3431" s="48">
        <f>IFERROR(IF((Journal[[#This Row],[Pluie (mm)]]&gt;0)*($B3430=0),Journal[[#This Row],[Date]],VALUE($C3430)),0)</f>
        <v>44109.972222222219</v>
      </c>
      <c r="D3431" s="52">
        <f>IFERROR(IF((Journal[[#This Row],[DernièrePluie]]-$C3430)*1440&gt;DelaiM,MAX($D$5:$D3430)+1,IF(Journal[[#This Row],[Pluie (mm)]]&gt;0,MAX($D$5:$D3430),)),0)</f>
        <v>0</v>
      </c>
      <c r="E3431" s="48">
        <f>IF(Journal[[#This Row],[Pluie (mm)]]&gt;0,Journal[[#This Row],[Date]],0)</f>
        <v>0</v>
      </c>
      <c r="F3431" s="49">
        <f>IFERROR(IF(Journal[[#This Row],[DernièreAverse]]&gt;0,IF($E3430=0,MAX($F$5:F3430)+1,$F3430),0),0)</f>
        <v>0</v>
      </c>
    </row>
    <row r="3432" spans="1:6">
      <c r="A3432" s="1">
        <v>44110.399305555555</v>
      </c>
      <c r="B3432" s="51">
        <v>0</v>
      </c>
      <c r="C3432" s="48">
        <f>IFERROR(IF((Journal[[#This Row],[Pluie (mm)]]&gt;0)*($B3431=0),Journal[[#This Row],[Date]],VALUE($C3431)),0)</f>
        <v>44109.972222222219</v>
      </c>
      <c r="D3432" s="52">
        <f>IFERROR(IF((Journal[[#This Row],[DernièrePluie]]-$C3431)*1440&gt;DelaiM,MAX($D$5:$D3431)+1,IF(Journal[[#This Row],[Pluie (mm)]]&gt;0,MAX($D$5:$D3431),)),0)</f>
        <v>0</v>
      </c>
      <c r="E3432" s="48">
        <f>IF(Journal[[#This Row],[Pluie (mm)]]&gt;0,Journal[[#This Row],[Date]],0)</f>
        <v>0</v>
      </c>
      <c r="F3432" s="49">
        <f>IFERROR(IF(Journal[[#This Row],[DernièreAverse]]&gt;0,IF($E3431=0,MAX($F$5:F3431)+1,$F3431),0),0)</f>
        <v>0</v>
      </c>
    </row>
    <row r="3433" spans="1:6">
      <c r="A3433" s="1">
        <v>44110.402777777774</v>
      </c>
      <c r="B3433" s="51">
        <v>0</v>
      </c>
      <c r="C3433" s="48">
        <f>IFERROR(IF((Journal[[#This Row],[Pluie (mm)]]&gt;0)*($B3432=0),Journal[[#This Row],[Date]],VALUE($C3432)),0)</f>
        <v>44109.972222222219</v>
      </c>
      <c r="D3433" s="52">
        <f>IFERROR(IF((Journal[[#This Row],[DernièrePluie]]-$C3432)*1440&gt;DelaiM,MAX($D$5:$D3432)+1,IF(Journal[[#This Row],[Pluie (mm)]]&gt;0,MAX($D$5:$D3432),)),0)</f>
        <v>0</v>
      </c>
      <c r="E3433" s="48">
        <f>IF(Journal[[#This Row],[Pluie (mm)]]&gt;0,Journal[[#This Row],[Date]],0)</f>
        <v>0</v>
      </c>
      <c r="F3433" s="49">
        <f>IFERROR(IF(Journal[[#This Row],[DernièreAverse]]&gt;0,IF($E3432=0,MAX($F$5:F3432)+1,$F3432),0),0)</f>
        <v>0</v>
      </c>
    </row>
    <row r="3434" spans="1:6">
      <c r="A3434" s="1">
        <v>44110.40625</v>
      </c>
      <c r="B3434" s="51">
        <v>0</v>
      </c>
      <c r="C3434" s="48">
        <f>IFERROR(IF((Journal[[#This Row],[Pluie (mm)]]&gt;0)*($B3433=0),Journal[[#This Row],[Date]],VALUE($C3433)),0)</f>
        <v>44109.972222222219</v>
      </c>
      <c r="D3434" s="52">
        <f>IFERROR(IF((Journal[[#This Row],[DernièrePluie]]-$C3433)*1440&gt;DelaiM,MAX($D$5:$D3433)+1,IF(Journal[[#This Row],[Pluie (mm)]]&gt;0,MAX($D$5:$D3433),)),0)</f>
        <v>0</v>
      </c>
      <c r="E3434" s="48">
        <f>IF(Journal[[#This Row],[Pluie (mm)]]&gt;0,Journal[[#This Row],[Date]],0)</f>
        <v>0</v>
      </c>
      <c r="F3434" s="49">
        <f>IFERROR(IF(Journal[[#This Row],[DernièreAverse]]&gt;0,IF($E3433=0,MAX($F$5:F3433)+1,$F3433),0),0)</f>
        <v>0</v>
      </c>
    </row>
    <row r="3435" spans="1:6">
      <c r="A3435" s="1">
        <v>44110.409722222219</v>
      </c>
      <c r="B3435" s="51">
        <v>0</v>
      </c>
      <c r="C3435" s="48">
        <f>IFERROR(IF((Journal[[#This Row],[Pluie (mm)]]&gt;0)*($B3434=0),Journal[[#This Row],[Date]],VALUE($C3434)),0)</f>
        <v>44109.972222222219</v>
      </c>
      <c r="D3435" s="52">
        <f>IFERROR(IF((Journal[[#This Row],[DernièrePluie]]-$C3434)*1440&gt;DelaiM,MAX($D$5:$D3434)+1,IF(Journal[[#This Row],[Pluie (mm)]]&gt;0,MAX($D$5:$D3434),)),0)</f>
        <v>0</v>
      </c>
      <c r="E3435" s="48">
        <f>IF(Journal[[#This Row],[Pluie (mm)]]&gt;0,Journal[[#This Row],[Date]],0)</f>
        <v>0</v>
      </c>
      <c r="F3435" s="49">
        <f>IFERROR(IF(Journal[[#This Row],[DernièreAverse]]&gt;0,IF($E3434=0,MAX($F$5:F3434)+1,$F3434),0),0)</f>
        <v>0</v>
      </c>
    </row>
    <row r="3436" spans="1:6">
      <c r="A3436" s="1">
        <v>44110.413194444445</v>
      </c>
      <c r="B3436" s="51">
        <v>0</v>
      </c>
      <c r="C3436" s="48">
        <f>IFERROR(IF((Journal[[#This Row],[Pluie (mm)]]&gt;0)*($B3435=0),Journal[[#This Row],[Date]],VALUE($C3435)),0)</f>
        <v>44109.972222222219</v>
      </c>
      <c r="D3436" s="52">
        <f>IFERROR(IF((Journal[[#This Row],[DernièrePluie]]-$C3435)*1440&gt;DelaiM,MAX($D$5:$D3435)+1,IF(Journal[[#This Row],[Pluie (mm)]]&gt;0,MAX($D$5:$D3435),)),0)</f>
        <v>0</v>
      </c>
      <c r="E3436" s="48">
        <f>IF(Journal[[#This Row],[Pluie (mm)]]&gt;0,Journal[[#This Row],[Date]],0)</f>
        <v>0</v>
      </c>
      <c r="F3436" s="49">
        <f>IFERROR(IF(Journal[[#This Row],[DernièreAverse]]&gt;0,IF($E3435=0,MAX($F$5:F3435)+1,$F3435),0),0)</f>
        <v>0</v>
      </c>
    </row>
    <row r="3437" spans="1:6">
      <c r="A3437" s="1">
        <v>44110.416666666664</v>
      </c>
      <c r="B3437" s="51">
        <v>0</v>
      </c>
      <c r="C3437" s="48">
        <f>IFERROR(IF((Journal[[#This Row],[Pluie (mm)]]&gt;0)*($B3436=0),Journal[[#This Row],[Date]],VALUE($C3436)),0)</f>
        <v>44109.972222222219</v>
      </c>
      <c r="D3437" s="52">
        <f>IFERROR(IF((Journal[[#This Row],[DernièrePluie]]-$C3436)*1440&gt;DelaiM,MAX($D$5:$D3436)+1,IF(Journal[[#This Row],[Pluie (mm)]]&gt;0,MAX($D$5:$D3436),)),0)</f>
        <v>0</v>
      </c>
      <c r="E3437" s="48">
        <f>IF(Journal[[#This Row],[Pluie (mm)]]&gt;0,Journal[[#This Row],[Date]],0)</f>
        <v>0</v>
      </c>
      <c r="F3437" s="49">
        <f>IFERROR(IF(Journal[[#This Row],[DernièreAverse]]&gt;0,IF($E3436=0,MAX($F$5:F3436)+1,$F3436),0),0)</f>
        <v>0</v>
      </c>
    </row>
    <row r="3438" spans="1:6">
      <c r="A3438" s="1">
        <v>44110.420138888891</v>
      </c>
      <c r="B3438" s="51">
        <v>0</v>
      </c>
      <c r="C3438" s="48">
        <f>IFERROR(IF((Journal[[#This Row],[Pluie (mm)]]&gt;0)*($B3437=0),Journal[[#This Row],[Date]],VALUE($C3437)),0)</f>
        <v>44109.972222222219</v>
      </c>
      <c r="D3438" s="52">
        <f>IFERROR(IF((Journal[[#This Row],[DernièrePluie]]-$C3437)*1440&gt;DelaiM,MAX($D$5:$D3437)+1,IF(Journal[[#This Row],[Pluie (mm)]]&gt;0,MAX($D$5:$D3437),)),0)</f>
        <v>0</v>
      </c>
      <c r="E3438" s="48">
        <f>IF(Journal[[#This Row],[Pluie (mm)]]&gt;0,Journal[[#This Row],[Date]],0)</f>
        <v>0</v>
      </c>
      <c r="F3438" s="49">
        <f>IFERROR(IF(Journal[[#This Row],[DernièreAverse]]&gt;0,IF($E3437=0,MAX($F$5:F3437)+1,$F3437),0),0)</f>
        <v>0</v>
      </c>
    </row>
    <row r="3439" spans="1:6">
      <c r="A3439" s="1">
        <v>44110.423611111109</v>
      </c>
      <c r="B3439" s="51">
        <v>0</v>
      </c>
      <c r="C3439" s="48">
        <f>IFERROR(IF((Journal[[#This Row],[Pluie (mm)]]&gt;0)*($B3438=0),Journal[[#This Row],[Date]],VALUE($C3438)),0)</f>
        <v>44109.972222222219</v>
      </c>
      <c r="D3439" s="52">
        <f>IFERROR(IF((Journal[[#This Row],[DernièrePluie]]-$C3438)*1440&gt;DelaiM,MAX($D$5:$D3438)+1,IF(Journal[[#This Row],[Pluie (mm)]]&gt;0,MAX($D$5:$D3438),)),0)</f>
        <v>0</v>
      </c>
      <c r="E3439" s="48">
        <f>IF(Journal[[#This Row],[Pluie (mm)]]&gt;0,Journal[[#This Row],[Date]],0)</f>
        <v>0</v>
      </c>
      <c r="F3439" s="49">
        <f>IFERROR(IF(Journal[[#This Row],[DernièreAverse]]&gt;0,IF($E3438=0,MAX($F$5:F3438)+1,$F3438),0),0)</f>
        <v>0</v>
      </c>
    </row>
    <row r="3440" spans="1:6">
      <c r="A3440" s="1">
        <v>44110.427083333328</v>
      </c>
      <c r="B3440" s="51">
        <v>0</v>
      </c>
      <c r="C3440" s="48">
        <f>IFERROR(IF((Journal[[#This Row],[Pluie (mm)]]&gt;0)*($B3439=0),Journal[[#This Row],[Date]],VALUE($C3439)),0)</f>
        <v>44109.972222222219</v>
      </c>
      <c r="D3440" s="52">
        <f>IFERROR(IF((Journal[[#This Row],[DernièrePluie]]-$C3439)*1440&gt;DelaiM,MAX($D$5:$D3439)+1,IF(Journal[[#This Row],[Pluie (mm)]]&gt;0,MAX($D$5:$D3439),)),0)</f>
        <v>0</v>
      </c>
      <c r="E3440" s="48">
        <f>IF(Journal[[#This Row],[Pluie (mm)]]&gt;0,Journal[[#This Row],[Date]],0)</f>
        <v>0</v>
      </c>
      <c r="F3440" s="49">
        <f>IFERROR(IF(Journal[[#This Row],[DernièreAverse]]&gt;0,IF($E3439=0,MAX($F$5:F3439)+1,$F3439),0),0)</f>
        <v>0</v>
      </c>
    </row>
    <row r="3441" spans="1:6">
      <c r="A3441" s="1">
        <v>44110.430555555555</v>
      </c>
      <c r="B3441" s="51">
        <v>0</v>
      </c>
      <c r="C3441" s="48">
        <f>IFERROR(IF((Journal[[#This Row],[Pluie (mm)]]&gt;0)*($B3440=0),Journal[[#This Row],[Date]],VALUE($C3440)),0)</f>
        <v>44109.972222222219</v>
      </c>
      <c r="D3441" s="52">
        <f>IFERROR(IF((Journal[[#This Row],[DernièrePluie]]-$C3440)*1440&gt;DelaiM,MAX($D$5:$D3440)+1,IF(Journal[[#This Row],[Pluie (mm)]]&gt;0,MAX($D$5:$D3440),)),0)</f>
        <v>0</v>
      </c>
      <c r="E3441" s="48">
        <f>IF(Journal[[#This Row],[Pluie (mm)]]&gt;0,Journal[[#This Row],[Date]],0)</f>
        <v>0</v>
      </c>
      <c r="F3441" s="49">
        <f>IFERROR(IF(Journal[[#This Row],[DernièreAverse]]&gt;0,IF($E3440=0,MAX($F$5:F3440)+1,$F3440),0),0)</f>
        <v>0</v>
      </c>
    </row>
    <row r="3442" spans="1:6">
      <c r="A3442" s="1">
        <v>44110.434027777774</v>
      </c>
      <c r="B3442" s="51">
        <v>0</v>
      </c>
      <c r="C3442" s="48">
        <f>IFERROR(IF((Journal[[#This Row],[Pluie (mm)]]&gt;0)*($B3441=0),Journal[[#This Row],[Date]],VALUE($C3441)),0)</f>
        <v>44109.972222222219</v>
      </c>
      <c r="D3442" s="52">
        <f>IFERROR(IF((Journal[[#This Row],[DernièrePluie]]-$C3441)*1440&gt;DelaiM,MAX($D$5:$D3441)+1,IF(Journal[[#This Row],[Pluie (mm)]]&gt;0,MAX($D$5:$D3441),)),0)</f>
        <v>0</v>
      </c>
      <c r="E3442" s="48">
        <f>IF(Journal[[#This Row],[Pluie (mm)]]&gt;0,Journal[[#This Row],[Date]],0)</f>
        <v>0</v>
      </c>
      <c r="F3442" s="49">
        <f>IFERROR(IF(Journal[[#This Row],[DernièreAverse]]&gt;0,IF($E3441=0,MAX($F$5:F3441)+1,$F3441),0),0)</f>
        <v>0</v>
      </c>
    </row>
    <row r="3443" spans="1:6">
      <c r="A3443" s="1">
        <v>44110.4375</v>
      </c>
      <c r="B3443" s="51">
        <v>0</v>
      </c>
      <c r="C3443" s="48">
        <f>IFERROR(IF((Journal[[#This Row],[Pluie (mm)]]&gt;0)*($B3442=0),Journal[[#This Row],[Date]],VALUE($C3442)),0)</f>
        <v>44109.972222222219</v>
      </c>
      <c r="D3443" s="52">
        <f>IFERROR(IF((Journal[[#This Row],[DernièrePluie]]-$C3442)*1440&gt;DelaiM,MAX($D$5:$D3442)+1,IF(Journal[[#This Row],[Pluie (mm)]]&gt;0,MAX($D$5:$D3442),)),0)</f>
        <v>0</v>
      </c>
      <c r="E3443" s="48">
        <f>IF(Journal[[#This Row],[Pluie (mm)]]&gt;0,Journal[[#This Row],[Date]],0)</f>
        <v>0</v>
      </c>
      <c r="F3443" s="49">
        <f>IFERROR(IF(Journal[[#This Row],[DernièreAverse]]&gt;0,IF($E3442=0,MAX($F$5:F3442)+1,$F3442),0),0)</f>
        <v>0</v>
      </c>
    </row>
    <row r="3444" spans="1:6">
      <c r="A3444" s="1">
        <v>44110.440972222219</v>
      </c>
      <c r="B3444" s="51">
        <v>0</v>
      </c>
      <c r="C3444" s="48">
        <f>IFERROR(IF((Journal[[#This Row],[Pluie (mm)]]&gt;0)*($B3443=0),Journal[[#This Row],[Date]],VALUE($C3443)),0)</f>
        <v>44109.972222222219</v>
      </c>
      <c r="D3444" s="52">
        <f>IFERROR(IF((Journal[[#This Row],[DernièrePluie]]-$C3443)*1440&gt;DelaiM,MAX($D$5:$D3443)+1,IF(Journal[[#This Row],[Pluie (mm)]]&gt;0,MAX($D$5:$D3443),)),0)</f>
        <v>0</v>
      </c>
      <c r="E3444" s="48">
        <f>IF(Journal[[#This Row],[Pluie (mm)]]&gt;0,Journal[[#This Row],[Date]],0)</f>
        <v>0</v>
      </c>
      <c r="F3444" s="49">
        <f>IFERROR(IF(Journal[[#This Row],[DernièreAverse]]&gt;0,IF($E3443=0,MAX($F$5:F3443)+1,$F3443),0),0)</f>
        <v>0</v>
      </c>
    </row>
    <row r="3445" spans="1:6">
      <c r="A3445" s="1">
        <v>44110.444444444445</v>
      </c>
      <c r="B3445" s="51">
        <v>0</v>
      </c>
      <c r="C3445" s="48">
        <f>IFERROR(IF((Journal[[#This Row],[Pluie (mm)]]&gt;0)*($B3444=0),Journal[[#This Row],[Date]],VALUE($C3444)),0)</f>
        <v>44109.972222222219</v>
      </c>
      <c r="D3445" s="52">
        <f>IFERROR(IF((Journal[[#This Row],[DernièrePluie]]-$C3444)*1440&gt;DelaiM,MAX($D$5:$D3444)+1,IF(Journal[[#This Row],[Pluie (mm)]]&gt;0,MAX($D$5:$D3444),)),0)</f>
        <v>0</v>
      </c>
      <c r="E3445" s="48">
        <f>IF(Journal[[#This Row],[Pluie (mm)]]&gt;0,Journal[[#This Row],[Date]],0)</f>
        <v>0</v>
      </c>
      <c r="F3445" s="49">
        <f>IFERROR(IF(Journal[[#This Row],[DernièreAverse]]&gt;0,IF($E3444=0,MAX($F$5:F3444)+1,$F3444),0),0)</f>
        <v>0</v>
      </c>
    </row>
    <row r="3446" spans="1:6">
      <c r="A3446" s="1">
        <v>44110.447916666664</v>
      </c>
      <c r="B3446" s="51">
        <v>0</v>
      </c>
      <c r="C3446" s="48">
        <f>IFERROR(IF((Journal[[#This Row],[Pluie (mm)]]&gt;0)*($B3445=0),Journal[[#This Row],[Date]],VALUE($C3445)),0)</f>
        <v>44109.972222222219</v>
      </c>
      <c r="D3446" s="52">
        <f>IFERROR(IF((Journal[[#This Row],[DernièrePluie]]-$C3445)*1440&gt;DelaiM,MAX($D$5:$D3445)+1,IF(Journal[[#This Row],[Pluie (mm)]]&gt;0,MAX($D$5:$D3445),)),0)</f>
        <v>0</v>
      </c>
      <c r="E3446" s="48">
        <f>IF(Journal[[#This Row],[Pluie (mm)]]&gt;0,Journal[[#This Row],[Date]],0)</f>
        <v>0</v>
      </c>
      <c r="F3446" s="49">
        <f>IFERROR(IF(Journal[[#This Row],[DernièreAverse]]&gt;0,IF($E3445=0,MAX($F$5:F3445)+1,$F3445),0),0)</f>
        <v>0</v>
      </c>
    </row>
    <row r="3447" spans="1:6">
      <c r="A3447" s="1">
        <v>44110.451388888891</v>
      </c>
      <c r="B3447" s="51">
        <v>0</v>
      </c>
      <c r="C3447" s="48">
        <f>IFERROR(IF((Journal[[#This Row],[Pluie (mm)]]&gt;0)*($B3446=0),Journal[[#This Row],[Date]],VALUE($C3446)),0)</f>
        <v>44109.972222222219</v>
      </c>
      <c r="D3447" s="52">
        <f>IFERROR(IF((Journal[[#This Row],[DernièrePluie]]-$C3446)*1440&gt;DelaiM,MAX($D$5:$D3446)+1,IF(Journal[[#This Row],[Pluie (mm)]]&gt;0,MAX($D$5:$D3446),)),0)</f>
        <v>0</v>
      </c>
      <c r="E3447" s="48">
        <f>IF(Journal[[#This Row],[Pluie (mm)]]&gt;0,Journal[[#This Row],[Date]],0)</f>
        <v>0</v>
      </c>
      <c r="F3447" s="49">
        <f>IFERROR(IF(Journal[[#This Row],[DernièreAverse]]&gt;0,IF($E3446=0,MAX($F$5:F3446)+1,$F3446),0),0)</f>
        <v>0</v>
      </c>
    </row>
    <row r="3448" spans="1:6">
      <c r="A3448" s="1">
        <v>44110.454861111109</v>
      </c>
      <c r="B3448" s="51">
        <v>0</v>
      </c>
      <c r="C3448" s="48">
        <f>IFERROR(IF((Journal[[#This Row],[Pluie (mm)]]&gt;0)*($B3447=0),Journal[[#This Row],[Date]],VALUE($C3447)),0)</f>
        <v>44109.972222222219</v>
      </c>
      <c r="D3448" s="52">
        <f>IFERROR(IF((Journal[[#This Row],[DernièrePluie]]-$C3447)*1440&gt;DelaiM,MAX($D$5:$D3447)+1,IF(Journal[[#This Row],[Pluie (mm)]]&gt;0,MAX($D$5:$D3447),)),0)</f>
        <v>0</v>
      </c>
      <c r="E3448" s="48">
        <f>IF(Journal[[#This Row],[Pluie (mm)]]&gt;0,Journal[[#This Row],[Date]],0)</f>
        <v>0</v>
      </c>
      <c r="F3448" s="49">
        <f>IFERROR(IF(Journal[[#This Row],[DernièreAverse]]&gt;0,IF($E3447=0,MAX($F$5:F3447)+1,$F3447),0),0)</f>
        <v>0</v>
      </c>
    </row>
    <row r="3449" spans="1:6">
      <c r="A3449" s="1">
        <v>44110.458333333328</v>
      </c>
      <c r="B3449" s="51">
        <v>0</v>
      </c>
      <c r="C3449" s="48">
        <f>IFERROR(IF((Journal[[#This Row],[Pluie (mm)]]&gt;0)*($B3448=0),Journal[[#This Row],[Date]],VALUE($C3448)),0)</f>
        <v>44109.972222222219</v>
      </c>
      <c r="D3449" s="52">
        <f>IFERROR(IF((Journal[[#This Row],[DernièrePluie]]-$C3448)*1440&gt;DelaiM,MAX($D$5:$D3448)+1,IF(Journal[[#This Row],[Pluie (mm)]]&gt;0,MAX($D$5:$D3448),)),0)</f>
        <v>0</v>
      </c>
      <c r="E3449" s="48">
        <f>IF(Journal[[#This Row],[Pluie (mm)]]&gt;0,Journal[[#This Row],[Date]],0)</f>
        <v>0</v>
      </c>
      <c r="F3449" s="49">
        <f>IFERROR(IF(Journal[[#This Row],[DernièreAverse]]&gt;0,IF($E3448=0,MAX($F$5:F3448)+1,$F3448),0),0)</f>
        <v>0</v>
      </c>
    </row>
    <row r="3450" spans="1:6">
      <c r="A3450" s="1">
        <v>44110.461805555555</v>
      </c>
      <c r="B3450" s="51">
        <v>0</v>
      </c>
      <c r="C3450" s="48">
        <f>IFERROR(IF((Journal[[#This Row],[Pluie (mm)]]&gt;0)*($B3449=0),Journal[[#This Row],[Date]],VALUE($C3449)),0)</f>
        <v>44109.972222222219</v>
      </c>
      <c r="D3450" s="52">
        <f>IFERROR(IF((Journal[[#This Row],[DernièrePluie]]-$C3449)*1440&gt;DelaiM,MAX($D$5:$D3449)+1,IF(Journal[[#This Row],[Pluie (mm)]]&gt;0,MAX($D$5:$D3449),)),0)</f>
        <v>0</v>
      </c>
      <c r="E3450" s="48">
        <f>IF(Journal[[#This Row],[Pluie (mm)]]&gt;0,Journal[[#This Row],[Date]],0)</f>
        <v>0</v>
      </c>
      <c r="F3450" s="49">
        <f>IFERROR(IF(Journal[[#This Row],[DernièreAverse]]&gt;0,IF($E3449=0,MAX($F$5:F3449)+1,$F3449),0),0)</f>
        <v>0</v>
      </c>
    </row>
    <row r="3451" spans="1:6">
      <c r="A3451" s="1">
        <v>44110.465277777774</v>
      </c>
      <c r="B3451" s="51">
        <v>0</v>
      </c>
      <c r="C3451" s="48">
        <f>IFERROR(IF((Journal[[#This Row],[Pluie (mm)]]&gt;0)*($B3450=0),Journal[[#This Row],[Date]],VALUE($C3450)),0)</f>
        <v>44109.972222222219</v>
      </c>
      <c r="D3451" s="52">
        <f>IFERROR(IF((Journal[[#This Row],[DernièrePluie]]-$C3450)*1440&gt;DelaiM,MAX($D$5:$D3450)+1,IF(Journal[[#This Row],[Pluie (mm)]]&gt;0,MAX($D$5:$D3450),)),0)</f>
        <v>0</v>
      </c>
      <c r="E3451" s="48">
        <f>IF(Journal[[#This Row],[Pluie (mm)]]&gt;0,Journal[[#This Row],[Date]],0)</f>
        <v>0</v>
      </c>
      <c r="F3451" s="49">
        <f>IFERROR(IF(Journal[[#This Row],[DernièreAverse]]&gt;0,IF($E3450=0,MAX($F$5:F3450)+1,$F3450),0),0)</f>
        <v>0</v>
      </c>
    </row>
    <row r="3452" spans="1:6">
      <c r="A3452" s="1">
        <v>44110.46875</v>
      </c>
      <c r="B3452" s="51">
        <v>0</v>
      </c>
      <c r="C3452" s="48">
        <f>IFERROR(IF((Journal[[#This Row],[Pluie (mm)]]&gt;0)*($B3451=0),Journal[[#This Row],[Date]],VALUE($C3451)),0)</f>
        <v>44109.972222222219</v>
      </c>
      <c r="D3452" s="52">
        <f>IFERROR(IF((Journal[[#This Row],[DernièrePluie]]-$C3451)*1440&gt;DelaiM,MAX($D$5:$D3451)+1,IF(Journal[[#This Row],[Pluie (mm)]]&gt;0,MAX($D$5:$D3451),)),0)</f>
        <v>0</v>
      </c>
      <c r="E3452" s="48">
        <f>IF(Journal[[#This Row],[Pluie (mm)]]&gt;0,Journal[[#This Row],[Date]],0)</f>
        <v>0</v>
      </c>
      <c r="F3452" s="49">
        <f>IFERROR(IF(Journal[[#This Row],[DernièreAverse]]&gt;0,IF($E3451=0,MAX($F$5:F3451)+1,$F3451),0),0)</f>
        <v>0</v>
      </c>
    </row>
    <row r="3453" spans="1:6">
      <c r="A3453" s="1">
        <v>44110.472222222219</v>
      </c>
      <c r="B3453" s="51">
        <v>0</v>
      </c>
      <c r="C3453" s="48">
        <f>IFERROR(IF((Journal[[#This Row],[Pluie (mm)]]&gt;0)*($B3452=0),Journal[[#This Row],[Date]],VALUE($C3452)),0)</f>
        <v>44109.972222222219</v>
      </c>
      <c r="D3453" s="52">
        <f>IFERROR(IF((Journal[[#This Row],[DernièrePluie]]-$C3452)*1440&gt;DelaiM,MAX($D$5:$D3452)+1,IF(Journal[[#This Row],[Pluie (mm)]]&gt;0,MAX($D$5:$D3452),)),0)</f>
        <v>0</v>
      </c>
      <c r="E3453" s="48">
        <f>IF(Journal[[#This Row],[Pluie (mm)]]&gt;0,Journal[[#This Row],[Date]],0)</f>
        <v>0</v>
      </c>
      <c r="F3453" s="49">
        <f>IFERROR(IF(Journal[[#This Row],[DernièreAverse]]&gt;0,IF($E3452=0,MAX($F$5:F3452)+1,$F3452),0),0)</f>
        <v>0</v>
      </c>
    </row>
    <row r="3454" spans="1:6">
      <c r="A3454" s="1">
        <v>44110.475694444445</v>
      </c>
      <c r="B3454" s="51">
        <v>0</v>
      </c>
      <c r="C3454" s="48">
        <f>IFERROR(IF((Journal[[#This Row],[Pluie (mm)]]&gt;0)*($B3453=0),Journal[[#This Row],[Date]],VALUE($C3453)),0)</f>
        <v>44109.972222222219</v>
      </c>
      <c r="D3454" s="52">
        <f>IFERROR(IF((Journal[[#This Row],[DernièrePluie]]-$C3453)*1440&gt;DelaiM,MAX($D$5:$D3453)+1,IF(Journal[[#This Row],[Pluie (mm)]]&gt;0,MAX($D$5:$D3453),)),0)</f>
        <v>0</v>
      </c>
      <c r="E3454" s="48">
        <f>IF(Journal[[#This Row],[Pluie (mm)]]&gt;0,Journal[[#This Row],[Date]],0)</f>
        <v>0</v>
      </c>
      <c r="F3454" s="49">
        <f>IFERROR(IF(Journal[[#This Row],[DernièreAverse]]&gt;0,IF($E3453=0,MAX($F$5:F3453)+1,$F3453),0),0)</f>
        <v>0</v>
      </c>
    </row>
    <row r="3455" spans="1:6">
      <c r="A3455" s="1">
        <v>44110.479166666664</v>
      </c>
      <c r="B3455" s="51">
        <v>0</v>
      </c>
      <c r="C3455" s="48">
        <f>IFERROR(IF((Journal[[#This Row],[Pluie (mm)]]&gt;0)*($B3454=0),Journal[[#This Row],[Date]],VALUE($C3454)),0)</f>
        <v>44109.972222222219</v>
      </c>
      <c r="D3455" s="52">
        <f>IFERROR(IF((Journal[[#This Row],[DernièrePluie]]-$C3454)*1440&gt;DelaiM,MAX($D$5:$D3454)+1,IF(Journal[[#This Row],[Pluie (mm)]]&gt;0,MAX($D$5:$D3454),)),0)</f>
        <v>0</v>
      </c>
      <c r="E3455" s="48">
        <f>IF(Journal[[#This Row],[Pluie (mm)]]&gt;0,Journal[[#This Row],[Date]],0)</f>
        <v>0</v>
      </c>
      <c r="F3455" s="49">
        <f>IFERROR(IF(Journal[[#This Row],[DernièreAverse]]&gt;0,IF($E3454=0,MAX($F$5:F3454)+1,$F3454),0),0)</f>
        <v>0</v>
      </c>
    </row>
    <row r="3456" spans="1:6">
      <c r="A3456" s="1">
        <v>44110.482638888891</v>
      </c>
      <c r="B3456" s="51">
        <v>0</v>
      </c>
      <c r="C3456" s="48">
        <f>IFERROR(IF((Journal[[#This Row],[Pluie (mm)]]&gt;0)*($B3455=0),Journal[[#This Row],[Date]],VALUE($C3455)),0)</f>
        <v>44109.972222222219</v>
      </c>
      <c r="D3456" s="52">
        <f>IFERROR(IF((Journal[[#This Row],[DernièrePluie]]-$C3455)*1440&gt;DelaiM,MAX($D$5:$D3455)+1,IF(Journal[[#This Row],[Pluie (mm)]]&gt;0,MAX($D$5:$D3455),)),0)</f>
        <v>0</v>
      </c>
      <c r="E3456" s="48">
        <f>IF(Journal[[#This Row],[Pluie (mm)]]&gt;0,Journal[[#This Row],[Date]],0)</f>
        <v>0</v>
      </c>
      <c r="F3456" s="49">
        <f>IFERROR(IF(Journal[[#This Row],[DernièreAverse]]&gt;0,IF($E3455=0,MAX($F$5:F3455)+1,$F3455),0),0)</f>
        <v>0</v>
      </c>
    </row>
    <row r="3457" spans="1:6">
      <c r="A3457" s="1">
        <v>44110.486111111109</v>
      </c>
      <c r="B3457" s="51">
        <v>0</v>
      </c>
      <c r="C3457" s="48">
        <f>IFERROR(IF((Journal[[#This Row],[Pluie (mm)]]&gt;0)*($B3456=0),Journal[[#This Row],[Date]],VALUE($C3456)),0)</f>
        <v>44109.972222222219</v>
      </c>
      <c r="D3457" s="52">
        <f>IFERROR(IF((Journal[[#This Row],[DernièrePluie]]-$C3456)*1440&gt;DelaiM,MAX($D$5:$D3456)+1,IF(Journal[[#This Row],[Pluie (mm)]]&gt;0,MAX($D$5:$D3456),)),0)</f>
        <v>0</v>
      </c>
      <c r="E3457" s="48">
        <f>IF(Journal[[#This Row],[Pluie (mm)]]&gt;0,Journal[[#This Row],[Date]],0)</f>
        <v>0</v>
      </c>
      <c r="F3457" s="49">
        <f>IFERROR(IF(Journal[[#This Row],[DernièreAverse]]&gt;0,IF($E3456=0,MAX($F$5:F3456)+1,$F3456),0),0)</f>
        <v>0</v>
      </c>
    </row>
    <row r="3458" spans="1:6">
      <c r="A3458" s="1">
        <v>44110.489583333328</v>
      </c>
      <c r="B3458" s="51">
        <v>0</v>
      </c>
      <c r="C3458" s="48">
        <f>IFERROR(IF((Journal[[#This Row],[Pluie (mm)]]&gt;0)*($B3457=0),Journal[[#This Row],[Date]],VALUE($C3457)),0)</f>
        <v>44109.972222222219</v>
      </c>
      <c r="D3458" s="52">
        <f>IFERROR(IF((Journal[[#This Row],[DernièrePluie]]-$C3457)*1440&gt;DelaiM,MAX($D$5:$D3457)+1,IF(Journal[[#This Row],[Pluie (mm)]]&gt;0,MAX($D$5:$D3457),)),0)</f>
        <v>0</v>
      </c>
      <c r="E3458" s="48">
        <f>IF(Journal[[#This Row],[Pluie (mm)]]&gt;0,Journal[[#This Row],[Date]],0)</f>
        <v>0</v>
      </c>
      <c r="F3458" s="49">
        <f>IFERROR(IF(Journal[[#This Row],[DernièreAverse]]&gt;0,IF($E3457=0,MAX($F$5:F3457)+1,$F3457),0),0)</f>
        <v>0</v>
      </c>
    </row>
    <row r="3459" spans="1:6">
      <c r="A3459" s="1">
        <v>44110.493055555555</v>
      </c>
      <c r="B3459" s="51">
        <v>0</v>
      </c>
      <c r="C3459" s="48">
        <f>IFERROR(IF((Journal[[#This Row],[Pluie (mm)]]&gt;0)*($B3458=0),Journal[[#This Row],[Date]],VALUE($C3458)),0)</f>
        <v>44109.972222222219</v>
      </c>
      <c r="D3459" s="52">
        <f>IFERROR(IF((Journal[[#This Row],[DernièrePluie]]-$C3458)*1440&gt;DelaiM,MAX($D$5:$D3458)+1,IF(Journal[[#This Row],[Pluie (mm)]]&gt;0,MAX($D$5:$D3458),)),0)</f>
        <v>0</v>
      </c>
      <c r="E3459" s="48">
        <f>IF(Journal[[#This Row],[Pluie (mm)]]&gt;0,Journal[[#This Row],[Date]],0)</f>
        <v>0</v>
      </c>
      <c r="F3459" s="49">
        <f>IFERROR(IF(Journal[[#This Row],[DernièreAverse]]&gt;0,IF($E3458=0,MAX($F$5:F3458)+1,$F3458),0),0)</f>
        <v>0</v>
      </c>
    </row>
    <row r="3460" spans="1:6">
      <c r="A3460" s="1">
        <v>44110.496527777774</v>
      </c>
      <c r="B3460" s="51">
        <v>0</v>
      </c>
      <c r="C3460" s="48">
        <f>IFERROR(IF((Journal[[#This Row],[Pluie (mm)]]&gt;0)*($B3459=0),Journal[[#This Row],[Date]],VALUE($C3459)),0)</f>
        <v>44109.972222222219</v>
      </c>
      <c r="D3460" s="52">
        <f>IFERROR(IF((Journal[[#This Row],[DernièrePluie]]-$C3459)*1440&gt;DelaiM,MAX($D$5:$D3459)+1,IF(Journal[[#This Row],[Pluie (mm)]]&gt;0,MAX($D$5:$D3459),)),0)</f>
        <v>0</v>
      </c>
      <c r="E3460" s="48">
        <f>IF(Journal[[#This Row],[Pluie (mm)]]&gt;0,Journal[[#This Row],[Date]],0)</f>
        <v>0</v>
      </c>
      <c r="F3460" s="49">
        <f>IFERROR(IF(Journal[[#This Row],[DernièreAverse]]&gt;0,IF($E3459=0,MAX($F$5:F3459)+1,$F3459),0),0)</f>
        <v>0</v>
      </c>
    </row>
    <row r="3461" spans="1:6">
      <c r="A3461" s="1">
        <v>44110.5</v>
      </c>
      <c r="B3461" s="51">
        <v>0</v>
      </c>
      <c r="C3461" s="48">
        <f>IFERROR(IF((Journal[[#This Row],[Pluie (mm)]]&gt;0)*($B3460=0),Journal[[#This Row],[Date]],VALUE($C3460)),0)</f>
        <v>44109.972222222219</v>
      </c>
      <c r="D3461" s="52">
        <f>IFERROR(IF((Journal[[#This Row],[DernièrePluie]]-$C3460)*1440&gt;DelaiM,MAX($D$5:$D3460)+1,IF(Journal[[#This Row],[Pluie (mm)]]&gt;0,MAX($D$5:$D3460),)),0)</f>
        <v>0</v>
      </c>
      <c r="E3461" s="48">
        <f>IF(Journal[[#This Row],[Pluie (mm)]]&gt;0,Journal[[#This Row],[Date]],0)</f>
        <v>0</v>
      </c>
      <c r="F3461" s="49">
        <f>IFERROR(IF(Journal[[#This Row],[DernièreAverse]]&gt;0,IF($E3460=0,MAX($F$5:F3460)+1,$F3460),0),0)</f>
        <v>0</v>
      </c>
    </row>
    <row r="3462" spans="1:6">
      <c r="A3462" s="1">
        <v>44110.503472222219</v>
      </c>
      <c r="B3462" s="51">
        <v>0</v>
      </c>
      <c r="C3462" s="48">
        <f>IFERROR(IF((Journal[[#This Row],[Pluie (mm)]]&gt;0)*($B3461=0),Journal[[#This Row],[Date]],VALUE($C3461)),0)</f>
        <v>44109.972222222219</v>
      </c>
      <c r="D3462" s="52">
        <f>IFERROR(IF((Journal[[#This Row],[DernièrePluie]]-$C3461)*1440&gt;DelaiM,MAX($D$5:$D3461)+1,IF(Journal[[#This Row],[Pluie (mm)]]&gt;0,MAX($D$5:$D3461),)),0)</f>
        <v>0</v>
      </c>
      <c r="E3462" s="48">
        <f>IF(Journal[[#This Row],[Pluie (mm)]]&gt;0,Journal[[#This Row],[Date]],0)</f>
        <v>0</v>
      </c>
      <c r="F3462" s="49">
        <f>IFERROR(IF(Journal[[#This Row],[DernièreAverse]]&gt;0,IF($E3461=0,MAX($F$5:F3461)+1,$F3461),0),0)</f>
        <v>0</v>
      </c>
    </row>
    <row r="3463" spans="1:6">
      <c r="A3463" s="1">
        <v>44110.506944444445</v>
      </c>
      <c r="B3463" s="51">
        <v>0</v>
      </c>
      <c r="C3463" s="48">
        <f>IFERROR(IF((Journal[[#This Row],[Pluie (mm)]]&gt;0)*($B3462=0),Journal[[#This Row],[Date]],VALUE($C3462)),0)</f>
        <v>44109.972222222219</v>
      </c>
      <c r="D3463" s="52">
        <f>IFERROR(IF((Journal[[#This Row],[DernièrePluie]]-$C3462)*1440&gt;DelaiM,MAX($D$5:$D3462)+1,IF(Journal[[#This Row],[Pluie (mm)]]&gt;0,MAX($D$5:$D3462),)),0)</f>
        <v>0</v>
      </c>
      <c r="E3463" s="48">
        <f>IF(Journal[[#This Row],[Pluie (mm)]]&gt;0,Journal[[#This Row],[Date]],0)</f>
        <v>0</v>
      </c>
      <c r="F3463" s="49">
        <f>IFERROR(IF(Journal[[#This Row],[DernièreAverse]]&gt;0,IF($E3462=0,MAX($F$5:F3462)+1,$F3462),0),0)</f>
        <v>0</v>
      </c>
    </row>
    <row r="3464" spans="1:6">
      <c r="A3464" s="1">
        <v>44110.510416666664</v>
      </c>
      <c r="B3464" s="51">
        <v>0</v>
      </c>
      <c r="C3464" s="48">
        <f>IFERROR(IF((Journal[[#This Row],[Pluie (mm)]]&gt;0)*($B3463=0),Journal[[#This Row],[Date]],VALUE($C3463)),0)</f>
        <v>44109.972222222219</v>
      </c>
      <c r="D3464" s="52">
        <f>IFERROR(IF((Journal[[#This Row],[DernièrePluie]]-$C3463)*1440&gt;DelaiM,MAX($D$5:$D3463)+1,IF(Journal[[#This Row],[Pluie (mm)]]&gt;0,MAX($D$5:$D3463),)),0)</f>
        <v>0</v>
      </c>
      <c r="E3464" s="48">
        <f>IF(Journal[[#This Row],[Pluie (mm)]]&gt;0,Journal[[#This Row],[Date]],0)</f>
        <v>0</v>
      </c>
      <c r="F3464" s="49">
        <f>IFERROR(IF(Journal[[#This Row],[DernièreAverse]]&gt;0,IF($E3463=0,MAX($F$5:F3463)+1,$F3463),0),0)</f>
        <v>0</v>
      </c>
    </row>
    <row r="3465" spans="1:6">
      <c r="A3465" s="1">
        <v>44110.513888888891</v>
      </c>
      <c r="B3465" s="51">
        <v>0</v>
      </c>
      <c r="C3465" s="48">
        <f>IFERROR(IF((Journal[[#This Row],[Pluie (mm)]]&gt;0)*($B3464=0),Journal[[#This Row],[Date]],VALUE($C3464)),0)</f>
        <v>44109.972222222219</v>
      </c>
      <c r="D3465" s="52">
        <f>IFERROR(IF((Journal[[#This Row],[DernièrePluie]]-$C3464)*1440&gt;DelaiM,MAX($D$5:$D3464)+1,IF(Journal[[#This Row],[Pluie (mm)]]&gt;0,MAX($D$5:$D3464),)),0)</f>
        <v>0</v>
      </c>
      <c r="E3465" s="48">
        <f>IF(Journal[[#This Row],[Pluie (mm)]]&gt;0,Journal[[#This Row],[Date]],0)</f>
        <v>0</v>
      </c>
      <c r="F3465" s="49">
        <f>IFERROR(IF(Journal[[#This Row],[DernièreAverse]]&gt;0,IF($E3464=0,MAX($F$5:F3464)+1,$F3464),0),0)</f>
        <v>0</v>
      </c>
    </row>
    <row r="3466" spans="1:6">
      <c r="A3466" s="1">
        <v>44110.517361111109</v>
      </c>
      <c r="B3466" s="51">
        <v>0</v>
      </c>
      <c r="C3466" s="48">
        <f>IFERROR(IF((Journal[[#This Row],[Pluie (mm)]]&gt;0)*($B3465=0),Journal[[#This Row],[Date]],VALUE($C3465)),0)</f>
        <v>44109.972222222219</v>
      </c>
      <c r="D3466" s="52">
        <f>IFERROR(IF((Journal[[#This Row],[DernièrePluie]]-$C3465)*1440&gt;DelaiM,MAX($D$5:$D3465)+1,IF(Journal[[#This Row],[Pluie (mm)]]&gt;0,MAX($D$5:$D3465),)),0)</f>
        <v>0</v>
      </c>
      <c r="E3466" s="48">
        <f>IF(Journal[[#This Row],[Pluie (mm)]]&gt;0,Journal[[#This Row],[Date]],0)</f>
        <v>0</v>
      </c>
      <c r="F3466" s="49">
        <f>IFERROR(IF(Journal[[#This Row],[DernièreAverse]]&gt;0,IF($E3465=0,MAX($F$5:F3465)+1,$F3465),0),0)</f>
        <v>0</v>
      </c>
    </row>
    <row r="3467" spans="1:6">
      <c r="A3467" s="1">
        <v>44110.520833333328</v>
      </c>
      <c r="B3467" s="51">
        <v>0</v>
      </c>
      <c r="C3467" s="48">
        <f>IFERROR(IF((Journal[[#This Row],[Pluie (mm)]]&gt;0)*($B3466=0),Journal[[#This Row],[Date]],VALUE($C3466)),0)</f>
        <v>44109.972222222219</v>
      </c>
      <c r="D3467" s="52">
        <f>IFERROR(IF((Journal[[#This Row],[DernièrePluie]]-$C3466)*1440&gt;DelaiM,MAX($D$5:$D3466)+1,IF(Journal[[#This Row],[Pluie (mm)]]&gt;0,MAX($D$5:$D3466),)),0)</f>
        <v>0</v>
      </c>
      <c r="E3467" s="48">
        <f>IF(Journal[[#This Row],[Pluie (mm)]]&gt;0,Journal[[#This Row],[Date]],0)</f>
        <v>0</v>
      </c>
      <c r="F3467" s="49">
        <f>IFERROR(IF(Journal[[#This Row],[DernièreAverse]]&gt;0,IF($E3466=0,MAX($F$5:F3466)+1,$F3466),0),0)</f>
        <v>0</v>
      </c>
    </row>
    <row r="3468" spans="1:6">
      <c r="A3468" s="1">
        <v>44110.524305555555</v>
      </c>
      <c r="B3468" s="51">
        <v>0</v>
      </c>
      <c r="C3468" s="48">
        <f>IFERROR(IF((Journal[[#This Row],[Pluie (mm)]]&gt;0)*($B3467=0),Journal[[#This Row],[Date]],VALUE($C3467)),0)</f>
        <v>44109.972222222219</v>
      </c>
      <c r="D3468" s="52">
        <f>IFERROR(IF((Journal[[#This Row],[DernièrePluie]]-$C3467)*1440&gt;DelaiM,MAX($D$5:$D3467)+1,IF(Journal[[#This Row],[Pluie (mm)]]&gt;0,MAX($D$5:$D3467),)),0)</f>
        <v>0</v>
      </c>
      <c r="E3468" s="48">
        <f>IF(Journal[[#This Row],[Pluie (mm)]]&gt;0,Journal[[#This Row],[Date]],0)</f>
        <v>0</v>
      </c>
      <c r="F3468" s="49">
        <f>IFERROR(IF(Journal[[#This Row],[DernièreAverse]]&gt;0,IF($E3467=0,MAX($F$5:F3467)+1,$F3467),0),0)</f>
        <v>0</v>
      </c>
    </row>
    <row r="3469" spans="1:6">
      <c r="A3469" s="1">
        <v>44110.527777777774</v>
      </c>
      <c r="B3469" s="51">
        <v>0</v>
      </c>
      <c r="C3469" s="48">
        <f>IFERROR(IF((Journal[[#This Row],[Pluie (mm)]]&gt;0)*($B3468=0),Journal[[#This Row],[Date]],VALUE($C3468)),0)</f>
        <v>44109.972222222219</v>
      </c>
      <c r="D3469" s="52">
        <f>IFERROR(IF((Journal[[#This Row],[DernièrePluie]]-$C3468)*1440&gt;DelaiM,MAX($D$5:$D3468)+1,IF(Journal[[#This Row],[Pluie (mm)]]&gt;0,MAX($D$5:$D3468),)),0)</f>
        <v>0</v>
      </c>
      <c r="E3469" s="48">
        <f>IF(Journal[[#This Row],[Pluie (mm)]]&gt;0,Journal[[#This Row],[Date]],0)</f>
        <v>0</v>
      </c>
      <c r="F3469" s="49">
        <f>IFERROR(IF(Journal[[#This Row],[DernièreAverse]]&gt;0,IF($E3468=0,MAX($F$5:F3468)+1,$F3468),0),0)</f>
        <v>0</v>
      </c>
    </row>
    <row r="3470" spans="1:6">
      <c r="A3470" s="1">
        <v>44110.53125</v>
      </c>
      <c r="B3470" s="51">
        <v>0</v>
      </c>
      <c r="C3470" s="48">
        <f>IFERROR(IF((Journal[[#This Row],[Pluie (mm)]]&gt;0)*($B3469=0),Journal[[#This Row],[Date]],VALUE($C3469)),0)</f>
        <v>44109.972222222219</v>
      </c>
      <c r="D3470" s="52">
        <f>IFERROR(IF((Journal[[#This Row],[DernièrePluie]]-$C3469)*1440&gt;DelaiM,MAX($D$5:$D3469)+1,IF(Journal[[#This Row],[Pluie (mm)]]&gt;0,MAX($D$5:$D3469),)),0)</f>
        <v>0</v>
      </c>
      <c r="E3470" s="48">
        <f>IF(Journal[[#This Row],[Pluie (mm)]]&gt;0,Journal[[#This Row],[Date]],0)</f>
        <v>0</v>
      </c>
      <c r="F3470" s="49">
        <f>IFERROR(IF(Journal[[#This Row],[DernièreAverse]]&gt;0,IF($E3469=0,MAX($F$5:F3469)+1,$F3469),0),0)</f>
        <v>0</v>
      </c>
    </row>
    <row r="3471" spans="1:6">
      <c r="A3471" s="1">
        <v>44110.534722222219</v>
      </c>
      <c r="B3471" s="51">
        <v>0</v>
      </c>
      <c r="C3471" s="48">
        <f>IFERROR(IF((Journal[[#This Row],[Pluie (mm)]]&gt;0)*($B3470=0),Journal[[#This Row],[Date]],VALUE($C3470)),0)</f>
        <v>44109.972222222219</v>
      </c>
      <c r="D3471" s="52">
        <f>IFERROR(IF((Journal[[#This Row],[DernièrePluie]]-$C3470)*1440&gt;DelaiM,MAX($D$5:$D3470)+1,IF(Journal[[#This Row],[Pluie (mm)]]&gt;0,MAX($D$5:$D3470),)),0)</f>
        <v>0</v>
      </c>
      <c r="E3471" s="48">
        <f>IF(Journal[[#This Row],[Pluie (mm)]]&gt;0,Journal[[#This Row],[Date]],0)</f>
        <v>0</v>
      </c>
      <c r="F3471" s="49">
        <f>IFERROR(IF(Journal[[#This Row],[DernièreAverse]]&gt;0,IF($E3470=0,MAX($F$5:F3470)+1,$F3470),0),0)</f>
        <v>0</v>
      </c>
    </row>
    <row r="3472" spans="1:6">
      <c r="A3472" s="1">
        <v>44110.538194444445</v>
      </c>
      <c r="B3472" s="51">
        <v>0</v>
      </c>
      <c r="C3472" s="48">
        <f>IFERROR(IF((Journal[[#This Row],[Pluie (mm)]]&gt;0)*($B3471=0),Journal[[#This Row],[Date]],VALUE($C3471)),0)</f>
        <v>44109.972222222219</v>
      </c>
      <c r="D3472" s="52">
        <f>IFERROR(IF((Journal[[#This Row],[DernièrePluie]]-$C3471)*1440&gt;DelaiM,MAX($D$5:$D3471)+1,IF(Journal[[#This Row],[Pluie (mm)]]&gt;0,MAX($D$5:$D3471),)),0)</f>
        <v>0</v>
      </c>
      <c r="E3472" s="48">
        <f>IF(Journal[[#This Row],[Pluie (mm)]]&gt;0,Journal[[#This Row],[Date]],0)</f>
        <v>0</v>
      </c>
      <c r="F3472" s="49">
        <f>IFERROR(IF(Journal[[#This Row],[DernièreAverse]]&gt;0,IF($E3471=0,MAX($F$5:F3471)+1,$F3471),0),0)</f>
        <v>0</v>
      </c>
    </row>
    <row r="3473" spans="1:6">
      <c r="A3473" s="1">
        <v>44110.541666666664</v>
      </c>
      <c r="B3473" s="51">
        <v>0</v>
      </c>
      <c r="C3473" s="48">
        <f>IFERROR(IF((Journal[[#This Row],[Pluie (mm)]]&gt;0)*($B3472=0),Journal[[#This Row],[Date]],VALUE($C3472)),0)</f>
        <v>44109.972222222219</v>
      </c>
      <c r="D3473" s="52">
        <f>IFERROR(IF((Journal[[#This Row],[DernièrePluie]]-$C3472)*1440&gt;DelaiM,MAX($D$5:$D3472)+1,IF(Journal[[#This Row],[Pluie (mm)]]&gt;0,MAX($D$5:$D3472),)),0)</f>
        <v>0</v>
      </c>
      <c r="E3473" s="48">
        <f>IF(Journal[[#This Row],[Pluie (mm)]]&gt;0,Journal[[#This Row],[Date]],0)</f>
        <v>0</v>
      </c>
      <c r="F3473" s="49">
        <f>IFERROR(IF(Journal[[#This Row],[DernièreAverse]]&gt;0,IF($E3472=0,MAX($F$5:F3472)+1,$F3472),0),0)</f>
        <v>0</v>
      </c>
    </row>
    <row r="3474" spans="1:6">
      <c r="A3474" s="1">
        <v>44110.545138888891</v>
      </c>
      <c r="B3474" s="51">
        <v>0</v>
      </c>
      <c r="C3474" s="48">
        <f>IFERROR(IF((Journal[[#This Row],[Pluie (mm)]]&gt;0)*($B3473=0),Journal[[#This Row],[Date]],VALUE($C3473)),0)</f>
        <v>44109.972222222219</v>
      </c>
      <c r="D3474" s="52">
        <f>IFERROR(IF((Journal[[#This Row],[DernièrePluie]]-$C3473)*1440&gt;DelaiM,MAX($D$5:$D3473)+1,IF(Journal[[#This Row],[Pluie (mm)]]&gt;0,MAX($D$5:$D3473),)),0)</f>
        <v>0</v>
      </c>
      <c r="E3474" s="48">
        <f>IF(Journal[[#This Row],[Pluie (mm)]]&gt;0,Journal[[#This Row],[Date]],0)</f>
        <v>0</v>
      </c>
      <c r="F3474" s="49">
        <f>IFERROR(IF(Journal[[#This Row],[DernièreAverse]]&gt;0,IF($E3473=0,MAX($F$5:F3473)+1,$F3473),0),0)</f>
        <v>0</v>
      </c>
    </row>
    <row r="3475" spans="1:6">
      <c r="A3475" s="1">
        <v>44110.548611111109</v>
      </c>
      <c r="B3475" s="51">
        <v>0</v>
      </c>
      <c r="C3475" s="48">
        <f>IFERROR(IF((Journal[[#This Row],[Pluie (mm)]]&gt;0)*($B3474=0),Journal[[#This Row],[Date]],VALUE($C3474)),0)</f>
        <v>44109.972222222219</v>
      </c>
      <c r="D3475" s="52">
        <f>IFERROR(IF((Journal[[#This Row],[DernièrePluie]]-$C3474)*1440&gt;DelaiM,MAX($D$5:$D3474)+1,IF(Journal[[#This Row],[Pluie (mm)]]&gt;0,MAX($D$5:$D3474),)),0)</f>
        <v>0</v>
      </c>
      <c r="E3475" s="48">
        <f>IF(Journal[[#This Row],[Pluie (mm)]]&gt;0,Journal[[#This Row],[Date]],0)</f>
        <v>0</v>
      </c>
      <c r="F3475" s="49">
        <f>IFERROR(IF(Journal[[#This Row],[DernièreAverse]]&gt;0,IF($E3474=0,MAX($F$5:F3474)+1,$F3474),0),0)</f>
        <v>0</v>
      </c>
    </row>
    <row r="3476" spans="1:6">
      <c r="A3476" s="1">
        <v>44110.552083333328</v>
      </c>
      <c r="B3476" s="51">
        <v>0</v>
      </c>
      <c r="C3476" s="48">
        <f>IFERROR(IF((Journal[[#This Row],[Pluie (mm)]]&gt;0)*($B3475=0),Journal[[#This Row],[Date]],VALUE($C3475)),0)</f>
        <v>44109.972222222219</v>
      </c>
      <c r="D3476" s="52">
        <f>IFERROR(IF((Journal[[#This Row],[DernièrePluie]]-$C3475)*1440&gt;DelaiM,MAX($D$5:$D3475)+1,IF(Journal[[#This Row],[Pluie (mm)]]&gt;0,MAX($D$5:$D3475),)),0)</f>
        <v>0</v>
      </c>
      <c r="E3476" s="48">
        <f>IF(Journal[[#This Row],[Pluie (mm)]]&gt;0,Journal[[#This Row],[Date]],0)</f>
        <v>0</v>
      </c>
      <c r="F3476" s="49">
        <f>IFERROR(IF(Journal[[#This Row],[DernièreAverse]]&gt;0,IF($E3475=0,MAX($F$5:F3475)+1,$F3475),0),0)</f>
        <v>0</v>
      </c>
    </row>
    <row r="3477" spans="1:6">
      <c r="A3477" s="1">
        <v>44110.555555555555</v>
      </c>
      <c r="B3477" s="51">
        <v>0</v>
      </c>
      <c r="C3477" s="48">
        <f>IFERROR(IF((Journal[[#This Row],[Pluie (mm)]]&gt;0)*($B3476=0),Journal[[#This Row],[Date]],VALUE($C3476)),0)</f>
        <v>44109.972222222219</v>
      </c>
      <c r="D3477" s="52">
        <f>IFERROR(IF((Journal[[#This Row],[DernièrePluie]]-$C3476)*1440&gt;DelaiM,MAX($D$5:$D3476)+1,IF(Journal[[#This Row],[Pluie (mm)]]&gt;0,MAX($D$5:$D3476),)),0)</f>
        <v>0</v>
      </c>
      <c r="E3477" s="48">
        <f>IF(Journal[[#This Row],[Pluie (mm)]]&gt;0,Journal[[#This Row],[Date]],0)</f>
        <v>0</v>
      </c>
      <c r="F3477" s="49">
        <f>IFERROR(IF(Journal[[#This Row],[DernièreAverse]]&gt;0,IF($E3476=0,MAX($F$5:F3476)+1,$F3476),0),0)</f>
        <v>0</v>
      </c>
    </row>
    <row r="3478" spans="1:6">
      <c r="A3478" s="1">
        <v>44110.559027777774</v>
      </c>
      <c r="B3478" s="51">
        <v>0</v>
      </c>
      <c r="C3478" s="48">
        <f>IFERROR(IF((Journal[[#This Row],[Pluie (mm)]]&gt;0)*($B3477=0),Journal[[#This Row],[Date]],VALUE($C3477)),0)</f>
        <v>44109.972222222219</v>
      </c>
      <c r="D3478" s="52">
        <f>IFERROR(IF((Journal[[#This Row],[DernièrePluie]]-$C3477)*1440&gt;DelaiM,MAX($D$5:$D3477)+1,IF(Journal[[#This Row],[Pluie (mm)]]&gt;0,MAX($D$5:$D3477),)),0)</f>
        <v>0</v>
      </c>
      <c r="E3478" s="48">
        <f>IF(Journal[[#This Row],[Pluie (mm)]]&gt;0,Journal[[#This Row],[Date]],0)</f>
        <v>0</v>
      </c>
      <c r="F3478" s="49">
        <f>IFERROR(IF(Journal[[#This Row],[DernièreAverse]]&gt;0,IF($E3477=0,MAX($F$5:F3477)+1,$F3477),0),0)</f>
        <v>0</v>
      </c>
    </row>
    <row r="3479" spans="1:6">
      <c r="A3479" s="1">
        <v>44110.5625</v>
      </c>
      <c r="B3479" s="51">
        <v>0</v>
      </c>
      <c r="C3479" s="48">
        <f>IFERROR(IF((Journal[[#This Row],[Pluie (mm)]]&gt;0)*($B3478=0),Journal[[#This Row],[Date]],VALUE($C3478)),0)</f>
        <v>44109.972222222219</v>
      </c>
      <c r="D3479" s="52">
        <f>IFERROR(IF((Journal[[#This Row],[DernièrePluie]]-$C3478)*1440&gt;DelaiM,MAX($D$5:$D3478)+1,IF(Journal[[#This Row],[Pluie (mm)]]&gt;0,MAX($D$5:$D3478),)),0)</f>
        <v>0</v>
      </c>
      <c r="E3479" s="48">
        <f>IF(Journal[[#This Row],[Pluie (mm)]]&gt;0,Journal[[#This Row],[Date]],0)</f>
        <v>0</v>
      </c>
      <c r="F3479" s="49">
        <f>IFERROR(IF(Journal[[#This Row],[DernièreAverse]]&gt;0,IF($E3478=0,MAX($F$5:F3478)+1,$F3478),0),0)</f>
        <v>0</v>
      </c>
    </row>
    <row r="3480" spans="1:6">
      <c r="A3480" s="1">
        <v>44110.565972222219</v>
      </c>
      <c r="B3480" s="51">
        <v>0</v>
      </c>
      <c r="C3480" s="48">
        <f>IFERROR(IF((Journal[[#This Row],[Pluie (mm)]]&gt;0)*($B3479=0),Journal[[#This Row],[Date]],VALUE($C3479)),0)</f>
        <v>44109.972222222219</v>
      </c>
      <c r="D3480" s="52">
        <f>IFERROR(IF((Journal[[#This Row],[DernièrePluie]]-$C3479)*1440&gt;DelaiM,MAX($D$5:$D3479)+1,IF(Journal[[#This Row],[Pluie (mm)]]&gt;0,MAX($D$5:$D3479),)),0)</f>
        <v>0</v>
      </c>
      <c r="E3480" s="48">
        <f>IF(Journal[[#This Row],[Pluie (mm)]]&gt;0,Journal[[#This Row],[Date]],0)</f>
        <v>0</v>
      </c>
      <c r="F3480" s="49">
        <f>IFERROR(IF(Journal[[#This Row],[DernièreAverse]]&gt;0,IF($E3479=0,MAX($F$5:F3479)+1,$F3479),0),0)</f>
        <v>0</v>
      </c>
    </row>
    <row r="3481" spans="1:6">
      <c r="A3481" s="1">
        <v>44110.569444444445</v>
      </c>
      <c r="B3481" s="51">
        <v>0.2</v>
      </c>
      <c r="C3481" s="48">
        <f>IFERROR(IF((Journal[[#This Row],[Pluie (mm)]]&gt;0)*($B3480=0),Journal[[#This Row],[Date]],VALUE($C3480)),0)</f>
        <v>44110.569444444445</v>
      </c>
      <c r="D3481" s="52">
        <f>IFERROR(IF((Journal[[#This Row],[DernièrePluie]]-$C3480)*1440&gt;DelaiM,MAX($D$5:$D3480)+1,IF(Journal[[#This Row],[Pluie (mm)]]&gt;0,MAX($D$5:$D3480),)),0)</f>
        <v>14</v>
      </c>
      <c r="E3481" s="48">
        <f>IF(Journal[[#This Row],[Pluie (mm)]]&gt;0,Journal[[#This Row],[Date]],0)</f>
        <v>44110.569444444445</v>
      </c>
      <c r="F3481" s="49">
        <f>IFERROR(IF(Journal[[#This Row],[DernièreAverse]]&gt;0,IF($E3480=0,MAX($F$5:F3480)+1,$F3480),0),0)</f>
        <v>97</v>
      </c>
    </row>
    <row r="3482" spans="1:6">
      <c r="A3482" s="1">
        <v>44110.572916666664</v>
      </c>
      <c r="B3482" s="51">
        <v>0</v>
      </c>
      <c r="C3482" s="48">
        <f>IFERROR(IF((Journal[[#This Row],[Pluie (mm)]]&gt;0)*($B3481=0),Journal[[#This Row],[Date]],VALUE($C3481)),0)</f>
        <v>44110.569444444445</v>
      </c>
      <c r="D3482" s="52">
        <f>IFERROR(IF((Journal[[#This Row],[DernièrePluie]]-$C3481)*1440&gt;DelaiM,MAX($D$5:$D3481)+1,IF(Journal[[#This Row],[Pluie (mm)]]&gt;0,MAX($D$5:$D3481),)),0)</f>
        <v>0</v>
      </c>
      <c r="E3482" s="48">
        <f>IF(Journal[[#This Row],[Pluie (mm)]]&gt;0,Journal[[#This Row],[Date]],0)</f>
        <v>0</v>
      </c>
      <c r="F3482" s="49">
        <f>IFERROR(IF(Journal[[#This Row],[DernièreAverse]]&gt;0,IF($E3481=0,MAX($F$5:F3481)+1,$F3481),0),0)</f>
        <v>0</v>
      </c>
    </row>
    <row r="3483" spans="1:6">
      <c r="A3483" s="1">
        <v>44110.576388888891</v>
      </c>
      <c r="B3483" s="51">
        <v>0.30000000000000004</v>
      </c>
      <c r="C3483" s="48">
        <f>IFERROR(IF((Journal[[#This Row],[Pluie (mm)]]&gt;0)*($B3482=0),Journal[[#This Row],[Date]],VALUE($C3482)),0)</f>
        <v>44110.576388888891</v>
      </c>
      <c r="D3483" s="52">
        <f>IFERROR(IF((Journal[[#This Row],[DernièrePluie]]-$C3482)*1440&gt;DelaiM,MAX($D$5:$D3482)+1,IF(Journal[[#This Row],[Pluie (mm)]]&gt;0,MAX($D$5:$D3482),)),0)</f>
        <v>14</v>
      </c>
      <c r="E3483" s="48">
        <f>IF(Journal[[#This Row],[Pluie (mm)]]&gt;0,Journal[[#This Row],[Date]],0)</f>
        <v>44110.576388888891</v>
      </c>
      <c r="F3483" s="49">
        <f>IFERROR(IF(Journal[[#This Row],[DernièreAverse]]&gt;0,IF($E3482=0,MAX($F$5:F3482)+1,$F3482),0),0)</f>
        <v>98</v>
      </c>
    </row>
    <row r="3484" spans="1:6">
      <c r="A3484" s="1">
        <v>44110.579861111109</v>
      </c>
      <c r="B3484" s="51">
        <v>0</v>
      </c>
      <c r="C3484" s="48">
        <f>IFERROR(IF((Journal[[#This Row],[Pluie (mm)]]&gt;0)*($B3483=0),Journal[[#This Row],[Date]],VALUE($C3483)),0)</f>
        <v>44110.576388888891</v>
      </c>
      <c r="D3484" s="52">
        <f>IFERROR(IF((Journal[[#This Row],[DernièrePluie]]-$C3483)*1440&gt;DelaiM,MAX($D$5:$D3483)+1,IF(Journal[[#This Row],[Pluie (mm)]]&gt;0,MAX($D$5:$D3483),)),0)</f>
        <v>0</v>
      </c>
      <c r="E3484" s="48">
        <f>IF(Journal[[#This Row],[Pluie (mm)]]&gt;0,Journal[[#This Row],[Date]],0)</f>
        <v>0</v>
      </c>
      <c r="F3484" s="49">
        <f>IFERROR(IF(Journal[[#This Row],[DernièreAverse]]&gt;0,IF($E3483=0,MAX($F$5:F3483)+1,$F3483),0),0)</f>
        <v>0</v>
      </c>
    </row>
    <row r="3485" spans="1:6">
      <c r="A3485" s="1">
        <v>44110.583333333328</v>
      </c>
      <c r="B3485" s="51">
        <v>0</v>
      </c>
      <c r="C3485" s="48">
        <f>IFERROR(IF((Journal[[#This Row],[Pluie (mm)]]&gt;0)*($B3484=0),Journal[[#This Row],[Date]],VALUE($C3484)),0)</f>
        <v>44110.576388888891</v>
      </c>
      <c r="D3485" s="52">
        <f>IFERROR(IF((Journal[[#This Row],[DernièrePluie]]-$C3484)*1440&gt;DelaiM,MAX($D$5:$D3484)+1,IF(Journal[[#This Row],[Pluie (mm)]]&gt;0,MAX($D$5:$D3484),)),0)</f>
        <v>0</v>
      </c>
      <c r="E3485" s="48">
        <f>IF(Journal[[#This Row],[Pluie (mm)]]&gt;0,Journal[[#This Row],[Date]],0)</f>
        <v>0</v>
      </c>
      <c r="F3485" s="49">
        <f>IFERROR(IF(Journal[[#This Row],[DernièreAverse]]&gt;0,IF($E3484=0,MAX($F$5:F3484)+1,$F3484),0),0)</f>
        <v>0</v>
      </c>
    </row>
    <row r="3486" spans="1:6">
      <c r="A3486" s="1">
        <v>44110.586805555555</v>
      </c>
      <c r="B3486" s="51">
        <v>0</v>
      </c>
      <c r="C3486" s="48">
        <f>IFERROR(IF((Journal[[#This Row],[Pluie (mm)]]&gt;0)*($B3485=0),Journal[[#This Row],[Date]],VALUE($C3485)),0)</f>
        <v>44110.576388888891</v>
      </c>
      <c r="D3486" s="52">
        <f>IFERROR(IF((Journal[[#This Row],[DernièrePluie]]-$C3485)*1440&gt;DelaiM,MAX($D$5:$D3485)+1,IF(Journal[[#This Row],[Pluie (mm)]]&gt;0,MAX($D$5:$D3485),)),0)</f>
        <v>0</v>
      </c>
      <c r="E3486" s="48">
        <f>IF(Journal[[#This Row],[Pluie (mm)]]&gt;0,Journal[[#This Row],[Date]],0)</f>
        <v>0</v>
      </c>
      <c r="F3486" s="49">
        <f>IFERROR(IF(Journal[[#This Row],[DernièreAverse]]&gt;0,IF($E3485=0,MAX($F$5:F3485)+1,$F3485),0),0)</f>
        <v>0</v>
      </c>
    </row>
    <row r="3487" spans="1:6">
      <c r="A3487" s="1">
        <v>44110.590277777774</v>
      </c>
      <c r="B3487" s="51">
        <v>0</v>
      </c>
      <c r="C3487" s="48">
        <f>IFERROR(IF((Journal[[#This Row],[Pluie (mm)]]&gt;0)*($B3486=0),Journal[[#This Row],[Date]],VALUE($C3486)),0)</f>
        <v>44110.576388888891</v>
      </c>
      <c r="D3487" s="52">
        <f>IFERROR(IF((Journal[[#This Row],[DernièrePluie]]-$C3486)*1440&gt;DelaiM,MAX($D$5:$D3486)+1,IF(Journal[[#This Row],[Pluie (mm)]]&gt;0,MAX($D$5:$D3486),)),0)</f>
        <v>0</v>
      </c>
      <c r="E3487" s="48">
        <f>IF(Journal[[#This Row],[Pluie (mm)]]&gt;0,Journal[[#This Row],[Date]],0)</f>
        <v>0</v>
      </c>
      <c r="F3487" s="49">
        <f>IFERROR(IF(Journal[[#This Row],[DernièreAverse]]&gt;0,IF($E3486=0,MAX($F$5:F3486)+1,$F3486),0),0)</f>
        <v>0</v>
      </c>
    </row>
    <row r="3488" spans="1:6">
      <c r="A3488" s="1">
        <v>44110.59375</v>
      </c>
      <c r="B3488" s="51">
        <v>0</v>
      </c>
      <c r="C3488" s="48">
        <f>IFERROR(IF((Journal[[#This Row],[Pluie (mm)]]&gt;0)*($B3487=0),Journal[[#This Row],[Date]],VALUE($C3487)),0)</f>
        <v>44110.576388888891</v>
      </c>
      <c r="D3488" s="52">
        <f>IFERROR(IF((Journal[[#This Row],[DernièrePluie]]-$C3487)*1440&gt;DelaiM,MAX($D$5:$D3487)+1,IF(Journal[[#This Row],[Pluie (mm)]]&gt;0,MAX($D$5:$D3487),)),0)</f>
        <v>0</v>
      </c>
      <c r="E3488" s="48">
        <f>IF(Journal[[#This Row],[Pluie (mm)]]&gt;0,Journal[[#This Row],[Date]],0)</f>
        <v>0</v>
      </c>
      <c r="F3488" s="49">
        <f>IFERROR(IF(Journal[[#This Row],[DernièreAverse]]&gt;0,IF($E3487=0,MAX($F$5:F3487)+1,$F3487),0),0)</f>
        <v>0</v>
      </c>
    </row>
    <row r="3489" spans="1:6">
      <c r="A3489" s="1">
        <v>44110.597222222219</v>
      </c>
      <c r="B3489" s="51">
        <v>0</v>
      </c>
      <c r="C3489" s="48">
        <f>IFERROR(IF((Journal[[#This Row],[Pluie (mm)]]&gt;0)*($B3488=0),Journal[[#This Row],[Date]],VALUE($C3488)),0)</f>
        <v>44110.576388888891</v>
      </c>
      <c r="D3489" s="52">
        <f>IFERROR(IF((Journal[[#This Row],[DernièrePluie]]-$C3488)*1440&gt;DelaiM,MAX($D$5:$D3488)+1,IF(Journal[[#This Row],[Pluie (mm)]]&gt;0,MAX($D$5:$D3488),)),0)</f>
        <v>0</v>
      </c>
      <c r="E3489" s="48">
        <f>IF(Journal[[#This Row],[Pluie (mm)]]&gt;0,Journal[[#This Row],[Date]],0)</f>
        <v>0</v>
      </c>
      <c r="F3489" s="49">
        <f>IFERROR(IF(Journal[[#This Row],[DernièreAverse]]&gt;0,IF($E3488=0,MAX($F$5:F3488)+1,$F3488),0),0)</f>
        <v>0</v>
      </c>
    </row>
    <row r="3490" spans="1:6">
      <c r="A3490" s="1">
        <v>44110.600694444445</v>
      </c>
      <c r="B3490" s="51">
        <v>0</v>
      </c>
      <c r="C3490" s="48">
        <f>IFERROR(IF((Journal[[#This Row],[Pluie (mm)]]&gt;0)*($B3489=0),Journal[[#This Row],[Date]],VALUE($C3489)),0)</f>
        <v>44110.576388888891</v>
      </c>
      <c r="D3490" s="52">
        <f>IFERROR(IF((Journal[[#This Row],[DernièrePluie]]-$C3489)*1440&gt;DelaiM,MAX($D$5:$D3489)+1,IF(Journal[[#This Row],[Pluie (mm)]]&gt;0,MAX($D$5:$D3489),)),0)</f>
        <v>0</v>
      </c>
      <c r="E3490" s="48">
        <f>IF(Journal[[#This Row],[Pluie (mm)]]&gt;0,Journal[[#This Row],[Date]],0)</f>
        <v>0</v>
      </c>
      <c r="F3490" s="49">
        <f>IFERROR(IF(Journal[[#This Row],[DernièreAverse]]&gt;0,IF($E3489=0,MAX($F$5:F3489)+1,$F3489),0),0)</f>
        <v>0</v>
      </c>
    </row>
    <row r="3491" spans="1:6">
      <c r="A3491" s="1">
        <v>44110.604166666664</v>
      </c>
      <c r="B3491" s="51">
        <v>0</v>
      </c>
      <c r="C3491" s="48">
        <f>IFERROR(IF((Journal[[#This Row],[Pluie (mm)]]&gt;0)*($B3490=0),Journal[[#This Row],[Date]],VALUE($C3490)),0)</f>
        <v>44110.576388888891</v>
      </c>
      <c r="D3491" s="52">
        <f>IFERROR(IF((Journal[[#This Row],[DernièrePluie]]-$C3490)*1440&gt;DelaiM,MAX($D$5:$D3490)+1,IF(Journal[[#This Row],[Pluie (mm)]]&gt;0,MAX($D$5:$D3490),)),0)</f>
        <v>0</v>
      </c>
      <c r="E3491" s="48">
        <f>IF(Journal[[#This Row],[Pluie (mm)]]&gt;0,Journal[[#This Row],[Date]],0)</f>
        <v>0</v>
      </c>
      <c r="F3491" s="49">
        <f>IFERROR(IF(Journal[[#This Row],[DernièreAverse]]&gt;0,IF($E3490=0,MAX($F$5:F3490)+1,$F3490),0),0)</f>
        <v>0</v>
      </c>
    </row>
    <row r="3492" spans="1:6">
      <c r="A3492" s="1">
        <v>44110.607638888891</v>
      </c>
      <c r="B3492" s="51">
        <v>0</v>
      </c>
      <c r="C3492" s="48">
        <f>IFERROR(IF((Journal[[#This Row],[Pluie (mm)]]&gt;0)*($B3491=0),Journal[[#This Row],[Date]],VALUE($C3491)),0)</f>
        <v>44110.576388888891</v>
      </c>
      <c r="D3492" s="52">
        <f>IFERROR(IF((Journal[[#This Row],[DernièrePluie]]-$C3491)*1440&gt;DelaiM,MAX($D$5:$D3491)+1,IF(Journal[[#This Row],[Pluie (mm)]]&gt;0,MAX($D$5:$D3491),)),0)</f>
        <v>0</v>
      </c>
      <c r="E3492" s="48">
        <f>IF(Journal[[#This Row],[Pluie (mm)]]&gt;0,Journal[[#This Row],[Date]],0)</f>
        <v>0</v>
      </c>
      <c r="F3492" s="49">
        <f>IFERROR(IF(Journal[[#This Row],[DernièreAverse]]&gt;0,IF($E3491=0,MAX($F$5:F3491)+1,$F3491),0),0)</f>
        <v>0</v>
      </c>
    </row>
    <row r="3493" spans="1:6">
      <c r="A3493" s="1">
        <v>44110.611111111109</v>
      </c>
      <c r="B3493" s="51">
        <v>0</v>
      </c>
      <c r="C3493" s="48">
        <f>IFERROR(IF((Journal[[#This Row],[Pluie (mm)]]&gt;0)*($B3492=0),Journal[[#This Row],[Date]],VALUE($C3492)),0)</f>
        <v>44110.576388888891</v>
      </c>
      <c r="D3493" s="52">
        <f>IFERROR(IF((Journal[[#This Row],[DernièrePluie]]-$C3492)*1440&gt;DelaiM,MAX($D$5:$D3492)+1,IF(Journal[[#This Row],[Pluie (mm)]]&gt;0,MAX($D$5:$D3492),)),0)</f>
        <v>0</v>
      </c>
      <c r="E3493" s="48">
        <f>IF(Journal[[#This Row],[Pluie (mm)]]&gt;0,Journal[[#This Row],[Date]],0)</f>
        <v>0</v>
      </c>
      <c r="F3493" s="49">
        <f>IFERROR(IF(Journal[[#This Row],[DernièreAverse]]&gt;0,IF($E3492=0,MAX($F$5:F3492)+1,$F3492),0),0)</f>
        <v>0</v>
      </c>
    </row>
    <row r="3494" spans="1:6">
      <c r="A3494" s="1">
        <v>44110.614583333328</v>
      </c>
      <c r="B3494" s="51">
        <v>0</v>
      </c>
      <c r="C3494" s="48">
        <f>IFERROR(IF((Journal[[#This Row],[Pluie (mm)]]&gt;0)*($B3493=0),Journal[[#This Row],[Date]],VALUE($C3493)),0)</f>
        <v>44110.576388888891</v>
      </c>
      <c r="D3494" s="52">
        <f>IFERROR(IF((Journal[[#This Row],[DernièrePluie]]-$C3493)*1440&gt;DelaiM,MAX($D$5:$D3493)+1,IF(Journal[[#This Row],[Pluie (mm)]]&gt;0,MAX($D$5:$D3493),)),0)</f>
        <v>0</v>
      </c>
      <c r="E3494" s="48">
        <f>IF(Journal[[#This Row],[Pluie (mm)]]&gt;0,Journal[[#This Row],[Date]],0)</f>
        <v>0</v>
      </c>
      <c r="F3494" s="49">
        <f>IFERROR(IF(Journal[[#This Row],[DernièreAverse]]&gt;0,IF($E3493=0,MAX($F$5:F3493)+1,$F3493),0),0)</f>
        <v>0</v>
      </c>
    </row>
    <row r="3495" spans="1:6">
      <c r="A3495" s="1">
        <v>44110.618055555555</v>
      </c>
      <c r="B3495" s="51">
        <v>0</v>
      </c>
      <c r="C3495" s="48">
        <f>IFERROR(IF((Journal[[#This Row],[Pluie (mm)]]&gt;0)*($B3494=0),Journal[[#This Row],[Date]],VALUE($C3494)),0)</f>
        <v>44110.576388888891</v>
      </c>
      <c r="D3495" s="52">
        <f>IFERROR(IF((Journal[[#This Row],[DernièrePluie]]-$C3494)*1440&gt;DelaiM,MAX($D$5:$D3494)+1,IF(Journal[[#This Row],[Pluie (mm)]]&gt;0,MAX($D$5:$D3494),)),0)</f>
        <v>0</v>
      </c>
      <c r="E3495" s="48">
        <f>IF(Journal[[#This Row],[Pluie (mm)]]&gt;0,Journal[[#This Row],[Date]],0)</f>
        <v>0</v>
      </c>
      <c r="F3495" s="49">
        <f>IFERROR(IF(Journal[[#This Row],[DernièreAverse]]&gt;0,IF($E3494=0,MAX($F$5:F3494)+1,$F3494),0),0)</f>
        <v>0</v>
      </c>
    </row>
    <row r="3496" spans="1:6">
      <c r="A3496" s="1">
        <v>44110.621527777774</v>
      </c>
      <c r="B3496" s="51">
        <v>0</v>
      </c>
      <c r="C3496" s="48">
        <f>IFERROR(IF((Journal[[#This Row],[Pluie (mm)]]&gt;0)*($B3495=0),Journal[[#This Row],[Date]],VALUE($C3495)),0)</f>
        <v>44110.576388888891</v>
      </c>
      <c r="D3496" s="52">
        <f>IFERROR(IF((Journal[[#This Row],[DernièrePluie]]-$C3495)*1440&gt;DelaiM,MAX($D$5:$D3495)+1,IF(Journal[[#This Row],[Pluie (mm)]]&gt;0,MAX($D$5:$D3495),)),0)</f>
        <v>0</v>
      </c>
      <c r="E3496" s="48">
        <f>IF(Journal[[#This Row],[Pluie (mm)]]&gt;0,Journal[[#This Row],[Date]],0)</f>
        <v>0</v>
      </c>
      <c r="F3496" s="49">
        <f>IFERROR(IF(Journal[[#This Row],[DernièreAverse]]&gt;0,IF($E3495=0,MAX($F$5:F3495)+1,$F3495),0),0)</f>
        <v>0</v>
      </c>
    </row>
    <row r="3497" spans="1:6">
      <c r="A3497" s="1">
        <v>44110.625</v>
      </c>
      <c r="B3497" s="51">
        <v>0</v>
      </c>
      <c r="C3497" s="48">
        <f>IFERROR(IF((Journal[[#This Row],[Pluie (mm)]]&gt;0)*($B3496=0),Journal[[#This Row],[Date]],VALUE($C3496)),0)</f>
        <v>44110.576388888891</v>
      </c>
      <c r="D3497" s="52">
        <f>IFERROR(IF((Journal[[#This Row],[DernièrePluie]]-$C3496)*1440&gt;DelaiM,MAX($D$5:$D3496)+1,IF(Journal[[#This Row],[Pluie (mm)]]&gt;0,MAX($D$5:$D3496),)),0)</f>
        <v>0</v>
      </c>
      <c r="E3497" s="48">
        <f>IF(Journal[[#This Row],[Pluie (mm)]]&gt;0,Journal[[#This Row],[Date]],0)</f>
        <v>0</v>
      </c>
      <c r="F3497" s="49">
        <f>IFERROR(IF(Journal[[#This Row],[DernièreAverse]]&gt;0,IF($E3496=0,MAX($F$5:F3496)+1,$F3496),0),0)</f>
        <v>0</v>
      </c>
    </row>
    <row r="3498" spans="1:6">
      <c r="A3498" s="1">
        <v>44110.628472222219</v>
      </c>
      <c r="B3498" s="51">
        <v>0</v>
      </c>
      <c r="C3498" s="48">
        <f>IFERROR(IF((Journal[[#This Row],[Pluie (mm)]]&gt;0)*($B3497=0),Journal[[#This Row],[Date]],VALUE($C3497)),0)</f>
        <v>44110.576388888891</v>
      </c>
      <c r="D3498" s="52">
        <f>IFERROR(IF((Journal[[#This Row],[DernièrePluie]]-$C3497)*1440&gt;DelaiM,MAX($D$5:$D3497)+1,IF(Journal[[#This Row],[Pluie (mm)]]&gt;0,MAX($D$5:$D3497),)),0)</f>
        <v>0</v>
      </c>
      <c r="E3498" s="48">
        <f>IF(Journal[[#This Row],[Pluie (mm)]]&gt;0,Journal[[#This Row],[Date]],0)</f>
        <v>0</v>
      </c>
      <c r="F3498" s="49">
        <f>IFERROR(IF(Journal[[#This Row],[DernièreAverse]]&gt;0,IF($E3497=0,MAX($F$5:F3497)+1,$F3497),0),0)</f>
        <v>0</v>
      </c>
    </row>
    <row r="3499" spans="1:6">
      <c r="A3499" s="1">
        <v>44110.631944444445</v>
      </c>
      <c r="B3499" s="51">
        <v>0</v>
      </c>
      <c r="C3499" s="48">
        <f>IFERROR(IF((Journal[[#This Row],[Pluie (mm)]]&gt;0)*($B3498=0),Journal[[#This Row],[Date]],VALUE($C3498)),0)</f>
        <v>44110.576388888891</v>
      </c>
      <c r="D3499" s="52">
        <f>IFERROR(IF((Journal[[#This Row],[DernièrePluie]]-$C3498)*1440&gt;DelaiM,MAX($D$5:$D3498)+1,IF(Journal[[#This Row],[Pluie (mm)]]&gt;0,MAX($D$5:$D3498),)),0)</f>
        <v>0</v>
      </c>
      <c r="E3499" s="48">
        <f>IF(Journal[[#This Row],[Pluie (mm)]]&gt;0,Journal[[#This Row],[Date]],0)</f>
        <v>0</v>
      </c>
      <c r="F3499" s="49">
        <f>IFERROR(IF(Journal[[#This Row],[DernièreAverse]]&gt;0,IF($E3498=0,MAX($F$5:F3498)+1,$F3498),0),0)</f>
        <v>0</v>
      </c>
    </row>
    <row r="3500" spans="1:6">
      <c r="A3500" s="1">
        <v>44110.635416666664</v>
      </c>
      <c r="B3500" s="51">
        <v>0</v>
      </c>
      <c r="C3500" s="48">
        <f>IFERROR(IF((Journal[[#This Row],[Pluie (mm)]]&gt;0)*($B3499=0),Journal[[#This Row],[Date]],VALUE($C3499)),0)</f>
        <v>44110.576388888891</v>
      </c>
      <c r="D3500" s="52">
        <f>IFERROR(IF((Journal[[#This Row],[DernièrePluie]]-$C3499)*1440&gt;DelaiM,MAX($D$5:$D3499)+1,IF(Journal[[#This Row],[Pluie (mm)]]&gt;0,MAX($D$5:$D3499),)),0)</f>
        <v>0</v>
      </c>
      <c r="E3500" s="48">
        <f>IF(Journal[[#This Row],[Pluie (mm)]]&gt;0,Journal[[#This Row],[Date]],0)</f>
        <v>0</v>
      </c>
      <c r="F3500" s="49">
        <f>IFERROR(IF(Journal[[#This Row],[DernièreAverse]]&gt;0,IF($E3499=0,MAX($F$5:F3499)+1,$F3499),0),0)</f>
        <v>0</v>
      </c>
    </row>
    <row r="3501" spans="1:6">
      <c r="A3501" s="1">
        <v>44110.638888888891</v>
      </c>
      <c r="B3501" s="51">
        <v>0</v>
      </c>
      <c r="C3501" s="48">
        <f>IFERROR(IF((Journal[[#This Row],[Pluie (mm)]]&gt;0)*($B3500=0),Journal[[#This Row],[Date]],VALUE($C3500)),0)</f>
        <v>44110.576388888891</v>
      </c>
      <c r="D3501" s="52">
        <f>IFERROR(IF((Journal[[#This Row],[DernièrePluie]]-$C3500)*1440&gt;DelaiM,MAX($D$5:$D3500)+1,IF(Journal[[#This Row],[Pluie (mm)]]&gt;0,MAX($D$5:$D3500),)),0)</f>
        <v>0</v>
      </c>
      <c r="E3501" s="48">
        <f>IF(Journal[[#This Row],[Pluie (mm)]]&gt;0,Journal[[#This Row],[Date]],0)</f>
        <v>0</v>
      </c>
      <c r="F3501" s="49">
        <f>IFERROR(IF(Journal[[#This Row],[DernièreAverse]]&gt;0,IF($E3500=0,MAX($F$5:F3500)+1,$F3500),0),0)</f>
        <v>0</v>
      </c>
    </row>
    <row r="3502" spans="1:6">
      <c r="A3502" s="1">
        <v>44110.642361111109</v>
      </c>
      <c r="B3502" s="51">
        <v>0</v>
      </c>
      <c r="C3502" s="48">
        <f>IFERROR(IF((Journal[[#This Row],[Pluie (mm)]]&gt;0)*($B3501=0),Journal[[#This Row],[Date]],VALUE($C3501)),0)</f>
        <v>44110.576388888891</v>
      </c>
      <c r="D3502" s="52">
        <f>IFERROR(IF((Journal[[#This Row],[DernièrePluie]]-$C3501)*1440&gt;DelaiM,MAX($D$5:$D3501)+1,IF(Journal[[#This Row],[Pluie (mm)]]&gt;0,MAX($D$5:$D3501),)),0)</f>
        <v>0</v>
      </c>
      <c r="E3502" s="48">
        <f>IF(Journal[[#This Row],[Pluie (mm)]]&gt;0,Journal[[#This Row],[Date]],0)</f>
        <v>0</v>
      </c>
      <c r="F3502" s="49">
        <f>IFERROR(IF(Journal[[#This Row],[DernièreAverse]]&gt;0,IF($E3501=0,MAX($F$5:F3501)+1,$F3501),0),0)</f>
        <v>0</v>
      </c>
    </row>
    <row r="3503" spans="1:6">
      <c r="A3503" s="1">
        <v>44110.645833333328</v>
      </c>
      <c r="B3503" s="51">
        <v>0</v>
      </c>
      <c r="C3503" s="48">
        <f>IFERROR(IF((Journal[[#This Row],[Pluie (mm)]]&gt;0)*($B3502=0),Journal[[#This Row],[Date]],VALUE($C3502)),0)</f>
        <v>44110.576388888891</v>
      </c>
      <c r="D3503" s="52">
        <f>IFERROR(IF((Journal[[#This Row],[DernièrePluie]]-$C3502)*1440&gt;DelaiM,MAX($D$5:$D3502)+1,IF(Journal[[#This Row],[Pluie (mm)]]&gt;0,MAX($D$5:$D3502),)),0)</f>
        <v>0</v>
      </c>
      <c r="E3503" s="48">
        <f>IF(Journal[[#This Row],[Pluie (mm)]]&gt;0,Journal[[#This Row],[Date]],0)</f>
        <v>0</v>
      </c>
      <c r="F3503" s="49">
        <f>IFERROR(IF(Journal[[#This Row],[DernièreAverse]]&gt;0,IF($E3502=0,MAX($F$5:F3502)+1,$F3502),0),0)</f>
        <v>0</v>
      </c>
    </row>
    <row r="3504" spans="1:6">
      <c r="A3504" s="1">
        <v>44110.649305555555</v>
      </c>
      <c r="B3504" s="51">
        <v>0</v>
      </c>
      <c r="C3504" s="48">
        <f>IFERROR(IF((Journal[[#This Row],[Pluie (mm)]]&gt;0)*($B3503=0),Journal[[#This Row],[Date]],VALUE($C3503)),0)</f>
        <v>44110.576388888891</v>
      </c>
      <c r="D3504" s="52">
        <f>IFERROR(IF((Journal[[#This Row],[DernièrePluie]]-$C3503)*1440&gt;DelaiM,MAX($D$5:$D3503)+1,IF(Journal[[#This Row],[Pluie (mm)]]&gt;0,MAX($D$5:$D3503),)),0)</f>
        <v>0</v>
      </c>
      <c r="E3504" s="48">
        <f>IF(Journal[[#This Row],[Pluie (mm)]]&gt;0,Journal[[#This Row],[Date]],0)</f>
        <v>0</v>
      </c>
      <c r="F3504" s="49">
        <f>IFERROR(IF(Journal[[#This Row],[DernièreAverse]]&gt;0,IF($E3503=0,MAX($F$5:F3503)+1,$F3503),0),0)</f>
        <v>0</v>
      </c>
    </row>
    <row r="3505" spans="1:6">
      <c r="A3505" s="1">
        <v>44110.652777777774</v>
      </c>
      <c r="B3505" s="51">
        <v>0</v>
      </c>
      <c r="C3505" s="48">
        <f>IFERROR(IF((Journal[[#This Row],[Pluie (mm)]]&gt;0)*($B3504=0),Journal[[#This Row],[Date]],VALUE($C3504)),0)</f>
        <v>44110.576388888891</v>
      </c>
      <c r="D3505" s="52">
        <f>IFERROR(IF((Journal[[#This Row],[DernièrePluie]]-$C3504)*1440&gt;DelaiM,MAX($D$5:$D3504)+1,IF(Journal[[#This Row],[Pluie (mm)]]&gt;0,MAX($D$5:$D3504),)),0)</f>
        <v>0</v>
      </c>
      <c r="E3505" s="48">
        <f>IF(Journal[[#This Row],[Pluie (mm)]]&gt;0,Journal[[#This Row],[Date]],0)</f>
        <v>0</v>
      </c>
      <c r="F3505" s="49">
        <f>IFERROR(IF(Journal[[#This Row],[DernièreAverse]]&gt;0,IF($E3504=0,MAX($F$5:F3504)+1,$F3504),0),0)</f>
        <v>0</v>
      </c>
    </row>
    <row r="3506" spans="1:6">
      <c r="A3506" s="1">
        <v>44110.65625</v>
      </c>
      <c r="B3506" s="51">
        <v>0</v>
      </c>
      <c r="C3506" s="48">
        <f>IFERROR(IF((Journal[[#This Row],[Pluie (mm)]]&gt;0)*($B3505=0),Journal[[#This Row],[Date]],VALUE($C3505)),0)</f>
        <v>44110.576388888891</v>
      </c>
      <c r="D3506" s="52">
        <f>IFERROR(IF((Journal[[#This Row],[DernièrePluie]]-$C3505)*1440&gt;DelaiM,MAX($D$5:$D3505)+1,IF(Journal[[#This Row],[Pluie (mm)]]&gt;0,MAX($D$5:$D3505),)),0)</f>
        <v>0</v>
      </c>
      <c r="E3506" s="48">
        <f>IF(Journal[[#This Row],[Pluie (mm)]]&gt;0,Journal[[#This Row],[Date]],0)</f>
        <v>0</v>
      </c>
      <c r="F3506" s="49">
        <f>IFERROR(IF(Journal[[#This Row],[DernièreAverse]]&gt;0,IF($E3505=0,MAX($F$5:F3505)+1,$F3505),0),0)</f>
        <v>0</v>
      </c>
    </row>
    <row r="3507" spans="1:6">
      <c r="A3507" s="1">
        <v>44110.659722222219</v>
      </c>
      <c r="B3507" s="51">
        <v>0</v>
      </c>
      <c r="C3507" s="48">
        <f>IFERROR(IF((Journal[[#This Row],[Pluie (mm)]]&gt;0)*($B3506=0),Journal[[#This Row],[Date]],VALUE($C3506)),0)</f>
        <v>44110.576388888891</v>
      </c>
      <c r="D3507" s="52">
        <f>IFERROR(IF((Journal[[#This Row],[DernièrePluie]]-$C3506)*1440&gt;DelaiM,MAX($D$5:$D3506)+1,IF(Journal[[#This Row],[Pluie (mm)]]&gt;0,MAX($D$5:$D3506),)),0)</f>
        <v>0</v>
      </c>
      <c r="E3507" s="48">
        <f>IF(Journal[[#This Row],[Pluie (mm)]]&gt;0,Journal[[#This Row],[Date]],0)</f>
        <v>0</v>
      </c>
      <c r="F3507" s="49">
        <f>IFERROR(IF(Journal[[#This Row],[DernièreAverse]]&gt;0,IF($E3506=0,MAX($F$5:F3506)+1,$F3506),0),0)</f>
        <v>0</v>
      </c>
    </row>
    <row r="3508" spans="1:6">
      <c r="A3508" s="1">
        <v>44110.663194444445</v>
      </c>
      <c r="B3508" s="51">
        <v>0</v>
      </c>
      <c r="C3508" s="48">
        <f>IFERROR(IF((Journal[[#This Row],[Pluie (mm)]]&gt;0)*($B3507=0),Journal[[#This Row],[Date]],VALUE($C3507)),0)</f>
        <v>44110.576388888891</v>
      </c>
      <c r="D3508" s="52">
        <f>IFERROR(IF((Journal[[#This Row],[DernièrePluie]]-$C3507)*1440&gt;DelaiM,MAX($D$5:$D3507)+1,IF(Journal[[#This Row],[Pluie (mm)]]&gt;0,MAX($D$5:$D3507),)),0)</f>
        <v>0</v>
      </c>
      <c r="E3508" s="48">
        <f>IF(Journal[[#This Row],[Pluie (mm)]]&gt;0,Journal[[#This Row],[Date]],0)</f>
        <v>0</v>
      </c>
      <c r="F3508" s="49">
        <f>IFERROR(IF(Journal[[#This Row],[DernièreAverse]]&gt;0,IF($E3507=0,MAX($F$5:F3507)+1,$F3507),0),0)</f>
        <v>0</v>
      </c>
    </row>
    <row r="3509" spans="1:6">
      <c r="A3509" s="1">
        <v>44110.666666666664</v>
      </c>
      <c r="B3509" s="51">
        <v>0</v>
      </c>
      <c r="C3509" s="48">
        <f>IFERROR(IF((Journal[[#This Row],[Pluie (mm)]]&gt;0)*($B3508=0),Journal[[#This Row],[Date]],VALUE($C3508)),0)</f>
        <v>44110.576388888891</v>
      </c>
      <c r="D3509" s="52">
        <f>IFERROR(IF((Journal[[#This Row],[DernièrePluie]]-$C3508)*1440&gt;DelaiM,MAX($D$5:$D3508)+1,IF(Journal[[#This Row],[Pluie (mm)]]&gt;0,MAX($D$5:$D3508),)),0)</f>
        <v>0</v>
      </c>
      <c r="E3509" s="48">
        <f>IF(Journal[[#This Row],[Pluie (mm)]]&gt;0,Journal[[#This Row],[Date]],0)</f>
        <v>0</v>
      </c>
      <c r="F3509" s="49">
        <f>IFERROR(IF(Journal[[#This Row],[DernièreAverse]]&gt;0,IF($E3508=0,MAX($F$5:F3508)+1,$F3508),0),0)</f>
        <v>0</v>
      </c>
    </row>
    <row r="3510" spans="1:6">
      <c r="A3510" s="1">
        <v>44110.670138888891</v>
      </c>
      <c r="B3510" s="51">
        <v>0</v>
      </c>
      <c r="C3510" s="48">
        <f>IFERROR(IF((Journal[[#This Row],[Pluie (mm)]]&gt;0)*($B3509=0),Journal[[#This Row],[Date]],VALUE($C3509)),0)</f>
        <v>44110.576388888891</v>
      </c>
      <c r="D3510" s="52">
        <f>IFERROR(IF((Journal[[#This Row],[DernièrePluie]]-$C3509)*1440&gt;DelaiM,MAX($D$5:$D3509)+1,IF(Journal[[#This Row],[Pluie (mm)]]&gt;0,MAX($D$5:$D3509),)),0)</f>
        <v>0</v>
      </c>
      <c r="E3510" s="48">
        <f>IF(Journal[[#This Row],[Pluie (mm)]]&gt;0,Journal[[#This Row],[Date]],0)</f>
        <v>0</v>
      </c>
      <c r="F3510" s="49">
        <f>IFERROR(IF(Journal[[#This Row],[DernièreAverse]]&gt;0,IF($E3509=0,MAX($F$5:F3509)+1,$F3509),0),0)</f>
        <v>0</v>
      </c>
    </row>
    <row r="3511" spans="1:6">
      <c r="A3511" s="1">
        <v>44110.673611111109</v>
      </c>
      <c r="B3511" s="51">
        <v>0</v>
      </c>
      <c r="C3511" s="48">
        <f>IFERROR(IF((Journal[[#This Row],[Pluie (mm)]]&gt;0)*($B3510=0),Journal[[#This Row],[Date]],VALUE($C3510)),0)</f>
        <v>44110.576388888891</v>
      </c>
      <c r="D3511" s="52">
        <f>IFERROR(IF((Journal[[#This Row],[DernièrePluie]]-$C3510)*1440&gt;DelaiM,MAX($D$5:$D3510)+1,IF(Journal[[#This Row],[Pluie (mm)]]&gt;0,MAX($D$5:$D3510),)),0)</f>
        <v>0</v>
      </c>
      <c r="E3511" s="48">
        <f>IF(Journal[[#This Row],[Pluie (mm)]]&gt;0,Journal[[#This Row],[Date]],0)</f>
        <v>0</v>
      </c>
      <c r="F3511" s="49">
        <f>IFERROR(IF(Journal[[#This Row],[DernièreAverse]]&gt;0,IF($E3510=0,MAX($F$5:F3510)+1,$F3510),0),0)</f>
        <v>0</v>
      </c>
    </row>
    <row r="3512" spans="1:6">
      <c r="A3512" s="1">
        <v>44110.677083333328</v>
      </c>
      <c r="B3512" s="51">
        <v>0</v>
      </c>
      <c r="C3512" s="48">
        <f>IFERROR(IF((Journal[[#This Row],[Pluie (mm)]]&gt;0)*($B3511=0),Journal[[#This Row],[Date]],VALUE($C3511)),0)</f>
        <v>44110.576388888891</v>
      </c>
      <c r="D3512" s="52">
        <f>IFERROR(IF((Journal[[#This Row],[DernièrePluie]]-$C3511)*1440&gt;DelaiM,MAX($D$5:$D3511)+1,IF(Journal[[#This Row],[Pluie (mm)]]&gt;0,MAX($D$5:$D3511),)),0)</f>
        <v>0</v>
      </c>
      <c r="E3512" s="48">
        <f>IF(Journal[[#This Row],[Pluie (mm)]]&gt;0,Journal[[#This Row],[Date]],0)</f>
        <v>0</v>
      </c>
      <c r="F3512" s="49">
        <f>IFERROR(IF(Journal[[#This Row],[DernièreAverse]]&gt;0,IF($E3511=0,MAX($F$5:F3511)+1,$F3511),0),0)</f>
        <v>0</v>
      </c>
    </row>
    <row r="3513" spans="1:6">
      <c r="A3513" s="1">
        <v>44110.680555555555</v>
      </c>
      <c r="B3513" s="51">
        <v>0</v>
      </c>
      <c r="C3513" s="48">
        <f>IFERROR(IF((Journal[[#This Row],[Pluie (mm)]]&gt;0)*($B3512=0),Journal[[#This Row],[Date]],VALUE($C3512)),0)</f>
        <v>44110.576388888891</v>
      </c>
      <c r="D3513" s="52">
        <f>IFERROR(IF((Journal[[#This Row],[DernièrePluie]]-$C3512)*1440&gt;DelaiM,MAX($D$5:$D3512)+1,IF(Journal[[#This Row],[Pluie (mm)]]&gt;0,MAX($D$5:$D3512),)),0)</f>
        <v>0</v>
      </c>
      <c r="E3513" s="48">
        <f>IF(Journal[[#This Row],[Pluie (mm)]]&gt;0,Journal[[#This Row],[Date]],0)</f>
        <v>0</v>
      </c>
      <c r="F3513" s="49">
        <f>IFERROR(IF(Journal[[#This Row],[DernièreAverse]]&gt;0,IF($E3512=0,MAX($F$5:F3512)+1,$F3512),0),0)</f>
        <v>0</v>
      </c>
    </row>
    <row r="3514" spans="1:6">
      <c r="A3514" s="1">
        <v>44110.684027777774</v>
      </c>
      <c r="B3514" s="51">
        <v>0</v>
      </c>
      <c r="C3514" s="48">
        <f>IFERROR(IF((Journal[[#This Row],[Pluie (mm)]]&gt;0)*($B3513=0),Journal[[#This Row],[Date]],VALUE($C3513)),0)</f>
        <v>44110.576388888891</v>
      </c>
      <c r="D3514" s="52">
        <f>IFERROR(IF((Journal[[#This Row],[DernièrePluie]]-$C3513)*1440&gt;DelaiM,MAX($D$5:$D3513)+1,IF(Journal[[#This Row],[Pluie (mm)]]&gt;0,MAX($D$5:$D3513),)),0)</f>
        <v>0</v>
      </c>
      <c r="E3514" s="48">
        <f>IF(Journal[[#This Row],[Pluie (mm)]]&gt;0,Journal[[#This Row],[Date]],0)</f>
        <v>0</v>
      </c>
      <c r="F3514" s="49">
        <f>IFERROR(IF(Journal[[#This Row],[DernièreAverse]]&gt;0,IF($E3513=0,MAX($F$5:F3513)+1,$F3513),0),0)</f>
        <v>0</v>
      </c>
    </row>
    <row r="3515" spans="1:6">
      <c r="A3515" s="1">
        <v>44110.6875</v>
      </c>
      <c r="B3515" s="51">
        <v>0</v>
      </c>
      <c r="C3515" s="48">
        <f>IFERROR(IF((Journal[[#This Row],[Pluie (mm)]]&gt;0)*($B3514=0),Journal[[#This Row],[Date]],VALUE($C3514)),0)</f>
        <v>44110.576388888891</v>
      </c>
      <c r="D3515" s="52">
        <f>IFERROR(IF((Journal[[#This Row],[DernièrePluie]]-$C3514)*1440&gt;DelaiM,MAX($D$5:$D3514)+1,IF(Journal[[#This Row],[Pluie (mm)]]&gt;0,MAX($D$5:$D3514),)),0)</f>
        <v>0</v>
      </c>
      <c r="E3515" s="48">
        <f>IF(Journal[[#This Row],[Pluie (mm)]]&gt;0,Journal[[#This Row],[Date]],0)</f>
        <v>0</v>
      </c>
      <c r="F3515" s="49">
        <f>IFERROR(IF(Journal[[#This Row],[DernièreAverse]]&gt;0,IF($E3514=0,MAX($F$5:F3514)+1,$F3514),0),0)</f>
        <v>0</v>
      </c>
    </row>
    <row r="3516" spans="1:6">
      <c r="A3516" s="1">
        <v>44110.690972222219</v>
      </c>
      <c r="B3516" s="51">
        <v>0</v>
      </c>
      <c r="C3516" s="48">
        <f>IFERROR(IF((Journal[[#This Row],[Pluie (mm)]]&gt;0)*($B3515=0),Journal[[#This Row],[Date]],VALUE($C3515)),0)</f>
        <v>44110.576388888891</v>
      </c>
      <c r="D3516" s="52">
        <f>IFERROR(IF((Journal[[#This Row],[DernièrePluie]]-$C3515)*1440&gt;DelaiM,MAX($D$5:$D3515)+1,IF(Journal[[#This Row],[Pluie (mm)]]&gt;0,MAX($D$5:$D3515),)),0)</f>
        <v>0</v>
      </c>
      <c r="E3516" s="48">
        <f>IF(Journal[[#This Row],[Pluie (mm)]]&gt;0,Journal[[#This Row],[Date]],0)</f>
        <v>0</v>
      </c>
      <c r="F3516" s="49">
        <f>IFERROR(IF(Journal[[#This Row],[DernièreAverse]]&gt;0,IF($E3515=0,MAX($F$5:F3515)+1,$F3515),0),0)</f>
        <v>0</v>
      </c>
    </row>
    <row r="3517" spans="1:6">
      <c r="A3517" s="1">
        <v>44110.694444444445</v>
      </c>
      <c r="B3517" s="51">
        <v>0</v>
      </c>
      <c r="C3517" s="48">
        <f>IFERROR(IF((Journal[[#This Row],[Pluie (mm)]]&gt;0)*($B3516=0),Journal[[#This Row],[Date]],VALUE($C3516)),0)</f>
        <v>44110.576388888891</v>
      </c>
      <c r="D3517" s="52">
        <f>IFERROR(IF((Journal[[#This Row],[DernièrePluie]]-$C3516)*1440&gt;DelaiM,MAX($D$5:$D3516)+1,IF(Journal[[#This Row],[Pluie (mm)]]&gt;0,MAX($D$5:$D3516),)),0)</f>
        <v>0</v>
      </c>
      <c r="E3517" s="48">
        <f>IF(Journal[[#This Row],[Pluie (mm)]]&gt;0,Journal[[#This Row],[Date]],0)</f>
        <v>0</v>
      </c>
      <c r="F3517" s="49">
        <f>IFERROR(IF(Journal[[#This Row],[DernièreAverse]]&gt;0,IF($E3516=0,MAX($F$5:F3516)+1,$F3516),0),0)</f>
        <v>0</v>
      </c>
    </row>
    <row r="3518" spans="1:6">
      <c r="A3518" s="1">
        <v>44110.697916666664</v>
      </c>
      <c r="B3518" s="51">
        <v>0</v>
      </c>
      <c r="C3518" s="48">
        <f>IFERROR(IF((Journal[[#This Row],[Pluie (mm)]]&gt;0)*($B3517=0),Journal[[#This Row],[Date]],VALUE($C3517)),0)</f>
        <v>44110.576388888891</v>
      </c>
      <c r="D3518" s="52">
        <f>IFERROR(IF((Journal[[#This Row],[DernièrePluie]]-$C3517)*1440&gt;DelaiM,MAX($D$5:$D3517)+1,IF(Journal[[#This Row],[Pluie (mm)]]&gt;0,MAX($D$5:$D3517),)),0)</f>
        <v>0</v>
      </c>
      <c r="E3518" s="48">
        <f>IF(Journal[[#This Row],[Pluie (mm)]]&gt;0,Journal[[#This Row],[Date]],0)</f>
        <v>0</v>
      </c>
      <c r="F3518" s="49">
        <f>IFERROR(IF(Journal[[#This Row],[DernièreAverse]]&gt;0,IF($E3517=0,MAX($F$5:F3517)+1,$F3517),0),0)</f>
        <v>0</v>
      </c>
    </row>
    <row r="3519" spans="1:6">
      <c r="A3519" s="1">
        <v>44110.701388888891</v>
      </c>
      <c r="B3519" s="51">
        <v>0</v>
      </c>
      <c r="C3519" s="48">
        <f>IFERROR(IF((Journal[[#This Row],[Pluie (mm)]]&gt;0)*($B3518=0),Journal[[#This Row],[Date]],VALUE($C3518)),0)</f>
        <v>44110.576388888891</v>
      </c>
      <c r="D3519" s="52">
        <f>IFERROR(IF((Journal[[#This Row],[DernièrePluie]]-$C3518)*1440&gt;DelaiM,MAX($D$5:$D3518)+1,IF(Journal[[#This Row],[Pluie (mm)]]&gt;0,MAX($D$5:$D3518),)),0)</f>
        <v>0</v>
      </c>
      <c r="E3519" s="48">
        <f>IF(Journal[[#This Row],[Pluie (mm)]]&gt;0,Journal[[#This Row],[Date]],0)</f>
        <v>0</v>
      </c>
      <c r="F3519" s="49">
        <f>IFERROR(IF(Journal[[#This Row],[DernièreAverse]]&gt;0,IF($E3518=0,MAX($F$5:F3518)+1,$F3518),0),0)</f>
        <v>0</v>
      </c>
    </row>
    <row r="3520" spans="1:6">
      <c r="A3520" s="1">
        <v>44110.704861111109</v>
      </c>
      <c r="B3520" s="51">
        <v>0</v>
      </c>
      <c r="C3520" s="48">
        <f>IFERROR(IF((Journal[[#This Row],[Pluie (mm)]]&gt;0)*($B3519=0),Journal[[#This Row],[Date]],VALUE($C3519)),0)</f>
        <v>44110.576388888891</v>
      </c>
      <c r="D3520" s="52">
        <f>IFERROR(IF((Journal[[#This Row],[DernièrePluie]]-$C3519)*1440&gt;DelaiM,MAX($D$5:$D3519)+1,IF(Journal[[#This Row],[Pluie (mm)]]&gt;0,MAX($D$5:$D3519),)),0)</f>
        <v>0</v>
      </c>
      <c r="E3520" s="48">
        <f>IF(Journal[[#This Row],[Pluie (mm)]]&gt;0,Journal[[#This Row],[Date]],0)</f>
        <v>0</v>
      </c>
      <c r="F3520" s="49">
        <f>IFERROR(IF(Journal[[#This Row],[DernièreAverse]]&gt;0,IF($E3519=0,MAX($F$5:F3519)+1,$F3519),0),0)</f>
        <v>0</v>
      </c>
    </row>
    <row r="3521" spans="1:6">
      <c r="A3521" s="1">
        <v>44110.708333333328</v>
      </c>
      <c r="B3521" s="51">
        <v>0</v>
      </c>
      <c r="C3521" s="48">
        <f>IFERROR(IF((Journal[[#This Row],[Pluie (mm)]]&gt;0)*($B3520=0),Journal[[#This Row],[Date]],VALUE($C3520)),0)</f>
        <v>44110.576388888891</v>
      </c>
      <c r="D3521" s="52">
        <f>IFERROR(IF((Journal[[#This Row],[DernièrePluie]]-$C3520)*1440&gt;DelaiM,MAX($D$5:$D3520)+1,IF(Journal[[#This Row],[Pluie (mm)]]&gt;0,MAX($D$5:$D3520),)),0)</f>
        <v>0</v>
      </c>
      <c r="E3521" s="48">
        <f>IF(Journal[[#This Row],[Pluie (mm)]]&gt;0,Journal[[#This Row],[Date]],0)</f>
        <v>0</v>
      </c>
      <c r="F3521" s="49">
        <f>IFERROR(IF(Journal[[#This Row],[DernièreAverse]]&gt;0,IF($E3520=0,MAX($F$5:F3520)+1,$F3520),0),0)</f>
        <v>0</v>
      </c>
    </row>
    <row r="3522" spans="1:6">
      <c r="A3522" s="1">
        <v>44110.711805555555</v>
      </c>
      <c r="B3522" s="51">
        <v>0</v>
      </c>
      <c r="C3522" s="48">
        <f>IFERROR(IF((Journal[[#This Row],[Pluie (mm)]]&gt;0)*($B3521=0),Journal[[#This Row],[Date]],VALUE($C3521)),0)</f>
        <v>44110.576388888891</v>
      </c>
      <c r="D3522" s="52">
        <f>IFERROR(IF((Journal[[#This Row],[DernièrePluie]]-$C3521)*1440&gt;DelaiM,MAX($D$5:$D3521)+1,IF(Journal[[#This Row],[Pluie (mm)]]&gt;0,MAX($D$5:$D3521),)),0)</f>
        <v>0</v>
      </c>
      <c r="E3522" s="48">
        <f>IF(Journal[[#This Row],[Pluie (mm)]]&gt;0,Journal[[#This Row],[Date]],0)</f>
        <v>0</v>
      </c>
      <c r="F3522" s="49">
        <f>IFERROR(IF(Journal[[#This Row],[DernièreAverse]]&gt;0,IF($E3521=0,MAX($F$5:F3521)+1,$F3521),0),0)</f>
        <v>0</v>
      </c>
    </row>
    <row r="3523" spans="1:6">
      <c r="A3523" s="1">
        <v>44110.715277777774</v>
      </c>
      <c r="B3523" s="51">
        <v>0</v>
      </c>
      <c r="C3523" s="48">
        <f>IFERROR(IF((Journal[[#This Row],[Pluie (mm)]]&gt;0)*($B3522=0),Journal[[#This Row],[Date]],VALUE($C3522)),0)</f>
        <v>44110.576388888891</v>
      </c>
      <c r="D3523" s="52">
        <f>IFERROR(IF((Journal[[#This Row],[DernièrePluie]]-$C3522)*1440&gt;DelaiM,MAX($D$5:$D3522)+1,IF(Journal[[#This Row],[Pluie (mm)]]&gt;0,MAX($D$5:$D3522),)),0)</f>
        <v>0</v>
      </c>
      <c r="E3523" s="48">
        <f>IF(Journal[[#This Row],[Pluie (mm)]]&gt;0,Journal[[#This Row],[Date]],0)</f>
        <v>0</v>
      </c>
      <c r="F3523" s="49">
        <f>IFERROR(IF(Journal[[#This Row],[DernièreAverse]]&gt;0,IF($E3522=0,MAX($F$5:F3522)+1,$F3522),0),0)</f>
        <v>0</v>
      </c>
    </row>
    <row r="3524" spans="1:6">
      <c r="A3524" s="1">
        <v>44110.71875</v>
      </c>
      <c r="B3524" s="51">
        <v>0</v>
      </c>
      <c r="C3524" s="48">
        <f>IFERROR(IF((Journal[[#This Row],[Pluie (mm)]]&gt;0)*($B3523=0),Journal[[#This Row],[Date]],VALUE($C3523)),0)</f>
        <v>44110.576388888891</v>
      </c>
      <c r="D3524" s="52">
        <f>IFERROR(IF((Journal[[#This Row],[DernièrePluie]]-$C3523)*1440&gt;DelaiM,MAX($D$5:$D3523)+1,IF(Journal[[#This Row],[Pluie (mm)]]&gt;0,MAX($D$5:$D3523),)),0)</f>
        <v>0</v>
      </c>
      <c r="E3524" s="48">
        <f>IF(Journal[[#This Row],[Pluie (mm)]]&gt;0,Journal[[#This Row],[Date]],0)</f>
        <v>0</v>
      </c>
      <c r="F3524" s="49">
        <f>IFERROR(IF(Journal[[#This Row],[DernièreAverse]]&gt;0,IF($E3523=0,MAX($F$5:F3523)+1,$F3523),0),0)</f>
        <v>0</v>
      </c>
    </row>
    <row r="3525" spans="1:6">
      <c r="A3525" s="1">
        <v>44110.722222222219</v>
      </c>
      <c r="B3525" s="51">
        <v>0</v>
      </c>
      <c r="C3525" s="48">
        <f>IFERROR(IF((Journal[[#This Row],[Pluie (mm)]]&gt;0)*($B3524=0),Journal[[#This Row],[Date]],VALUE($C3524)),0)</f>
        <v>44110.576388888891</v>
      </c>
      <c r="D3525" s="52">
        <f>IFERROR(IF((Journal[[#This Row],[DernièrePluie]]-$C3524)*1440&gt;DelaiM,MAX($D$5:$D3524)+1,IF(Journal[[#This Row],[Pluie (mm)]]&gt;0,MAX($D$5:$D3524),)),0)</f>
        <v>0</v>
      </c>
      <c r="E3525" s="48">
        <f>IF(Journal[[#This Row],[Pluie (mm)]]&gt;0,Journal[[#This Row],[Date]],0)</f>
        <v>0</v>
      </c>
      <c r="F3525" s="49">
        <f>IFERROR(IF(Journal[[#This Row],[DernièreAverse]]&gt;0,IF($E3524=0,MAX($F$5:F3524)+1,$F3524),0),0)</f>
        <v>0</v>
      </c>
    </row>
    <row r="3526" spans="1:6">
      <c r="A3526" s="1">
        <v>44110.725694444445</v>
      </c>
      <c r="B3526" s="51">
        <v>0</v>
      </c>
      <c r="C3526" s="48">
        <f>IFERROR(IF((Journal[[#This Row],[Pluie (mm)]]&gt;0)*($B3525=0),Journal[[#This Row],[Date]],VALUE($C3525)),0)</f>
        <v>44110.576388888891</v>
      </c>
      <c r="D3526" s="52">
        <f>IFERROR(IF((Journal[[#This Row],[DernièrePluie]]-$C3525)*1440&gt;DelaiM,MAX($D$5:$D3525)+1,IF(Journal[[#This Row],[Pluie (mm)]]&gt;0,MAX($D$5:$D3525),)),0)</f>
        <v>0</v>
      </c>
      <c r="E3526" s="48">
        <f>IF(Journal[[#This Row],[Pluie (mm)]]&gt;0,Journal[[#This Row],[Date]],0)</f>
        <v>0</v>
      </c>
      <c r="F3526" s="49">
        <f>IFERROR(IF(Journal[[#This Row],[DernièreAverse]]&gt;0,IF($E3525=0,MAX($F$5:F3525)+1,$F3525),0),0)</f>
        <v>0</v>
      </c>
    </row>
    <row r="3527" spans="1:6">
      <c r="A3527" s="1">
        <v>44110.729166666664</v>
      </c>
      <c r="B3527" s="51">
        <v>0</v>
      </c>
      <c r="C3527" s="48">
        <f>IFERROR(IF((Journal[[#This Row],[Pluie (mm)]]&gt;0)*($B3526=0),Journal[[#This Row],[Date]],VALUE($C3526)),0)</f>
        <v>44110.576388888891</v>
      </c>
      <c r="D3527" s="52">
        <f>IFERROR(IF((Journal[[#This Row],[DernièrePluie]]-$C3526)*1440&gt;DelaiM,MAX($D$5:$D3526)+1,IF(Journal[[#This Row],[Pluie (mm)]]&gt;0,MAX($D$5:$D3526),)),0)</f>
        <v>0</v>
      </c>
      <c r="E3527" s="48">
        <f>IF(Journal[[#This Row],[Pluie (mm)]]&gt;0,Journal[[#This Row],[Date]],0)</f>
        <v>0</v>
      </c>
      <c r="F3527" s="49">
        <f>IFERROR(IF(Journal[[#This Row],[DernièreAverse]]&gt;0,IF($E3526=0,MAX($F$5:F3526)+1,$F3526),0),0)</f>
        <v>0</v>
      </c>
    </row>
    <row r="3528" spans="1:6">
      <c r="A3528" s="1">
        <v>44110.732638888891</v>
      </c>
      <c r="B3528" s="51">
        <v>0</v>
      </c>
      <c r="C3528" s="48">
        <f>IFERROR(IF((Journal[[#This Row],[Pluie (mm)]]&gt;0)*($B3527=0),Journal[[#This Row],[Date]],VALUE($C3527)),0)</f>
        <v>44110.576388888891</v>
      </c>
      <c r="D3528" s="52">
        <f>IFERROR(IF((Journal[[#This Row],[DernièrePluie]]-$C3527)*1440&gt;DelaiM,MAX($D$5:$D3527)+1,IF(Journal[[#This Row],[Pluie (mm)]]&gt;0,MAX($D$5:$D3527),)),0)</f>
        <v>0</v>
      </c>
      <c r="E3528" s="48">
        <f>IF(Journal[[#This Row],[Pluie (mm)]]&gt;0,Journal[[#This Row],[Date]],0)</f>
        <v>0</v>
      </c>
      <c r="F3528" s="49">
        <f>IFERROR(IF(Journal[[#This Row],[DernièreAverse]]&gt;0,IF($E3527=0,MAX($F$5:F3527)+1,$F3527),0),0)</f>
        <v>0</v>
      </c>
    </row>
    <row r="3529" spans="1:6">
      <c r="A3529" s="1">
        <v>44110.736111111109</v>
      </c>
      <c r="B3529" s="51">
        <v>0</v>
      </c>
      <c r="C3529" s="48">
        <f>IFERROR(IF((Journal[[#This Row],[Pluie (mm)]]&gt;0)*($B3528=0),Journal[[#This Row],[Date]],VALUE($C3528)),0)</f>
        <v>44110.576388888891</v>
      </c>
      <c r="D3529" s="52">
        <f>IFERROR(IF((Journal[[#This Row],[DernièrePluie]]-$C3528)*1440&gt;DelaiM,MAX($D$5:$D3528)+1,IF(Journal[[#This Row],[Pluie (mm)]]&gt;0,MAX($D$5:$D3528),)),0)</f>
        <v>0</v>
      </c>
      <c r="E3529" s="48">
        <f>IF(Journal[[#This Row],[Pluie (mm)]]&gt;0,Journal[[#This Row],[Date]],0)</f>
        <v>0</v>
      </c>
      <c r="F3529" s="49">
        <f>IFERROR(IF(Journal[[#This Row],[DernièreAverse]]&gt;0,IF($E3528=0,MAX($F$5:F3528)+1,$F3528),0),0)</f>
        <v>0</v>
      </c>
    </row>
    <row r="3530" spans="1:6">
      <c r="A3530" s="1">
        <v>44110.739583333328</v>
      </c>
      <c r="B3530" s="51">
        <v>0</v>
      </c>
      <c r="C3530" s="48">
        <f>IFERROR(IF((Journal[[#This Row],[Pluie (mm)]]&gt;0)*($B3529=0),Journal[[#This Row],[Date]],VALUE($C3529)),0)</f>
        <v>44110.576388888891</v>
      </c>
      <c r="D3530" s="52">
        <f>IFERROR(IF((Journal[[#This Row],[DernièrePluie]]-$C3529)*1440&gt;DelaiM,MAX($D$5:$D3529)+1,IF(Journal[[#This Row],[Pluie (mm)]]&gt;0,MAX($D$5:$D3529),)),0)</f>
        <v>0</v>
      </c>
      <c r="E3530" s="48">
        <f>IF(Journal[[#This Row],[Pluie (mm)]]&gt;0,Journal[[#This Row],[Date]],0)</f>
        <v>0</v>
      </c>
      <c r="F3530" s="49">
        <f>IFERROR(IF(Journal[[#This Row],[DernièreAverse]]&gt;0,IF($E3529=0,MAX($F$5:F3529)+1,$F3529),0),0)</f>
        <v>0</v>
      </c>
    </row>
    <row r="3531" spans="1:6">
      <c r="A3531" s="1">
        <v>44110.743055555555</v>
      </c>
      <c r="B3531" s="51">
        <v>0</v>
      </c>
      <c r="C3531" s="48">
        <f>IFERROR(IF((Journal[[#This Row],[Pluie (mm)]]&gt;0)*($B3530=0),Journal[[#This Row],[Date]],VALUE($C3530)),0)</f>
        <v>44110.576388888891</v>
      </c>
      <c r="D3531" s="52">
        <f>IFERROR(IF((Journal[[#This Row],[DernièrePluie]]-$C3530)*1440&gt;DelaiM,MAX($D$5:$D3530)+1,IF(Journal[[#This Row],[Pluie (mm)]]&gt;0,MAX($D$5:$D3530),)),0)</f>
        <v>0</v>
      </c>
      <c r="E3531" s="48">
        <f>IF(Journal[[#This Row],[Pluie (mm)]]&gt;0,Journal[[#This Row],[Date]],0)</f>
        <v>0</v>
      </c>
      <c r="F3531" s="49">
        <f>IFERROR(IF(Journal[[#This Row],[DernièreAverse]]&gt;0,IF($E3530=0,MAX($F$5:F3530)+1,$F3530),0),0)</f>
        <v>0</v>
      </c>
    </row>
    <row r="3532" spans="1:6">
      <c r="A3532" s="1">
        <v>44110.746527777774</v>
      </c>
      <c r="B3532" s="51">
        <v>0</v>
      </c>
      <c r="C3532" s="48">
        <f>IFERROR(IF((Journal[[#This Row],[Pluie (mm)]]&gt;0)*($B3531=0),Journal[[#This Row],[Date]],VALUE($C3531)),0)</f>
        <v>44110.576388888891</v>
      </c>
      <c r="D3532" s="52">
        <f>IFERROR(IF((Journal[[#This Row],[DernièrePluie]]-$C3531)*1440&gt;DelaiM,MAX($D$5:$D3531)+1,IF(Journal[[#This Row],[Pluie (mm)]]&gt;0,MAX($D$5:$D3531),)),0)</f>
        <v>0</v>
      </c>
      <c r="E3532" s="48">
        <f>IF(Journal[[#This Row],[Pluie (mm)]]&gt;0,Journal[[#This Row],[Date]],0)</f>
        <v>0</v>
      </c>
      <c r="F3532" s="49">
        <f>IFERROR(IF(Journal[[#This Row],[DernièreAverse]]&gt;0,IF($E3531=0,MAX($F$5:F3531)+1,$F3531),0),0)</f>
        <v>0</v>
      </c>
    </row>
    <row r="3533" spans="1:6">
      <c r="A3533" s="1">
        <v>44110.75</v>
      </c>
      <c r="B3533" s="51">
        <v>0</v>
      </c>
      <c r="C3533" s="48">
        <f>IFERROR(IF((Journal[[#This Row],[Pluie (mm)]]&gt;0)*($B3532=0),Journal[[#This Row],[Date]],VALUE($C3532)),0)</f>
        <v>44110.576388888891</v>
      </c>
      <c r="D3533" s="52">
        <f>IFERROR(IF((Journal[[#This Row],[DernièrePluie]]-$C3532)*1440&gt;DelaiM,MAX($D$5:$D3532)+1,IF(Journal[[#This Row],[Pluie (mm)]]&gt;0,MAX($D$5:$D3532),)),0)</f>
        <v>0</v>
      </c>
      <c r="E3533" s="48">
        <f>IF(Journal[[#This Row],[Pluie (mm)]]&gt;0,Journal[[#This Row],[Date]],0)</f>
        <v>0</v>
      </c>
      <c r="F3533" s="49">
        <f>IFERROR(IF(Journal[[#This Row],[DernièreAverse]]&gt;0,IF($E3532=0,MAX($F$5:F3532)+1,$F3532),0),0)</f>
        <v>0</v>
      </c>
    </row>
    <row r="3534" spans="1:6">
      <c r="A3534" s="1">
        <v>44110.753472222219</v>
      </c>
      <c r="B3534" s="51">
        <v>0</v>
      </c>
      <c r="C3534" s="48">
        <f>IFERROR(IF((Journal[[#This Row],[Pluie (mm)]]&gt;0)*($B3533=0),Journal[[#This Row],[Date]],VALUE($C3533)),0)</f>
        <v>44110.576388888891</v>
      </c>
      <c r="D3534" s="52">
        <f>IFERROR(IF((Journal[[#This Row],[DernièrePluie]]-$C3533)*1440&gt;DelaiM,MAX($D$5:$D3533)+1,IF(Journal[[#This Row],[Pluie (mm)]]&gt;0,MAX($D$5:$D3533),)),0)</f>
        <v>0</v>
      </c>
      <c r="E3534" s="48">
        <f>IF(Journal[[#This Row],[Pluie (mm)]]&gt;0,Journal[[#This Row],[Date]],0)</f>
        <v>0</v>
      </c>
      <c r="F3534" s="49">
        <f>IFERROR(IF(Journal[[#This Row],[DernièreAverse]]&gt;0,IF($E3533=0,MAX($F$5:F3533)+1,$F3533),0),0)</f>
        <v>0</v>
      </c>
    </row>
    <row r="3535" spans="1:6">
      <c r="A3535" s="1">
        <v>44110.756944444445</v>
      </c>
      <c r="B3535" s="51">
        <v>0</v>
      </c>
      <c r="C3535" s="48">
        <f>IFERROR(IF((Journal[[#This Row],[Pluie (mm)]]&gt;0)*($B3534=0),Journal[[#This Row],[Date]],VALUE($C3534)),0)</f>
        <v>44110.576388888891</v>
      </c>
      <c r="D3535" s="52">
        <f>IFERROR(IF((Journal[[#This Row],[DernièrePluie]]-$C3534)*1440&gt;DelaiM,MAX($D$5:$D3534)+1,IF(Journal[[#This Row],[Pluie (mm)]]&gt;0,MAX($D$5:$D3534),)),0)</f>
        <v>0</v>
      </c>
      <c r="E3535" s="48">
        <f>IF(Journal[[#This Row],[Pluie (mm)]]&gt;0,Journal[[#This Row],[Date]],0)</f>
        <v>0</v>
      </c>
      <c r="F3535" s="49">
        <f>IFERROR(IF(Journal[[#This Row],[DernièreAverse]]&gt;0,IF($E3534=0,MAX($F$5:F3534)+1,$F3534),0),0)</f>
        <v>0</v>
      </c>
    </row>
    <row r="3536" spans="1:6">
      <c r="A3536" s="1">
        <v>44110.760416666664</v>
      </c>
      <c r="B3536" s="51">
        <v>0</v>
      </c>
      <c r="C3536" s="48">
        <f>IFERROR(IF((Journal[[#This Row],[Pluie (mm)]]&gt;0)*($B3535=0),Journal[[#This Row],[Date]],VALUE($C3535)),0)</f>
        <v>44110.576388888891</v>
      </c>
      <c r="D3536" s="52">
        <f>IFERROR(IF((Journal[[#This Row],[DernièrePluie]]-$C3535)*1440&gt;DelaiM,MAX($D$5:$D3535)+1,IF(Journal[[#This Row],[Pluie (mm)]]&gt;0,MAX($D$5:$D3535),)),0)</f>
        <v>0</v>
      </c>
      <c r="E3536" s="48">
        <f>IF(Journal[[#This Row],[Pluie (mm)]]&gt;0,Journal[[#This Row],[Date]],0)</f>
        <v>0</v>
      </c>
      <c r="F3536" s="49">
        <f>IFERROR(IF(Journal[[#This Row],[DernièreAverse]]&gt;0,IF($E3535=0,MAX($F$5:F3535)+1,$F3535),0),0)</f>
        <v>0</v>
      </c>
    </row>
    <row r="3537" spans="1:6">
      <c r="A3537" s="1">
        <v>44110.763888888891</v>
      </c>
      <c r="B3537" s="51">
        <v>0</v>
      </c>
      <c r="C3537" s="48">
        <f>IFERROR(IF((Journal[[#This Row],[Pluie (mm)]]&gt;0)*($B3536=0),Journal[[#This Row],[Date]],VALUE($C3536)),0)</f>
        <v>44110.576388888891</v>
      </c>
      <c r="D3537" s="52">
        <f>IFERROR(IF((Journal[[#This Row],[DernièrePluie]]-$C3536)*1440&gt;DelaiM,MAX($D$5:$D3536)+1,IF(Journal[[#This Row],[Pluie (mm)]]&gt;0,MAX($D$5:$D3536),)),0)</f>
        <v>0</v>
      </c>
      <c r="E3537" s="48">
        <f>IF(Journal[[#This Row],[Pluie (mm)]]&gt;0,Journal[[#This Row],[Date]],0)</f>
        <v>0</v>
      </c>
      <c r="F3537" s="49">
        <f>IFERROR(IF(Journal[[#This Row],[DernièreAverse]]&gt;0,IF($E3536=0,MAX($F$5:F3536)+1,$F3536),0),0)</f>
        <v>0</v>
      </c>
    </row>
    <row r="3538" spans="1:6">
      <c r="A3538" s="1">
        <v>44110.767361111109</v>
      </c>
      <c r="B3538" s="51">
        <v>0</v>
      </c>
      <c r="C3538" s="48">
        <f>IFERROR(IF((Journal[[#This Row],[Pluie (mm)]]&gt;0)*($B3537=0),Journal[[#This Row],[Date]],VALUE($C3537)),0)</f>
        <v>44110.576388888891</v>
      </c>
      <c r="D3538" s="52">
        <f>IFERROR(IF((Journal[[#This Row],[DernièrePluie]]-$C3537)*1440&gt;DelaiM,MAX($D$5:$D3537)+1,IF(Journal[[#This Row],[Pluie (mm)]]&gt;0,MAX($D$5:$D3537),)),0)</f>
        <v>0</v>
      </c>
      <c r="E3538" s="48">
        <f>IF(Journal[[#This Row],[Pluie (mm)]]&gt;0,Journal[[#This Row],[Date]],0)</f>
        <v>0</v>
      </c>
      <c r="F3538" s="49">
        <f>IFERROR(IF(Journal[[#This Row],[DernièreAverse]]&gt;0,IF($E3537=0,MAX($F$5:F3537)+1,$F3537),0),0)</f>
        <v>0</v>
      </c>
    </row>
    <row r="3539" spans="1:6">
      <c r="A3539" s="1">
        <v>44110.770833333328</v>
      </c>
      <c r="B3539" s="51">
        <v>0</v>
      </c>
      <c r="C3539" s="48">
        <f>IFERROR(IF((Journal[[#This Row],[Pluie (mm)]]&gt;0)*($B3538=0),Journal[[#This Row],[Date]],VALUE($C3538)),0)</f>
        <v>44110.576388888891</v>
      </c>
      <c r="D3539" s="52">
        <f>IFERROR(IF((Journal[[#This Row],[DernièrePluie]]-$C3538)*1440&gt;DelaiM,MAX($D$5:$D3538)+1,IF(Journal[[#This Row],[Pluie (mm)]]&gt;0,MAX($D$5:$D3538),)),0)</f>
        <v>0</v>
      </c>
      <c r="E3539" s="48">
        <f>IF(Journal[[#This Row],[Pluie (mm)]]&gt;0,Journal[[#This Row],[Date]],0)</f>
        <v>0</v>
      </c>
      <c r="F3539" s="49">
        <f>IFERROR(IF(Journal[[#This Row],[DernièreAverse]]&gt;0,IF($E3538=0,MAX($F$5:F3538)+1,$F3538),0),0)</f>
        <v>0</v>
      </c>
    </row>
    <row r="3540" spans="1:6">
      <c r="A3540" s="1">
        <v>44110.774305555555</v>
      </c>
      <c r="B3540" s="51">
        <v>0</v>
      </c>
      <c r="C3540" s="48">
        <f>IFERROR(IF((Journal[[#This Row],[Pluie (mm)]]&gt;0)*($B3539=0),Journal[[#This Row],[Date]],VALUE($C3539)),0)</f>
        <v>44110.576388888891</v>
      </c>
      <c r="D3540" s="52">
        <f>IFERROR(IF((Journal[[#This Row],[DernièrePluie]]-$C3539)*1440&gt;DelaiM,MAX($D$5:$D3539)+1,IF(Journal[[#This Row],[Pluie (mm)]]&gt;0,MAX($D$5:$D3539),)),0)</f>
        <v>0</v>
      </c>
      <c r="E3540" s="48">
        <f>IF(Journal[[#This Row],[Pluie (mm)]]&gt;0,Journal[[#This Row],[Date]],0)</f>
        <v>0</v>
      </c>
      <c r="F3540" s="49">
        <f>IFERROR(IF(Journal[[#This Row],[DernièreAverse]]&gt;0,IF($E3539=0,MAX($F$5:F3539)+1,$F3539),0),0)</f>
        <v>0</v>
      </c>
    </row>
    <row r="3541" spans="1:6">
      <c r="A3541" s="1">
        <v>44110.777777777774</v>
      </c>
      <c r="B3541" s="51">
        <v>0</v>
      </c>
      <c r="C3541" s="48">
        <f>IFERROR(IF((Journal[[#This Row],[Pluie (mm)]]&gt;0)*($B3540=0),Journal[[#This Row],[Date]],VALUE($C3540)),0)</f>
        <v>44110.576388888891</v>
      </c>
      <c r="D3541" s="52">
        <f>IFERROR(IF((Journal[[#This Row],[DernièrePluie]]-$C3540)*1440&gt;DelaiM,MAX($D$5:$D3540)+1,IF(Journal[[#This Row],[Pluie (mm)]]&gt;0,MAX($D$5:$D3540),)),0)</f>
        <v>0</v>
      </c>
      <c r="E3541" s="48">
        <f>IF(Journal[[#This Row],[Pluie (mm)]]&gt;0,Journal[[#This Row],[Date]],0)</f>
        <v>0</v>
      </c>
      <c r="F3541" s="49">
        <f>IFERROR(IF(Journal[[#This Row],[DernièreAverse]]&gt;0,IF($E3540=0,MAX($F$5:F3540)+1,$F3540),0),0)</f>
        <v>0</v>
      </c>
    </row>
    <row r="3542" spans="1:6">
      <c r="A3542" s="1">
        <v>44110.78125</v>
      </c>
      <c r="B3542" s="51">
        <v>0</v>
      </c>
      <c r="C3542" s="48">
        <f>IFERROR(IF((Journal[[#This Row],[Pluie (mm)]]&gt;0)*($B3541=0),Journal[[#This Row],[Date]],VALUE($C3541)),0)</f>
        <v>44110.576388888891</v>
      </c>
      <c r="D3542" s="52">
        <f>IFERROR(IF((Journal[[#This Row],[DernièrePluie]]-$C3541)*1440&gt;DelaiM,MAX($D$5:$D3541)+1,IF(Journal[[#This Row],[Pluie (mm)]]&gt;0,MAX($D$5:$D3541),)),0)</f>
        <v>0</v>
      </c>
      <c r="E3542" s="48">
        <f>IF(Journal[[#This Row],[Pluie (mm)]]&gt;0,Journal[[#This Row],[Date]],0)</f>
        <v>0</v>
      </c>
      <c r="F3542" s="49">
        <f>IFERROR(IF(Journal[[#This Row],[DernièreAverse]]&gt;0,IF($E3541=0,MAX($F$5:F3541)+1,$F3541),0),0)</f>
        <v>0</v>
      </c>
    </row>
    <row r="3543" spans="1:6">
      <c r="A3543" s="1">
        <v>44110.784722222219</v>
      </c>
      <c r="B3543" s="51">
        <v>0</v>
      </c>
      <c r="C3543" s="48">
        <f>IFERROR(IF((Journal[[#This Row],[Pluie (mm)]]&gt;0)*($B3542=0),Journal[[#This Row],[Date]],VALUE($C3542)),0)</f>
        <v>44110.576388888891</v>
      </c>
      <c r="D3543" s="52">
        <f>IFERROR(IF((Journal[[#This Row],[DernièrePluie]]-$C3542)*1440&gt;DelaiM,MAX($D$5:$D3542)+1,IF(Journal[[#This Row],[Pluie (mm)]]&gt;0,MAX($D$5:$D3542),)),0)</f>
        <v>0</v>
      </c>
      <c r="E3543" s="48">
        <f>IF(Journal[[#This Row],[Pluie (mm)]]&gt;0,Journal[[#This Row],[Date]],0)</f>
        <v>0</v>
      </c>
      <c r="F3543" s="49">
        <f>IFERROR(IF(Journal[[#This Row],[DernièreAverse]]&gt;0,IF($E3542=0,MAX($F$5:F3542)+1,$F3542),0),0)</f>
        <v>0</v>
      </c>
    </row>
    <row r="3544" spans="1:6">
      <c r="A3544" s="1">
        <v>44110.788194444445</v>
      </c>
      <c r="B3544" s="51">
        <v>0</v>
      </c>
      <c r="C3544" s="48">
        <f>IFERROR(IF((Journal[[#This Row],[Pluie (mm)]]&gt;0)*($B3543=0),Journal[[#This Row],[Date]],VALUE($C3543)),0)</f>
        <v>44110.576388888891</v>
      </c>
      <c r="D3544" s="52">
        <f>IFERROR(IF((Journal[[#This Row],[DernièrePluie]]-$C3543)*1440&gt;DelaiM,MAX($D$5:$D3543)+1,IF(Journal[[#This Row],[Pluie (mm)]]&gt;0,MAX($D$5:$D3543),)),0)</f>
        <v>0</v>
      </c>
      <c r="E3544" s="48">
        <f>IF(Journal[[#This Row],[Pluie (mm)]]&gt;0,Journal[[#This Row],[Date]],0)</f>
        <v>0</v>
      </c>
      <c r="F3544" s="49">
        <f>IFERROR(IF(Journal[[#This Row],[DernièreAverse]]&gt;0,IF($E3543=0,MAX($F$5:F3543)+1,$F3543),0),0)</f>
        <v>0</v>
      </c>
    </row>
    <row r="3545" spans="1:6">
      <c r="A3545" s="1">
        <v>44110.791666666664</v>
      </c>
      <c r="B3545" s="51">
        <v>0</v>
      </c>
      <c r="C3545" s="48">
        <f>IFERROR(IF((Journal[[#This Row],[Pluie (mm)]]&gt;0)*($B3544=0),Journal[[#This Row],[Date]],VALUE($C3544)),0)</f>
        <v>44110.576388888891</v>
      </c>
      <c r="D3545" s="52">
        <f>IFERROR(IF((Journal[[#This Row],[DernièrePluie]]-$C3544)*1440&gt;DelaiM,MAX($D$5:$D3544)+1,IF(Journal[[#This Row],[Pluie (mm)]]&gt;0,MAX($D$5:$D3544),)),0)</f>
        <v>0</v>
      </c>
      <c r="E3545" s="48">
        <f>IF(Journal[[#This Row],[Pluie (mm)]]&gt;0,Journal[[#This Row],[Date]],0)</f>
        <v>0</v>
      </c>
      <c r="F3545" s="49">
        <f>IFERROR(IF(Journal[[#This Row],[DernièreAverse]]&gt;0,IF($E3544=0,MAX($F$5:F3544)+1,$F3544),0),0)</f>
        <v>0</v>
      </c>
    </row>
    <row r="3546" spans="1:6">
      <c r="A3546" s="1">
        <v>44110.795138888891</v>
      </c>
      <c r="B3546" s="51">
        <v>0</v>
      </c>
      <c r="C3546" s="48">
        <f>IFERROR(IF((Journal[[#This Row],[Pluie (mm)]]&gt;0)*($B3545=0),Journal[[#This Row],[Date]],VALUE($C3545)),0)</f>
        <v>44110.576388888891</v>
      </c>
      <c r="D3546" s="52">
        <f>IFERROR(IF((Journal[[#This Row],[DernièrePluie]]-$C3545)*1440&gt;DelaiM,MAX($D$5:$D3545)+1,IF(Journal[[#This Row],[Pluie (mm)]]&gt;0,MAX($D$5:$D3545),)),0)</f>
        <v>0</v>
      </c>
      <c r="E3546" s="48">
        <f>IF(Journal[[#This Row],[Pluie (mm)]]&gt;0,Journal[[#This Row],[Date]],0)</f>
        <v>0</v>
      </c>
      <c r="F3546" s="49">
        <f>IFERROR(IF(Journal[[#This Row],[DernièreAverse]]&gt;0,IF($E3545=0,MAX($F$5:F3545)+1,$F3545),0),0)</f>
        <v>0</v>
      </c>
    </row>
    <row r="3547" spans="1:6">
      <c r="A3547" s="1">
        <v>44110.798611111109</v>
      </c>
      <c r="B3547" s="51">
        <v>0</v>
      </c>
      <c r="C3547" s="48">
        <f>IFERROR(IF((Journal[[#This Row],[Pluie (mm)]]&gt;0)*($B3546=0),Journal[[#This Row],[Date]],VALUE($C3546)),0)</f>
        <v>44110.576388888891</v>
      </c>
      <c r="D3547" s="52">
        <f>IFERROR(IF((Journal[[#This Row],[DernièrePluie]]-$C3546)*1440&gt;DelaiM,MAX($D$5:$D3546)+1,IF(Journal[[#This Row],[Pluie (mm)]]&gt;0,MAX($D$5:$D3546),)),0)</f>
        <v>0</v>
      </c>
      <c r="E3547" s="48">
        <f>IF(Journal[[#This Row],[Pluie (mm)]]&gt;0,Journal[[#This Row],[Date]],0)</f>
        <v>0</v>
      </c>
      <c r="F3547" s="49">
        <f>IFERROR(IF(Journal[[#This Row],[DernièreAverse]]&gt;0,IF($E3546=0,MAX($F$5:F3546)+1,$F3546),0),0)</f>
        <v>0</v>
      </c>
    </row>
    <row r="3548" spans="1:6">
      <c r="A3548" s="1">
        <v>44110.802083333328</v>
      </c>
      <c r="B3548" s="51">
        <v>0</v>
      </c>
      <c r="C3548" s="48">
        <f>IFERROR(IF((Journal[[#This Row],[Pluie (mm)]]&gt;0)*($B3547=0),Journal[[#This Row],[Date]],VALUE($C3547)),0)</f>
        <v>44110.576388888891</v>
      </c>
      <c r="D3548" s="52">
        <f>IFERROR(IF((Journal[[#This Row],[DernièrePluie]]-$C3547)*1440&gt;DelaiM,MAX($D$5:$D3547)+1,IF(Journal[[#This Row],[Pluie (mm)]]&gt;0,MAX($D$5:$D3547),)),0)</f>
        <v>0</v>
      </c>
      <c r="E3548" s="48">
        <f>IF(Journal[[#This Row],[Pluie (mm)]]&gt;0,Journal[[#This Row],[Date]],0)</f>
        <v>0</v>
      </c>
      <c r="F3548" s="49">
        <f>IFERROR(IF(Journal[[#This Row],[DernièreAverse]]&gt;0,IF($E3547=0,MAX($F$5:F3547)+1,$F3547),0),0)</f>
        <v>0</v>
      </c>
    </row>
    <row r="3549" spans="1:6">
      <c r="A3549" s="1">
        <v>44110.805555555555</v>
      </c>
      <c r="B3549" s="51">
        <v>0</v>
      </c>
      <c r="C3549" s="48">
        <f>IFERROR(IF((Journal[[#This Row],[Pluie (mm)]]&gt;0)*($B3548=0),Journal[[#This Row],[Date]],VALUE($C3548)),0)</f>
        <v>44110.576388888891</v>
      </c>
      <c r="D3549" s="52">
        <f>IFERROR(IF((Journal[[#This Row],[DernièrePluie]]-$C3548)*1440&gt;DelaiM,MAX($D$5:$D3548)+1,IF(Journal[[#This Row],[Pluie (mm)]]&gt;0,MAX($D$5:$D3548),)),0)</f>
        <v>0</v>
      </c>
      <c r="E3549" s="48">
        <f>IF(Journal[[#This Row],[Pluie (mm)]]&gt;0,Journal[[#This Row],[Date]],0)</f>
        <v>0</v>
      </c>
      <c r="F3549" s="49">
        <f>IFERROR(IF(Journal[[#This Row],[DernièreAverse]]&gt;0,IF($E3548=0,MAX($F$5:F3548)+1,$F3548),0),0)</f>
        <v>0</v>
      </c>
    </row>
    <row r="3550" spans="1:6">
      <c r="A3550" s="1">
        <v>44110.809027777774</v>
      </c>
      <c r="B3550" s="51">
        <v>0</v>
      </c>
      <c r="C3550" s="48">
        <f>IFERROR(IF((Journal[[#This Row],[Pluie (mm)]]&gt;0)*($B3549=0),Journal[[#This Row],[Date]],VALUE($C3549)),0)</f>
        <v>44110.576388888891</v>
      </c>
      <c r="D3550" s="52">
        <f>IFERROR(IF((Journal[[#This Row],[DernièrePluie]]-$C3549)*1440&gt;DelaiM,MAX($D$5:$D3549)+1,IF(Journal[[#This Row],[Pluie (mm)]]&gt;0,MAX($D$5:$D3549),)),0)</f>
        <v>0</v>
      </c>
      <c r="E3550" s="48">
        <f>IF(Journal[[#This Row],[Pluie (mm)]]&gt;0,Journal[[#This Row],[Date]],0)</f>
        <v>0</v>
      </c>
      <c r="F3550" s="49">
        <f>IFERROR(IF(Journal[[#This Row],[DernièreAverse]]&gt;0,IF($E3549=0,MAX($F$5:F3549)+1,$F3549),0),0)</f>
        <v>0</v>
      </c>
    </row>
    <row r="3551" spans="1:6">
      <c r="A3551" s="1">
        <v>44110.8125</v>
      </c>
      <c r="B3551" s="51">
        <v>0</v>
      </c>
      <c r="C3551" s="48">
        <f>IFERROR(IF((Journal[[#This Row],[Pluie (mm)]]&gt;0)*($B3550=0),Journal[[#This Row],[Date]],VALUE($C3550)),0)</f>
        <v>44110.576388888891</v>
      </c>
      <c r="D3551" s="52">
        <f>IFERROR(IF((Journal[[#This Row],[DernièrePluie]]-$C3550)*1440&gt;DelaiM,MAX($D$5:$D3550)+1,IF(Journal[[#This Row],[Pluie (mm)]]&gt;0,MAX($D$5:$D3550),)),0)</f>
        <v>0</v>
      </c>
      <c r="E3551" s="48">
        <f>IF(Journal[[#This Row],[Pluie (mm)]]&gt;0,Journal[[#This Row],[Date]],0)</f>
        <v>0</v>
      </c>
      <c r="F3551" s="49">
        <f>IFERROR(IF(Journal[[#This Row],[DernièreAverse]]&gt;0,IF($E3550=0,MAX($F$5:F3550)+1,$F3550),0),0)</f>
        <v>0</v>
      </c>
    </row>
    <row r="3552" spans="1:6">
      <c r="A3552" s="1">
        <v>44110.815972222219</v>
      </c>
      <c r="B3552" s="51">
        <v>0</v>
      </c>
      <c r="C3552" s="48">
        <f>IFERROR(IF((Journal[[#This Row],[Pluie (mm)]]&gt;0)*($B3551=0),Journal[[#This Row],[Date]],VALUE($C3551)),0)</f>
        <v>44110.576388888891</v>
      </c>
      <c r="D3552" s="52">
        <f>IFERROR(IF((Journal[[#This Row],[DernièrePluie]]-$C3551)*1440&gt;DelaiM,MAX($D$5:$D3551)+1,IF(Journal[[#This Row],[Pluie (mm)]]&gt;0,MAX($D$5:$D3551),)),0)</f>
        <v>0</v>
      </c>
      <c r="E3552" s="48">
        <f>IF(Journal[[#This Row],[Pluie (mm)]]&gt;0,Journal[[#This Row],[Date]],0)</f>
        <v>0</v>
      </c>
      <c r="F3552" s="49">
        <f>IFERROR(IF(Journal[[#This Row],[DernièreAverse]]&gt;0,IF($E3551=0,MAX($F$5:F3551)+1,$F3551),0),0)</f>
        <v>0</v>
      </c>
    </row>
    <row r="3553" spans="1:6">
      <c r="A3553" s="1">
        <v>44110.819444444445</v>
      </c>
      <c r="B3553" s="51">
        <v>0</v>
      </c>
      <c r="C3553" s="48">
        <f>IFERROR(IF((Journal[[#This Row],[Pluie (mm)]]&gt;0)*($B3552=0),Journal[[#This Row],[Date]],VALUE($C3552)),0)</f>
        <v>44110.576388888891</v>
      </c>
      <c r="D3553" s="52">
        <f>IFERROR(IF((Journal[[#This Row],[DernièrePluie]]-$C3552)*1440&gt;DelaiM,MAX($D$5:$D3552)+1,IF(Journal[[#This Row],[Pluie (mm)]]&gt;0,MAX($D$5:$D3552),)),0)</f>
        <v>0</v>
      </c>
      <c r="E3553" s="48">
        <f>IF(Journal[[#This Row],[Pluie (mm)]]&gt;0,Journal[[#This Row],[Date]],0)</f>
        <v>0</v>
      </c>
      <c r="F3553" s="49">
        <f>IFERROR(IF(Journal[[#This Row],[DernièreAverse]]&gt;0,IF($E3552=0,MAX($F$5:F3552)+1,$F3552),0),0)</f>
        <v>0</v>
      </c>
    </row>
    <row r="3554" spans="1:6">
      <c r="A3554" s="1">
        <v>44110.822916666664</v>
      </c>
      <c r="B3554" s="51">
        <v>0</v>
      </c>
      <c r="C3554" s="48">
        <f>IFERROR(IF((Journal[[#This Row],[Pluie (mm)]]&gt;0)*($B3553=0),Journal[[#This Row],[Date]],VALUE($C3553)),0)</f>
        <v>44110.576388888891</v>
      </c>
      <c r="D3554" s="52">
        <f>IFERROR(IF((Journal[[#This Row],[DernièrePluie]]-$C3553)*1440&gt;DelaiM,MAX($D$5:$D3553)+1,IF(Journal[[#This Row],[Pluie (mm)]]&gt;0,MAX($D$5:$D3553),)),0)</f>
        <v>0</v>
      </c>
      <c r="E3554" s="48">
        <f>IF(Journal[[#This Row],[Pluie (mm)]]&gt;0,Journal[[#This Row],[Date]],0)</f>
        <v>0</v>
      </c>
      <c r="F3554" s="49">
        <f>IFERROR(IF(Journal[[#This Row],[DernièreAverse]]&gt;0,IF($E3553=0,MAX($F$5:F3553)+1,$F3553),0),0)</f>
        <v>0</v>
      </c>
    </row>
    <row r="3555" spans="1:6">
      <c r="A3555" s="1">
        <v>44110.826388888891</v>
      </c>
      <c r="B3555" s="51">
        <v>0</v>
      </c>
      <c r="C3555" s="48">
        <f>IFERROR(IF((Journal[[#This Row],[Pluie (mm)]]&gt;0)*($B3554=0),Journal[[#This Row],[Date]],VALUE($C3554)),0)</f>
        <v>44110.576388888891</v>
      </c>
      <c r="D3555" s="52">
        <f>IFERROR(IF((Journal[[#This Row],[DernièrePluie]]-$C3554)*1440&gt;DelaiM,MAX($D$5:$D3554)+1,IF(Journal[[#This Row],[Pluie (mm)]]&gt;0,MAX($D$5:$D3554),)),0)</f>
        <v>0</v>
      </c>
      <c r="E3555" s="48">
        <f>IF(Journal[[#This Row],[Pluie (mm)]]&gt;0,Journal[[#This Row],[Date]],0)</f>
        <v>0</v>
      </c>
      <c r="F3555" s="49">
        <f>IFERROR(IF(Journal[[#This Row],[DernièreAverse]]&gt;0,IF($E3554=0,MAX($F$5:F3554)+1,$F3554),0),0)</f>
        <v>0</v>
      </c>
    </row>
    <row r="3556" spans="1:6">
      <c r="A3556" s="1">
        <v>44110.829861111109</v>
      </c>
      <c r="B3556" s="51">
        <v>0</v>
      </c>
      <c r="C3556" s="48">
        <f>IFERROR(IF((Journal[[#This Row],[Pluie (mm)]]&gt;0)*($B3555=0),Journal[[#This Row],[Date]],VALUE($C3555)),0)</f>
        <v>44110.576388888891</v>
      </c>
      <c r="D3556" s="52">
        <f>IFERROR(IF((Journal[[#This Row],[DernièrePluie]]-$C3555)*1440&gt;DelaiM,MAX($D$5:$D3555)+1,IF(Journal[[#This Row],[Pluie (mm)]]&gt;0,MAX($D$5:$D3555),)),0)</f>
        <v>0</v>
      </c>
      <c r="E3556" s="48">
        <f>IF(Journal[[#This Row],[Pluie (mm)]]&gt;0,Journal[[#This Row],[Date]],0)</f>
        <v>0</v>
      </c>
      <c r="F3556" s="49">
        <f>IFERROR(IF(Journal[[#This Row],[DernièreAverse]]&gt;0,IF($E3555=0,MAX($F$5:F3555)+1,$F3555),0),0)</f>
        <v>0</v>
      </c>
    </row>
    <row r="3557" spans="1:6">
      <c r="A3557" s="1">
        <v>44110.833333333328</v>
      </c>
      <c r="B3557" s="51">
        <v>0</v>
      </c>
      <c r="C3557" s="48">
        <f>IFERROR(IF((Journal[[#This Row],[Pluie (mm)]]&gt;0)*($B3556=0),Journal[[#This Row],[Date]],VALUE($C3556)),0)</f>
        <v>44110.576388888891</v>
      </c>
      <c r="D3557" s="52">
        <f>IFERROR(IF((Journal[[#This Row],[DernièrePluie]]-$C3556)*1440&gt;DelaiM,MAX($D$5:$D3556)+1,IF(Journal[[#This Row],[Pluie (mm)]]&gt;0,MAX($D$5:$D3556),)),0)</f>
        <v>0</v>
      </c>
      <c r="E3557" s="48">
        <f>IF(Journal[[#This Row],[Pluie (mm)]]&gt;0,Journal[[#This Row],[Date]],0)</f>
        <v>0</v>
      </c>
      <c r="F3557" s="49">
        <f>IFERROR(IF(Journal[[#This Row],[DernièreAverse]]&gt;0,IF($E3556=0,MAX($F$5:F3556)+1,$F3556),0),0)</f>
        <v>0</v>
      </c>
    </row>
    <row r="3558" spans="1:6">
      <c r="A3558" s="1">
        <v>44110.836805555555</v>
      </c>
      <c r="B3558" s="51">
        <v>0</v>
      </c>
      <c r="C3558" s="48">
        <f>IFERROR(IF((Journal[[#This Row],[Pluie (mm)]]&gt;0)*($B3557=0),Journal[[#This Row],[Date]],VALUE($C3557)),0)</f>
        <v>44110.576388888891</v>
      </c>
      <c r="D3558" s="52">
        <f>IFERROR(IF((Journal[[#This Row],[DernièrePluie]]-$C3557)*1440&gt;DelaiM,MAX($D$5:$D3557)+1,IF(Journal[[#This Row],[Pluie (mm)]]&gt;0,MAX($D$5:$D3557),)),0)</f>
        <v>0</v>
      </c>
      <c r="E3558" s="48">
        <f>IF(Journal[[#This Row],[Pluie (mm)]]&gt;0,Journal[[#This Row],[Date]],0)</f>
        <v>0</v>
      </c>
      <c r="F3558" s="49">
        <f>IFERROR(IF(Journal[[#This Row],[DernièreAverse]]&gt;0,IF($E3557=0,MAX($F$5:F3557)+1,$F3557),0),0)</f>
        <v>0</v>
      </c>
    </row>
    <row r="3559" spans="1:6">
      <c r="A3559" s="1">
        <v>44110.840277777774</v>
      </c>
      <c r="B3559" s="51">
        <v>0</v>
      </c>
      <c r="C3559" s="48">
        <f>IFERROR(IF((Journal[[#This Row],[Pluie (mm)]]&gt;0)*($B3558=0),Journal[[#This Row],[Date]],VALUE($C3558)),0)</f>
        <v>44110.576388888891</v>
      </c>
      <c r="D3559" s="52">
        <f>IFERROR(IF((Journal[[#This Row],[DernièrePluie]]-$C3558)*1440&gt;DelaiM,MAX($D$5:$D3558)+1,IF(Journal[[#This Row],[Pluie (mm)]]&gt;0,MAX($D$5:$D3558),)),0)</f>
        <v>0</v>
      </c>
      <c r="E3559" s="48">
        <f>IF(Journal[[#This Row],[Pluie (mm)]]&gt;0,Journal[[#This Row],[Date]],0)</f>
        <v>0</v>
      </c>
      <c r="F3559" s="49">
        <f>IFERROR(IF(Journal[[#This Row],[DernièreAverse]]&gt;0,IF($E3558=0,MAX($F$5:F3558)+1,$F3558),0),0)</f>
        <v>0</v>
      </c>
    </row>
    <row r="3560" spans="1:6">
      <c r="A3560" s="1">
        <v>44110.84375</v>
      </c>
      <c r="B3560" s="51">
        <v>0</v>
      </c>
      <c r="C3560" s="48">
        <f>IFERROR(IF((Journal[[#This Row],[Pluie (mm)]]&gt;0)*($B3559=0),Journal[[#This Row],[Date]],VALUE($C3559)),0)</f>
        <v>44110.576388888891</v>
      </c>
      <c r="D3560" s="52">
        <f>IFERROR(IF((Journal[[#This Row],[DernièrePluie]]-$C3559)*1440&gt;DelaiM,MAX($D$5:$D3559)+1,IF(Journal[[#This Row],[Pluie (mm)]]&gt;0,MAX($D$5:$D3559),)),0)</f>
        <v>0</v>
      </c>
      <c r="E3560" s="48">
        <f>IF(Journal[[#This Row],[Pluie (mm)]]&gt;0,Journal[[#This Row],[Date]],0)</f>
        <v>0</v>
      </c>
      <c r="F3560" s="49">
        <f>IFERROR(IF(Journal[[#This Row],[DernièreAverse]]&gt;0,IF($E3559=0,MAX($F$5:F3559)+1,$F3559),0),0)</f>
        <v>0</v>
      </c>
    </row>
    <row r="3561" spans="1:6">
      <c r="A3561" s="1">
        <v>44110.847222222219</v>
      </c>
      <c r="B3561" s="51">
        <v>0</v>
      </c>
      <c r="C3561" s="48">
        <f>IFERROR(IF((Journal[[#This Row],[Pluie (mm)]]&gt;0)*($B3560=0),Journal[[#This Row],[Date]],VALUE($C3560)),0)</f>
        <v>44110.576388888891</v>
      </c>
      <c r="D3561" s="52">
        <f>IFERROR(IF((Journal[[#This Row],[DernièrePluie]]-$C3560)*1440&gt;DelaiM,MAX($D$5:$D3560)+1,IF(Journal[[#This Row],[Pluie (mm)]]&gt;0,MAX($D$5:$D3560),)),0)</f>
        <v>0</v>
      </c>
      <c r="E3561" s="48">
        <f>IF(Journal[[#This Row],[Pluie (mm)]]&gt;0,Journal[[#This Row],[Date]],0)</f>
        <v>0</v>
      </c>
      <c r="F3561" s="49">
        <f>IFERROR(IF(Journal[[#This Row],[DernièreAverse]]&gt;0,IF($E3560=0,MAX($F$5:F3560)+1,$F3560),0),0)</f>
        <v>0</v>
      </c>
    </row>
    <row r="3562" spans="1:6">
      <c r="A3562" s="1">
        <v>44110.850694444445</v>
      </c>
      <c r="B3562" s="51">
        <v>0</v>
      </c>
      <c r="C3562" s="48">
        <f>IFERROR(IF((Journal[[#This Row],[Pluie (mm)]]&gt;0)*($B3561=0),Journal[[#This Row],[Date]],VALUE($C3561)),0)</f>
        <v>44110.576388888891</v>
      </c>
      <c r="D3562" s="52">
        <f>IFERROR(IF((Journal[[#This Row],[DernièrePluie]]-$C3561)*1440&gt;DelaiM,MAX($D$5:$D3561)+1,IF(Journal[[#This Row],[Pluie (mm)]]&gt;0,MAX($D$5:$D3561),)),0)</f>
        <v>0</v>
      </c>
      <c r="E3562" s="48">
        <f>IF(Journal[[#This Row],[Pluie (mm)]]&gt;0,Journal[[#This Row],[Date]],0)</f>
        <v>0</v>
      </c>
      <c r="F3562" s="49">
        <f>IFERROR(IF(Journal[[#This Row],[DernièreAverse]]&gt;0,IF($E3561=0,MAX($F$5:F3561)+1,$F3561),0),0)</f>
        <v>0</v>
      </c>
    </row>
    <row r="3563" spans="1:6">
      <c r="A3563" s="1">
        <v>44110.854166666664</v>
      </c>
      <c r="B3563" s="51">
        <v>0</v>
      </c>
      <c r="C3563" s="48">
        <f>IFERROR(IF((Journal[[#This Row],[Pluie (mm)]]&gt;0)*($B3562=0),Journal[[#This Row],[Date]],VALUE($C3562)),0)</f>
        <v>44110.576388888891</v>
      </c>
      <c r="D3563" s="52">
        <f>IFERROR(IF((Journal[[#This Row],[DernièrePluie]]-$C3562)*1440&gt;DelaiM,MAX($D$5:$D3562)+1,IF(Journal[[#This Row],[Pluie (mm)]]&gt;0,MAX($D$5:$D3562),)),0)</f>
        <v>0</v>
      </c>
      <c r="E3563" s="48">
        <f>IF(Journal[[#This Row],[Pluie (mm)]]&gt;0,Journal[[#This Row],[Date]],0)</f>
        <v>0</v>
      </c>
      <c r="F3563" s="49">
        <f>IFERROR(IF(Journal[[#This Row],[DernièreAverse]]&gt;0,IF($E3562=0,MAX($F$5:F3562)+1,$F3562),0),0)</f>
        <v>0</v>
      </c>
    </row>
    <row r="3564" spans="1:6">
      <c r="A3564" s="1">
        <v>44110.857638888891</v>
      </c>
      <c r="B3564" s="51">
        <v>0</v>
      </c>
      <c r="C3564" s="48">
        <f>IFERROR(IF((Journal[[#This Row],[Pluie (mm)]]&gt;0)*($B3563=0),Journal[[#This Row],[Date]],VALUE($C3563)),0)</f>
        <v>44110.576388888891</v>
      </c>
      <c r="D3564" s="52">
        <f>IFERROR(IF((Journal[[#This Row],[DernièrePluie]]-$C3563)*1440&gt;DelaiM,MAX($D$5:$D3563)+1,IF(Journal[[#This Row],[Pluie (mm)]]&gt;0,MAX($D$5:$D3563),)),0)</f>
        <v>0</v>
      </c>
      <c r="E3564" s="48">
        <f>IF(Journal[[#This Row],[Pluie (mm)]]&gt;0,Journal[[#This Row],[Date]],0)</f>
        <v>0</v>
      </c>
      <c r="F3564" s="49">
        <f>IFERROR(IF(Journal[[#This Row],[DernièreAverse]]&gt;0,IF($E3563=0,MAX($F$5:F3563)+1,$F3563),0),0)</f>
        <v>0</v>
      </c>
    </row>
    <row r="3565" spans="1:6">
      <c r="A3565" s="1">
        <v>44110.861111111109</v>
      </c>
      <c r="B3565" s="51">
        <v>0</v>
      </c>
      <c r="C3565" s="48">
        <f>IFERROR(IF((Journal[[#This Row],[Pluie (mm)]]&gt;0)*($B3564=0),Journal[[#This Row],[Date]],VALUE($C3564)),0)</f>
        <v>44110.576388888891</v>
      </c>
      <c r="D3565" s="52">
        <f>IFERROR(IF((Journal[[#This Row],[DernièrePluie]]-$C3564)*1440&gt;DelaiM,MAX($D$5:$D3564)+1,IF(Journal[[#This Row],[Pluie (mm)]]&gt;0,MAX($D$5:$D3564),)),0)</f>
        <v>0</v>
      </c>
      <c r="E3565" s="48">
        <f>IF(Journal[[#This Row],[Pluie (mm)]]&gt;0,Journal[[#This Row],[Date]],0)</f>
        <v>0</v>
      </c>
      <c r="F3565" s="49">
        <f>IFERROR(IF(Journal[[#This Row],[DernièreAverse]]&gt;0,IF($E3564=0,MAX($F$5:F3564)+1,$F3564),0),0)</f>
        <v>0</v>
      </c>
    </row>
    <row r="3566" spans="1:6">
      <c r="A3566" s="1">
        <v>44110.864583333328</v>
      </c>
      <c r="B3566" s="51">
        <v>0</v>
      </c>
      <c r="C3566" s="48">
        <f>IFERROR(IF((Journal[[#This Row],[Pluie (mm)]]&gt;0)*($B3565=0),Journal[[#This Row],[Date]],VALUE($C3565)),0)</f>
        <v>44110.576388888891</v>
      </c>
      <c r="D3566" s="52">
        <f>IFERROR(IF((Journal[[#This Row],[DernièrePluie]]-$C3565)*1440&gt;DelaiM,MAX($D$5:$D3565)+1,IF(Journal[[#This Row],[Pluie (mm)]]&gt;0,MAX($D$5:$D3565),)),0)</f>
        <v>0</v>
      </c>
      <c r="E3566" s="48">
        <f>IF(Journal[[#This Row],[Pluie (mm)]]&gt;0,Journal[[#This Row],[Date]],0)</f>
        <v>0</v>
      </c>
      <c r="F3566" s="49">
        <f>IFERROR(IF(Journal[[#This Row],[DernièreAverse]]&gt;0,IF($E3565=0,MAX($F$5:F3565)+1,$F3565),0),0)</f>
        <v>0</v>
      </c>
    </row>
    <row r="3567" spans="1:6">
      <c r="A3567" s="1">
        <v>44110.868055555555</v>
      </c>
      <c r="B3567" s="51">
        <v>0</v>
      </c>
      <c r="C3567" s="48">
        <f>IFERROR(IF((Journal[[#This Row],[Pluie (mm)]]&gt;0)*($B3566=0),Journal[[#This Row],[Date]],VALUE($C3566)),0)</f>
        <v>44110.576388888891</v>
      </c>
      <c r="D3567" s="52">
        <f>IFERROR(IF((Journal[[#This Row],[DernièrePluie]]-$C3566)*1440&gt;DelaiM,MAX($D$5:$D3566)+1,IF(Journal[[#This Row],[Pluie (mm)]]&gt;0,MAX($D$5:$D3566),)),0)</f>
        <v>0</v>
      </c>
      <c r="E3567" s="48">
        <f>IF(Journal[[#This Row],[Pluie (mm)]]&gt;0,Journal[[#This Row],[Date]],0)</f>
        <v>0</v>
      </c>
      <c r="F3567" s="49">
        <f>IFERROR(IF(Journal[[#This Row],[DernièreAverse]]&gt;0,IF($E3566=0,MAX($F$5:F3566)+1,$F3566),0),0)</f>
        <v>0</v>
      </c>
    </row>
    <row r="3568" spans="1:6">
      <c r="A3568" s="1">
        <v>44110.871527777774</v>
      </c>
      <c r="B3568" s="51">
        <v>0</v>
      </c>
      <c r="C3568" s="48">
        <f>IFERROR(IF((Journal[[#This Row],[Pluie (mm)]]&gt;0)*($B3567=0),Journal[[#This Row],[Date]],VALUE($C3567)),0)</f>
        <v>44110.576388888891</v>
      </c>
      <c r="D3568" s="52">
        <f>IFERROR(IF((Journal[[#This Row],[DernièrePluie]]-$C3567)*1440&gt;DelaiM,MAX($D$5:$D3567)+1,IF(Journal[[#This Row],[Pluie (mm)]]&gt;0,MAX($D$5:$D3567),)),0)</f>
        <v>0</v>
      </c>
      <c r="E3568" s="48">
        <f>IF(Journal[[#This Row],[Pluie (mm)]]&gt;0,Journal[[#This Row],[Date]],0)</f>
        <v>0</v>
      </c>
      <c r="F3568" s="49">
        <f>IFERROR(IF(Journal[[#This Row],[DernièreAverse]]&gt;0,IF($E3567=0,MAX($F$5:F3567)+1,$F3567),0),0)</f>
        <v>0</v>
      </c>
    </row>
    <row r="3569" spans="1:6">
      <c r="A3569" s="1">
        <v>44110.875</v>
      </c>
      <c r="B3569" s="51">
        <v>0</v>
      </c>
      <c r="C3569" s="48">
        <f>IFERROR(IF((Journal[[#This Row],[Pluie (mm)]]&gt;0)*($B3568=0),Journal[[#This Row],[Date]],VALUE($C3568)),0)</f>
        <v>44110.576388888891</v>
      </c>
      <c r="D3569" s="52">
        <f>IFERROR(IF((Journal[[#This Row],[DernièrePluie]]-$C3568)*1440&gt;DelaiM,MAX($D$5:$D3568)+1,IF(Journal[[#This Row],[Pluie (mm)]]&gt;0,MAX($D$5:$D3568),)),0)</f>
        <v>0</v>
      </c>
      <c r="E3569" s="48">
        <f>IF(Journal[[#This Row],[Pluie (mm)]]&gt;0,Journal[[#This Row],[Date]],0)</f>
        <v>0</v>
      </c>
      <c r="F3569" s="49">
        <f>IFERROR(IF(Journal[[#This Row],[DernièreAverse]]&gt;0,IF($E3568=0,MAX($F$5:F3568)+1,$F3568),0),0)</f>
        <v>0</v>
      </c>
    </row>
    <row r="3570" spans="1:6">
      <c r="A3570" s="1">
        <v>44110.878472222219</v>
      </c>
      <c r="B3570" s="51">
        <v>0</v>
      </c>
      <c r="C3570" s="48">
        <f>IFERROR(IF((Journal[[#This Row],[Pluie (mm)]]&gt;0)*($B3569=0),Journal[[#This Row],[Date]],VALUE($C3569)),0)</f>
        <v>44110.576388888891</v>
      </c>
      <c r="D3570" s="52">
        <f>IFERROR(IF((Journal[[#This Row],[DernièrePluie]]-$C3569)*1440&gt;DelaiM,MAX($D$5:$D3569)+1,IF(Journal[[#This Row],[Pluie (mm)]]&gt;0,MAX($D$5:$D3569),)),0)</f>
        <v>0</v>
      </c>
      <c r="E3570" s="48">
        <f>IF(Journal[[#This Row],[Pluie (mm)]]&gt;0,Journal[[#This Row],[Date]],0)</f>
        <v>0</v>
      </c>
      <c r="F3570" s="49">
        <f>IFERROR(IF(Journal[[#This Row],[DernièreAverse]]&gt;0,IF($E3569=0,MAX($F$5:F3569)+1,$F3569),0),0)</f>
        <v>0</v>
      </c>
    </row>
    <row r="3571" spans="1:6">
      <c r="A3571" s="1">
        <v>44110.881944444445</v>
      </c>
      <c r="B3571" s="51">
        <v>0</v>
      </c>
      <c r="C3571" s="48">
        <f>IFERROR(IF((Journal[[#This Row],[Pluie (mm)]]&gt;0)*($B3570=0),Journal[[#This Row],[Date]],VALUE($C3570)),0)</f>
        <v>44110.576388888891</v>
      </c>
      <c r="D3571" s="52">
        <f>IFERROR(IF((Journal[[#This Row],[DernièrePluie]]-$C3570)*1440&gt;DelaiM,MAX($D$5:$D3570)+1,IF(Journal[[#This Row],[Pluie (mm)]]&gt;0,MAX($D$5:$D3570),)),0)</f>
        <v>0</v>
      </c>
      <c r="E3571" s="48">
        <f>IF(Journal[[#This Row],[Pluie (mm)]]&gt;0,Journal[[#This Row],[Date]],0)</f>
        <v>0</v>
      </c>
      <c r="F3571" s="49">
        <f>IFERROR(IF(Journal[[#This Row],[DernièreAverse]]&gt;0,IF($E3570=0,MAX($F$5:F3570)+1,$F3570),0),0)</f>
        <v>0</v>
      </c>
    </row>
    <row r="3572" spans="1:6">
      <c r="A3572" s="1">
        <v>44110.885416666664</v>
      </c>
      <c r="B3572" s="51">
        <v>0</v>
      </c>
      <c r="C3572" s="48">
        <f>IFERROR(IF((Journal[[#This Row],[Pluie (mm)]]&gt;0)*($B3571=0),Journal[[#This Row],[Date]],VALUE($C3571)),0)</f>
        <v>44110.576388888891</v>
      </c>
      <c r="D3572" s="52">
        <f>IFERROR(IF((Journal[[#This Row],[DernièrePluie]]-$C3571)*1440&gt;DelaiM,MAX($D$5:$D3571)+1,IF(Journal[[#This Row],[Pluie (mm)]]&gt;0,MAX($D$5:$D3571),)),0)</f>
        <v>0</v>
      </c>
      <c r="E3572" s="48">
        <f>IF(Journal[[#This Row],[Pluie (mm)]]&gt;0,Journal[[#This Row],[Date]],0)</f>
        <v>0</v>
      </c>
      <c r="F3572" s="49">
        <f>IFERROR(IF(Journal[[#This Row],[DernièreAverse]]&gt;0,IF($E3571=0,MAX($F$5:F3571)+1,$F3571),0),0)</f>
        <v>0</v>
      </c>
    </row>
    <row r="3573" spans="1:6">
      <c r="A3573" s="1">
        <v>44110.888888888891</v>
      </c>
      <c r="B3573" s="51">
        <v>0</v>
      </c>
      <c r="C3573" s="48">
        <f>IFERROR(IF((Journal[[#This Row],[Pluie (mm)]]&gt;0)*($B3572=0),Journal[[#This Row],[Date]],VALUE($C3572)),0)</f>
        <v>44110.576388888891</v>
      </c>
      <c r="D3573" s="52">
        <f>IFERROR(IF((Journal[[#This Row],[DernièrePluie]]-$C3572)*1440&gt;DelaiM,MAX($D$5:$D3572)+1,IF(Journal[[#This Row],[Pluie (mm)]]&gt;0,MAX($D$5:$D3572),)),0)</f>
        <v>0</v>
      </c>
      <c r="E3573" s="48">
        <f>IF(Journal[[#This Row],[Pluie (mm)]]&gt;0,Journal[[#This Row],[Date]],0)</f>
        <v>0</v>
      </c>
      <c r="F3573" s="49">
        <f>IFERROR(IF(Journal[[#This Row],[DernièreAverse]]&gt;0,IF($E3572=0,MAX($F$5:F3572)+1,$F3572),0),0)</f>
        <v>0</v>
      </c>
    </row>
    <row r="3574" spans="1:6">
      <c r="A3574" s="1">
        <v>44110.892361111109</v>
      </c>
      <c r="B3574" s="51">
        <v>0</v>
      </c>
      <c r="C3574" s="48">
        <f>IFERROR(IF((Journal[[#This Row],[Pluie (mm)]]&gt;0)*($B3573=0),Journal[[#This Row],[Date]],VALUE($C3573)),0)</f>
        <v>44110.576388888891</v>
      </c>
      <c r="D3574" s="52">
        <f>IFERROR(IF((Journal[[#This Row],[DernièrePluie]]-$C3573)*1440&gt;DelaiM,MAX($D$5:$D3573)+1,IF(Journal[[#This Row],[Pluie (mm)]]&gt;0,MAX($D$5:$D3573),)),0)</f>
        <v>0</v>
      </c>
      <c r="E3574" s="48">
        <f>IF(Journal[[#This Row],[Pluie (mm)]]&gt;0,Journal[[#This Row],[Date]],0)</f>
        <v>0</v>
      </c>
      <c r="F3574" s="49">
        <f>IFERROR(IF(Journal[[#This Row],[DernièreAverse]]&gt;0,IF($E3573=0,MAX($F$5:F3573)+1,$F3573),0),0)</f>
        <v>0</v>
      </c>
    </row>
    <row r="3575" spans="1:6">
      <c r="A3575" s="1">
        <v>44110.895833333328</v>
      </c>
      <c r="B3575" s="51">
        <v>0</v>
      </c>
      <c r="C3575" s="48">
        <f>IFERROR(IF((Journal[[#This Row],[Pluie (mm)]]&gt;0)*($B3574=0),Journal[[#This Row],[Date]],VALUE($C3574)),0)</f>
        <v>44110.576388888891</v>
      </c>
      <c r="D3575" s="52">
        <f>IFERROR(IF((Journal[[#This Row],[DernièrePluie]]-$C3574)*1440&gt;DelaiM,MAX($D$5:$D3574)+1,IF(Journal[[#This Row],[Pluie (mm)]]&gt;0,MAX($D$5:$D3574),)),0)</f>
        <v>0</v>
      </c>
      <c r="E3575" s="48">
        <f>IF(Journal[[#This Row],[Pluie (mm)]]&gt;0,Journal[[#This Row],[Date]],0)</f>
        <v>0</v>
      </c>
      <c r="F3575" s="49">
        <f>IFERROR(IF(Journal[[#This Row],[DernièreAverse]]&gt;0,IF($E3574=0,MAX($F$5:F3574)+1,$F3574),0),0)</f>
        <v>0</v>
      </c>
    </row>
    <row r="3576" spans="1:6">
      <c r="A3576" s="1">
        <v>44110.899305555555</v>
      </c>
      <c r="B3576" s="51">
        <v>0</v>
      </c>
      <c r="C3576" s="48">
        <f>IFERROR(IF((Journal[[#This Row],[Pluie (mm)]]&gt;0)*($B3575=0),Journal[[#This Row],[Date]],VALUE($C3575)),0)</f>
        <v>44110.576388888891</v>
      </c>
      <c r="D3576" s="52">
        <f>IFERROR(IF((Journal[[#This Row],[DernièrePluie]]-$C3575)*1440&gt;DelaiM,MAX($D$5:$D3575)+1,IF(Journal[[#This Row],[Pluie (mm)]]&gt;0,MAX($D$5:$D3575),)),0)</f>
        <v>0</v>
      </c>
      <c r="E3576" s="48">
        <f>IF(Journal[[#This Row],[Pluie (mm)]]&gt;0,Journal[[#This Row],[Date]],0)</f>
        <v>0</v>
      </c>
      <c r="F3576" s="49">
        <f>IFERROR(IF(Journal[[#This Row],[DernièreAverse]]&gt;0,IF($E3575=0,MAX($F$5:F3575)+1,$F3575),0),0)</f>
        <v>0</v>
      </c>
    </row>
    <row r="3577" spans="1:6">
      <c r="A3577" s="1">
        <v>44110.902777777774</v>
      </c>
      <c r="B3577" s="51">
        <v>0</v>
      </c>
      <c r="C3577" s="48">
        <f>IFERROR(IF((Journal[[#This Row],[Pluie (mm)]]&gt;0)*($B3576=0),Journal[[#This Row],[Date]],VALUE($C3576)),0)</f>
        <v>44110.576388888891</v>
      </c>
      <c r="D3577" s="52">
        <f>IFERROR(IF((Journal[[#This Row],[DernièrePluie]]-$C3576)*1440&gt;DelaiM,MAX($D$5:$D3576)+1,IF(Journal[[#This Row],[Pluie (mm)]]&gt;0,MAX($D$5:$D3576),)),0)</f>
        <v>0</v>
      </c>
      <c r="E3577" s="48">
        <f>IF(Journal[[#This Row],[Pluie (mm)]]&gt;0,Journal[[#This Row],[Date]],0)</f>
        <v>0</v>
      </c>
      <c r="F3577" s="49">
        <f>IFERROR(IF(Journal[[#This Row],[DernièreAverse]]&gt;0,IF($E3576=0,MAX($F$5:F3576)+1,$F3576),0),0)</f>
        <v>0</v>
      </c>
    </row>
    <row r="3578" spans="1:6">
      <c r="A3578" s="1">
        <v>44110.90625</v>
      </c>
      <c r="B3578" s="51">
        <v>0</v>
      </c>
      <c r="C3578" s="48">
        <f>IFERROR(IF((Journal[[#This Row],[Pluie (mm)]]&gt;0)*($B3577=0),Journal[[#This Row],[Date]],VALUE($C3577)),0)</f>
        <v>44110.576388888891</v>
      </c>
      <c r="D3578" s="52">
        <f>IFERROR(IF((Journal[[#This Row],[DernièrePluie]]-$C3577)*1440&gt;DelaiM,MAX($D$5:$D3577)+1,IF(Journal[[#This Row],[Pluie (mm)]]&gt;0,MAX($D$5:$D3577),)),0)</f>
        <v>0</v>
      </c>
      <c r="E3578" s="48">
        <f>IF(Journal[[#This Row],[Pluie (mm)]]&gt;0,Journal[[#This Row],[Date]],0)</f>
        <v>0</v>
      </c>
      <c r="F3578" s="49">
        <f>IFERROR(IF(Journal[[#This Row],[DernièreAverse]]&gt;0,IF($E3577=0,MAX($F$5:F3577)+1,$F3577),0),0)</f>
        <v>0</v>
      </c>
    </row>
    <row r="3579" spans="1:6">
      <c r="A3579" s="1">
        <v>44110.909722222219</v>
      </c>
      <c r="B3579" s="51">
        <v>0</v>
      </c>
      <c r="C3579" s="48">
        <f>IFERROR(IF((Journal[[#This Row],[Pluie (mm)]]&gt;0)*($B3578=0),Journal[[#This Row],[Date]],VALUE($C3578)),0)</f>
        <v>44110.576388888891</v>
      </c>
      <c r="D3579" s="52">
        <f>IFERROR(IF((Journal[[#This Row],[DernièrePluie]]-$C3578)*1440&gt;DelaiM,MAX($D$5:$D3578)+1,IF(Journal[[#This Row],[Pluie (mm)]]&gt;0,MAX($D$5:$D3578),)),0)</f>
        <v>0</v>
      </c>
      <c r="E3579" s="48">
        <f>IF(Journal[[#This Row],[Pluie (mm)]]&gt;0,Journal[[#This Row],[Date]],0)</f>
        <v>0</v>
      </c>
      <c r="F3579" s="49">
        <f>IFERROR(IF(Journal[[#This Row],[DernièreAverse]]&gt;0,IF($E3578=0,MAX($F$5:F3578)+1,$F3578),0),0)</f>
        <v>0</v>
      </c>
    </row>
    <row r="3580" spans="1:6">
      <c r="A3580" s="1">
        <v>44110.913194444445</v>
      </c>
      <c r="B3580" s="51">
        <v>0</v>
      </c>
      <c r="C3580" s="48">
        <f>IFERROR(IF((Journal[[#This Row],[Pluie (mm)]]&gt;0)*($B3579=0),Journal[[#This Row],[Date]],VALUE($C3579)),0)</f>
        <v>44110.576388888891</v>
      </c>
      <c r="D3580" s="52">
        <f>IFERROR(IF((Journal[[#This Row],[DernièrePluie]]-$C3579)*1440&gt;DelaiM,MAX($D$5:$D3579)+1,IF(Journal[[#This Row],[Pluie (mm)]]&gt;0,MAX($D$5:$D3579),)),0)</f>
        <v>0</v>
      </c>
      <c r="E3580" s="48">
        <f>IF(Journal[[#This Row],[Pluie (mm)]]&gt;0,Journal[[#This Row],[Date]],0)</f>
        <v>0</v>
      </c>
      <c r="F3580" s="49">
        <f>IFERROR(IF(Journal[[#This Row],[DernièreAverse]]&gt;0,IF($E3579=0,MAX($F$5:F3579)+1,$F3579),0),0)</f>
        <v>0</v>
      </c>
    </row>
    <row r="3581" spans="1:6">
      <c r="A3581" s="1">
        <v>44110.916666666664</v>
      </c>
      <c r="B3581" s="51">
        <v>0</v>
      </c>
      <c r="C3581" s="48">
        <f>IFERROR(IF((Journal[[#This Row],[Pluie (mm)]]&gt;0)*($B3580=0),Journal[[#This Row],[Date]],VALUE($C3580)),0)</f>
        <v>44110.576388888891</v>
      </c>
      <c r="D3581" s="52">
        <f>IFERROR(IF((Journal[[#This Row],[DernièrePluie]]-$C3580)*1440&gt;DelaiM,MAX($D$5:$D3580)+1,IF(Journal[[#This Row],[Pluie (mm)]]&gt;0,MAX($D$5:$D3580),)),0)</f>
        <v>0</v>
      </c>
      <c r="E3581" s="48">
        <f>IF(Journal[[#This Row],[Pluie (mm)]]&gt;0,Journal[[#This Row],[Date]],0)</f>
        <v>0</v>
      </c>
      <c r="F3581" s="49">
        <f>IFERROR(IF(Journal[[#This Row],[DernièreAverse]]&gt;0,IF($E3580=0,MAX($F$5:F3580)+1,$F3580),0),0)</f>
        <v>0</v>
      </c>
    </row>
    <row r="3582" spans="1:6">
      <c r="A3582" s="1">
        <v>44110.920138888891</v>
      </c>
      <c r="B3582" s="51">
        <v>0</v>
      </c>
      <c r="C3582" s="48">
        <f>IFERROR(IF((Journal[[#This Row],[Pluie (mm)]]&gt;0)*($B3581=0),Journal[[#This Row],[Date]],VALUE($C3581)),0)</f>
        <v>44110.576388888891</v>
      </c>
      <c r="D3582" s="52">
        <f>IFERROR(IF((Journal[[#This Row],[DernièrePluie]]-$C3581)*1440&gt;DelaiM,MAX($D$5:$D3581)+1,IF(Journal[[#This Row],[Pluie (mm)]]&gt;0,MAX($D$5:$D3581),)),0)</f>
        <v>0</v>
      </c>
      <c r="E3582" s="48">
        <f>IF(Journal[[#This Row],[Pluie (mm)]]&gt;0,Journal[[#This Row],[Date]],0)</f>
        <v>0</v>
      </c>
      <c r="F3582" s="49">
        <f>IFERROR(IF(Journal[[#This Row],[DernièreAverse]]&gt;0,IF($E3581=0,MAX($F$5:F3581)+1,$F3581),0),0)</f>
        <v>0</v>
      </c>
    </row>
    <row r="3583" spans="1:6">
      <c r="A3583" s="1">
        <v>44110.923611111109</v>
      </c>
      <c r="B3583" s="51">
        <v>0</v>
      </c>
      <c r="C3583" s="48">
        <f>IFERROR(IF((Journal[[#This Row],[Pluie (mm)]]&gt;0)*($B3582=0),Journal[[#This Row],[Date]],VALUE($C3582)),0)</f>
        <v>44110.576388888891</v>
      </c>
      <c r="D3583" s="52">
        <f>IFERROR(IF((Journal[[#This Row],[DernièrePluie]]-$C3582)*1440&gt;DelaiM,MAX($D$5:$D3582)+1,IF(Journal[[#This Row],[Pluie (mm)]]&gt;0,MAX($D$5:$D3582),)),0)</f>
        <v>0</v>
      </c>
      <c r="E3583" s="48">
        <f>IF(Journal[[#This Row],[Pluie (mm)]]&gt;0,Journal[[#This Row],[Date]],0)</f>
        <v>0</v>
      </c>
      <c r="F3583" s="49">
        <f>IFERROR(IF(Journal[[#This Row],[DernièreAverse]]&gt;0,IF($E3582=0,MAX($F$5:F3582)+1,$F3582),0),0)</f>
        <v>0</v>
      </c>
    </row>
    <row r="3584" spans="1:6">
      <c r="A3584" s="1">
        <v>44110.927083333328</v>
      </c>
      <c r="B3584" s="51">
        <v>0</v>
      </c>
      <c r="C3584" s="48">
        <f>IFERROR(IF((Journal[[#This Row],[Pluie (mm)]]&gt;0)*($B3583=0),Journal[[#This Row],[Date]],VALUE($C3583)),0)</f>
        <v>44110.576388888891</v>
      </c>
      <c r="D3584" s="52">
        <f>IFERROR(IF((Journal[[#This Row],[DernièrePluie]]-$C3583)*1440&gt;DelaiM,MAX($D$5:$D3583)+1,IF(Journal[[#This Row],[Pluie (mm)]]&gt;0,MAX($D$5:$D3583),)),0)</f>
        <v>0</v>
      </c>
      <c r="E3584" s="48">
        <f>IF(Journal[[#This Row],[Pluie (mm)]]&gt;0,Journal[[#This Row],[Date]],0)</f>
        <v>0</v>
      </c>
      <c r="F3584" s="49">
        <f>IFERROR(IF(Journal[[#This Row],[DernièreAverse]]&gt;0,IF($E3583=0,MAX($F$5:F3583)+1,$F3583),0),0)</f>
        <v>0</v>
      </c>
    </row>
    <row r="3585" spans="1:6">
      <c r="A3585" s="1">
        <v>44110.930555555555</v>
      </c>
      <c r="B3585" s="51">
        <v>0</v>
      </c>
      <c r="C3585" s="48">
        <f>IFERROR(IF((Journal[[#This Row],[Pluie (mm)]]&gt;0)*($B3584=0),Journal[[#This Row],[Date]],VALUE($C3584)),0)</f>
        <v>44110.576388888891</v>
      </c>
      <c r="D3585" s="52">
        <f>IFERROR(IF((Journal[[#This Row],[DernièrePluie]]-$C3584)*1440&gt;DelaiM,MAX($D$5:$D3584)+1,IF(Journal[[#This Row],[Pluie (mm)]]&gt;0,MAX($D$5:$D3584),)),0)</f>
        <v>0</v>
      </c>
      <c r="E3585" s="48">
        <f>IF(Journal[[#This Row],[Pluie (mm)]]&gt;0,Journal[[#This Row],[Date]],0)</f>
        <v>0</v>
      </c>
      <c r="F3585" s="49">
        <f>IFERROR(IF(Journal[[#This Row],[DernièreAverse]]&gt;0,IF($E3584=0,MAX($F$5:F3584)+1,$F3584),0),0)</f>
        <v>0</v>
      </c>
    </row>
    <row r="3586" spans="1:6">
      <c r="A3586" s="1">
        <v>44110.934027777774</v>
      </c>
      <c r="B3586" s="51">
        <v>0</v>
      </c>
      <c r="C3586" s="48">
        <f>IFERROR(IF((Journal[[#This Row],[Pluie (mm)]]&gt;0)*($B3585=0),Journal[[#This Row],[Date]],VALUE($C3585)),0)</f>
        <v>44110.576388888891</v>
      </c>
      <c r="D3586" s="52">
        <f>IFERROR(IF((Journal[[#This Row],[DernièrePluie]]-$C3585)*1440&gt;DelaiM,MAX($D$5:$D3585)+1,IF(Journal[[#This Row],[Pluie (mm)]]&gt;0,MAX($D$5:$D3585),)),0)</f>
        <v>0</v>
      </c>
      <c r="E3586" s="48">
        <f>IF(Journal[[#This Row],[Pluie (mm)]]&gt;0,Journal[[#This Row],[Date]],0)</f>
        <v>0</v>
      </c>
      <c r="F3586" s="49">
        <f>IFERROR(IF(Journal[[#This Row],[DernièreAverse]]&gt;0,IF($E3585=0,MAX($F$5:F3585)+1,$F3585),0),0)</f>
        <v>0</v>
      </c>
    </row>
    <row r="3587" spans="1:6">
      <c r="A3587" s="1">
        <v>44110.9375</v>
      </c>
      <c r="B3587" s="51">
        <v>0</v>
      </c>
      <c r="C3587" s="48">
        <f>IFERROR(IF((Journal[[#This Row],[Pluie (mm)]]&gt;0)*($B3586=0),Journal[[#This Row],[Date]],VALUE($C3586)),0)</f>
        <v>44110.576388888891</v>
      </c>
      <c r="D3587" s="52">
        <f>IFERROR(IF((Journal[[#This Row],[DernièrePluie]]-$C3586)*1440&gt;DelaiM,MAX($D$5:$D3586)+1,IF(Journal[[#This Row],[Pluie (mm)]]&gt;0,MAX($D$5:$D3586),)),0)</f>
        <v>0</v>
      </c>
      <c r="E3587" s="48">
        <f>IF(Journal[[#This Row],[Pluie (mm)]]&gt;0,Journal[[#This Row],[Date]],0)</f>
        <v>0</v>
      </c>
      <c r="F3587" s="49">
        <f>IFERROR(IF(Journal[[#This Row],[DernièreAverse]]&gt;0,IF($E3586=0,MAX($F$5:F3586)+1,$F3586),0),0)</f>
        <v>0</v>
      </c>
    </row>
    <row r="3588" spans="1:6">
      <c r="A3588" s="1">
        <v>44110.940972222219</v>
      </c>
      <c r="B3588" s="51">
        <v>0</v>
      </c>
      <c r="C3588" s="48">
        <f>IFERROR(IF((Journal[[#This Row],[Pluie (mm)]]&gt;0)*($B3587=0),Journal[[#This Row],[Date]],VALUE($C3587)),0)</f>
        <v>44110.576388888891</v>
      </c>
      <c r="D3588" s="52">
        <f>IFERROR(IF((Journal[[#This Row],[DernièrePluie]]-$C3587)*1440&gt;DelaiM,MAX($D$5:$D3587)+1,IF(Journal[[#This Row],[Pluie (mm)]]&gt;0,MAX($D$5:$D3587),)),0)</f>
        <v>0</v>
      </c>
      <c r="E3588" s="48">
        <f>IF(Journal[[#This Row],[Pluie (mm)]]&gt;0,Journal[[#This Row],[Date]],0)</f>
        <v>0</v>
      </c>
      <c r="F3588" s="49">
        <f>IFERROR(IF(Journal[[#This Row],[DernièreAverse]]&gt;0,IF($E3587=0,MAX($F$5:F3587)+1,$F3587),0),0)</f>
        <v>0</v>
      </c>
    </row>
    <row r="3589" spans="1:6">
      <c r="A3589" s="1">
        <v>44110.944444444445</v>
      </c>
      <c r="B3589" s="51">
        <v>0</v>
      </c>
      <c r="C3589" s="48">
        <f>IFERROR(IF((Journal[[#This Row],[Pluie (mm)]]&gt;0)*($B3588=0),Journal[[#This Row],[Date]],VALUE($C3588)),0)</f>
        <v>44110.576388888891</v>
      </c>
      <c r="D3589" s="52">
        <f>IFERROR(IF((Journal[[#This Row],[DernièrePluie]]-$C3588)*1440&gt;DelaiM,MAX($D$5:$D3588)+1,IF(Journal[[#This Row],[Pluie (mm)]]&gt;0,MAX($D$5:$D3588),)),0)</f>
        <v>0</v>
      </c>
      <c r="E3589" s="48">
        <f>IF(Journal[[#This Row],[Pluie (mm)]]&gt;0,Journal[[#This Row],[Date]],0)</f>
        <v>0</v>
      </c>
      <c r="F3589" s="49">
        <f>IFERROR(IF(Journal[[#This Row],[DernièreAverse]]&gt;0,IF($E3588=0,MAX($F$5:F3588)+1,$F3588),0),0)</f>
        <v>0</v>
      </c>
    </row>
    <row r="3590" spans="1:6">
      <c r="A3590" s="1">
        <v>44110.947916666664</v>
      </c>
      <c r="B3590" s="51">
        <v>0</v>
      </c>
      <c r="C3590" s="48">
        <f>IFERROR(IF((Journal[[#This Row],[Pluie (mm)]]&gt;0)*($B3589=0),Journal[[#This Row],[Date]],VALUE($C3589)),0)</f>
        <v>44110.576388888891</v>
      </c>
      <c r="D3590" s="52">
        <f>IFERROR(IF((Journal[[#This Row],[DernièrePluie]]-$C3589)*1440&gt;DelaiM,MAX($D$5:$D3589)+1,IF(Journal[[#This Row],[Pluie (mm)]]&gt;0,MAX($D$5:$D3589),)),0)</f>
        <v>0</v>
      </c>
      <c r="E3590" s="48">
        <f>IF(Journal[[#This Row],[Pluie (mm)]]&gt;0,Journal[[#This Row],[Date]],0)</f>
        <v>0</v>
      </c>
      <c r="F3590" s="49">
        <f>IFERROR(IF(Journal[[#This Row],[DernièreAverse]]&gt;0,IF($E3589=0,MAX($F$5:F3589)+1,$F3589),0),0)</f>
        <v>0</v>
      </c>
    </row>
    <row r="3591" spans="1:6">
      <c r="A3591" s="1">
        <v>44110.951388888891</v>
      </c>
      <c r="B3591" s="51">
        <v>0</v>
      </c>
      <c r="C3591" s="48">
        <f>IFERROR(IF((Journal[[#This Row],[Pluie (mm)]]&gt;0)*($B3590=0),Journal[[#This Row],[Date]],VALUE($C3590)),0)</f>
        <v>44110.576388888891</v>
      </c>
      <c r="D3591" s="52">
        <f>IFERROR(IF((Journal[[#This Row],[DernièrePluie]]-$C3590)*1440&gt;DelaiM,MAX($D$5:$D3590)+1,IF(Journal[[#This Row],[Pluie (mm)]]&gt;0,MAX($D$5:$D3590),)),0)</f>
        <v>0</v>
      </c>
      <c r="E3591" s="48">
        <f>IF(Journal[[#This Row],[Pluie (mm)]]&gt;0,Journal[[#This Row],[Date]],0)</f>
        <v>0</v>
      </c>
      <c r="F3591" s="49">
        <f>IFERROR(IF(Journal[[#This Row],[DernièreAverse]]&gt;0,IF($E3590=0,MAX($F$5:F3590)+1,$F3590),0),0)</f>
        <v>0</v>
      </c>
    </row>
    <row r="3592" spans="1:6">
      <c r="A3592" s="1">
        <v>44110.954861111109</v>
      </c>
      <c r="B3592" s="51">
        <v>0</v>
      </c>
      <c r="C3592" s="48">
        <f>IFERROR(IF((Journal[[#This Row],[Pluie (mm)]]&gt;0)*($B3591=0),Journal[[#This Row],[Date]],VALUE($C3591)),0)</f>
        <v>44110.576388888891</v>
      </c>
      <c r="D3592" s="52">
        <f>IFERROR(IF((Journal[[#This Row],[DernièrePluie]]-$C3591)*1440&gt;DelaiM,MAX($D$5:$D3591)+1,IF(Journal[[#This Row],[Pluie (mm)]]&gt;0,MAX($D$5:$D3591),)),0)</f>
        <v>0</v>
      </c>
      <c r="E3592" s="48">
        <f>IF(Journal[[#This Row],[Pluie (mm)]]&gt;0,Journal[[#This Row],[Date]],0)</f>
        <v>0</v>
      </c>
      <c r="F3592" s="49">
        <f>IFERROR(IF(Journal[[#This Row],[DernièreAverse]]&gt;0,IF($E3591=0,MAX($F$5:F3591)+1,$F3591),0),0)</f>
        <v>0</v>
      </c>
    </row>
    <row r="3593" spans="1:6">
      <c r="A3593" s="1">
        <v>44110.958333333328</v>
      </c>
      <c r="B3593" s="51">
        <v>0</v>
      </c>
      <c r="C3593" s="48">
        <f>IFERROR(IF((Journal[[#This Row],[Pluie (mm)]]&gt;0)*($B3592=0),Journal[[#This Row],[Date]],VALUE($C3592)),0)</f>
        <v>44110.576388888891</v>
      </c>
      <c r="D3593" s="52">
        <f>IFERROR(IF((Journal[[#This Row],[DernièrePluie]]-$C3592)*1440&gt;DelaiM,MAX($D$5:$D3592)+1,IF(Journal[[#This Row],[Pluie (mm)]]&gt;0,MAX($D$5:$D3592),)),0)</f>
        <v>0</v>
      </c>
      <c r="E3593" s="48">
        <f>IF(Journal[[#This Row],[Pluie (mm)]]&gt;0,Journal[[#This Row],[Date]],0)</f>
        <v>0</v>
      </c>
      <c r="F3593" s="49">
        <f>IFERROR(IF(Journal[[#This Row],[DernièreAverse]]&gt;0,IF($E3592=0,MAX($F$5:F3592)+1,$F3592),0),0)</f>
        <v>0</v>
      </c>
    </row>
    <row r="3594" spans="1:6">
      <c r="A3594" s="1">
        <v>44110.961805555555</v>
      </c>
      <c r="B3594" s="51">
        <v>0</v>
      </c>
      <c r="C3594" s="48">
        <f>IFERROR(IF((Journal[[#This Row],[Pluie (mm)]]&gt;0)*($B3593=0),Journal[[#This Row],[Date]],VALUE($C3593)),0)</f>
        <v>44110.576388888891</v>
      </c>
      <c r="D3594" s="52">
        <f>IFERROR(IF((Journal[[#This Row],[DernièrePluie]]-$C3593)*1440&gt;DelaiM,MAX($D$5:$D3593)+1,IF(Journal[[#This Row],[Pluie (mm)]]&gt;0,MAX($D$5:$D3593),)),0)</f>
        <v>0</v>
      </c>
      <c r="E3594" s="48">
        <f>IF(Journal[[#This Row],[Pluie (mm)]]&gt;0,Journal[[#This Row],[Date]],0)</f>
        <v>0</v>
      </c>
      <c r="F3594" s="49">
        <f>IFERROR(IF(Journal[[#This Row],[DernièreAverse]]&gt;0,IF($E3593=0,MAX($F$5:F3593)+1,$F3593),0),0)</f>
        <v>0</v>
      </c>
    </row>
    <row r="3595" spans="1:6">
      <c r="A3595" s="1">
        <v>44110.965277777774</v>
      </c>
      <c r="B3595" s="51">
        <v>0</v>
      </c>
      <c r="C3595" s="48">
        <f>IFERROR(IF((Journal[[#This Row],[Pluie (mm)]]&gt;0)*($B3594=0),Journal[[#This Row],[Date]],VALUE($C3594)),0)</f>
        <v>44110.576388888891</v>
      </c>
      <c r="D3595" s="52">
        <f>IFERROR(IF((Journal[[#This Row],[DernièrePluie]]-$C3594)*1440&gt;DelaiM,MAX($D$5:$D3594)+1,IF(Journal[[#This Row],[Pluie (mm)]]&gt;0,MAX($D$5:$D3594),)),0)</f>
        <v>0</v>
      </c>
      <c r="E3595" s="48">
        <f>IF(Journal[[#This Row],[Pluie (mm)]]&gt;0,Journal[[#This Row],[Date]],0)</f>
        <v>0</v>
      </c>
      <c r="F3595" s="49">
        <f>IFERROR(IF(Journal[[#This Row],[DernièreAverse]]&gt;0,IF($E3594=0,MAX($F$5:F3594)+1,$F3594),0),0)</f>
        <v>0</v>
      </c>
    </row>
    <row r="3596" spans="1:6">
      <c r="A3596" s="1">
        <v>44110.96875</v>
      </c>
      <c r="B3596" s="51">
        <v>0</v>
      </c>
      <c r="C3596" s="48">
        <f>IFERROR(IF((Journal[[#This Row],[Pluie (mm)]]&gt;0)*($B3595=0),Journal[[#This Row],[Date]],VALUE($C3595)),0)</f>
        <v>44110.576388888891</v>
      </c>
      <c r="D3596" s="52">
        <f>IFERROR(IF((Journal[[#This Row],[DernièrePluie]]-$C3595)*1440&gt;DelaiM,MAX($D$5:$D3595)+1,IF(Journal[[#This Row],[Pluie (mm)]]&gt;0,MAX($D$5:$D3595),)),0)</f>
        <v>0</v>
      </c>
      <c r="E3596" s="48">
        <f>IF(Journal[[#This Row],[Pluie (mm)]]&gt;0,Journal[[#This Row],[Date]],0)</f>
        <v>0</v>
      </c>
      <c r="F3596" s="49">
        <f>IFERROR(IF(Journal[[#This Row],[DernièreAverse]]&gt;0,IF($E3595=0,MAX($F$5:F3595)+1,$F3595),0),0)</f>
        <v>0</v>
      </c>
    </row>
    <row r="3597" spans="1:6">
      <c r="A3597" s="1">
        <v>44110.972222222219</v>
      </c>
      <c r="B3597" s="51">
        <v>0</v>
      </c>
      <c r="C3597" s="48">
        <f>IFERROR(IF((Journal[[#This Row],[Pluie (mm)]]&gt;0)*($B3596=0),Journal[[#This Row],[Date]],VALUE($C3596)),0)</f>
        <v>44110.576388888891</v>
      </c>
      <c r="D3597" s="52">
        <f>IFERROR(IF((Journal[[#This Row],[DernièrePluie]]-$C3596)*1440&gt;DelaiM,MAX($D$5:$D3596)+1,IF(Journal[[#This Row],[Pluie (mm)]]&gt;0,MAX($D$5:$D3596),)),0)</f>
        <v>0</v>
      </c>
      <c r="E3597" s="48">
        <f>IF(Journal[[#This Row],[Pluie (mm)]]&gt;0,Journal[[#This Row],[Date]],0)</f>
        <v>0</v>
      </c>
      <c r="F3597" s="49">
        <f>IFERROR(IF(Journal[[#This Row],[DernièreAverse]]&gt;0,IF($E3596=0,MAX($F$5:F3596)+1,$F3596),0),0)</f>
        <v>0</v>
      </c>
    </row>
    <row r="3598" spans="1:6">
      <c r="A3598" s="1">
        <v>44110.975694444445</v>
      </c>
      <c r="B3598" s="51">
        <v>0</v>
      </c>
      <c r="C3598" s="48">
        <f>IFERROR(IF((Journal[[#This Row],[Pluie (mm)]]&gt;0)*($B3597=0),Journal[[#This Row],[Date]],VALUE($C3597)),0)</f>
        <v>44110.576388888891</v>
      </c>
      <c r="D3598" s="52">
        <f>IFERROR(IF((Journal[[#This Row],[DernièrePluie]]-$C3597)*1440&gt;DelaiM,MAX($D$5:$D3597)+1,IF(Journal[[#This Row],[Pluie (mm)]]&gt;0,MAX($D$5:$D3597),)),0)</f>
        <v>0</v>
      </c>
      <c r="E3598" s="48">
        <f>IF(Journal[[#This Row],[Pluie (mm)]]&gt;0,Journal[[#This Row],[Date]],0)</f>
        <v>0</v>
      </c>
      <c r="F3598" s="49">
        <f>IFERROR(IF(Journal[[#This Row],[DernièreAverse]]&gt;0,IF($E3597=0,MAX($F$5:F3597)+1,$F3597),0),0)</f>
        <v>0</v>
      </c>
    </row>
    <row r="3599" spans="1:6">
      <c r="A3599" s="1">
        <v>44110.979166666664</v>
      </c>
      <c r="B3599" s="51">
        <v>0</v>
      </c>
      <c r="C3599" s="48">
        <f>IFERROR(IF((Journal[[#This Row],[Pluie (mm)]]&gt;0)*($B3598=0),Journal[[#This Row],[Date]],VALUE($C3598)),0)</f>
        <v>44110.576388888891</v>
      </c>
      <c r="D3599" s="52">
        <f>IFERROR(IF((Journal[[#This Row],[DernièrePluie]]-$C3598)*1440&gt;DelaiM,MAX($D$5:$D3598)+1,IF(Journal[[#This Row],[Pluie (mm)]]&gt;0,MAX($D$5:$D3598),)),0)</f>
        <v>0</v>
      </c>
      <c r="E3599" s="48">
        <f>IF(Journal[[#This Row],[Pluie (mm)]]&gt;0,Journal[[#This Row],[Date]],0)</f>
        <v>0</v>
      </c>
      <c r="F3599" s="49">
        <f>IFERROR(IF(Journal[[#This Row],[DernièreAverse]]&gt;0,IF($E3598=0,MAX($F$5:F3598)+1,$F3598),0),0)</f>
        <v>0</v>
      </c>
    </row>
    <row r="3600" spans="1:6">
      <c r="A3600" s="1">
        <v>44110.982638888891</v>
      </c>
      <c r="B3600" s="51">
        <v>0</v>
      </c>
      <c r="C3600" s="48">
        <f>IFERROR(IF((Journal[[#This Row],[Pluie (mm)]]&gt;0)*($B3599=0),Journal[[#This Row],[Date]],VALUE($C3599)),0)</f>
        <v>44110.576388888891</v>
      </c>
      <c r="D3600" s="52">
        <f>IFERROR(IF((Journal[[#This Row],[DernièrePluie]]-$C3599)*1440&gt;DelaiM,MAX($D$5:$D3599)+1,IF(Journal[[#This Row],[Pluie (mm)]]&gt;0,MAX($D$5:$D3599),)),0)</f>
        <v>0</v>
      </c>
      <c r="E3600" s="48">
        <f>IF(Journal[[#This Row],[Pluie (mm)]]&gt;0,Journal[[#This Row],[Date]],0)</f>
        <v>0</v>
      </c>
      <c r="F3600" s="49">
        <f>IFERROR(IF(Journal[[#This Row],[DernièreAverse]]&gt;0,IF($E3599=0,MAX($F$5:F3599)+1,$F3599),0),0)</f>
        <v>0</v>
      </c>
    </row>
    <row r="3601" spans="1:6">
      <c r="A3601" s="1">
        <v>44110.986111111109</v>
      </c>
      <c r="B3601" s="51">
        <v>0</v>
      </c>
      <c r="C3601" s="48">
        <f>IFERROR(IF((Journal[[#This Row],[Pluie (mm)]]&gt;0)*($B3600=0),Journal[[#This Row],[Date]],VALUE($C3600)),0)</f>
        <v>44110.576388888891</v>
      </c>
      <c r="D3601" s="52">
        <f>IFERROR(IF((Journal[[#This Row],[DernièrePluie]]-$C3600)*1440&gt;DelaiM,MAX($D$5:$D3600)+1,IF(Journal[[#This Row],[Pluie (mm)]]&gt;0,MAX($D$5:$D3600),)),0)</f>
        <v>0</v>
      </c>
      <c r="E3601" s="48">
        <f>IF(Journal[[#This Row],[Pluie (mm)]]&gt;0,Journal[[#This Row],[Date]],0)</f>
        <v>0</v>
      </c>
      <c r="F3601" s="49">
        <f>IFERROR(IF(Journal[[#This Row],[DernièreAverse]]&gt;0,IF($E3600=0,MAX($F$5:F3600)+1,$F3600),0),0)</f>
        <v>0</v>
      </c>
    </row>
    <row r="3602" spans="1:6">
      <c r="A3602" s="1">
        <v>44110.989583333328</v>
      </c>
      <c r="B3602" s="51">
        <v>0</v>
      </c>
      <c r="C3602" s="48">
        <f>IFERROR(IF((Journal[[#This Row],[Pluie (mm)]]&gt;0)*($B3601=0),Journal[[#This Row],[Date]],VALUE($C3601)),0)</f>
        <v>44110.576388888891</v>
      </c>
      <c r="D3602" s="52">
        <f>IFERROR(IF((Journal[[#This Row],[DernièrePluie]]-$C3601)*1440&gt;DelaiM,MAX($D$5:$D3601)+1,IF(Journal[[#This Row],[Pluie (mm)]]&gt;0,MAX($D$5:$D3601),)),0)</f>
        <v>0</v>
      </c>
      <c r="E3602" s="48">
        <f>IF(Journal[[#This Row],[Pluie (mm)]]&gt;0,Journal[[#This Row],[Date]],0)</f>
        <v>0</v>
      </c>
      <c r="F3602" s="49">
        <f>IFERROR(IF(Journal[[#This Row],[DernièreAverse]]&gt;0,IF($E3601=0,MAX($F$5:F3601)+1,$F3601),0),0)</f>
        <v>0</v>
      </c>
    </row>
    <row r="3603" spans="1:6">
      <c r="A3603" s="1">
        <v>44110.993055555555</v>
      </c>
      <c r="B3603" s="51">
        <v>0</v>
      </c>
      <c r="C3603" s="48">
        <f>IFERROR(IF((Journal[[#This Row],[Pluie (mm)]]&gt;0)*($B3602=0),Journal[[#This Row],[Date]],VALUE($C3602)),0)</f>
        <v>44110.576388888891</v>
      </c>
      <c r="D3603" s="52">
        <f>IFERROR(IF((Journal[[#This Row],[DernièrePluie]]-$C3602)*1440&gt;DelaiM,MAX($D$5:$D3602)+1,IF(Journal[[#This Row],[Pluie (mm)]]&gt;0,MAX($D$5:$D3602),)),0)</f>
        <v>0</v>
      </c>
      <c r="E3603" s="48">
        <f>IF(Journal[[#This Row],[Pluie (mm)]]&gt;0,Journal[[#This Row],[Date]],0)</f>
        <v>0</v>
      </c>
      <c r="F3603" s="49">
        <f>IFERROR(IF(Journal[[#This Row],[DernièreAverse]]&gt;0,IF($E3602=0,MAX($F$5:F3602)+1,$F3602),0),0)</f>
        <v>0</v>
      </c>
    </row>
    <row r="3604" spans="1:6">
      <c r="A3604" s="1">
        <v>44110.996527777774</v>
      </c>
      <c r="B3604" s="51">
        <v>0</v>
      </c>
      <c r="C3604" s="48">
        <f>IFERROR(IF((Journal[[#This Row],[Pluie (mm)]]&gt;0)*($B3603=0),Journal[[#This Row],[Date]],VALUE($C3603)),0)</f>
        <v>44110.576388888891</v>
      </c>
      <c r="D3604" s="52">
        <f>IFERROR(IF((Journal[[#This Row],[DernièrePluie]]-$C3603)*1440&gt;DelaiM,MAX($D$5:$D3603)+1,IF(Journal[[#This Row],[Pluie (mm)]]&gt;0,MAX($D$5:$D3603),)),0)</f>
        <v>0</v>
      </c>
      <c r="E3604" s="48">
        <f>IF(Journal[[#This Row],[Pluie (mm)]]&gt;0,Journal[[#This Row],[Date]],0)</f>
        <v>0</v>
      </c>
      <c r="F3604" s="49">
        <f>IFERROR(IF(Journal[[#This Row],[DernièreAverse]]&gt;0,IF($E3603=0,MAX($F$5:F3603)+1,$F3603),0),0)</f>
        <v>0</v>
      </c>
    </row>
    <row r="3605" spans="1:6">
      <c r="A3605" s="1">
        <v>44111</v>
      </c>
      <c r="B3605" s="51">
        <v>0</v>
      </c>
      <c r="C3605" s="48">
        <f>IFERROR(IF((Journal[[#This Row],[Pluie (mm)]]&gt;0)*($B3604=0),Journal[[#This Row],[Date]],VALUE($C3604)),0)</f>
        <v>44110.576388888891</v>
      </c>
      <c r="D3605" s="52">
        <f>IFERROR(IF((Journal[[#This Row],[DernièrePluie]]-$C3604)*1440&gt;DelaiM,MAX($D$5:$D3604)+1,IF(Journal[[#This Row],[Pluie (mm)]]&gt;0,MAX($D$5:$D3604),)),0)</f>
        <v>0</v>
      </c>
      <c r="E3605" s="48">
        <f>IF(Journal[[#This Row],[Pluie (mm)]]&gt;0,Journal[[#This Row],[Date]],0)</f>
        <v>0</v>
      </c>
      <c r="F3605" s="49">
        <f>IFERROR(IF(Journal[[#This Row],[DernièreAverse]]&gt;0,IF($E3604=0,MAX($F$5:F3604)+1,$F3604),0),0)</f>
        <v>0</v>
      </c>
    </row>
    <row r="3606" spans="1:6">
      <c r="A3606" s="1">
        <v>44111.003472222219</v>
      </c>
      <c r="B3606" s="51">
        <v>0</v>
      </c>
      <c r="C3606" s="48">
        <f>IFERROR(IF((Journal[[#This Row],[Pluie (mm)]]&gt;0)*($B3605=0),Journal[[#This Row],[Date]],VALUE($C3605)),0)</f>
        <v>44110.576388888891</v>
      </c>
      <c r="D3606" s="52">
        <f>IFERROR(IF((Journal[[#This Row],[DernièrePluie]]-$C3605)*1440&gt;DelaiM,MAX($D$5:$D3605)+1,IF(Journal[[#This Row],[Pluie (mm)]]&gt;0,MAX($D$5:$D3605),)),0)</f>
        <v>0</v>
      </c>
      <c r="E3606" s="48">
        <f>IF(Journal[[#This Row],[Pluie (mm)]]&gt;0,Journal[[#This Row],[Date]],0)</f>
        <v>0</v>
      </c>
      <c r="F3606" s="49">
        <f>IFERROR(IF(Journal[[#This Row],[DernièreAverse]]&gt;0,IF($E3605=0,MAX($F$5:F3605)+1,$F3605),0),0)</f>
        <v>0</v>
      </c>
    </row>
    <row r="3607" spans="1:6">
      <c r="A3607" s="1">
        <v>44111.006944444445</v>
      </c>
      <c r="B3607" s="51">
        <v>0</v>
      </c>
      <c r="C3607" s="48">
        <f>IFERROR(IF((Journal[[#This Row],[Pluie (mm)]]&gt;0)*($B3606=0),Journal[[#This Row],[Date]],VALUE($C3606)),0)</f>
        <v>44110.576388888891</v>
      </c>
      <c r="D3607" s="52">
        <f>IFERROR(IF((Journal[[#This Row],[DernièrePluie]]-$C3606)*1440&gt;DelaiM,MAX($D$5:$D3606)+1,IF(Journal[[#This Row],[Pluie (mm)]]&gt;0,MAX($D$5:$D3606),)),0)</f>
        <v>0</v>
      </c>
      <c r="E3607" s="48">
        <f>IF(Journal[[#This Row],[Pluie (mm)]]&gt;0,Journal[[#This Row],[Date]],0)</f>
        <v>0</v>
      </c>
      <c r="F3607" s="49">
        <f>IFERROR(IF(Journal[[#This Row],[DernièreAverse]]&gt;0,IF($E3606=0,MAX($F$5:F3606)+1,$F3606),0),0)</f>
        <v>0</v>
      </c>
    </row>
    <row r="3608" spans="1:6">
      <c r="A3608" s="1">
        <v>44111.010416666664</v>
      </c>
      <c r="B3608" s="51">
        <v>0</v>
      </c>
      <c r="C3608" s="48">
        <f>IFERROR(IF((Journal[[#This Row],[Pluie (mm)]]&gt;0)*($B3607=0),Journal[[#This Row],[Date]],VALUE($C3607)),0)</f>
        <v>44110.576388888891</v>
      </c>
      <c r="D3608" s="52">
        <f>IFERROR(IF((Journal[[#This Row],[DernièrePluie]]-$C3607)*1440&gt;DelaiM,MAX($D$5:$D3607)+1,IF(Journal[[#This Row],[Pluie (mm)]]&gt;0,MAX($D$5:$D3607),)),0)</f>
        <v>0</v>
      </c>
      <c r="E3608" s="48">
        <f>IF(Journal[[#This Row],[Pluie (mm)]]&gt;0,Journal[[#This Row],[Date]],0)</f>
        <v>0</v>
      </c>
      <c r="F3608" s="49">
        <f>IFERROR(IF(Journal[[#This Row],[DernièreAverse]]&gt;0,IF($E3607=0,MAX($F$5:F3607)+1,$F3607),0),0)</f>
        <v>0</v>
      </c>
    </row>
    <row r="3609" spans="1:6">
      <c r="A3609" s="1">
        <v>44111.013888888891</v>
      </c>
      <c r="B3609" s="51">
        <v>0</v>
      </c>
      <c r="C3609" s="48">
        <f>IFERROR(IF((Journal[[#This Row],[Pluie (mm)]]&gt;0)*($B3608=0),Journal[[#This Row],[Date]],VALUE($C3608)),0)</f>
        <v>44110.576388888891</v>
      </c>
      <c r="D3609" s="52">
        <f>IFERROR(IF((Journal[[#This Row],[DernièrePluie]]-$C3608)*1440&gt;DelaiM,MAX($D$5:$D3608)+1,IF(Journal[[#This Row],[Pluie (mm)]]&gt;0,MAX($D$5:$D3608),)),0)</f>
        <v>0</v>
      </c>
      <c r="E3609" s="48">
        <f>IF(Journal[[#This Row],[Pluie (mm)]]&gt;0,Journal[[#This Row],[Date]],0)</f>
        <v>0</v>
      </c>
      <c r="F3609" s="49">
        <f>IFERROR(IF(Journal[[#This Row],[DernièreAverse]]&gt;0,IF($E3608=0,MAX($F$5:F3608)+1,$F3608),0),0)</f>
        <v>0</v>
      </c>
    </row>
    <row r="3610" spans="1:6">
      <c r="A3610" s="1">
        <v>44111.017361111109</v>
      </c>
      <c r="B3610" s="51">
        <v>0</v>
      </c>
      <c r="C3610" s="48">
        <f>IFERROR(IF((Journal[[#This Row],[Pluie (mm)]]&gt;0)*($B3609=0),Journal[[#This Row],[Date]],VALUE($C3609)),0)</f>
        <v>44110.576388888891</v>
      </c>
      <c r="D3610" s="52">
        <f>IFERROR(IF((Journal[[#This Row],[DernièrePluie]]-$C3609)*1440&gt;DelaiM,MAX($D$5:$D3609)+1,IF(Journal[[#This Row],[Pluie (mm)]]&gt;0,MAX($D$5:$D3609),)),0)</f>
        <v>0</v>
      </c>
      <c r="E3610" s="48">
        <f>IF(Journal[[#This Row],[Pluie (mm)]]&gt;0,Journal[[#This Row],[Date]],0)</f>
        <v>0</v>
      </c>
      <c r="F3610" s="49">
        <f>IFERROR(IF(Journal[[#This Row],[DernièreAverse]]&gt;0,IF($E3609=0,MAX($F$5:F3609)+1,$F3609),0),0)</f>
        <v>0</v>
      </c>
    </row>
    <row r="3611" spans="1:6">
      <c r="A3611" s="1">
        <v>44111.020833333328</v>
      </c>
      <c r="B3611" s="51">
        <v>0</v>
      </c>
      <c r="C3611" s="48">
        <f>IFERROR(IF((Journal[[#This Row],[Pluie (mm)]]&gt;0)*($B3610=0),Journal[[#This Row],[Date]],VALUE($C3610)),0)</f>
        <v>44110.576388888891</v>
      </c>
      <c r="D3611" s="52">
        <f>IFERROR(IF((Journal[[#This Row],[DernièrePluie]]-$C3610)*1440&gt;DelaiM,MAX($D$5:$D3610)+1,IF(Journal[[#This Row],[Pluie (mm)]]&gt;0,MAX($D$5:$D3610),)),0)</f>
        <v>0</v>
      </c>
      <c r="E3611" s="48">
        <f>IF(Journal[[#This Row],[Pluie (mm)]]&gt;0,Journal[[#This Row],[Date]],0)</f>
        <v>0</v>
      </c>
      <c r="F3611" s="49">
        <f>IFERROR(IF(Journal[[#This Row],[DernièreAverse]]&gt;0,IF($E3610=0,MAX($F$5:F3610)+1,$F3610),0),0)</f>
        <v>0</v>
      </c>
    </row>
    <row r="3612" spans="1:6">
      <c r="A3612" s="1">
        <v>44111.024305555555</v>
      </c>
      <c r="B3612" s="51">
        <v>0</v>
      </c>
      <c r="C3612" s="48">
        <f>IFERROR(IF((Journal[[#This Row],[Pluie (mm)]]&gt;0)*($B3611=0),Journal[[#This Row],[Date]],VALUE($C3611)),0)</f>
        <v>44110.576388888891</v>
      </c>
      <c r="D3612" s="52">
        <f>IFERROR(IF((Journal[[#This Row],[DernièrePluie]]-$C3611)*1440&gt;DelaiM,MAX($D$5:$D3611)+1,IF(Journal[[#This Row],[Pluie (mm)]]&gt;0,MAX($D$5:$D3611),)),0)</f>
        <v>0</v>
      </c>
      <c r="E3612" s="48">
        <f>IF(Journal[[#This Row],[Pluie (mm)]]&gt;0,Journal[[#This Row],[Date]],0)</f>
        <v>0</v>
      </c>
      <c r="F3612" s="49">
        <f>IFERROR(IF(Journal[[#This Row],[DernièreAverse]]&gt;0,IF($E3611=0,MAX($F$5:F3611)+1,$F3611),0),0)</f>
        <v>0</v>
      </c>
    </row>
    <row r="3613" spans="1:6">
      <c r="A3613" s="1">
        <v>44111.027777777774</v>
      </c>
      <c r="B3613" s="51">
        <v>0</v>
      </c>
      <c r="C3613" s="48">
        <f>IFERROR(IF((Journal[[#This Row],[Pluie (mm)]]&gt;0)*($B3612=0),Journal[[#This Row],[Date]],VALUE($C3612)),0)</f>
        <v>44110.576388888891</v>
      </c>
      <c r="D3613" s="52">
        <f>IFERROR(IF((Journal[[#This Row],[DernièrePluie]]-$C3612)*1440&gt;DelaiM,MAX($D$5:$D3612)+1,IF(Journal[[#This Row],[Pluie (mm)]]&gt;0,MAX($D$5:$D3612),)),0)</f>
        <v>0</v>
      </c>
      <c r="E3613" s="48">
        <f>IF(Journal[[#This Row],[Pluie (mm)]]&gt;0,Journal[[#This Row],[Date]],0)</f>
        <v>0</v>
      </c>
      <c r="F3613" s="49">
        <f>IFERROR(IF(Journal[[#This Row],[DernièreAverse]]&gt;0,IF($E3612=0,MAX($F$5:F3612)+1,$F3612),0),0)</f>
        <v>0</v>
      </c>
    </row>
    <row r="3614" spans="1:6">
      <c r="A3614" s="1">
        <v>44111.03125</v>
      </c>
      <c r="B3614" s="51">
        <v>0</v>
      </c>
      <c r="C3614" s="48">
        <f>IFERROR(IF((Journal[[#This Row],[Pluie (mm)]]&gt;0)*($B3613=0),Journal[[#This Row],[Date]],VALUE($C3613)),0)</f>
        <v>44110.576388888891</v>
      </c>
      <c r="D3614" s="52">
        <f>IFERROR(IF((Journal[[#This Row],[DernièrePluie]]-$C3613)*1440&gt;DelaiM,MAX($D$5:$D3613)+1,IF(Journal[[#This Row],[Pluie (mm)]]&gt;0,MAX($D$5:$D3613),)),0)</f>
        <v>0</v>
      </c>
      <c r="E3614" s="48">
        <f>IF(Journal[[#This Row],[Pluie (mm)]]&gt;0,Journal[[#This Row],[Date]],0)</f>
        <v>0</v>
      </c>
      <c r="F3614" s="49">
        <f>IFERROR(IF(Journal[[#This Row],[DernièreAverse]]&gt;0,IF($E3613=0,MAX($F$5:F3613)+1,$F3613),0),0)</f>
        <v>0</v>
      </c>
    </row>
    <row r="3615" spans="1:6">
      <c r="A3615" s="1">
        <v>44111.034722222219</v>
      </c>
      <c r="B3615" s="51">
        <v>0</v>
      </c>
      <c r="C3615" s="48">
        <f>IFERROR(IF((Journal[[#This Row],[Pluie (mm)]]&gt;0)*($B3614=0),Journal[[#This Row],[Date]],VALUE($C3614)),0)</f>
        <v>44110.576388888891</v>
      </c>
      <c r="D3615" s="52">
        <f>IFERROR(IF((Journal[[#This Row],[DernièrePluie]]-$C3614)*1440&gt;DelaiM,MAX($D$5:$D3614)+1,IF(Journal[[#This Row],[Pluie (mm)]]&gt;0,MAX($D$5:$D3614),)),0)</f>
        <v>0</v>
      </c>
      <c r="E3615" s="48">
        <f>IF(Journal[[#This Row],[Pluie (mm)]]&gt;0,Journal[[#This Row],[Date]],0)</f>
        <v>0</v>
      </c>
      <c r="F3615" s="49">
        <f>IFERROR(IF(Journal[[#This Row],[DernièreAverse]]&gt;0,IF($E3614=0,MAX($F$5:F3614)+1,$F3614),0),0)</f>
        <v>0</v>
      </c>
    </row>
    <row r="3616" spans="1:6">
      <c r="A3616" s="1">
        <v>44111.038194444445</v>
      </c>
      <c r="B3616" s="51">
        <v>0</v>
      </c>
      <c r="C3616" s="48">
        <f>IFERROR(IF((Journal[[#This Row],[Pluie (mm)]]&gt;0)*($B3615=0),Journal[[#This Row],[Date]],VALUE($C3615)),0)</f>
        <v>44110.576388888891</v>
      </c>
      <c r="D3616" s="52">
        <f>IFERROR(IF((Journal[[#This Row],[DernièrePluie]]-$C3615)*1440&gt;DelaiM,MAX($D$5:$D3615)+1,IF(Journal[[#This Row],[Pluie (mm)]]&gt;0,MAX($D$5:$D3615),)),0)</f>
        <v>0</v>
      </c>
      <c r="E3616" s="48">
        <f>IF(Journal[[#This Row],[Pluie (mm)]]&gt;0,Journal[[#This Row],[Date]],0)</f>
        <v>0</v>
      </c>
      <c r="F3616" s="49">
        <f>IFERROR(IF(Journal[[#This Row],[DernièreAverse]]&gt;0,IF($E3615=0,MAX($F$5:F3615)+1,$F3615),0),0)</f>
        <v>0</v>
      </c>
    </row>
    <row r="3617" spans="1:6">
      <c r="A3617" s="1">
        <v>44111.041666666664</v>
      </c>
      <c r="B3617" s="51">
        <v>0</v>
      </c>
      <c r="C3617" s="48">
        <f>IFERROR(IF((Journal[[#This Row],[Pluie (mm)]]&gt;0)*($B3616=0),Journal[[#This Row],[Date]],VALUE($C3616)),0)</f>
        <v>44110.576388888891</v>
      </c>
      <c r="D3617" s="52">
        <f>IFERROR(IF((Journal[[#This Row],[DernièrePluie]]-$C3616)*1440&gt;DelaiM,MAX($D$5:$D3616)+1,IF(Journal[[#This Row],[Pluie (mm)]]&gt;0,MAX($D$5:$D3616),)),0)</f>
        <v>0</v>
      </c>
      <c r="E3617" s="48">
        <f>IF(Journal[[#This Row],[Pluie (mm)]]&gt;0,Journal[[#This Row],[Date]],0)</f>
        <v>0</v>
      </c>
      <c r="F3617" s="49">
        <f>IFERROR(IF(Journal[[#This Row],[DernièreAverse]]&gt;0,IF($E3616=0,MAX($F$5:F3616)+1,$F3616),0),0)</f>
        <v>0</v>
      </c>
    </row>
    <row r="3618" spans="1:6">
      <c r="A3618" s="1">
        <v>44111.045138888891</v>
      </c>
      <c r="B3618" s="51">
        <v>0</v>
      </c>
      <c r="C3618" s="48">
        <f>IFERROR(IF((Journal[[#This Row],[Pluie (mm)]]&gt;0)*($B3617=0),Journal[[#This Row],[Date]],VALUE($C3617)),0)</f>
        <v>44110.576388888891</v>
      </c>
      <c r="D3618" s="52">
        <f>IFERROR(IF((Journal[[#This Row],[DernièrePluie]]-$C3617)*1440&gt;DelaiM,MAX($D$5:$D3617)+1,IF(Journal[[#This Row],[Pluie (mm)]]&gt;0,MAX($D$5:$D3617),)),0)</f>
        <v>0</v>
      </c>
      <c r="E3618" s="48">
        <f>IF(Journal[[#This Row],[Pluie (mm)]]&gt;0,Journal[[#This Row],[Date]],0)</f>
        <v>0</v>
      </c>
      <c r="F3618" s="49">
        <f>IFERROR(IF(Journal[[#This Row],[DernièreAverse]]&gt;0,IF($E3617=0,MAX($F$5:F3617)+1,$F3617),0),0)</f>
        <v>0</v>
      </c>
    </row>
    <row r="3619" spans="1:6">
      <c r="A3619" s="1">
        <v>44111.048611111109</v>
      </c>
      <c r="B3619" s="51">
        <v>0</v>
      </c>
      <c r="C3619" s="48">
        <f>IFERROR(IF((Journal[[#This Row],[Pluie (mm)]]&gt;0)*($B3618=0),Journal[[#This Row],[Date]],VALUE($C3618)),0)</f>
        <v>44110.576388888891</v>
      </c>
      <c r="D3619" s="52">
        <f>IFERROR(IF((Journal[[#This Row],[DernièrePluie]]-$C3618)*1440&gt;DelaiM,MAX($D$5:$D3618)+1,IF(Journal[[#This Row],[Pluie (mm)]]&gt;0,MAX($D$5:$D3618),)),0)</f>
        <v>0</v>
      </c>
      <c r="E3619" s="48">
        <f>IF(Journal[[#This Row],[Pluie (mm)]]&gt;0,Journal[[#This Row],[Date]],0)</f>
        <v>0</v>
      </c>
      <c r="F3619" s="49">
        <f>IFERROR(IF(Journal[[#This Row],[DernièreAverse]]&gt;0,IF($E3618=0,MAX($F$5:F3618)+1,$F3618),0),0)</f>
        <v>0</v>
      </c>
    </row>
    <row r="3620" spans="1:6">
      <c r="A3620" s="1">
        <v>44111.052083333328</v>
      </c>
      <c r="B3620" s="51">
        <v>0</v>
      </c>
      <c r="C3620" s="48">
        <f>IFERROR(IF((Journal[[#This Row],[Pluie (mm)]]&gt;0)*($B3619=0),Journal[[#This Row],[Date]],VALUE($C3619)),0)</f>
        <v>44110.576388888891</v>
      </c>
      <c r="D3620" s="52">
        <f>IFERROR(IF((Journal[[#This Row],[DernièrePluie]]-$C3619)*1440&gt;DelaiM,MAX($D$5:$D3619)+1,IF(Journal[[#This Row],[Pluie (mm)]]&gt;0,MAX($D$5:$D3619),)),0)</f>
        <v>0</v>
      </c>
      <c r="E3620" s="48">
        <f>IF(Journal[[#This Row],[Pluie (mm)]]&gt;0,Journal[[#This Row],[Date]],0)</f>
        <v>0</v>
      </c>
      <c r="F3620" s="49">
        <f>IFERROR(IF(Journal[[#This Row],[DernièreAverse]]&gt;0,IF($E3619=0,MAX($F$5:F3619)+1,$F3619),0),0)</f>
        <v>0</v>
      </c>
    </row>
    <row r="3621" spans="1:6">
      <c r="A3621" s="1">
        <v>44111.055555555555</v>
      </c>
      <c r="B3621" s="51">
        <v>0</v>
      </c>
      <c r="C3621" s="48">
        <f>IFERROR(IF((Journal[[#This Row],[Pluie (mm)]]&gt;0)*($B3620=0),Journal[[#This Row],[Date]],VALUE($C3620)),0)</f>
        <v>44110.576388888891</v>
      </c>
      <c r="D3621" s="52">
        <f>IFERROR(IF((Journal[[#This Row],[DernièrePluie]]-$C3620)*1440&gt;DelaiM,MAX($D$5:$D3620)+1,IF(Journal[[#This Row],[Pluie (mm)]]&gt;0,MAX($D$5:$D3620),)),0)</f>
        <v>0</v>
      </c>
      <c r="E3621" s="48">
        <f>IF(Journal[[#This Row],[Pluie (mm)]]&gt;0,Journal[[#This Row],[Date]],0)</f>
        <v>0</v>
      </c>
      <c r="F3621" s="49">
        <f>IFERROR(IF(Journal[[#This Row],[DernièreAverse]]&gt;0,IF($E3620=0,MAX($F$5:F3620)+1,$F3620),0),0)</f>
        <v>0</v>
      </c>
    </row>
    <row r="3622" spans="1:6">
      <c r="A3622" s="1">
        <v>44111.059027777774</v>
      </c>
      <c r="B3622" s="51">
        <v>0</v>
      </c>
      <c r="C3622" s="48">
        <f>IFERROR(IF((Journal[[#This Row],[Pluie (mm)]]&gt;0)*($B3621=0),Journal[[#This Row],[Date]],VALUE($C3621)),0)</f>
        <v>44110.576388888891</v>
      </c>
      <c r="D3622" s="52">
        <f>IFERROR(IF((Journal[[#This Row],[DernièrePluie]]-$C3621)*1440&gt;DelaiM,MAX($D$5:$D3621)+1,IF(Journal[[#This Row],[Pluie (mm)]]&gt;0,MAX($D$5:$D3621),)),0)</f>
        <v>0</v>
      </c>
      <c r="E3622" s="48">
        <f>IF(Journal[[#This Row],[Pluie (mm)]]&gt;0,Journal[[#This Row],[Date]],0)</f>
        <v>0</v>
      </c>
      <c r="F3622" s="49">
        <f>IFERROR(IF(Journal[[#This Row],[DernièreAverse]]&gt;0,IF($E3621=0,MAX($F$5:F3621)+1,$F3621),0),0)</f>
        <v>0</v>
      </c>
    </row>
    <row r="3623" spans="1:6">
      <c r="A3623" s="1">
        <v>44111.0625</v>
      </c>
      <c r="B3623" s="51">
        <v>0</v>
      </c>
      <c r="C3623" s="48">
        <f>IFERROR(IF((Journal[[#This Row],[Pluie (mm)]]&gt;0)*($B3622=0),Journal[[#This Row],[Date]],VALUE($C3622)),0)</f>
        <v>44110.576388888891</v>
      </c>
      <c r="D3623" s="52">
        <f>IFERROR(IF((Journal[[#This Row],[DernièrePluie]]-$C3622)*1440&gt;DelaiM,MAX($D$5:$D3622)+1,IF(Journal[[#This Row],[Pluie (mm)]]&gt;0,MAX($D$5:$D3622),)),0)</f>
        <v>0</v>
      </c>
      <c r="E3623" s="48">
        <f>IF(Journal[[#This Row],[Pluie (mm)]]&gt;0,Journal[[#This Row],[Date]],0)</f>
        <v>0</v>
      </c>
      <c r="F3623" s="49">
        <f>IFERROR(IF(Journal[[#This Row],[DernièreAverse]]&gt;0,IF($E3622=0,MAX($F$5:F3622)+1,$F3622),0),0)</f>
        <v>0</v>
      </c>
    </row>
    <row r="3624" spans="1:6">
      <c r="A3624" s="1">
        <v>44111.065972222219</v>
      </c>
      <c r="B3624" s="51">
        <v>0</v>
      </c>
      <c r="C3624" s="48">
        <f>IFERROR(IF((Journal[[#This Row],[Pluie (mm)]]&gt;0)*($B3623=0),Journal[[#This Row],[Date]],VALUE($C3623)),0)</f>
        <v>44110.576388888891</v>
      </c>
      <c r="D3624" s="52">
        <f>IFERROR(IF((Journal[[#This Row],[DernièrePluie]]-$C3623)*1440&gt;DelaiM,MAX($D$5:$D3623)+1,IF(Journal[[#This Row],[Pluie (mm)]]&gt;0,MAX($D$5:$D3623),)),0)</f>
        <v>0</v>
      </c>
      <c r="E3624" s="48">
        <f>IF(Journal[[#This Row],[Pluie (mm)]]&gt;0,Journal[[#This Row],[Date]],0)</f>
        <v>0</v>
      </c>
      <c r="F3624" s="49">
        <f>IFERROR(IF(Journal[[#This Row],[DernièreAverse]]&gt;0,IF($E3623=0,MAX($F$5:F3623)+1,$F3623),0),0)</f>
        <v>0</v>
      </c>
    </row>
    <row r="3625" spans="1:6">
      <c r="A3625" s="1">
        <v>44111.069444444445</v>
      </c>
      <c r="B3625" s="51">
        <v>0</v>
      </c>
      <c r="C3625" s="48">
        <f>IFERROR(IF((Journal[[#This Row],[Pluie (mm)]]&gt;0)*($B3624=0),Journal[[#This Row],[Date]],VALUE($C3624)),0)</f>
        <v>44110.576388888891</v>
      </c>
      <c r="D3625" s="52">
        <f>IFERROR(IF((Journal[[#This Row],[DernièrePluie]]-$C3624)*1440&gt;DelaiM,MAX($D$5:$D3624)+1,IF(Journal[[#This Row],[Pluie (mm)]]&gt;0,MAX($D$5:$D3624),)),0)</f>
        <v>0</v>
      </c>
      <c r="E3625" s="48">
        <f>IF(Journal[[#This Row],[Pluie (mm)]]&gt;0,Journal[[#This Row],[Date]],0)</f>
        <v>0</v>
      </c>
      <c r="F3625" s="49">
        <f>IFERROR(IF(Journal[[#This Row],[DernièreAverse]]&gt;0,IF($E3624=0,MAX($F$5:F3624)+1,$F3624),0),0)</f>
        <v>0</v>
      </c>
    </row>
    <row r="3626" spans="1:6">
      <c r="A3626" s="1">
        <v>44111.072916666664</v>
      </c>
      <c r="B3626" s="51">
        <v>0</v>
      </c>
      <c r="C3626" s="48">
        <f>IFERROR(IF((Journal[[#This Row],[Pluie (mm)]]&gt;0)*($B3625=0),Journal[[#This Row],[Date]],VALUE($C3625)),0)</f>
        <v>44110.576388888891</v>
      </c>
      <c r="D3626" s="52">
        <f>IFERROR(IF((Journal[[#This Row],[DernièrePluie]]-$C3625)*1440&gt;DelaiM,MAX($D$5:$D3625)+1,IF(Journal[[#This Row],[Pluie (mm)]]&gt;0,MAX($D$5:$D3625),)),0)</f>
        <v>0</v>
      </c>
      <c r="E3626" s="48">
        <f>IF(Journal[[#This Row],[Pluie (mm)]]&gt;0,Journal[[#This Row],[Date]],0)</f>
        <v>0</v>
      </c>
      <c r="F3626" s="49">
        <f>IFERROR(IF(Journal[[#This Row],[DernièreAverse]]&gt;0,IF($E3625=0,MAX($F$5:F3625)+1,$F3625),0),0)</f>
        <v>0</v>
      </c>
    </row>
    <row r="3627" spans="1:6">
      <c r="A3627" s="1">
        <v>44111.076388888891</v>
      </c>
      <c r="B3627" s="51">
        <v>0</v>
      </c>
      <c r="C3627" s="48">
        <f>IFERROR(IF((Journal[[#This Row],[Pluie (mm)]]&gt;0)*($B3626=0),Journal[[#This Row],[Date]],VALUE($C3626)),0)</f>
        <v>44110.576388888891</v>
      </c>
      <c r="D3627" s="52">
        <f>IFERROR(IF((Journal[[#This Row],[DernièrePluie]]-$C3626)*1440&gt;DelaiM,MAX($D$5:$D3626)+1,IF(Journal[[#This Row],[Pluie (mm)]]&gt;0,MAX($D$5:$D3626),)),0)</f>
        <v>0</v>
      </c>
      <c r="E3627" s="48">
        <f>IF(Journal[[#This Row],[Pluie (mm)]]&gt;0,Journal[[#This Row],[Date]],0)</f>
        <v>0</v>
      </c>
      <c r="F3627" s="49">
        <f>IFERROR(IF(Journal[[#This Row],[DernièreAverse]]&gt;0,IF($E3626=0,MAX($F$5:F3626)+1,$F3626),0),0)</f>
        <v>0</v>
      </c>
    </row>
    <row r="3628" spans="1:6">
      <c r="A3628" s="1">
        <v>44111.079861111109</v>
      </c>
      <c r="B3628" s="51">
        <v>0</v>
      </c>
      <c r="C3628" s="48">
        <f>IFERROR(IF((Journal[[#This Row],[Pluie (mm)]]&gt;0)*($B3627=0),Journal[[#This Row],[Date]],VALUE($C3627)),0)</f>
        <v>44110.576388888891</v>
      </c>
      <c r="D3628" s="52">
        <f>IFERROR(IF((Journal[[#This Row],[DernièrePluie]]-$C3627)*1440&gt;DelaiM,MAX($D$5:$D3627)+1,IF(Journal[[#This Row],[Pluie (mm)]]&gt;0,MAX($D$5:$D3627),)),0)</f>
        <v>0</v>
      </c>
      <c r="E3628" s="48">
        <f>IF(Journal[[#This Row],[Pluie (mm)]]&gt;0,Journal[[#This Row],[Date]],0)</f>
        <v>0</v>
      </c>
      <c r="F3628" s="49">
        <f>IFERROR(IF(Journal[[#This Row],[DernièreAverse]]&gt;0,IF($E3627=0,MAX($F$5:F3627)+1,$F3627),0),0)</f>
        <v>0</v>
      </c>
    </row>
    <row r="3629" spans="1:6">
      <c r="A3629" s="1">
        <v>44111.083333333328</v>
      </c>
      <c r="B3629" s="51">
        <v>0</v>
      </c>
      <c r="C3629" s="48">
        <f>IFERROR(IF((Journal[[#This Row],[Pluie (mm)]]&gt;0)*($B3628=0),Journal[[#This Row],[Date]],VALUE($C3628)),0)</f>
        <v>44110.576388888891</v>
      </c>
      <c r="D3629" s="52">
        <f>IFERROR(IF((Journal[[#This Row],[DernièrePluie]]-$C3628)*1440&gt;DelaiM,MAX($D$5:$D3628)+1,IF(Journal[[#This Row],[Pluie (mm)]]&gt;0,MAX($D$5:$D3628),)),0)</f>
        <v>0</v>
      </c>
      <c r="E3629" s="48">
        <f>IF(Journal[[#This Row],[Pluie (mm)]]&gt;0,Journal[[#This Row],[Date]],0)</f>
        <v>0</v>
      </c>
      <c r="F3629" s="49">
        <f>IFERROR(IF(Journal[[#This Row],[DernièreAverse]]&gt;0,IF($E3628=0,MAX($F$5:F3628)+1,$F3628),0),0)</f>
        <v>0</v>
      </c>
    </row>
    <row r="3630" spans="1:6">
      <c r="A3630" s="1">
        <v>44111.086805555555</v>
      </c>
      <c r="B3630" s="51">
        <v>0</v>
      </c>
      <c r="C3630" s="48">
        <f>IFERROR(IF((Journal[[#This Row],[Pluie (mm)]]&gt;0)*($B3629=0),Journal[[#This Row],[Date]],VALUE($C3629)),0)</f>
        <v>44110.576388888891</v>
      </c>
      <c r="D3630" s="52">
        <f>IFERROR(IF((Journal[[#This Row],[DernièrePluie]]-$C3629)*1440&gt;DelaiM,MAX($D$5:$D3629)+1,IF(Journal[[#This Row],[Pluie (mm)]]&gt;0,MAX($D$5:$D3629),)),0)</f>
        <v>0</v>
      </c>
      <c r="E3630" s="48">
        <f>IF(Journal[[#This Row],[Pluie (mm)]]&gt;0,Journal[[#This Row],[Date]],0)</f>
        <v>0</v>
      </c>
      <c r="F3630" s="49">
        <f>IFERROR(IF(Journal[[#This Row],[DernièreAverse]]&gt;0,IF($E3629=0,MAX($F$5:F3629)+1,$F3629),0),0)</f>
        <v>0</v>
      </c>
    </row>
    <row r="3631" spans="1:6">
      <c r="A3631" s="1">
        <v>44111.090277777774</v>
      </c>
      <c r="B3631" s="51">
        <v>0</v>
      </c>
      <c r="C3631" s="48">
        <f>IFERROR(IF((Journal[[#This Row],[Pluie (mm)]]&gt;0)*($B3630=0),Journal[[#This Row],[Date]],VALUE($C3630)),0)</f>
        <v>44110.576388888891</v>
      </c>
      <c r="D3631" s="52">
        <f>IFERROR(IF((Journal[[#This Row],[DernièrePluie]]-$C3630)*1440&gt;DelaiM,MAX($D$5:$D3630)+1,IF(Journal[[#This Row],[Pluie (mm)]]&gt;0,MAX($D$5:$D3630),)),0)</f>
        <v>0</v>
      </c>
      <c r="E3631" s="48">
        <f>IF(Journal[[#This Row],[Pluie (mm)]]&gt;0,Journal[[#This Row],[Date]],0)</f>
        <v>0</v>
      </c>
      <c r="F3631" s="49">
        <f>IFERROR(IF(Journal[[#This Row],[DernièreAverse]]&gt;0,IF($E3630=0,MAX($F$5:F3630)+1,$F3630),0),0)</f>
        <v>0</v>
      </c>
    </row>
    <row r="3632" spans="1:6">
      <c r="A3632" s="1">
        <v>44111.09375</v>
      </c>
      <c r="B3632" s="51">
        <v>0</v>
      </c>
      <c r="C3632" s="48">
        <f>IFERROR(IF((Journal[[#This Row],[Pluie (mm)]]&gt;0)*($B3631=0),Journal[[#This Row],[Date]],VALUE($C3631)),0)</f>
        <v>44110.576388888891</v>
      </c>
      <c r="D3632" s="52">
        <f>IFERROR(IF((Journal[[#This Row],[DernièrePluie]]-$C3631)*1440&gt;DelaiM,MAX($D$5:$D3631)+1,IF(Journal[[#This Row],[Pluie (mm)]]&gt;0,MAX($D$5:$D3631),)),0)</f>
        <v>0</v>
      </c>
      <c r="E3632" s="48">
        <f>IF(Journal[[#This Row],[Pluie (mm)]]&gt;0,Journal[[#This Row],[Date]],0)</f>
        <v>0</v>
      </c>
      <c r="F3632" s="49">
        <f>IFERROR(IF(Journal[[#This Row],[DernièreAverse]]&gt;0,IF($E3631=0,MAX($F$5:F3631)+1,$F3631),0),0)</f>
        <v>0</v>
      </c>
    </row>
    <row r="3633" spans="1:6">
      <c r="A3633" s="1">
        <v>44111.097222222219</v>
      </c>
      <c r="B3633" s="51">
        <v>0</v>
      </c>
      <c r="C3633" s="48">
        <f>IFERROR(IF((Journal[[#This Row],[Pluie (mm)]]&gt;0)*($B3632=0),Journal[[#This Row],[Date]],VALUE($C3632)),0)</f>
        <v>44110.576388888891</v>
      </c>
      <c r="D3633" s="52">
        <f>IFERROR(IF((Journal[[#This Row],[DernièrePluie]]-$C3632)*1440&gt;DelaiM,MAX($D$5:$D3632)+1,IF(Journal[[#This Row],[Pluie (mm)]]&gt;0,MAX($D$5:$D3632),)),0)</f>
        <v>0</v>
      </c>
      <c r="E3633" s="48">
        <f>IF(Journal[[#This Row],[Pluie (mm)]]&gt;0,Journal[[#This Row],[Date]],0)</f>
        <v>0</v>
      </c>
      <c r="F3633" s="49">
        <f>IFERROR(IF(Journal[[#This Row],[DernièreAverse]]&gt;0,IF($E3632=0,MAX($F$5:F3632)+1,$F3632),0),0)</f>
        <v>0</v>
      </c>
    </row>
    <row r="3634" spans="1:6">
      <c r="A3634" s="1">
        <v>44111.100694444445</v>
      </c>
      <c r="B3634" s="51">
        <v>0</v>
      </c>
      <c r="C3634" s="48">
        <f>IFERROR(IF((Journal[[#This Row],[Pluie (mm)]]&gt;0)*($B3633=0),Journal[[#This Row],[Date]],VALUE($C3633)),0)</f>
        <v>44110.576388888891</v>
      </c>
      <c r="D3634" s="52">
        <f>IFERROR(IF((Journal[[#This Row],[DernièrePluie]]-$C3633)*1440&gt;DelaiM,MAX($D$5:$D3633)+1,IF(Journal[[#This Row],[Pluie (mm)]]&gt;0,MAX($D$5:$D3633),)),0)</f>
        <v>0</v>
      </c>
      <c r="E3634" s="48">
        <f>IF(Journal[[#This Row],[Pluie (mm)]]&gt;0,Journal[[#This Row],[Date]],0)</f>
        <v>0</v>
      </c>
      <c r="F3634" s="49">
        <f>IFERROR(IF(Journal[[#This Row],[DernièreAverse]]&gt;0,IF($E3633=0,MAX($F$5:F3633)+1,$F3633),0),0)</f>
        <v>0</v>
      </c>
    </row>
    <row r="3635" spans="1:6">
      <c r="A3635" s="1">
        <v>44111.104166666664</v>
      </c>
      <c r="B3635" s="51">
        <v>0</v>
      </c>
      <c r="C3635" s="48">
        <f>IFERROR(IF((Journal[[#This Row],[Pluie (mm)]]&gt;0)*($B3634=0),Journal[[#This Row],[Date]],VALUE($C3634)),0)</f>
        <v>44110.576388888891</v>
      </c>
      <c r="D3635" s="52">
        <f>IFERROR(IF((Journal[[#This Row],[DernièrePluie]]-$C3634)*1440&gt;DelaiM,MAX($D$5:$D3634)+1,IF(Journal[[#This Row],[Pluie (mm)]]&gt;0,MAX($D$5:$D3634),)),0)</f>
        <v>0</v>
      </c>
      <c r="E3635" s="48">
        <f>IF(Journal[[#This Row],[Pluie (mm)]]&gt;0,Journal[[#This Row],[Date]],0)</f>
        <v>0</v>
      </c>
      <c r="F3635" s="49">
        <f>IFERROR(IF(Journal[[#This Row],[DernièreAverse]]&gt;0,IF($E3634=0,MAX($F$5:F3634)+1,$F3634),0),0)</f>
        <v>0</v>
      </c>
    </row>
    <row r="3636" spans="1:6">
      <c r="A3636" s="1">
        <v>44111.107638888891</v>
      </c>
      <c r="B3636" s="51">
        <v>0</v>
      </c>
      <c r="C3636" s="48">
        <f>IFERROR(IF((Journal[[#This Row],[Pluie (mm)]]&gt;0)*($B3635=0),Journal[[#This Row],[Date]],VALUE($C3635)),0)</f>
        <v>44110.576388888891</v>
      </c>
      <c r="D3636" s="52">
        <f>IFERROR(IF((Journal[[#This Row],[DernièrePluie]]-$C3635)*1440&gt;DelaiM,MAX($D$5:$D3635)+1,IF(Journal[[#This Row],[Pluie (mm)]]&gt;0,MAX($D$5:$D3635),)),0)</f>
        <v>0</v>
      </c>
      <c r="E3636" s="48">
        <f>IF(Journal[[#This Row],[Pluie (mm)]]&gt;0,Journal[[#This Row],[Date]],0)</f>
        <v>0</v>
      </c>
      <c r="F3636" s="49">
        <f>IFERROR(IF(Journal[[#This Row],[DernièreAverse]]&gt;0,IF($E3635=0,MAX($F$5:F3635)+1,$F3635),0),0)</f>
        <v>0</v>
      </c>
    </row>
    <row r="3637" spans="1:6">
      <c r="A3637" s="1">
        <v>44111.111111111109</v>
      </c>
      <c r="B3637" s="51">
        <v>0</v>
      </c>
      <c r="C3637" s="48">
        <f>IFERROR(IF((Journal[[#This Row],[Pluie (mm)]]&gt;0)*($B3636=0),Journal[[#This Row],[Date]],VALUE($C3636)),0)</f>
        <v>44110.576388888891</v>
      </c>
      <c r="D3637" s="52">
        <f>IFERROR(IF((Journal[[#This Row],[DernièrePluie]]-$C3636)*1440&gt;DelaiM,MAX($D$5:$D3636)+1,IF(Journal[[#This Row],[Pluie (mm)]]&gt;0,MAX($D$5:$D3636),)),0)</f>
        <v>0</v>
      </c>
      <c r="E3637" s="48">
        <f>IF(Journal[[#This Row],[Pluie (mm)]]&gt;0,Journal[[#This Row],[Date]],0)</f>
        <v>0</v>
      </c>
      <c r="F3637" s="49">
        <f>IFERROR(IF(Journal[[#This Row],[DernièreAverse]]&gt;0,IF($E3636=0,MAX($F$5:F3636)+1,$F3636),0),0)</f>
        <v>0</v>
      </c>
    </row>
    <row r="3638" spans="1:6">
      <c r="A3638" s="1">
        <v>44111.114583333328</v>
      </c>
      <c r="B3638" s="51">
        <v>0</v>
      </c>
      <c r="C3638" s="48">
        <f>IFERROR(IF((Journal[[#This Row],[Pluie (mm)]]&gt;0)*($B3637=0),Journal[[#This Row],[Date]],VALUE($C3637)),0)</f>
        <v>44110.576388888891</v>
      </c>
      <c r="D3638" s="52">
        <f>IFERROR(IF((Journal[[#This Row],[DernièrePluie]]-$C3637)*1440&gt;DelaiM,MAX($D$5:$D3637)+1,IF(Journal[[#This Row],[Pluie (mm)]]&gt;0,MAX($D$5:$D3637),)),0)</f>
        <v>0</v>
      </c>
      <c r="E3638" s="48">
        <f>IF(Journal[[#This Row],[Pluie (mm)]]&gt;0,Journal[[#This Row],[Date]],0)</f>
        <v>0</v>
      </c>
      <c r="F3638" s="49">
        <f>IFERROR(IF(Journal[[#This Row],[DernièreAverse]]&gt;0,IF($E3637=0,MAX($F$5:F3637)+1,$F3637),0),0)</f>
        <v>0</v>
      </c>
    </row>
    <row r="3639" spans="1:6">
      <c r="A3639" s="1">
        <v>44111.118055555555</v>
      </c>
      <c r="B3639" s="51">
        <v>0</v>
      </c>
      <c r="C3639" s="48">
        <f>IFERROR(IF((Journal[[#This Row],[Pluie (mm)]]&gt;0)*($B3638=0),Journal[[#This Row],[Date]],VALUE($C3638)),0)</f>
        <v>44110.576388888891</v>
      </c>
      <c r="D3639" s="52">
        <f>IFERROR(IF((Journal[[#This Row],[DernièrePluie]]-$C3638)*1440&gt;DelaiM,MAX($D$5:$D3638)+1,IF(Journal[[#This Row],[Pluie (mm)]]&gt;0,MAX($D$5:$D3638),)),0)</f>
        <v>0</v>
      </c>
      <c r="E3639" s="48">
        <f>IF(Journal[[#This Row],[Pluie (mm)]]&gt;0,Journal[[#This Row],[Date]],0)</f>
        <v>0</v>
      </c>
      <c r="F3639" s="49">
        <f>IFERROR(IF(Journal[[#This Row],[DernièreAverse]]&gt;0,IF($E3638=0,MAX($F$5:F3638)+1,$F3638),0),0)</f>
        <v>0</v>
      </c>
    </row>
    <row r="3640" spans="1:6">
      <c r="A3640" s="1">
        <v>44111.121527777774</v>
      </c>
      <c r="B3640" s="51">
        <v>0</v>
      </c>
      <c r="C3640" s="48">
        <f>IFERROR(IF((Journal[[#This Row],[Pluie (mm)]]&gt;0)*($B3639=0),Journal[[#This Row],[Date]],VALUE($C3639)),0)</f>
        <v>44110.576388888891</v>
      </c>
      <c r="D3640" s="52">
        <f>IFERROR(IF((Journal[[#This Row],[DernièrePluie]]-$C3639)*1440&gt;DelaiM,MAX($D$5:$D3639)+1,IF(Journal[[#This Row],[Pluie (mm)]]&gt;0,MAX($D$5:$D3639),)),0)</f>
        <v>0</v>
      </c>
      <c r="E3640" s="48">
        <f>IF(Journal[[#This Row],[Pluie (mm)]]&gt;0,Journal[[#This Row],[Date]],0)</f>
        <v>0</v>
      </c>
      <c r="F3640" s="49">
        <f>IFERROR(IF(Journal[[#This Row],[DernièreAverse]]&gt;0,IF($E3639=0,MAX($F$5:F3639)+1,$F3639),0),0)</f>
        <v>0</v>
      </c>
    </row>
    <row r="3641" spans="1:6">
      <c r="A3641" s="1">
        <v>44111.125</v>
      </c>
      <c r="B3641" s="51">
        <v>0</v>
      </c>
      <c r="C3641" s="48">
        <f>IFERROR(IF((Journal[[#This Row],[Pluie (mm)]]&gt;0)*($B3640=0),Journal[[#This Row],[Date]],VALUE($C3640)),0)</f>
        <v>44110.576388888891</v>
      </c>
      <c r="D3641" s="52">
        <f>IFERROR(IF((Journal[[#This Row],[DernièrePluie]]-$C3640)*1440&gt;DelaiM,MAX($D$5:$D3640)+1,IF(Journal[[#This Row],[Pluie (mm)]]&gt;0,MAX($D$5:$D3640),)),0)</f>
        <v>0</v>
      </c>
      <c r="E3641" s="48">
        <f>IF(Journal[[#This Row],[Pluie (mm)]]&gt;0,Journal[[#This Row],[Date]],0)</f>
        <v>0</v>
      </c>
      <c r="F3641" s="49">
        <f>IFERROR(IF(Journal[[#This Row],[DernièreAverse]]&gt;0,IF($E3640=0,MAX($F$5:F3640)+1,$F3640),0),0)</f>
        <v>0</v>
      </c>
    </row>
    <row r="3642" spans="1:6">
      <c r="A3642" s="1">
        <v>44111.128472222219</v>
      </c>
      <c r="B3642" s="51">
        <v>0</v>
      </c>
      <c r="C3642" s="48">
        <f>IFERROR(IF((Journal[[#This Row],[Pluie (mm)]]&gt;0)*($B3641=0),Journal[[#This Row],[Date]],VALUE($C3641)),0)</f>
        <v>44110.576388888891</v>
      </c>
      <c r="D3642" s="52">
        <f>IFERROR(IF((Journal[[#This Row],[DernièrePluie]]-$C3641)*1440&gt;DelaiM,MAX($D$5:$D3641)+1,IF(Journal[[#This Row],[Pluie (mm)]]&gt;0,MAX($D$5:$D3641),)),0)</f>
        <v>0</v>
      </c>
      <c r="E3642" s="48">
        <f>IF(Journal[[#This Row],[Pluie (mm)]]&gt;0,Journal[[#This Row],[Date]],0)</f>
        <v>0</v>
      </c>
      <c r="F3642" s="49">
        <f>IFERROR(IF(Journal[[#This Row],[DernièreAverse]]&gt;0,IF($E3641=0,MAX($F$5:F3641)+1,$F3641),0),0)</f>
        <v>0</v>
      </c>
    </row>
    <row r="3643" spans="1:6">
      <c r="A3643" s="1">
        <v>44111.131944444445</v>
      </c>
      <c r="B3643" s="51">
        <v>0</v>
      </c>
      <c r="C3643" s="48">
        <f>IFERROR(IF((Journal[[#This Row],[Pluie (mm)]]&gt;0)*($B3642=0),Journal[[#This Row],[Date]],VALUE($C3642)),0)</f>
        <v>44110.576388888891</v>
      </c>
      <c r="D3643" s="52">
        <f>IFERROR(IF((Journal[[#This Row],[DernièrePluie]]-$C3642)*1440&gt;DelaiM,MAX($D$5:$D3642)+1,IF(Journal[[#This Row],[Pluie (mm)]]&gt;0,MAX($D$5:$D3642),)),0)</f>
        <v>0</v>
      </c>
      <c r="E3643" s="48">
        <f>IF(Journal[[#This Row],[Pluie (mm)]]&gt;0,Journal[[#This Row],[Date]],0)</f>
        <v>0</v>
      </c>
      <c r="F3643" s="49">
        <f>IFERROR(IF(Journal[[#This Row],[DernièreAverse]]&gt;0,IF($E3642=0,MAX($F$5:F3642)+1,$F3642),0),0)</f>
        <v>0</v>
      </c>
    </row>
    <row r="3644" spans="1:6">
      <c r="A3644" s="1">
        <v>44111.135416666664</v>
      </c>
      <c r="B3644" s="51">
        <v>0</v>
      </c>
      <c r="C3644" s="48">
        <f>IFERROR(IF((Journal[[#This Row],[Pluie (mm)]]&gt;0)*($B3643=0),Journal[[#This Row],[Date]],VALUE($C3643)),0)</f>
        <v>44110.576388888891</v>
      </c>
      <c r="D3644" s="52">
        <f>IFERROR(IF((Journal[[#This Row],[DernièrePluie]]-$C3643)*1440&gt;DelaiM,MAX($D$5:$D3643)+1,IF(Journal[[#This Row],[Pluie (mm)]]&gt;0,MAX($D$5:$D3643),)),0)</f>
        <v>0</v>
      </c>
      <c r="E3644" s="48">
        <f>IF(Journal[[#This Row],[Pluie (mm)]]&gt;0,Journal[[#This Row],[Date]],0)</f>
        <v>0</v>
      </c>
      <c r="F3644" s="49">
        <f>IFERROR(IF(Journal[[#This Row],[DernièreAverse]]&gt;0,IF($E3643=0,MAX($F$5:F3643)+1,$F3643),0),0)</f>
        <v>0</v>
      </c>
    </row>
    <row r="3645" spans="1:6">
      <c r="A3645" s="1">
        <v>44111.138888888891</v>
      </c>
      <c r="B3645" s="51">
        <v>0</v>
      </c>
      <c r="C3645" s="48">
        <f>IFERROR(IF((Journal[[#This Row],[Pluie (mm)]]&gt;0)*($B3644=0),Journal[[#This Row],[Date]],VALUE($C3644)),0)</f>
        <v>44110.576388888891</v>
      </c>
      <c r="D3645" s="52">
        <f>IFERROR(IF((Journal[[#This Row],[DernièrePluie]]-$C3644)*1440&gt;DelaiM,MAX($D$5:$D3644)+1,IF(Journal[[#This Row],[Pluie (mm)]]&gt;0,MAX($D$5:$D3644),)),0)</f>
        <v>0</v>
      </c>
      <c r="E3645" s="48">
        <f>IF(Journal[[#This Row],[Pluie (mm)]]&gt;0,Journal[[#This Row],[Date]],0)</f>
        <v>0</v>
      </c>
      <c r="F3645" s="49">
        <f>IFERROR(IF(Journal[[#This Row],[DernièreAverse]]&gt;0,IF($E3644=0,MAX($F$5:F3644)+1,$F3644),0),0)</f>
        <v>0</v>
      </c>
    </row>
    <row r="3646" spans="1:6">
      <c r="A3646" s="1">
        <v>44111.142361111109</v>
      </c>
      <c r="B3646" s="51">
        <v>0</v>
      </c>
      <c r="C3646" s="48">
        <f>IFERROR(IF((Journal[[#This Row],[Pluie (mm)]]&gt;0)*($B3645=0),Journal[[#This Row],[Date]],VALUE($C3645)),0)</f>
        <v>44110.576388888891</v>
      </c>
      <c r="D3646" s="52">
        <f>IFERROR(IF((Journal[[#This Row],[DernièrePluie]]-$C3645)*1440&gt;DelaiM,MAX($D$5:$D3645)+1,IF(Journal[[#This Row],[Pluie (mm)]]&gt;0,MAX($D$5:$D3645),)),0)</f>
        <v>0</v>
      </c>
      <c r="E3646" s="48">
        <f>IF(Journal[[#This Row],[Pluie (mm)]]&gt;0,Journal[[#This Row],[Date]],0)</f>
        <v>0</v>
      </c>
      <c r="F3646" s="49">
        <f>IFERROR(IF(Journal[[#This Row],[DernièreAverse]]&gt;0,IF($E3645=0,MAX($F$5:F3645)+1,$F3645),0),0)</f>
        <v>0</v>
      </c>
    </row>
    <row r="3647" spans="1:6">
      <c r="A3647" s="1">
        <v>44111.145833333328</v>
      </c>
      <c r="B3647" s="51">
        <v>0</v>
      </c>
      <c r="C3647" s="48">
        <f>IFERROR(IF((Journal[[#This Row],[Pluie (mm)]]&gt;0)*($B3646=0),Journal[[#This Row],[Date]],VALUE($C3646)),0)</f>
        <v>44110.576388888891</v>
      </c>
      <c r="D3647" s="52">
        <f>IFERROR(IF((Journal[[#This Row],[DernièrePluie]]-$C3646)*1440&gt;DelaiM,MAX($D$5:$D3646)+1,IF(Journal[[#This Row],[Pluie (mm)]]&gt;0,MAX($D$5:$D3646),)),0)</f>
        <v>0</v>
      </c>
      <c r="E3647" s="48">
        <f>IF(Journal[[#This Row],[Pluie (mm)]]&gt;0,Journal[[#This Row],[Date]],0)</f>
        <v>0</v>
      </c>
      <c r="F3647" s="49">
        <f>IFERROR(IF(Journal[[#This Row],[DernièreAverse]]&gt;0,IF($E3646=0,MAX($F$5:F3646)+1,$F3646),0),0)</f>
        <v>0</v>
      </c>
    </row>
    <row r="3648" spans="1:6">
      <c r="A3648" s="1">
        <v>44111.149305555555</v>
      </c>
      <c r="B3648" s="51">
        <v>0</v>
      </c>
      <c r="C3648" s="48">
        <f>IFERROR(IF((Journal[[#This Row],[Pluie (mm)]]&gt;0)*($B3647=0),Journal[[#This Row],[Date]],VALUE($C3647)),0)</f>
        <v>44110.576388888891</v>
      </c>
      <c r="D3648" s="52">
        <f>IFERROR(IF((Journal[[#This Row],[DernièrePluie]]-$C3647)*1440&gt;DelaiM,MAX($D$5:$D3647)+1,IF(Journal[[#This Row],[Pluie (mm)]]&gt;0,MAX($D$5:$D3647),)),0)</f>
        <v>0</v>
      </c>
      <c r="E3648" s="48">
        <f>IF(Journal[[#This Row],[Pluie (mm)]]&gt;0,Journal[[#This Row],[Date]],0)</f>
        <v>0</v>
      </c>
      <c r="F3648" s="49">
        <f>IFERROR(IF(Journal[[#This Row],[DernièreAverse]]&gt;0,IF($E3647=0,MAX($F$5:F3647)+1,$F3647),0),0)</f>
        <v>0</v>
      </c>
    </row>
    <row r="3649" spans="1:6">
      <c r="A3649" s="1">
        <v>44111.152777777774</v>
      </c>
      <c r="B3649" s="51">
        <v>0</v>
      </c>
      <c r="C3649" s="48">
        <f>IFERROR(IF((Journal[[#This Row],[Pluie (mm)]]&gt;0)*($B3648=0),Journal[[#This Row],[Date]],VALUE($C3648)),0)</f>
        <v>44110.576388888891</v>
      </c>
      <c r="D3649" s="52">
        <f>IFERROR(IF((Journal[[#This Row],[DernièrePluie]]-$C3648)*1440&gt;DelaiM,MAX($D$5:$D3648)+1,IF(Journal[[#This Row],[Pluie (mm)]]&gt;0,MAX($D$5:$D3648),)),0)</f>
        <v>0</v>
      </c>
      <c r="E3649" s="48">
        <f>IF(Journal[[#This Row],[Pluie (mm)]]&gt;0,Journal[[#This Row],[Date]],0)</f>
        <v>0</v>
      </c>
      <c r="F3649" s="49">
        <f>IFERROR(IF(Journal[[#This Row],[DernièreAverse]]&gt;0,IF($E3648=0,MAX($F$5:F3648)+1,$F3648),0),0)</f>
        <v>0</v>
      </c>
    </row>
    <row r="3650" spans="1:6">
      <c r="A3650" s="1">
        <v>44111.15625</v>
      </c>
      <c r="B3650" s="51">
        <v>0</v>
      </c>
      <c r="C3650" s="48">
        <f>IFERROR(IF((Journal[[#This Row],[Pluie (mm)]]&gt;0)*($B3649=0),Journal[[#This Row],[Date]],VALUE($C3649)),0)</f>
        <v>44110.576388888891</v>
      </c>
      <c r="D3650" s="52">
        <f>IFERROR(IF((Journal[[#This Row],[DernièrePluie]]-$C3649)*1440&gt;DelaiM,MAX($D$5:$D3649)+1,IF(Journal[[#This Row],[Pluie (mm)]]&gt;0,MAX($D$5:$D3649),)),0)</f>
        <v>0</v>
      </c>
      <c r="E3650" s="48">
        <f>IF(Journal[[#This Row],[Pluie (mm)]]&gt;0,Journal[[#This Row],[Date]],0)</f>
        <v>0</v>
      </c>
      <c r="F3650" s="49">
        <f>IFERROR(IF(Journal[[#This Row],[DernièreAverse]]&gt;0,IF($E3649=0,MAX($F$5:F3649)+1,$F3649),0),0)</f>
        <v>0</v>
      </c>
    </row>
    <row r="3651" spans="1:6">
      <c r="A3651" s="1">
        <v>44111.159722222219</v>
      </c>
      <c r="B3651" s="51">
        <v>0</v>
      </c>
      <c r="C3651" s="48">
        <f>IFERROR(IF((Journal[[#This Row],[Pluie (mm)]]&gt;0)*($B3650=0),Journal[[#This Row],[Date]],VALUE($C3650)),0)</f>
        <v>44110.576388888891</v>
      </c>
      <c r="D3651" s="52">
        <f>IFERROR(IF((Journal[[#This Row],[DernièrePluie]]-$C3650)*1440&gt;DelaiM,MAX($D$5:$D3650)+1,IF(Journal[[#This Row],[Pluie (mm)]]&gt;0,MAX($D$5:$D3650),)),0)</f>
        <v>0</v>
      </c>
      <c r="E3651" s="48">
        <f>IF(Journal[[#This Row],[Pluie (mm)]]&gt;0,Journal[[#This Row],[Date]],0)</f>
        <v>0</v>
      </c>
      <c r="F3651" s="49">
        <f>IFERROR(IF(Journal[[#This Row],[DernièreAverse]]&gt;0,IF($E3650=0,MAX($F$5:F3650)+1,$F3650),0),0)</f>
        <v>0</v>
      </c>
    </row>
    <row r="3652" spans="1:6">
      <c r="A3652" s="1">
        <v>44111.163194444445</v>
      </c>
      <c r="B3652" s="51">
        <v>0</v>
      </c>
      <c r="C3652" s="48">
        <f>IFERROR(IF((Journal[[#This Row],[Pluie (mm)]]&gt;0)*($B3651=0),Journal[[#This Row],[Date]],VALUE($C3651)),0)</f>
        <v>44110.576388888891</v>
      </c>
      <c r="D3652" s="52">
        <f>IFERROR(IF((Journal[[#This Row],[DernièrePluie]]-$C3651)*1440&gt;DelaiM,MAX($D$5:$D3651)+1,IF(Journal[[#This Row],[Pluie (mm)]]&gt;0,MAX($D$5:$D3651),)),0)</f>
        <v>0</v>
      </c>
      <c r="E3652" s="48">
        <f>IF(Journal[[#This Row],[Pluie (mm)]]&gt;0,Journal[[#This Row],[Date]],0)</f>
        <v>0</v>
      </c>
      <c r="F3652" s="49">
        <f>IFERROR(IF(Journal[[#This Row],[DernièreAverse]]&gt;0,IF($E3651=0,MAX($F$5:F3651)+1,$F3651),0),0)</f>
        <v>0</v>
      </c>
    </row>
    <row r="3653" spans="1:6">
      <c r="A3653" s="1">
        <v>44111.166666666664</v>
      </c>
      <c r="B3653" s="51">
        <v>0</v>
      </c>
      <c r="C3653" s="48">
        <f>IFERROR(IF((Journal[[#This Row],[Pluie (mm)]]&gt;0)*($B3652=0),Journal[[#This Row],[Date]],VALUE($C3652)),0)</f>
        <v>44110.576388888891</v>
      </c>
      <c r="D3653" s="52">
        <f>IFERROR(IF((Journal[[#This Row],[DernièrePluie]]-$C3652)*1440&gt;DelaiM,MAX($D$5:$D3652)+1,IF(Journal[[#This Row],[Pluie (mm)]]&gt;0,MAX($D$5:$D3652),)),0)</f>
        <v>0</v>
      </c>
      <c r="E3653" s="48">
        <f>IF(Journal[[#This Row],[Pluie (mm)]]&gt;0,Journal[[#This Row],[Date]],0)</f>
        <v>0</v>
      </c>
      <c r="F3653" s="49">
        <f>IFERROR(IF(Journal[[#This Row],[DernièreAverse]]&gt;0,IF($E3652=0,MAX($F$5:F3652)+1,$F3652),0),0)</f>
        <v>0</v>
      </c>
    </row>
    <row r="3654" spans="1:6">
      <c r="A3654" s="1">
        <v>44111.170138888891</v>
      </c>
      <c r="B3654" s="51">
        <v>0</v>
      </c>
      <c r="C3654" s="48">
        <f>IFERROR(IF((Journal[[#This Row],[Pluie (mm)]]&gt;0)*($B3653=0),Journal[[#This Row],[Date]],VALUE($C3653)),0)</f>
        <v>44110.576388888891</v>
      </c>
      <c r="D3654" s="52">
        <f>IFERROR(IF((Journal[[#This Row],[DernièrePluie]]-$C3653)*1440&gt;DelaiM,MAX($D$5:$D3653)+1,IF(Journal[[#This Row],[Pluie (mm)]]&gt;0,MAX($D$5:$D3653),)),0)</f>
        <v>0</v>
      </c>
      <c r="E3654" s="48">
        <f>IF(Journal[[#This Row],[Pluie (mm)]]&gt;0,Journal[[#This Row],[Date]],0)</f>
        <v>0</v>
      </c>
      <c r="F3654" s="49">
        <f>IFERROR(IF(Journal[[#This Row],[DernièreAverse]]&gt;0,IF($E3653=0,MAX($F$5:F3653)+1,$F3653),0),0)</f>
        <v>0</v>
      </c>
    </row>
    <row r="3655" spans="1:6">
      <c r="A3655" s="1">
        <v>44111.173611111109</v>
      </c>
      <c r="B3655" s="51">
        <v>0</v>
      </c>
      <c r="C3655" s="48">
        <f>IFERROR(IF((Journal[[#This Row],[Pluie (mm)]]&gt;0)*($B3654=0),Journal[[#This Row],[Date]],VALUE($C3654)),0)</f>
        <v>44110.576388888891</v>
      </c>
      <c r="D3655" s="52">
        <f>IFERROR(IF((Journal[[#This Row],[DernièrePluie]]-$C3654)*1440&gt;DelaiM,MAX($D$5:$D3654)+1,IF(Journal[[#This Row],[Pluie (mm)]]&gt;0,MAX($D$5:$D3654),)),0)</f>
        <v>0</v>
      </c>
      <c r="E3655" s="48">
        <f>IF(Journal[[#This Row],[Pluie (mm)]]&gt;0,Journal[[#This Row],[Date]],0)</f>
        <v>0</v>
      </c>
      <c r="F3655" s="49">
        <f>IFERROR(IF(Journal[[#This Row],[DernièreAverse]]&gt;0,IF($E3654=0,MAX($F$5:F3654)+1,$F3654),0),0)</f>
        <v>0</v>
      </c>
    </row>
    <row r="3656" spans="1:6">
      <c r="A3656" s="1">
        <v>44111.177083333328</v>
      </c>
      <c r="B3656" s="51">
        <v>0</v>
      </c>
      <c r="C3656" s="48">
        <f>IFERROR(IF((Journal[[#This Row],[Pluie (mm)]]&gt;0)*($B3655=0),Journal[[#This Row],[Date]],VALUE($C3655)),0)</f>
        <v>44110.576388888891</v>
      </c>
      <c r="D3656" s="52">
        <f>IFERROR(IF((Journal[[#This Row],[DernièrePluie]]-$C3655)*1440&gt;DelaiM,MAX($D$5:$D3655)+1,IF(Journal[[#This Row],[Pluie (mm)]]&gt;0,MAX($D$5:$D3655),)),0)</f>
        <v>0</v>
      </c>
      <c r="E3656" s="48">
        <f>IF(Journal[[#This Row],[Pluie (mm)]]&gt;0,Journal[[#This Row],[Date]],0)</f>
        <v>0</v>
      </c>
      <c r="F3656" s="49">
        <f>IFERROR(IF(Journal[[#This Row],[DernièreAverse]]&gt;0,IF($E3655=0,MAX($F$5:F3655)+1,$F3655),0),0)</f>
        <v>0</v>
      </c>
    </row>
    <row r="3657" spans="1:6">
      <c r="A3657" s="1">
        <v>44111.180555555555</v>
      </c>
      <c r="B3657" s="51">
        <v>0</v>
      </c>
      <c r="C3657" s="48">
        <f>IFERROR(IF((Journal[[#This Row],[Pluie (mm)]]&gt;0)*($B3656=0),Journal[[#This Row],[Date]],VALUE($C3656)),0)</f>
        <v>44110.576388888891</v>
      </c>
      <c r="D3657" s="52">
        <f>IFERROR(IF((Journal[[#This Row],[DernièrePluie]]-$C3656)*1440&gt;DelaiM,MAX($D$5:$D3656)+1,IF(Journal[[#This Row],[Pluie (mm)]]&gt;0,MAX($D$5:$D3656),)),0)</f>
        <v>0</v>
      </c>
      <c r="E3657" s="48">
        <f>IF(Journal[[#This Row],[Pluie (mm)]]&gt;0,Journal[[#This Row],[Date]],0)</f>
        <v>0</v>
      </c>
      <c r="F3657" s="49">
        <f>IFERROR(IF(Journal[[#This Row],[DernièreAverse]]&gt;0,IF($E3656=0,MAX($F$5:F3656)+1,$F3656),0),0)</f>
        <v>0</v>
      </c>
    </row>
    <row r="3658" spans="1:6">
      <c r="A3658" s="1">
        <v>44111.184027777774</v>
      </c>
      <c r="B3658" s="51">
        <v>0</v>
      </c>
      <c r="C3658" s="48">
        <f>IFERROR(IF((Journal[[#This Row],[Pluie (mm)]]&gt;0)*($B3657=0),Journal[[#This Row],[Date]],VALUE($C3657)),0)</f>
        <v>44110.576388888891</v>
      </c>
      <c r="D3658" s="52">
        <f>IFERROR(IF((Journal[[#This Row],[DernièrePluie]]-$C3657)*1440&gt;DelaiM,MAX($D$5:$D3657)+1,IF(Journal[[#This Row],[Pluie (mm)]]&gt;0,MAX($D$5:$D3657),)),0)</f>
        <v>0</v>
      </c>
      <c r="E3658" s="48">
        <f>IF(Journal[[#This Row],[Pluie (mm)]]&gt;0,Journal[[#This Row],[Date]],0)</f>
        <v>0</v>
      </c>
      <c r="F3658" s="49">
        <f>IFERROR(IF(Journal[[#This Row],[DernièreAverse]]&gt;0,IF($E3657=0,MAX($F$5:F3657)+1,$F3657),0),0)</f>
        <v>0</v>
      </c>
    </row>
    <row r="3659" spans="1:6">
      <c r="A3659" s="1">
        <v>44111.1875</v>
      </c>
      <c r="B3659" s="51">
        <v>0</v>
      </c>
      <c r="C3659" s="48">
        <f>IFERROR(IF((Journal[[#This Row],[Pluie (mm)]]&gt;0)*($B3658=0),Journal[[#This Row],[Date]],VALUE($C3658)),0)</f>
        <v>44110.576388888891</v>
      </c>
      <c r="D3659" s="52">
        <f>IFERROR(IF((Journal[[#This Row],[DernièrePluie]]-$C3658)*1440&gt;DelaiM,MAX($D$5:$D3658)+1,IF(Journal[[#This Row],[Pluie (mm)]]&gt;0,MAX($D$5:$D3658),)),0)</f>
        <v>0</v>
      </c>
      <c r="E3659" s="48">
        <f>IF(Journal[[#This Row],[Pluie (mm)]]&gt;0,Journal[[#This Row],[Date]],0)</f>
        <v>0</v>
      </c>
      <c r="F3659" s="49">
        <f>IFERROR(IF(Journal[[#This Row],[DernièreAverse]]&gt;0,IF($E3658=0,MAX($F$5:F3658)+1,$F3658),0),0)</f>
        <v>0</v>
      </c>
    </row>
    <row r="3660" spans="1:6">
      <c r="A3660" s="1">
        <v>44111.190972222219</v>
      </c>
      <c r="B3660" s="51">
        <v>0</v>
      </c>
      <c r="C3660" s="48">
        <f>IFERROR(IF((Journal[[#This Row],[Pluie (mm)]]&gt;0)*($B3659=0),Journal[[#This Row],[Date]],VALUE($C3659)),0)</f>
        <v>44110.576388888891</v>
      </c>
      <c r="D3660" s="52">
        <f>IFERROR(IF((Journal[[#This Row],[DernièrePluie]]-$C3659)*1440&gt;DelaiM,MAX($D$5:$D3659)+1,IF(Journal[[#This Row],[Pluie (mm)]]&gt;0,MAX($D$5:$D3659),)),0)</f>
        <v>0</v>
      </c>
      <c r="E3660" s="48">
        <f>IF(Journal[[#This Row],[Pluie (mm)]]&gt;0,Journal[[#This Row],[Date]],0)</f>
        <v>0</v>
      </c>
      <c r="F3660" s="49">
        <f>IFERROR(IF(Journal[[#This Row],[DernièreAverse]]&gt;0,IF($E3659=0,MAX($F$5:F3659)+1,$F3659),0),0)</f>
        <v>0</v>
      </c>
    </row>
    <row r="3661" spans="1:6">
      <c r="A3661" s="1">
        <v>44111.194444444445</v>
      </c>
      <c r="B3661" s="51">
        <v>0</v>
      </c>
      <c r="C3661" s="48">
        <f>IFERROR(IF((Journal[[#This Row],[Pluie (mm)]]&gt;0)*($B3660=0),Journal[[#This Row],[Date]],VALUE($C3660)),0)</f>
        <v>44110.576388888891</v>
      </c>
      <c r="D3661" s="52">
        <f>IFERROR(IF((Journal[[#This Row],[DernièrePluie]]-$C3660)*1440&gt;DelaiM,MAX($D$5:$D3660)+1,IF(Journal[[#This Row],[Pluie (mm)]]&gt;0,MAX($D$5:$D3660),)),0)</f>
        <v>0</v>
      </c>
      <c r="E3661" s="48">
        <f>IF(Journal[[#This Row],[Pluie (mm)]]&gt;0,Journal[[#This Row],[Date]],0)</f>
        <v>0</v>
      </c>
      <c r="F3661" s="49">
        <f>IFERROR(IF(Journal[[#This Row],[DernièreAverse]]&gt;0,IF($E3660=0,MAX($F$5:F3660)+1,$F3660),0),0)</f>
        <v>0</v>
      </c>
    </row>
    <row r="3662" spans="1:6">
      <c r="A3662" s="1">
        <v>44111.197916666664</v>
      </c>
      <c r="B3662" s="51">
        <v>0</v>
      </c>
      <c r="C3662" s="48">
        <f>IFERROR(IF((Journal[[#This Row],[Pluie (mm)]]&gt;0)*($B3661=0),Journal[[#This Row],[Date]],VALUE($C3661)),0)</f>
        <v>44110.576388888891</v>
      </c>
      <c r="D3662" s="52">
        <f>IFERROR(IF((Journal[[#This Row],[DernièrePluie]]-$C3661)*1440&gt;DelaiM,MAX($D$5:$D3661)+1,IF(Journal[[#This Row],[Pluie (mm)]]&gt;0,MAX($D$5:$D3661),)),0)</f>
        <v>0</v>
      </c>
      <c r="E3662" s="48">
        <f>IF(Journal[[#This Row],[Pluie (mm)]]&gt;0,Journal[[#This Row],[Date]],0)</f>
        <v>0</v>
      </c>
      <c r="F3662" s="49">
        <f>IFERROR(IF(Journal[[#This Row],[DernièreAverse]]&gt;0,IF($E3661=0,MAX($F$5:F3661)+1,$F3661),0),0)</f>
        <v>0</v>
      </c>
    </row>
    <row r="3663" spans="1:6">
      <c r="A3663" s="1">
        <v>44111.201388888891</v>
      </c>
      <c r="B3663" s="51">
        <v>0</v>
      </c>
      <c r="C3663" s="48">
        <f>IFERROR(IF((Journal[[#This Row],[Pluie (mm)]]&gt;0)*($B3662=0),Journal[[#This Row],[Date]],VALUE($C3662)),0)</f>
        <v>44110.576388888891</v>
      </c>
      <c r="D3663" s="52">
        <f>IFERROR(IF((Journal[[#This Row],[DernièrePluie]]-$C3662)*1440&gt;DelaiM,MAX($D$5:$D3662)+1,IF(Journal[[#This Row],[Pluie (mm)]]&gt;0,MAX($D$5:$D3662),)),0)</f>
        <v>0</v>
      </c>
      <c r="E3663" s="48">
        <f>IF(Journal[[#This Row],[Pluie (mm)]]&gt;0,Journal[[#This Row],[Date]],0)</f>
        <v>0</v>
      </c>
      <c r="F3663" s="49">
        <f>IFERROR(IF(Journal[[#This Row],[DernièreAverse]]&gt;0,IF($E3662=0,MAX($F$5:F3662)+1,$F3662),0),0)</f>
        <v>0</v>
      </c>
    </row>
    <row r="3664" spans="1:6">
      <c r="A3664" s="1">
        <v>44111.204861111109</v>
      </c>
      <c r="B3664" s="51">
        <v>0</v>
      </c>
      <c r="C3664" s="48">
        <f>IFERROR(IF((Journal[[#This Row],[Pluie (mm)]]&gt;0)*($B3663=0),Journal[[#This Row],[Date]],VALUE($C3663)),0)</f>
        <v>44110.576388888891</v>
      </c>
      <c r="D3664" s="52">
        <f>IFERROR(IF((Journal[[#This Row],[DernièrePluie]]-$C3663)*1440&gt;DelaiM,MAX($D$5:$D3663)+1,IF(Journal[[#This Row],[Pluie (mm)]]&gt;0,MAX($D$5:$D3663),)),0)</f>
        <v>0</v>
      </c>
      <c r="E3664" s="48">
        <f>IF(Journal[[#This Row],[Pluie (mm)]]&gt;0,Journal[[#This Row],[Date]],0)</f>
        <v>0</v>
      </c>
      <c r="F3664" s="49">
        <f>IFERROR(IF(Journal[[#This Row],[DernièreAverse]]&gt;0,IF($E3663=0,MAX($F$5:F3663)+1,$F3663),0),0)</f>
        <v>0</v>
      </c>
    </row>
    <row r="3665" spans="1:6">
      <c r="A3665" s="1">
        <v>44111.208333333328</v>
      </c>
      <c r="B3665" s="51">
        <v>0</v>
      </c>
      <c r="C3665" s="48">
        <f>IFERROR(IF((Journal[[#This Row],[Pluie (mm)]]&gt;0)*($B3664=0),Journal[[#This Row],[Date]],VALUE($C3664)),0)</f>
        <v>44110.576388888891</v>
      </c>
      <c r="D3665" s="52">
        <f>IFERROR(IF((Journal[[#This Row],[DernièrePluie]]-$C3664)*1440&gt;DelaiM,MAX($D$5:$D3664)+1,IF(Journal[[#This Row],[Pluie (mm)]]&gt;0,MAX($D$5:$D3664),)),0)</f>
        <v>0</v>
      </c>
      <c r="E3665" s="48">
        <f>IF(Journal[[#This Row],[Pluie (mm)]]&gt;0,Journal[[#This Row],[Date]],0)</f>
        <v>0</v>
      </c>
      <c r="F3665" s="49">
        <f>IFERROR(IF(Journal[[#This Row],[DernièreAverse]]&gt;0,IF($E3664=0,MAX($F$5:F3664)+1,$F3664),0),0)</f>
        <v>0</v>
      </c>
    </row>
    <row r="3666" spans="1:6">
      <c r="A3666" s="1">
        <v>44111.211805555555</v>
      </c>
      <c r="B3666" s="51">
        <v>0</v>
      </c>
      <c r="C3666" s="48">
        <f>IFERROR(IF((Journal[[#This Row],[Pluie (mm)]]&gt;0)*($B3665=0),Journal[[#This Row],[Date]],VALUE($C3665)),0)</f>
        <v>44110.576388888891</v>
      </c>
      <c r="D3666" s="52">
        <f>IFERROR(IF((Journal[[#This Row],[DernièrePluie]]-$C3665)*1440&gt;DelaiM,MAX($D$5:$D3665)+1,IF(Journal[[#This Row],[Pluie (mm)]]&gt;0,MAX($D$5:$D3665),)),0)</f>
        <v>0</v>
      </c>
      <c r="E3666" s="48">
        <f>IF(Journal[[#This Row],[Pluie (mm)]]&gt;0,Journal[[#This Row],[Date]],0)</f>
        <v>0</v>
      </c>
      <c r="F3666" s="49">
        <f>IFERROR(IF(Journal[[#This Row],[DernièreAverse]]&gt;0,IF($E3665=0,MAX($F$5:F3665)+1,$F3665),0),0)</f>
        <v>0</v>
      </c>
    </row>
    <row r="3667" spans="1:6">
      <c r="A3667" s="1">
        <v>44111.215277777774</v>
      </c>
      <c r="B3667" s="51">
        <v>0</v>
      </c>
      <c r="C3667" s="48">
        <f>IFERROR(IF((Journal[[#This Row],[Pluie (mm)]]&gt;0)*($B3666=0),Journal[[#This Row],[Date]],VALUE($C3666)),0)</f>
        <v>44110.576388888891</v>
      </c>
      <c r="D3667" s="52">
        <f>IFERROR(IF((Journal[[#This Row],[DernièrePluie]]-$C3666)*1440&gt;DelaiM,MAX($D$5:$D3666)+1,IF(Journal[[#This Row],[Pluie (mm)]]&gt;0,MAX($D$5:$D3666),)),0)</f>
        <v>0</v>
      </c>
      <c r="E3667" s="48">
        <f>IF(Journal[[#This Row],[Pluie (mm)]]&gt;0,Journal[[#This Row],[Date]],0)</f>
        <v>0</v>
      </c>
      <c r="F3667" s="49">
        <f>IFERROR(IF(Journal[[#This Row],[DernièreAverse]]&gt;0,IF($E3666=0,MAX($F$5:F3666)+1,$F3666),0),0)</f>
        <v>0</v>
      </c>
    </row>
    <row r="3668" spans="1:6">
      <c r="A3668" s="1">
        <v>44111.21875</v>
      </c>
      <c r="B3668" s="51">
        <v>0</v>
      </c>
      <c r="C3668" s="48">
        <f>IFERROR(IF((Journal[[#This Row],[Pluie (mm)]]&gt;0)*($B3667=0),Journal[[#This Row],[Date]],VALUE($C3667)),0)</f>
        <v>44110.576388888891</v>
      </c>
      <c r="D3668" s="52">
        <f>IFERROR(IF((Journal[[#This Row],[DernièrePluie]]-$C3667)*1440&gt;DelaiM,MAX($D$5:$D3667)+1,IF(Journal[[#This Row],[Pluie (mm)]]&gt;0,MAX($D$5:$D3667),)),0)</f>
        <v>0</v>
      </c>
      <c r="E3668" s="48">
        <f>IF(Journal[[#This Row],[Pluie (mm)]]&gt;0,Journal[[#This Row],[Date]],0)</f>
        <v>0</v>
      </c>
      <c r="F3668" s="49">
        <f>IFERROR(IF(Journal[[#This Row],[DernièreAverse]]&gt;0,IF($E3667=0,MAX($F$5:F3667)+1,$F3667),0),0)</f>
        <v>0</v>
      </c>
    </row>
    <row r="3669" spans="1:6">
      <c r="A3669" s="1">
        <v>44111.222222222219</v>
      </c>
      <c r="B3669" s="51">
        <v>0</v>
      </c>
      <c r="C3669" s="48">
        <f>IFERROR(IF((Journal[[#This Row],[Pluie (mm)]]&gt;0)*($B3668=0),Journal[[#This Row],[Date]],VALUE($C3668)),0)</f>
        <v>44110.576388888891</v>
      </c>
      <c r="D3669" s="52">
        <f>IFERROR(IF((Journal[[#This Row],[DernièrePluie]]-$C3668)*1440&gt;DelaiM,MAX($D$5:$D3668)+1,IF(Journal[[#This Row],[Pluie (mm)]]&gt;0,MAX($D$5:$D3668),)),0)</f>
        <v>0</v>
      </c>
      <c r="E3669" s="48">
        <f>IF(Journal[[#This Row],[Pluie (mm)]]&gt;0,Journal[[#This Row],[Date]],0)</f>
        <v>0</v>
      </c>
      <c r="F3669" s="49">
        <f>IFERROR(IF(Journal[[#This Row],[DernièreAverse]]&gt;0,IF($E3668=0,MAX($F$5:F3668)+1,$F3668),0),0)</f>
        <v>0</v>
      </c>
    </row>
    <row r="3670" spans="1:6">
      <c r="A3670" s="1">
        <v>44111.225694444445</v>
      </c>
      <c r="B3670" s="51">
        <v>0</v>
      </c>
      <c r="C3670" s="48">
        <f>IFERROR(IF((Journal[[#This Row],[Pluie (mm)]]&gt;0)*($B3669=0),Journal[[#This Row],[Date]],VALUE($C3669)),0)</f>
        <v>44110.576388888891</v>
      </c>
      <c r="D3670" s="52">
        <f>IFERROR(IF((Journal[[#This Row],[DernièrePluie]]-$C3669)*1440&gt;DelaiM,MAX($D$5:$D3669)+1,IF(Journal[[#This Row],[Pluie (mm)]]&gt;0,MAX($D$5:$D3669),)),0)</f>
        <v>0</v>
      </c>
      <c r="E3670" s="48">
        <f>IF(Journal[[#This Row],[Pluie (mm)]]&gt;0,Journal[[#This Row],[Date]],0)</f>
        <v>0</v>
      </c>
      <c r="F3670" s="49">
        <f>IFERROR(IF(Journal[[#This Row],[DernièreAverse]]&gt;0,IF($E3669=0,MAX($F$5:F3669)+1,$F3669),0),0)</f>
        <v>0</v>
      </c>
    </row>
    <row r="3671" spans="1:6">
      <c r="A3671" s="1">
        <v>44111.229166666664</v>
      </c>
      <c r="B3671" s="51">
        <v>0</v>
      </c>
      <c r="C3671" s="48">
        <f>IFERROR(IF((Journal[[#This Row],[Pluie (mm)]]&gt;0)*($B3670=0),Journal[[#This Row],[Date]],VALUE($C3670)),0)</f>
        <v>44110.576388888891</v>
      </c>
      <c r="D3671" s="52">
        <f>IFERROR(IF((Journal[[#This Row],[DernièrePluie]]-$C3670)*1440&gt;DelaiM,MAX($D$5:$D3670)+1,IF(Journal[[#This Row],[Pluie (mm)]]&gt;0,MAX($D$5:$D3670),)),0)</f>
        <v>0</v>
      </c>
      <c r="E3671" s="48">
        <f>IF(Journal[[#This Row],[Pluie (mm)]]&gt;0,Journal[[#This Row],[Date]],0)</f>
        <v>0</v>
      </c>
      <c r="F3671" s="49">
        <f>IFERROR(IF(Journal[[#This Row],[DernièreAverse]]&gt;0,IF($E3670=0,MAX($F$5:F3670)+1,$F3670),0),0)</f>
        <v>0</v>
      </c>
    </row>
    <row r="3672" spans="1:6">
      <c r="A3672" s="1">
        <v>44111.232638888891</v>
      </c>
      <c r="B3672" s="51">
        <v>0</v>
      </c>
      <c r="C3672" s="48">
        <f>IFERROR(IF((Journal[[#This Row],[Pluie (mm)]]&gt;0)*($B3671=0),Journal[[#This Row],[Date]],VALUE($C3671)),0)</f>
        <v>44110.576388888891</v>
      </c>
      <c r="D3672" s="52">
        <f>IFERROR(IF((Journal[[#This Row],[DernièrePluie]]-$C3671)*1440&gt;DelaiM,MAX($D$5:$D3671)+1,IF(Journal[[#This Row],[Pluie (mm)]]&gt;0,MAX($D$5:$D3671),)),0)</f>
        <v>0</v>
      </c>
      <c r="E3672" s="48">
        <f>IF(Journal[[#This Row],[Pluie (mm)]]&gt;0,Journal[[#This Row],[Date]],0)</f>
        <v>0</v>
      </c>
      <c r="F3672" s="49">
        <f>IFERROR(IF(Journal[[#This Row],[DernièreAverse]]&gt;0,IF($E3671=0,MAX($F$5:F3671)+1,$F3671),0),0)</f>
        <v>0</v>
      </c>
    </row>
    <row r="3673" spans="1:6">
      <c r="A3673" s="1">
        <v>44111.236111111109</v>
      </c>
      <c r="B3673" s="51">
        <v>0</v>
      </c>
      <c r="C3673" s="48">
        <f>IFERROR(IF((Journal[[#This Row],[Pluie (mm)]]&gt;0)*($B3672=0),Journal[[#This Row],[Date]],VALUE($C3672)),0)</f>
        <v>44110.576388888891</v>
      </c>
      <c r="D3673" s="52">
        <f>IFERROR(IF((Journal[[#This Row],[DernièrePluie]]-$C3672)*1440&gt;DelaiM,MAX($D$5:$D3672)+1,IF(Journal[[#This Row],[Pluie (mm)]]&gt;0,MAX($D$5:$D3672),)),0)</f>
        <v>0</v>
      </c>
      <c r="E3673" s="48">
        <f>IF(Journal[[#This Row],[Pluie (mm)]]&gt;0,Journal[[#This Row],[Date]],0)</f>
        <v>0</v>
      </c>
      <c r="F3673" s="49">
        <f>IFERROR(IF(Journal[[#This Row],[DernièreAverse]]&gt;0,IF($E3672=0,MAX($F$5:F3672)+1,$F3672),0),0)</f>
        <v>0</v>
      </c>
    </row>
    <row r="3674" spans="1:6">
      <c r="A3674" s="1">
        <v>44111.239583333328</v>
      </c>
      <c r="B3674" s="51">
        <v>0</v>
      </c>
      <c r="C3674" s="48">
        <f>IFERROR(IF((Journal[[#This Row],[Pluie (mm)]]&gt;0)*($B3673=0),Journal[[#This Row],[Date]],VALUE($C3673)),0)</f>
        <v>44110.576388888891</v>
      </c>
      <c r="D3674" s="52">
        <f>IFERROR(IF((Journal[[#This Row],[DernièrePluie]]-$C3673)*1440&gt;DelaiM,MAX($D$5:$D3673)+1,IF(Journal[[#This Row],[Pluie (mm)]]&gt;0,MAX($D$5:$D3673),)),0)</f>
        <v>0</v>
      </c>
      <c r="E3674" s="48">
        <f>IF(Journal[[#This Row],[Pluie (mm)]]&gt;0,Journal[[#This Row],[Date]],0)</f>
        <v>0</v>
      </c>
      <c r="F3674" s="49">
        <f>IFERROR(IF(Journal[[#This Row],[DernièreAverse]]&gt;0,IF($E3673=0,MAX($F$5:F3673)+1,$F3673),0),0)</f>
        <v>0</v>
      </c>
    </row>
    <row r="3675" spans="1:6">
      <c r="A3675" s="1">
        <v>44111.243055555555</v>
      </c>
      <c r="B3675" s="51">
        <v>0</v>
      </c>
      <c r="C3675" s="48">
        <f>IFERROR(IF((Journal[[#This Row],[Pluie (mm)]]&gt;0)*($B3674=0),Journal[[#This Row],[Date]],VALUE($C3674)),0)</f>
        <v>44110.576388888891</v>
      </c>
      <c r="D3675" s="52">
        <f>IFERROR(IF((Journal[[#This Row],[DernièrePluie]]-$C3674)*1440&gt;DelaiM,MAX($D$5:$D3674)+1,IF(Journal[[#This Row],[Pluie (mm)]]&gt;0,MAX($D$5:$D3674),)),0)</f>
        <v>0</v>
      </c>
      <c r="E3675" s="48">
        <f>IF(Journal[[#This Row],[Pluie (mm)]]&gt;0,Journal[[#This Row],[Date]],0)</f>
        <v>0</v>
      </c>
      <c r="F3675" s="49">
        <f>IFERROR(IF(Journal[[#This Row],[DernièreAverse]]&gt;0,IF($E3674=0,MAX($F$5:F3674)+1,$F3674),0),0)</f>
        <v>0</v>
      </c>
    </row>
    <row r="3676" spans="1:6">
      <c r="A3676" s="1">
        <v>44111.246527777774</v>
      </c>
      <c r="B3676" s="51">
        <v>0</v>
      </c>
      <c r="C3676" s="48">
        <f>IFERROR(IF((Journal[[#This Row],[Pluie (mm)]]&gt;0)*($B3675=0),Journal[[#This Row],[Date]],VALUE($C3675)),0)</f>
        <v>44110.576388888891</v>
      </c>
      <c r="D3676" s="52">
        <f>IFERROR(IF((Journal[[#This Row],[DernièrePluie]]-$C3675)*1440&gt;DelaiM,MAX($D$5:$D3675)+1,IF(Journal[[#This Row],[Pluie (mm)]]&gt;0,MAX($D$5:$D3675),)),0)</f>
        <v>0</v>
      </c>
      <c r="E3676" s="48">
        <f>IF(Journal[[#This Row],[Pluie (mm)]]&gt;0,Journal[[#This Row],[Date]],0)</f>
        <v>0</v>
      </c>
      <c r="F3676" s="49">
        <f>IFERROR(IF(Journal[[#This Row],[DernièreAverse]]&gt;0,IF($E3675=0,MAX($F$5:F3675)+1,$F3675),0),0)</f>
        <v>0</v>
      </c>
    </row>
    <row r="3677" spans="1:6">
      <c r="A3677" s="1">
        <v>44111.25</v>
      </c>
      <c r="B3677" s="51">
        <v>0</v>
      </c>
      <c r="C3677" s="48">
        <f>IFERROR(IF((Journal[[#This Row],[Pluie (mm)]]&gt;0)*($B3676=0),Journal[[#This Row],[Date]],VALUE($C3676)),0)</f>
        <v>44110.576388888891</v>
      </c>
      <c r="D3677" s="52">
        <f>IFERROR(IF((Journal[[#This Row],[DernièrePluie]]-$C3676)*1440&gt;DelaiM,MAX($D$5:$D3676)+1,IF(Journal[[#This Row],[Pluie (mm)]]&gt;0,MAX($D$5:$D3676),)),0)</f>
        <v>0</v>
      </c>
      <c r="E3677" s="48">
        <f>IF(Journal[[#This Row],[Pluie (mm)]]&gt;0,Journal[[#This Row],[Date]],0)</f>
        <v>0</v>
      </c>
      <c r="F3677" s="49">
        <f>IFERROR(IF(Journal[[#This Row],[DernièreAverse]]&gt;0,IF($E3676=0,MAX($F$5:F3676)+1,$F3676),0),0)</f>
        <v>0</v>
      </c>
    </row>
    <row r="3678" spans="1:6">
      <c r="A3678" s="1">
        <v>44111.253472222219</v>
      </c>
      <c r="B3678" s="51">
        <v>0</v>
      </c>
      <c r="C3678" s="48">
        <f>IFERROR(IF((Journal[[#This Row],[Pluie (mm)]]&gt;0)*($B3677=0),Journal[[#This Row],[Date]],VALUE($C3677)),0)</f>
        <v>44110.576388888891</v>
      </c>
      <c r="D3678" s="52">
        <f>IFERROR(IF((Journal[[#This Row],[DernièrePluie]]-$C3677)*1440&gt;DelaiM,MAX($D$5:$D3677)+1,IF(Journal[[#This Row],[Pluie (mm)]]&gt;0,MAX($D$5:$D3677),)),0)</f>
        <v>0</v>
      </c>
      <c r="E3678" s="48">
        <f>IF(Journal[[#This Row],[Pluie (mm)]]&gt;0,Journal[[#This Row],[Date]],0)</f>
        <v>0</v>
      </c>
      <c r="F3678" s="49">
        <f>IFERROR(IF(Journal[[#This Row],[DernièreAverse]]&gt;0,IF($E3677=0,MAX($F$5:F3677)+1,$F3677),0),0)</f>
        <v>0</v>
      </c>
    </row>
    <row r="3679" spans="1:6">
      <c r="A3679" s="1">
        <v>44111.256944444445</v>
      </c>
      <c r="B3679" s="51">
        <v>0</v>
      </c>
      <c r="C3679" s="48">
        <f>IFERROR(IF((Journal[[#This Row],[Pluie (mm)]]&gt;0)*($B3678=0),Journal[[#This Row],[Date]],VALUE($C3678)),0)</f>
        <v>44110.576388888891</v>
      </c>
      <c r="D3679" s="52">
        <f>IFERROR(IF((Journal[[#This Row],[DernièrePluie]]-$C3678)*1440&gt;DelaiM,MAX($D$5:$D3678)+1,IF(Journal[[#This Row],[Pluie (mm)]]&gt;0,MAX($D$5:$D3678),)),0)</f>
        <v>0</v>
      </c>
      <c r="E3679" s="48">
        <f>IF(Journal[[#This Row],[Pluie (mm)]]&gt;0,Journal[[#This Row],[Date]],0)</f>
        <v>0</v>
      </c>
      <c r="F3679" s="49">
        <f>IFERROR(IF(Journal[[#This Row],[DernièreAverse]]&gt;0,IF($E3678=0,MAX($F$5:F3678)+1,$F3678),0),0)</f>
        <v>0</v>
      </c>
    </row>
    <row r="3680" spans="1:6">
      <c r="A3680" s="1">
        <v>44111.260416666664</v>
      </c>
      <c r="B3680" s="51">
        <v>0</v>
      </c>
      <c r="C3680" s="48">
        <f>IFERROR(IF((Journal[[#This Row],[Pluie (mm)]]&gt;0)*($B3679=0),Journal[[#This Row],[Date]],VALUE($C3679)),0)</f>
        <v>44110.576388888891</v>
      </c>
      <c r="D3680" s="52">
        <f>IFERROR(IF((Journal[[#This Row],[DernièrePluie]]-$C3679)*1440&gt;DelaiM,MAX($D$5:$D3679)+1,IF(Journal[[#This Row],[Pluie (mm)]]&gt;0,MAX($D$5:$D3679),)),0)</f>
        <v>0</v>
      </c>
      <c r="E3680" s="48">
        <f>IF(Journal[[#This Row],[Pluie (mm)]]&gt;0,Journal[[#This Row],[Date]],0)</f>
        <v>0</v>
      </c>
      <c r="F3680" s="49">
        <f>IFERROR(IF(Journal[[#This Row],[DernièreAverse]]&gt;0,IF($E3679=0,MAX($F$5:F3679)+1,$F3679),0),0)</f>
        <v>0</v>
      </c>
    </row>
    <row r="3681" spans="1:6">
      <c r="A3681" s="1">
        <v>44111.263888888891</v>
      </c>
      <c r="B3681" s="51">
        <v>0</v>
      </c>
      <c r="C3681" s="48">
        <f>IFERROR(IF((Journal[[#This Row],[Pluie (mm)]]&gt;0)*($B3680=0),Journal[[#This Row],[Date]],VALUE($C3680)),0)</f>
        <v>44110.576388888891</v>
      </c>
      <c r="D3681" s="52">
        <f>IFERROR(IF((Journal[[#This Row],[DernièrePluie]]-$C3680)*1440&gt;DelaiM,MAX($D$5:$D3680)+1,IF(Journal[[#This Row],[Pluie (mm)]]&gt;0,MAX($D$5:$D3680),)),0)</f>
        <v>0</v>
      </c>
      <c r="E3681" s="48">
        <f>IF(Journal[[#This Row],[Pluie (mm)]]&gt;0,Journal[[#This Row],[Date]],0)</f>
        <v>0</v>
      </c>
      <c r="F3681" s="49">
        <f>IFERROR(IF(Journal[[#This Row],[DernièreAverse]]&gt;0,IF($E3680=0,MAX($F$5:F3680)+1,$F3680),0),0)</f>
        <v>0</v>
      </c>
    </row>
    <row r="3682" spans="1:6">
      <c r="A3682" s="1">
        <v>44111.267361111109</v>
      </c>
      <c r="B3682" s="51">
        <v>0</v>
      </c>
      <c r="C3682" s="48">
        <f>IFERROR(IF((Journal[[#This Row],[Pluie (mm)]]&gt;0)*($B3681=0),Journal[[#This Row],[Date]],VALUE($C3681)),0)</f>
        <v>44110.576388888891</v>
      </c>
      <c r="D3682" s="52">
        <f>IFERROR(IF((Journal[[#This Row],[DernièrePluie]]-$C3681)*1440&gt;DelaiM,MAX($D$5:$D3681)+1,IF(Journal[[#This Row],[Pluie (mm)]]&gt;0,MAX($D$5:$D3681),)),0)</f>
        <v>0</v>
      </c>
      <c r="E3682" s="48">
        <f>IF(Journal[[#This Row],[Pluie (mm)]]&gt;0,Journal[[#This Row],[Date]],0)</f>
        <v>0</v>
      </c>
      <c r="F3682" s="49">
        <f>IFERROR(IF(Journal[[#This Row],[DernièreAverse]]&gt;0,IF($E3681=0,MAX($F$5:F3681)+1,$F3681),0),0)</f>
        <v>0</v>
      </c>
    </row>
    <row r="3683" spans="1:6">
      <c r="A3683" s="1">
        <v>44111.270833333328</v>
      </c>
      <c r="B3683" s="51">
        <v>0</v>
      </c>
      <c r="C3683" s="48">
        <f>IFERROR(IF((Journal[[#This Row],[Pluie (mm)]]&gt;0)*($B3682=0),Journal[[#This Row],[Date]],VALUE($C3682)),0)</f>
        <v>44110.576388888891</v>
      </c>
      <c r="D3683" s="52">
        <f>IFERROR(IF((Journal[[#This Row],[DernièrePluie]]-$C3682)*1440&gt;DelaiM,MAX($D$5:$D3682)+1,IF(Journal[[#This Row],[Pluie (mm)]]&gt;0,MAX($D$5:$D3682),)),0)</f>
        <v>0</v>
      </c>
      <c r="E3683" s="48">
        <f>IF(Journal[[#This Row],[Pluie (mm)]]&gt;0,Journal[[#This Row],[Date]],0)</f>
        <v>0</v>
      </c>
      <c r="F3683" s="49">
        <f>IFERROR(IF(Journal[[#This Row],[DernièreAverse]]&gt;0,IF($E3682=0,MAX($F$5:F3682)+1,$F3682),0),0)</f>
        <v>0</v>
      </c>
    </row>
    <row r="3684" spans="1:6">
      <c r="A3684" s="1">
        <v>44111.274305555555</v>
      </c>
      <c r="B3684" s="51">
        <v>0</v>
      </c>
      <c r="C3684" s="48">
        <f>IFERROR(IF((Journal[[#This Row],[Pluie (mm)]]&gt;0)*($B3683=0),Journal[[#This Row],[Date]],VALUE($C3683)),0)</f>
        <v>44110.576388888891</v>
      </c>
      <c r="D3684" s="52">
        <f>IFERROR(IF((Journal[[#This Row],[DernièrePluie]]-$C3683)*1440&gt;DelaiM,MAX($D$5:$D3683)+1,IF(Journal[[#This Row],[Pluie (mm)]]&gt;0,MAX($D$5:$D3683),)),0)</f>
        <v>0</v>
      </c>
      <c r="E3684" s="48">
        <f>IF(Journal[[#This Row],[Pluie (mm)]]&gt;0,Journal[[#This Row],[Date]],0)</f>
        <v>0</v>
      </c>
      <c r="F3684" s="49">
        <f>IFERROR(IF(Journal[[#This Row],[DernièreAverse]]&gt;0,IF($E3683=0,MAX($F$5:F3683)+1,$F3683),0),0)</f>
        <v>0</v>
      </c>
    </row>
    <row r="3685" spans="1:6">
      <c r="A3685" s="1">
        <v>44111.277777777774</v>
      </c>
      <c r="B3685" s="51">
        <v>0</v>
      </c>
      <c r="C3685" s="48">
        <f>IFERROR(IF((Journal[[#This Row],[Pluie (mm)]]&gt;0)*($B3684=0),Journal[[#This Row],[Date]],VALUE($C3684)),0)</f>
        <v>44110.576388888891</v>
      </c>
      <c r="D3685" s="52">
        <f>IFERROR(IF((Journal[[#This Row],[DernièrePluie]]-$C3684)*1440&gt;DelaiM,MAX($D$5:$D3684)+1,IF(Journal[[#This Row],[Pluie (mm)]]&gt;0,MAX($D$5:$D3684),)),0)</f>
        <v>0</v>
      </c>
      <c r="E3685" s="48">
        <f>IF(Journal[[#This Row],[Pluie (mm)]]&gt;0,Journal[[#This Row],[Date]],0)</f>
        <v>0</v>
      </c>
      <c r="F3685" s="49">
        <f>IFERROR(IF(Journal[[#This Row],[DernièreAverse]]&gt;0,IF($E3684=0,MAX($F$5:F3684)+1,$F3684),0),0)</f>
        <v>0</v>
      </c>
    </row>
    <row r="3686" spans="1:6">
      <c r="A3686" s="1">
        <v>44111.28125</v>
      </c>
      <c r="B3686" s="51">
        <v>0</v>
      </c>
      <c r="C3686" s="48">
        <f>IFERROR(IF((Journal[[#This Row],[Pluie (mm)]]&gt;0)*($B3685=0),Journal[[#This Row],[Date]],VALUE($C3685)),0)</f>
        <v>44110.576388888891</v>
      </c>
      <c r="D3686" s="52">
        <f>IFERROR(IF((Journal[[#This Row],[DernièrePluie]]-$C3685)*1440&gt;DelaiM,MAX($D$5:$D3685)+1,IF(Journal[[#This Row],[Pluie (mm)]]&gt;0,MAX($D$5:$D3685),)),0)</f>
        <v>0</v>
      </c>
      <c r="E3686" s="48">
        <f>IF(Journal[[#This Row],[Pluie (mm)]]&gt;0,Journal[[#This Row],[Date]],0)</f>
        <v>0</v>
      </c>
      <c r="F3686" s="49">
        <f>IFERROR(IF(Journal[[#This Row],[DernièreAverse]]&gt;0,IF($E3685=0,MAX($F$5:F3685)+1,$F3685),0),0)</f>
        <v>0</v>
      </c>
    </row>
    <row r="3687" spans="1:6">
      <c r="A3687" s="1">
        <v>44111.284722222219</v>
      </c>
      <c r="B3687" s="51">
        <v>0</v>
      </c>
      <c r="C3687" s="48">
        <f>IFERROR(IF((Journal[[#This Row],[Pluie (mm)]]&gt;0)*($B3686=0),Journal[[#This Row],[Date]],VALUE($C3686)),0)</f>
        <v>44110.576388888891</v>
      </c>
      <c r="D3687" s="52">
        <f>IFERROR(IF((Journal[[#This Row],[DernièrePluie]]-$C3686)*1440&gt;DelaiM,MAX($D$5:$D3686)+1,IF(Journal[[#This Row],[Pluie (mm)]]&gt;0,MAX($D$5:$D3686),)),0)</f>
        <v>0</v>
      </c>
      <c r="E3687" s="48">
        <f>IF(Journal[[#This Row],[Pluie (mm)]]&gt;0,Journal[[#This Row],[Date]],0)</f>
        <v>0</v>
      </c>
      <c r="F3687" s="49">
        <f>IFERROR(IF(Journal[[#This Row],[DernièreAverse]]&gt;0,IF($E3686=0,MAX($F$5:F3686)+1,$F3686),0),0)</f>
        <v>0</v>
      </c>
    </row>
    <row r="3688" spans="1:6">
      <c r="A3688" s="1">
        <v>44111.288194444445</v>
      </c>
      <c r="B3688" s="51">
        <v>0</v>
      </c>
      <c r="C3688" s="48">
        <f>IFERROR(IF((Journal[[#This Row],[Pluie (mm)]]&gt;0)*($B3687=0),Journal[[#This Row],[Date]],VALUE($C3687)),0)</f>
        <v>44110.576388888891</v>
      </c>
      <c r="D3688" s="52">
        <f>IFERROR(IF((Journal[[#This Row],[DernièrePluie]]-$C3687)*1440&gt;DelaiM,MAX($D$5:$D3687)+1,IF(Journal[[#This Row],[Pluie (mm)]]&gt;0,MAX($D$5:$D3687),)),0)</f>
        <v>0</v>
      </c>
      <c r="E3688" s="48">
        <f>IF(Journal[[#This Row],[Pluie (mm)]]&gt;0,Journal[[#This Row],[Date]],0)</f>
        <v>0</v>
      </c>
      <c r="F3688" s="49">
        <f>IFERROR(IF(Journal[[#This Row],[DernièreAverse]]&gt;0,IF($E3687=0,MAX($F$5:F3687)+1,$F3687),0),0)</f>
        <v>0</v>
      </c>
    </row>
    <row r="3689" spans="1:6">
      <c r="A3689" s="1">
        <v>44111.291666666664</v>
      </c>
      <c r="B3689" s="51">
        <v>0</v>
      </c>
      <c r="C3689" s="48">
        <f>IFERROR(IF((Journal[[#This Row],[Pluie (mm)]]&gt;0)*($B3688=0),Journal[[#This Row],[Date]],VALUE($C3688)),0)</f>
        <v>44110.576388888891</v>
      </c>
      <c r="D3689" s="52">
        <f>IFERROR(IF((Journal[[#This Row],[DernièrePluie]]-$C3688)*1440&gt;DelaiM,MAX($D$5:$D3688)+1,IF(Journal[[#This Row],[Pluie (mm)]]&gt;0,MAX($D$5:$D3688),)),0)</f>
        <v>0</v>
      </c>
      <c r="E3689" s="48">
        <f>IF(Journal[[#This Row],[Pluie (mm)]]&gt;0,Journal[[#This Row],[Date]],0)</f>
        <v>0</v>
      </c>
      <c r="F3689" s="49">
        <f>IFERROR(IF(Journal[[#This Row],[DernièreAverse]]&gt;0,IF($E3688=0,MAX($F$5:F3688)+1,$F3688),0),0)</f>
        <v>0</v>
      </c>
    </row>
    <row r="3690" spans="1:6">
      <c r="A3690" s="1">
        <v>44111.295138888891</v>
      </c>
      <c r="B3690" s="51">
        <v>0</v>
      </c>
      <c r="C3690" s="48">
        <f>IFERROR(IF((Journal[[#This Row],[Pluie (mm)]]&gt;0)*($B3689=0),Journal[[#This Row],[Date]],VALUE($C3689)),0)</f>
        <v>44110.576388888891</v>
      </c>
      <c r="D3690" s="52">
        <f>IFERROR(IF((Journal[[#This Row],[DernièrePluie]]-$C3689)*1440&gt;DelaiM,MAX($D$5:$D3689)+1,IF(Journal[[#This Row],[Pluie (mm)]]&gt;0,MAX($D$5:$D3689),)),0)</f>
        <v>0</v>
      </c>
      <c r="E3690" s="48">
        <f>IF(Journal[[#This Row],[Pluie (mm)]]&gt;0,Journal[[#This Row],[Date]],0)</f>
        <v>0</v>
      </c>
      <c r="F3690" s="49">
        <f>IFERROR(IF(Journal[[#This Row],[DernièreAverse]]&gt;0,IF($E3689=0,MAX($F$5:F3689)+1,$F3689),0),0)</f>
        <v>0</v>
      </c>
    </row>
    <row r="3691" spans="1:6">
      <c r="A3691" s="1">
        <v>44111.298611111109</v>
      </c>
      <c r="B3691" s="51">
        <v>0</v>
      </c>
      <c r="C3691" s="48">
        <f>IFERROR(IF((Journal[[#This Row],[Pluie (mm)]]&gt;0)*($B3690=0),Journal[[#This Row],[Date]],VALUE($C3690)),0)</f>
        <v>44110.576388888891</v>
      </c>
      <c r="D3691" s="52">
        <f>IFERROR(IF((Journal[[#This Row],[DernièrePluie]]-$C3690)*1440&gt;DelaiM,MAX($D$5:$D3690)+1,IF(Journal[[#This Row],[Pluie (mm)]]&gt;0,MAX($D$5:$D3690),)),0)</f>
        <v>0</v>
      </c>
      <c r="E3691" s="48">
        <f>IF(Journal[[#This Row],[Pluie (mm)]]&gt;0,Journal[[#This Row],[Date]],0)</f>
        <v>0</v>
      </c>
      <c r="F3691" s="49">
        <f>IFERROR(IF(Journal[[#This Row],[DernièreAverse]]&gt;0,IF($E3690=0,MAX($F$5:F3690)+1,$F3690),0),0)</f>
        <v>0</v>
      </c>
    </row>
    <row r="3692" spans="1:6">
      <c r="A3692" s="1">
        <v>44111.302083333328</v>
      </c>
      <c r="B3692" s="51">
        <v>0</v>
      </c>
      <c r="C3692" s="48">
        <f>IFERROR(IF((Journal[[#This Row],[Pluie (mm)]]&gt;0)*($B3691=0),Journal[[#This Row],[Date]],VALUE($C3691)),0)</f>
        <v>44110.576388888891</v>
      </c>
      <c r="D3692" s="52">
        <f>IFERROR(IF((Journal[[#This Row],[DernièrePluie]]-$C3691)*1440&gt;DelaiM,MAX($D$5:$D3691)+1,IF(Journal[[#This Row],[Pluie (mm)]]&gt;0,MAX($D$5:$D3691),)),0)</f>
        <v>0</v>
      </c>
      <c r="E3692" s="48">
        <f>IF(Journal[[#This Row],[Pluie (mm)]]&gt;0,Journal[[#This Row],[Date]],0)</f>
        <v>0</v>
      </c>
      <c r="F3692" s="49">
        <f>IFERROR(IF(Journal[[#This Row],[DernièreAverse]]&gt;0,IF($E3691=0,MAX($F$5:F3691)+1,$F3691),0),0)</f>
        <v>0</v>
      </c>
    </row>
    <row r="3693" spans="1:6">
      <c r="A3693" s="1">
        <v>44111.305555555555</v>
      </c>
      <c r="B3693" s="51">
        <v>0</v>
      </c>
      <c r="C3693" s="48">
        <f>IFERROR(IF((Journal[[#This Row],[Pluie (mm)]]&gt;0)*($B3692=0),Journal[[#This Row],[Date]],VALUE($C3692)),0)</f>
        <v>44110.576388888891</v>
      </c>
      <c r="D3693" s="52">
        <f>IFERROR(IF((Journal[[#This Row],[DernièrePluie]]-$C3692)*1440&gt;DelaiM,MAX($D$5:$D3692)+1,IF(Journal[[#This Row],[Pluie (mm)]]&gt;0,MAX($D$5:$D3692),)),0)</f>
        <v>0</v>
      </c>
      <c r="E3693" s="48">
        <f>IF(Journal[[#This Row],[Pluie (mm)]]&gt;0,Journal[[#This Row],[Date]],0)</f>
        <v>0</v>
      </c>
      <c r="F3693" s="49">
        <f>IFERROR(IF(Journal[[#This Row],[DernièreAverse]]&gt;0,IF($E3692=0,MAX($F$5:F3692)+1,$F3692),0),0)</f>
        <v>0</v>
      </c>
    </row>
    <row r="3694" spans="1:6">
      <c r="A3694" s="1">
        <v>44111.309027777774</v>
      </c>
      <c r="B3694" s="51">
        <v>0</v>
      </c>
      <c r="C3694" s="48">
        <f>IFERROR(IF((Journal[[#This Row],[Pluie (mm)]]&gt;0)*($B3693=0),Journal[[#This Row],[Date]],VALUE($C3693)),0)</f>
        <v>44110.576388888891</v>
      </c>
      <c r="D3694" s="52">
        <f>IFERROR(IF((Journal[[#This Row],[DernièrePluie]]-$C3693)*1440&gt;DelaiM,MAX($D$5:$D3693)+1,IF(Journal[[#This Row],[Pluie (mm)]]&gt;0,MAX($D$5:$D3693),)),0)</f>
        <v>0</v>
      </c>
      <c r="E3694" s="48">
        <f>IF(Journal[[#This Row],[Pluie (mm)]]&gt;0,Journal[[#This Row],[Date]],0)</f>
        <v>0</v>
      </c>
      <c r="F3694" s="49">
        <f>IFERROR(IF(Journal[[#This Row],[DernièreAverse]]&gt;0,IF($E3693=0,MAX($F$5:F3693)+1,$F3693),0),0)</f>
        <v>0</v>
      </c>
    </row>
    <row r="3695" spans="1:6">
      <c r="A3695" s="1">
        <v>44111.3125</v>
      </c>
      <c r="B3695" s="51">
        <v>0</v>
      </c>
      <c r="C3695" s="48">
        <f>IFERROR(IF((Journal[[#This Row],[Pluie (mm)]]&gt;0)*($B3694=0),Journal[[#This Row],[Date]],VALUE($C3694)),0)</f>
        <v>44110.576388888891</v>
      </c>
      <c r="D3695" s="52">
        <f>IFERROR(IF((Journal[[#This Row],[DernièrePluie]]-$C3694)*1440&gt;DelaiM,MAX($D$5:$D3694)+1,IF(Journal[[#This Row],[Pluie (mm)]]&gt;0,MAX($D$5:$D3694),)),0)</f>
        <v>0</v>
      </c>
      <c r="E3695" s="48">
        <f>IF(Journal[[#This Row],[Pluie (mm)]]&gt;0,Journal[[#This Row],[Date]],0)</f>
        <v>0</v>
      </c>
      <c r="F3695" s="49">
        <f>IFERROR(IF(Journal[[#This Row],[DernièreAverse]]&gt;0,IF($E3694=0,MAX($F$5:F3694)+1,$F3694),0),0)</f>
        <v>0</v>
      </c>
    </row>
    <row r="3696" spans="1:6">
      <c r="A3696" s="1">
        <v>44111.315972222219</v>
      </c>
      <c r="B3696" s="51">
        <v>0</v>
      </c>
      <c r="C3696" s="48">
        <f>IFERROR(IF((Journal[[#This Row],[Pluie (mm)]]&gt;0)*($B3695=0),Journal[[#This Row],[Date]],VALUE($C3695)),0)</f>
        <v>44110.576388888891</v>
      </c>
      <c r="D3696" s="52">
        <f>IFERROR(IF((Journal[[#This Row],[DernièrePluie]]-$C3695)*1440&gt;DelaiM,MAX($D$5:$D3695)+1,IF(Journal[[#This Row],[Pluie (mm)]]&gt;0,MAX($D$5:$D3695),)),0)</f>
        <v>0</v>
      </c>
      <c r="E3696" s="48">
        <f>IF(Journal[[#This Row],[Pluie (mm)]]&gt;0,Journal[[#This Row],[Date]],0)</f>
        <v>0</v>
      </c>
      <c r="F3696" s="49">
        <f>IFERROR(IF(Journal[[#This Row],[DernièreAverse]]&gt;0,IF($E3695=0,MAX($F$5:F3695)+1,$F3695),0),0)</f>
        <v>0</v>
      </c>
    </row>
    <row r="3697" spans="1:6">
      <c r="A3697" s="1">
        <v>44111.319444444445</v>
      </c>
      <c r="B3697" s="51">
        <v>0</v>
      </c>
      <c r="C3697" s="48">
        <f>IFERROR(IF((Journal[[#This Row],[Pluie (mm)]]&gt;0)*($B3696=0),Journal[[#This Row],[Date]],VALUE($C3696)),0)</f>
        <v>44110.576388888891</v>
      </c>
      <c r="D3697" s="52">
        <f>IFERROR(IF((Journal[[#This Row],[DernièrePluie]]-$C3696)*1440&gt;DelaiM,MAX($D$5:$D3696)+1,IF(Journal[[#This Row],[Pluie (mm)]]&gt;0,MAX($D$5:$D3696),)),0)</f>
        <v>0</v>
      </c>
      <c r="E3697" s="48">
        <f>IF(Journal[[#This Row],[Pluie (mm)]]&gt;0,Journal[[#This Row],[Date]],0)</f>
        <v>0</v>
      </c>
      <c r="F3697" s="49">
        <f>IFERROR(IF(Journal[[#This Row],[DernièreAverse]]&gt;0,IF($E3696=0,MAX($F$5:F3696)+1,$F3696),0),0)</f>
        <v>0</v>
      </c>
    </row>
    <row r="3698" spans="1:6">
      <c r="A3698" s="1">
        <v>44111.322916666664</v>
      </c>
      <c r="B3698" s="51">
        <v>0</v>
      </c>
      <c r="C3698" s="48">
        <f>IFERROR(IF((Journal[[#This Row],[Pluie (mm)]]&gt;0)*($B3697=0),Journal[[#This Row],[Date]],VALUE($C3697)),0)</f>
        <v>44110.576388888891</v>
      </c>
      <c r="D3698" s="52">
        <f>IFERROR(IF((Journal[[#This Row],[DernièrePluie]]-$C3697)*1440&gt;DelaiM,MAX($D$5:$D3697)+1,IF(Journal[[#This Row],[Pluie (mm)]]&gt;0,MAX($D$5:$D3697),)),0)</f>
        <v>0</v>
      </c>
      <c r="E3698" s="48">
        <f>IF(Journal[[#This Row],[Pluie (mm)]]&gt;0,Journal[[#This Row],[Date]],0)</f>
        <v>0</v>
      </c>
      <c r="F3698" s="49">
        <f>IFERROR(IF(Journal[[#This Row],[DernièreAverse]]&gt;0,IF($E3697=0,MAX($F$5:F3697)+1,$F3697),0),0)</f>
        <v>0</v>
      </c>
    </row>
    <row r="3699" spans="1:6">
      <c r="A3699" s="1">
        <v>44111.326388888891</v>
      </c>
      <c r="B3699" s="51">
        <v>0</v>
      </c>
      <c r="C3699" s="48">
        <f>IFERROR(IF((Journal[[#This Row],[Pluie (mm)]]&gt;0)*($B3698=0),Journal[[#This Row],[Date]],VALUE($C3698)),0)</f>
        <v>44110.576388888891</v>
      </c>
      <c r="D3699" s="52">
        <f>IFERROR(IF((Journal[[#This Row],[DernièrePluie]]-$C3698)*1440&gt;DelaiM,MAX($D$5:$D3698)+1,IF(Journal[[#This Row],[Pluie (mm)]]&gt;0,MAX($D$5:$D3698),)),0)</f>
        <v>0</v>
      </c>
      <c r="E3699" s="48">
        <f>IF(Journal[[#This Row],[Pluie (mm)]]&gt;0,Journal[[#This Row],[Date]],0)</f>
        <v>0</v>
      </c>
      <c r="F3699" s="49">
        <f>IFERROR(IF(Journal[[#This Row],[DernièreAverse]]&gt;0,IF($E3698=0,MAX($F$5:F3698)+1,$F3698),0),0)</f>
        <v>0</v>
      </c>
    </row>
    <row r="3700" spans="1:6">
      <c r="A3700" s="1">
        <v>44111.329861111109</v>
      </c>
      <c r="B3700" s="51">
        <v>0</v>
      </c>
      <c r="C3700" s="48">
        <f>IFERROR(IF((Journal[[#This Row],[Pluie (mm)]]&gt;0)*($B3699=0),Journal[[#This Row],[Date]],VALUE($C3699)),0)</f>
        <v>44110.576388888891</v>
      </c>
      <c r="D3700" s="52">
        <f>IFERROR(IF((Journal[[#This Row],[DernièrePluie]]-$C3699)*1440&gt;DelaiM,MAX($D$5:$D3699)+1,IF(Journal[[#This Row],[Pluie (mm)]]&gt;0,MAX($D$5:$D3699),)),0)</f>
        <v>0</v>
      </c>
      <c r="E3700" s="48">
        <f>IF(Journal[[#This Row],[Pluie (mm)]]&gt;0,Journal[[#This Row],[Date]],0)</f>
        <v>0</v>
      </c>
      <c r="F3700" s="49">
        <f>IFERROR(IF(Journal[[#This Row],[DernièreAverse]]&gt;0,IF($E3699=0,MAX($F$5:F3699)+1,$F3699),0),0)</f>
        <v>0</v>
      </c>
    </row>
    <row r="3701" spans="1:6">
      <c r="A3701" s="1">
        <v>44111.333333333328</v>
      </c>
      <c r="B3701" s="51">
        <v>0</v>
      </c>
      <c r="C3701" s="48">
        <f>IFERROR(IF((Journal[[#This Row],[Pluie (mm)]]&gt;0)*($B3700=0),Journal[[#This Row],[Date]],VALUE($C3700)),0)</f>
        <v>44110.576388888891</v>
      </c>
      <c r="D3701" s="52">
        <f>IFERROR(IF((Journal[[#This Row],[DernièrePluie]]-$C3700)*1440&gt;DelaiM,MAX($D$5:$D3700)+1,IF(Journal[[#This Row],[Pluie (mm)]]&gt;0,MAX($D$5:$D3700),)),0)</f>
        <v>0</v>
      </c>
      <c r="E3701" s="48">
        <f>IF(Journal[[#This Row],[Pluie (mm)]]&gt;0,Journal[[#This Row],[Date]],0)</f>
        <v>0</v>
      </c>
      <c r="F3701" s="49">
        <f>IFERROR(IF(Journal[[#This Row],[DernièreAverse]]&gt;0,IF($E3700=0,MAX($F$5:F3700)+1,$F3700),0),0)</f>
        <v>0</v>
      </c>
    </row>
    <row r="3702" spans="1:6">
      <c r="A3702" s="1">
        <v>44111.336805555555</v>
      </c>
      <c r="B3702" s="51">
        <v>0</v>
      </c>
      <c r="C3702" s="48">
        <f>IFERROR(IF((Journal[[#This Row],[Pluie (mm)]]&gt;0)*($B3701=0),Journal[[#This Row],[Date]],VALUE($C3701)),0)</f>
        <v>44110.576388888891</v>
      </c>
      <c r="D3702" s="52">
        <f>IFERROR(IF((Journal[[#This Row],[DernièrePluie]]-$C3701)*1440&gt;DelaiM,MAX($D$5:$D3701)+1,IF(Journal[[#This Row],[Pluie (mm)]]&gt;0,MAX($D$5:$D3701),)),0)</f>
        <v>0</v>
      </c>
      <c r="E3702" s="48">
        <f>IF(Journal[[#This Row],[Pluie (mm)]]&gt;0,Journal[[#This Row],[Date]],0)</f>
        <v>0</v>
      </c>
      <c r="F3702" s="49">
        <f>IFERROR(IF(Journal[[#This Row],[DernièreAverse]]&gt;0,IF($E3701=0,MAX($F$5:F3701)+1,$F3701),0),0)</f>
        <v>0</v>
      </c>
    </row>
    <row r="3703" spans="1:6">
      <c r="A3703" s="1">
        <v>44111.340277777774</v>
      </c>
      <c r="B3703" s="51">
        <v>0</v>
      </c>
      <c r="C3703" s="48">
        <f>IFERROR(IF((Journal[[#This Row],[Pluie (mm)]]&gt;0)*($B3702=0),Journal[[#This Row],[Date]],VALUE($C3702)),0)</f>
        <v>44110.576388888891</v>
      </c>
      <c r="D3703" s="52">
        <f>IFERROR(IF((Journal[[#This Row],[DernièrePluie]]-$C3702)*1440&gt;DelaiM,MAX($D$5:$D3702)+1,IF(Journal[[#This Row],[Pluie (mm)]]&gt;0,MAX($D$5:$D3702),)),0)</f>
        <v>0</v>
      </c>
      <c r="E3703" s="48">
        <f>IF(Journal[[#This Row],[Pluie (mm)]]&gt;0,Journal[[#This Row],[Date]],0)</f>
        <v>0</v>
      </c>
      <c r="F3703" s="49">
        <f>IFERROR(IF(Journal[[#This Row],[DernièreAverse]]&gt;0,IF($E3702=0,MAX($F$5:F3702)+1,$F3702),0),0)</f>
        <v>0</v>
      </c>
    </row>
    <row r="3704" spans="1:6">
      <c r="A3704" s="1">
        <v>44111.34375</v>
      </c>
      <c r="B3704" s="51">
        <v>0</v>
      </c>
      <c r="C3704" s="48">
        <f>IFERROR(IF((Journal[[#This Row],[Pluie (mm)]]&gt;0)*($B3703=0),Journal[[#This Row],[Date]],VALUE($C3703)),0)</f>
        <v>44110.576388888891</v>
      </c>
      <c r="D3704" s="52">
        <f>IFERROR(IF((Journal[[#This Row],[DernièrePluie]]-$C3703)*1440&gt;DelaiM,MAX($D$5:$D3703)+1,IF(Journal[[#This Row],[Pluie (mm)]]&gt;0,MAX($D$5:$D3703),)),0)</f>
        <v>0</v>
      </c>
      <c r="E3704" s="48">
        <f>IF(Journal[[#This Row],[Pluie (mm)]]&gt;0,Journal[[#This Row],[Date]],0)</f>
        <v>0</v>
      </c>
      <c r="F3704" s="49">
        <f>IFERROR(IF(Journal[[#This Row],[DernièreAverse]]&gt;0,IF($E3703=0,MAX($F$5:F3703)+1,$F3703),0),0)</f>
        <v>0</v>
      </c>
    </row>
    <row r="3705" spans="1:6">
      <c r="A3705" s="1">
        <v>44111.347222222219</v>
      </c>
      <c r="B3705" s="51">
        <v>0</v>
      </c>
      <c r="C3705" s="48">
        <f>IFERROR(IF((Journal[[#This Row],[Pluie (mm)]]&gt;0)*($B3704=0),Journal[[#This Row],[Date]],VALUE($C3704)),0)</f>
        <v>44110.576388888891</v>
      </c>
      <c r="D3705" s="52">
        <f>IFERROR(IF((Journal[[#This Row],[DernièrePluie]]-$C3704)*1440&gt;DelaiM,MAX($D$5:$D3704)+1,IF(Journal[[#This Row],[Pluie (mm)]]&gt;0,MAX($D$5:$D3704),)),0)</f>
        <v>0</v>
      </c>
      <c r="E3705" s="48">
        <f>IF(Journal[[#This Row],[Pluie (mm)]]&gt;0,Journal[[#This Row],[Date]],0)</f>
        <v>0</v>
      </c>
      <c r="F3705" s="49">
        <f>IFERROR(IF(Journal[[#This Row],[DernièreAverse]]&gt;0,IF($E3704=0,MAX($F$5:F3704)+1,$F3704),0),0)</f>
        <v>0</v>
      </c>
    </row>
    <row r="3706" spans="1:6">
      <c r="A3706" s="1">
        <v>44111.350694444445</v>
      </c>
      <c r="B3706" s="51">
        <v>0</v>
      </c>
      <c r="C3706" s="48">
        <f>IFERROR(IF((Journal[[#This Row],[Pluie (mm)]]&gt;0)*($B3705=0),Journal[[#This Row],[Date]],VALUE($C3705)),0)</f>
        <v>44110.576388888891</v>
      </c>
      <c r="D3706" s="52">
        <f>IFERROR(IF((Journal[[#This Row],[DernièrePluie]]-$C3705)*1440&gt;DelaiM,MAX($D$5:$D3705)+1,IF(Journal[[#This Row],[Pluie (mm)]]&gt;0,MAX($D$5:$D3705),)),0)</f>
        <v>0</v>
      </c>
      <c r="E3706" s="48">
        <f>IF(Journal[[#This Row],[Pluie (mm)]]&gt;0,Journal[[#This Row],[Date]],0)</f>
        <v>0</v>
      </c>
      <c r="F3706" s="49">
        <f>IFERROR(IF(Journal[[#This Row],[DernièreAverse]]&gt;0,IF($E3705=0,MAX($F$5:F3705)+1,$F3705),0),0)</f>
        <v>0</v>
      </c>
    </row>
    <row r="3707" spans="1:6">
      <c r="A3707" s="1">
        <v>44111.354166666664</v>
      </c>
      <c r="B3707" s="51">
        <v>0</v>
      </c>
      <c r="C3707" s="48">
        <f>IFERROR(IF((Journal[[#This Row],[Pluie (mm)]]&gt;0)*($B3706=0),Journal[[#This Row],[Date]],VALUE($C3706)),0)</f>
        <v>44110.576388888891</v>
      </c>
      <c r="D3707" s="52">
        <f>IFERROR(IF((Journal[[#This Row],[DernièrePluie]]-$C3706)*1440&gt;DelaiM,MAX($D$5:$D3706)+1,IF(Journal[[#This Row],[Pluie (mm)]]&gt;0,MAX($D$5:$D3706),)),0)</f>
        <v>0</v>
      </c>
      <c r="E3707" s="48">
        <f>IF(Journal[[#This Row],[Pluie (mm)]]&gt;0,Journal[[#This Row],[Date]],0)</f>
        <v>0</v>
      </c>
      <c r="F3707" s="49">
        <f>IFERROR(IF(Journal[[#This Row],[DernièreAverse]]&gt;0,IF($E3706=0,MAX($F$5:F3706)+1,$F3706),0),0)</f>
        <v>0</v>
      </c>
    </row>
    <row r="3708" spans="1:6">
      <c r="A3708" s="1">
        <v>44111.357638888891</v>
      </c>
      <c r="B3708" s="51">
        <v>0</v>
      </c>
      <c r="C3708" s="48">
        <f>IFERROR(IF((Journal[[#This Row],[Pluie (mm)]]&gt;0)*($B3707=0),Journal[[#This Row],[Date]],VALUE($C3707)),0)</f>
        <v>44110.576388888891</v>
      </c>
      <c r="D3708" s="52">
        <f>IFERROR(IF((Journal[[#This Row],[DernièrePluie]]-$C3707)*1440&gt;DelaiM,MAX($D$5:$D3707)+1,IF(Journal[[#This Row],[Pluie (mm)]]&gt;0,MAX($D$5:$D3707),)),0)</f>
        <v>0</v>
      </c>
      <c r="E3708" s="48">
        <f>IF(Journal[[#This Row],[Pluie (mm)]]&gt;0,Journal[[#This Row],[Date]],0)</f>
        <v>0</v>
      </c>
      <c r="F3708" s="49">
        <f>IFERROR(IF(Journal[[#This Row],[DernièreAverse]]&gt;0,IF($E3707=0,MAX($F$5:F3707)+1,$F3707),0),0)</f>
        <v>0</v>
      </c>
    </row>
    <row r="3709" spans="1:6">
      <c r="A3709" s="1">
        <v>44111.361111111109</v>
      </c>
      <c r="B3709" s="51">
        <v>0</v>
      </c>
      <c r="C3709" s="48">
        <f>IFERROR(IF((Journal[[#This Row],[Pluie (mm)]]&gt;0)*($B3708=0),Journal[[#This Row],[Date]],VALUE($C3708)),0)</f>
        <v>44110.576388888891</v>
      </c>
      <c r="D3709" s="52">
        <f>IFERROR(IF((Journal[[#This Row],[DernièrePluie]]-$C3708)*1440&gt;DelaiM,MAX($D$5:$D3708)+1,IF(Journal[[#This Row],[Pluie (mm)]]&gt;0,MAX($D$5:$D3708),)),0)</f>
        <v>0</v>
      </c>
      <c r="E3709" s="48">
        <f>IF(Journal[[#This Row],[Pluie (mm)]]&gt;0,Journal[[#This Row],[Date]],0)</f>
        <v>0</v>
      </c>
      <c r="F3709" s="49">
        <f>IFERROR(IF(Journal[[#This Row],[DernièreAverse]]&gt;0,IF($E3708=0,MAX($F$5:F3708)+1,$F3708),0),0)</f>
        <v>0</v>
      </c>
    </row>
    <row r="3710" spans="1:6">
      <c r="A3710" s="1">
        <v>44111.364583333328</v>
      </c>
      <c r="B3710" s="51">
        <v>0</v>
      </c>
      <c r="C3710" s="48">
        <f>IFERROR(IF((Journal[[#This Row],[Pluie (mm)]]&gt;0)*($B3709=0),Journal[[#This Row],[Date]],VALUE($C3709)),0)</f>
        <v>44110.576388888891</v>
      </c>
      <c r="D3710" s="52">
        <f>IFERROR(IF((Journal[[#This Row],[DernièrePluie]]-$C3709)*1440&gt;DelaiM,MAX($D$5:$D3709)+1,IF(Journal[[#This Row],[Pluie (mm)]]&gt;0,MAX($D$5:$D3709),)),0)</f>
        <v>0</v>
      </c>
      <c r="E3710" s="48">
        <f>IF(Journal[[#This Row],[Pluie (mm)]]&gt;0,Journal[[#This Row],[Date]],0)</f>
        <v>0</v>
      </c>
      <c r="F3710" s="49">
        <f>IFERROR(IF(Journal[[#This Row],[DernièreAverse]]&gt;0,IF($E3709=0,MAX($F$5:F3709)+1,$F3709),0),0)</f>
        <v>0</v>
      </c>
    </row>
    <row r="3711" spans="1:6">
      <c r="A3711" s="1">
        <v>44111.368055555555</v>
      </c>
      <c r="B3711" s="51">
        <v>0</v>
      </c>
      <c r="C3711" s="48">
        <f>IFERROR(IF((Journal[[#This Row],[Pluie (mm)]]&gt;0)*($B3710=0),Journal[[#This Row],[Date]],VALUE($C3710)),0)</f>
        <v>44110.576388888891</v>
      </c>
      <c r="D3711" s="52">
        <f>IFERROR(IF((Journal[[#This Row],[DernièrePluie]]-$C3710)*1440&gt;DelaiM,MAX($D$5:$D3710)+1,IF(Journal[[#This Row],[Pluie (mm)]]&gt;0,MAX($D$5:$D3710),)),0)</f>
        <v>0</v>
      </c>
      <c r="E3711" s="48">
        <f>IF(Journal[[#This Row],[Pluie (mm)]]&gt;0,Journal[[#This Row],[Date]],0)</f>
        <v>0</v>
      </c>
      <c r="F3711" s="49">
        <f>IFERROR(IF(Journal[[#This Row],[DernièreAverse]]&gt;0,IF($E3710=0,MAX($F$5:F3710)+1,$F3710),0),0)</f>
        <v>0</v>
      </c>
    </row>
    <row r="3712" spans="1:6">
      <c r="A3712" s="1">
        <v>44111.371527777774</v>
      </c>
      <c r="B3712" s="51">
        <v>0</v>
      </c>
      <c r="C3712" s="48">
        <f>IFERROR(IF((Journal[[#This Row],[Pluie (mm)]]&gt;0)*($B3711=0),Journal[[#This Row],[Date]],VALUE($C3711)),0)</f>
        <v>44110.576388888891</v>
      </c>
      <c r="D3712" s="52">
        <f>IFERROR(IF((Journal[[#This Row],[DernièrePluie]]-$C3711)*1440&gt;DelaiM,MAX($D$5:$D3711)+1,IF(Journal[[#This Row],[Pluie (mm)]]&gt;0,MAX($D$5:$D3711),)),0)</f>
        <v>0</v>
      </c>
      <c r="E3712" s="48">
        <f>IF(Journal[[#This Row],[Pluie (mm)]]&gt;0,Journal[[#This Row],[Date]],0)</f>
        <v>0</v>
      </c>
      <c r="F3712" s="49">
        <f>IFERROR(IF(Journal[[#This Row],[DernièreAverse]]&gt;0,IF($E3711=0,MAX($F$5:F3711)+1,$F3711),0),0)</f>
        <v>0</v>
      </c>
    </row>
    <row r="3713" spans="1:6">
      <c r="A3713" s="1">
        <v>44111.375</v>
      </c>
      <c r="B3713" s="51">
        <v>0</v>
      </c>
      <c r="C3713" s="48">
        <f>IFERROR(IF((Journal[[#This Row],[Pluie (mm)]]&gt;0)*($B3712=0),Journal[[#This Row],[Date]],VALUE($C3712)),0)</f>
        <v>44110.576388888891</v>
      </c>
      <c r="D3713" s="52">
        <f>IFERROR(IF((Journal[[#This Row],[DernièrePluie]]-$C3712)*1440&gt;DelaiM,MAX($D$5:$D3712)+1,IF(Journal[[#This Row],[Pluie (mm)]]&gt;0,MAX($D$5:$D3712),)),0)</f>
        <v>0</v>
      </c>
      <c r="E3713" s="48">
        <f>IF(Journal[[#This Row],[Pluie (mm)]]&gt;0,Journal[[#This Row],[Date]],0)</f>
        <v>0</v>
      </c>
      <c r="F3713" s="49">
        <f>IFERROR(IF(Journal[[#This Row],[DernièreAverse]]&gt;0,IF($E3712=0,MAX($F$5:F3712)+1,$F3712),0),0)</f>
        <v>0</v>
      </c>
    </row>
    <row r="3714" spans="1:6">
      <c r="A3714" s="1">
        <v>44111.378472222219</v>
      </c>
      <c r="B3714" s="51">
        <v>0</v>
      </c>
      <c r="C3714" s="48">
        <f>IFERROR(IF((Journal[[#This Row],[Pluie (mm)]]&gt;0)*($B3713=0),Journal[[#This Row],[Date]],VALUE($C3713)),0)</f>
        <v>44110.576388888891</v>
      </c>
      <c r="D3714" s="52">
        <f>IFERROR(IF((Journal[[#This Row],[DernièrePluie]]-$C3713)*1440&gt;DelaiM,MAX($D$5:$D3713)+1,IF(Journal[[#This Row],[Pluie (mm)]]&gt;0,MAX($D$5:$D3713),)),0)</f>
        <v>0</v>
      </c>
      <c r="E3714" s="48">
        <f>IF(Journal[[#This Row],[Pluie (mm)]]&gt;0,Journal[[#This Row],[Date]],0)</f>
        <v>0</v>
      </c>
      <c r="F3714" s="49">
        <f>IFERROR(IF(Journal[[#This Row],[DernièreAverse]]&gt;0,IF($E3713=0,MAX($F$5:F3713)+1,$F3713),0),0)</f>
        <v>0</v>
      </c>
    </row>
    <row r="3715" spans="1:6">
      <c r="A3715" s="1">
        <v>44111.381944444445</v>
      </c>
      <c r="B3715" s="51">
        <v>0</v>
      </c>
      <c r="C3715" s="48">
        <f>IFERROR(IF((Journal[[#This Row],[Pluie (mm)]]&gt;0)*($B3714=0),Journal[[#This Row],[Date]],VALUE($C3714)),0)</f>
        <v>44110.576388888891</v>
      </c>
      <c r="D3715" s="52">
        <f>IFERROR(IF((Journal[[#This Row],[DernièrePluie]]-$C3714)*1440&gt;DelaiM,MAX($D$5:$D3714)+1,IF(Journal[[#This Row],[Pluie (mm)]]&gt;0,MAX($D$5:$D3714),)),0)</f>
        <v>0</v>
      </c>
      <c r="E3715" s="48">
        <f>IF(Journal[[#This Row],[Pluie (mm)]]&gt;0,Journal[[#This Row],[Date]],0)</f>
        <v>0</v>
      </c>
      <c r="F3715" s="49">
        <f>IFERROR(IF(Journal[[#This Row],[DernièreAverse]]&gt;0,IF($E3714=0,MAX($F$5:F3714)+1,$F3714),0),0)</f>
        <v>0</v>
      </c>
    </row>
    <row r="3716" spans="1:6">
      <c r="A3716" s="1">
        <v>44111.385416666664</v>
      </c>
      <c r="B3716" s="51">
        <v>0</v>
      </c>
      <c r="C3716" s="48">
        <f>IFERROR(IF((Journal[[#This Row],[Pluie (mm)]]&gt;0)*($B3715=0),Journal[[#This Row],[Date]],VALUE($C3715)),0)</f>
        <v>44110.576388888891</v>
      </c>
      <c r="D3716" s="52">
        <f>IFERROR(IF((Journal[[#This Row],[DernièrePluie]]-$C3715)*1440&gt;DelaiM,MAX($D$5:$D3715)+1,IF(Journal[[#This Row],[Pluie (mm)]]&gt;0,MAX($D$5:$D3715),)),0)</f>
        <v>0</v>
      </c>
      <c r="E3716" s="48">
        <f>IF(Journal[[#This Row],[Pluie (mm)]]&gt;0,Journal[[#This Row],[Date]],0)</f>
        <v>0</v>
      </c>
      <c r="F3716" s="49">
        <f>IFERROR(IF(Journal[[#This Row],[DernièreAverse]]&gt;0,IF($E3715=0,MAX($F$5:F3715)+1,$F3715),0),0)</f>
        <v>0</v>
      </c>
    </row>
    <row r="3717" spans="1:6">
      <c r="A3717" s="1">
        <v>44111.388888888891</v>
      </c>
      <c r="B3717" s="51">
        <v>0</v>
      </c>
      <c r="C3717" s="48">
        <f>IFERROR(IF((Journal[[#This Row],[Pluie (mm)]]&gt;0)*($B3716=0),Journal[[#This Row],[Date]],VALUE($C3716)),0)</f>
        <v>44110.576388888891</v>
      </c>
      <c r="D3717" s="52">
        <f>IFERROR(IF((Journal[[#This Row],[DernièrePluie]]-$C3716)*1440&gt;DelaiM,MAX($D$5:$D3716)+1,IF(Journal[[#This Row],[Pluie (mm)]]&gt;0,MAX($D$5:$D3716),)),0)</f>
        <v>0</v>
      </c>
      <c r="E3717" s="48">
        <f>IF(Journal[[#This Row],[Pluie (mm)]]&gt;0,Journal[[#This Row],[Date]],0)</f>
        <v>0</v>
      </c>
      <c r="F3717" s="49">
        <f>IFERROR(IF(Journal[[#This Row],[DernièreAverse]]&gt;0,IF($E3716=0,MAX($F$5:F3716)+1,$F3716),0),0)</f>
        <v>0</v>
      </c>
    </row>
    <row r="3718" spans="1:6">
      <c r="A3718" s="1">
        <v>44111.392361111109</v>
      </c>
      <c r="B3718" s="51">
        <v>0</v>
      </c>
      <c r="C3718" s="48">
        <f>IFERROR(IF((Journal[[#This Row],[Pluie (mm)]]&gt;0)*($B3717=0),Journal[[#This Row],[Date]],VALUE($C3717)),0)</f>
        <v>44110.576388888891</v>
      </c>
      <c r="D3718" s="52">
        <f>IFERROR(IF((Journal[[#This Row],[DernièrePluie]]-$C3717)*1440&gt;DelaiM,MAX($D$5:$D3717)+1,IF(Journal[[#This Row],[Pluie (mm)]]&gt;0,MAX($D$5:$D3717),)),0)</f>
        <v>0</v>
      </c>
      <c r="E3718" s="48">
        <f>IF(Journal[[#This Row],[Pluie (mm)]]&gt;0,Journal[[#This Row],[Date]],0)</f>
        <v>0</v>
      </c>
      <c r="F3718" s="49">
        <f>IFERROR(IF(Journal[[#This Row],[DernièreAverse]]&gt;0,IF($E3717=0,MAX($F$5:F3717)+1,$F3717),0),0)</f>
        <v>0</v>
      </c>
    </row>
    <row r="3719" spans="1:6">
      <c r="A3719" s="1">
        <v>44111.395833333328</v>
      </c>
      <c r="B3719" s="51">
        <v>0</v>
      </c>
      <c r="C3719" s="48">
        <f>IFERROR(IF((Journal[[#This Row],[Pluie (mm)]]&gt;0)*($B3718=0),Journal[[#This Row],[Date]],VALUE($C3718)),0)</f>
        <v>44110.576388888891</v>
      </c>
      <c r="D3719" s="52">
        <f>IFERROR(IF((Journal[[#This Row],[DernièrePluie]]-$C3718)*1440&gt;DelaiM,MAX($D$5:$D3718)+1,IF(Journal[[#This Row],[Pluie (mm)]]&gt;0,MAX($D$5:$D3718),)),0)</f>
        <v>0</v>
      </c>
      <c r="E3719" s="48">
        <f>IF(Journal[[#This Row],[Pluie (mm)]]&gt;0,Journal[[#This Row],[Date]],0)</f>
        <v>0</v>
      </c>
      <c r="F3719" s="49">
        <f>IFERROR(IF(Journal[[#This Row],[DernièreAverse]]&gt;0,IF($E3718=0,MAX($F$5:F3718)+1,$F3718),0),0)</f>
        <v>0</v>
      </c>
    </row>
    <row r="3720" spans="1:6">
      <c r="A3720" s="1">
        <v>44111.399305555555</v>
      </c>
      <c r="B3720" s="51">
        <v>0</v>
      </c>
      <c r="C3720" s="48">
        <f>IFERROR(IF((Journal[[#This Row],[Pluie (mm)]]&gt;0)*($B3719=0),Journal[[#This Row],[Date]],VALUE($C3719)),0)</f>
        <v>44110.576388888891</v>
      </c>
      <c r="D3720" s="52">
        <f>IFERROR(IF((Journal[[#This Row],[DernièrePluie]]-$C3719)*1440&gt;DelaiM,MAX($D$5:$D3719)+1,IF(Journal[[#This Row],[Pluie (mm)]]&gt;0,MAX($D$5:$D3719),)),0)</f>
        <v>0</v>
      </c>
      <c r="E3720" s="48">
        <f>IF(Journal[[#This Row],[Pluie (mm)]]&gt;0,Journal[[#This Row],[Date]],0)</f>
        <v>0</v>
      </c>
      <c r="F3720" s="49">
        <f>IFERROR(IF(Journal[[#This Row],[DernièreAverse]]&gt;0,IF($E3719=0,MAX($F$5:F3719)+1,$F3719),0),0)</f>
        <v>0</v>
      </c>
    </row>
    <row r="3721" spans="1:6">
      <c r="A3721" s="1">
        <v>44111.402777777774</v>
      </c>
      <c r="B3721" s="51">
        <v>0</v>
      </c>
      <c r="C3721" s="48">
        <f>IFERROR(IF((Journal[[#This Row],[Pluie (mm)]]&gt;0)*($B3720=0),Journal[[#This Row],[Date]],VALUE($C3720)),0)</f>
        <v>44110.576388888891</v>
      </c>
      <c r="D3721" s="52">
        <f>IFERROR(IF((Journal[[#This Row],[DernièrePluie]]-$C3720)*1440&gt;DelaiM,MAX($D$5:$D3720)+1,IF(Journal[[#This Row],[Pluie (mm)]]&gt;0,MAX($D$5:$D3720),)),0)</f>
        <v>0</v>
      </c>
      <c r="E3721" s="48">
        <f>IF(Journal[[#This Row],[Pluie (mm)]]&gt;0,Journal[[#This Row],[Date]],0)</f>
        <v>0</v>
      </c>
      <c r="F3721" s="49">
        <f>IFERROR(IF(Journal[[#This Row],[DernièreAverse]]&gt;0,IF($E3720=0,MAX($F$5:F3720)+1,$F3720),0),0)</f>
        <v>0</v>
      </c>
    </row>
    <row r="3722" spans="1:6">
      <c r="A3722" s="1">
        <v>44111.40625</v>
      </c>
      <c r="B3722" s="51">
        <v>0</v>
      </c>
      <c r="C3722" s="48">
        <f>IFERROR(IF((Journal[[#This Row],[Pluie (mm)]]&gt;0)*($B3721=0),Journal[[#This Row],[Date]],VALUE($C3721)),0)</f>
        <v>44110.576388888891</v>
      </c>
      <c r="D3722" s="52">
        <f>IFERROR(IF((Journal[[#This Row],[DernièrePluie]]-$C3721)*1440&gt;DelaiM,MAX($D$5:$D3721)+1,IF(Journal[[#This Row],[Pluie (mm)]]&gt;0,MAX($D$5:$D3721),)),0)</f>
        <v>0</v>
      </c>
      <c r="E3722" s="48">
        <f>IF(Journal[[#This Row],[Pluie (mm)]]&gt;0,Journal[[#This Row],[Date]],0)</f>
        <v>0</v>
      </c>
      <c r="F3722" s="49">
        <f>IFERROR(IF(Journal[[#This Row],[DernièreAverse]]&gt;0,IF($E3721=0,MAX($F$5:F3721)+1,$F3721),0),0)</f>
        <v>0</v>
      </c>
    </row>
    <row r="3723" spans="1:6">
      <c r="A3723" s="1">
        <v>44111.409722222219</v>
      </c>
      <c r="B3723" s="51">
        <v>0</v>
      </c>
      <c r="C3723" s="48">
        <f>IFERROR(IF((Journal[[#This Row],[Pluie (mm)]]&gt;0)*($B3722=0),Journal[[#This Row],[Date]],VALUE($C3722)),0)</f>
        <v>44110.576388888891</v>
      </c>
      <c r="D3723" s="52">
        <f>IFERROR(IF((Journal[[#This Row],[DernièrePluie]]-$C3722)*1440&gt;DelaiM,MAX($D$5:$D3722)+1,IF(Journal[[#This Row],[Pluie (mm)]]&gt;0,MAX($D$5:$D3722),)),0)</f>
        <v>0</v>
      </c>
      <c r="E3723" s="48">
        <f>IF(Journal[[#This Row],[Pluie (mm)]]&gt;0,Journal[[#This Row],[Date]],0)</f>
        <v>0</v>
      </c>
      <c r="F3723" s="49">
        <f>IFERROR(IF(Journal[[#This Row],[DernièreAverse]]&gt;0,IF($E3722=0,MAX($F$5:F3722)+1,$F3722),0),0)</f>
        <v>0</v>
      </c>
    </row>
    <row r="3724" spans="1:6">
      <c r="A3724" s="1">
        <v>44111.413194444445</v>
      </c>
      <c r="B3724" s="51">
        <v>0</v>
      </c>
      <c r="C3724" s="48">
        <f>IFERROR(IF((Journal[[#This Row],[Pluie (mm)]]&gt;0)*($B3723=0),Journal[[#This Row],[Date]],VALUE($C3723)),0)</f>
        <v>44110.576388888891</v>
      </c>
      <c r="D3724" s="52">
        <f>IFERROR(IF((Journal[[#This Row],[DernièrePluie]]-$C3723)*1440&gt;DelaiM,MAX($D$5:$D3723)+1,IF(Journal[[#This Row],[Pluie (mm)]]&gt;0,MAX($D$5:$D3723),)),0)</f>
        <v>0</v>
      </c>
      <c r="E3724" s="48">
        <f>IF(Journal[[#This Row],[Pluie (mm)]]&gt;0,Journal[[#This Row],[Date]],0)</f>
        <v>0</v>
      </c>
      <c r="F3724" s="49">
        <f>IFERROR(IF(Journal[[#This Row],[DernièreAverse]]&gt;0,IF($E3723=0,MAX($F$5:F3723)+1,$F3723),0),0)</f>
        <v>0</v>
      </c>
    </row>
    <row r="3725" spans="1:6">
      <c r="A3725" s="1">
        <v>44111.416666666664</v>
      </c>
      <c r="B3725" s="51">
        <v>0</v>
      </c>
      <c r="C3725" s="48">
        <f>IFERROR(IF((Journal[[#This Row],[Pluie (mm)]]&gt;0)*($B3724=0),Journal[[#This Row],[Date]],VALUE($C3724)),0)</f>
        <v>44110.576388888891</v>
      </c>
      <c r="D3725" s="52">
        <f>IFERROR(IF((Journal[[#This Row],[DernièrePluie]]-$C3724)*1440&gt;DelaiM,MAX($D$5:$D3724)+1,IF(Journal[[#This Row],[Pluie (mm)]]&gt;0,MAX($D$5:$D3724),)),0)</f>
        <v>0</v>
      </c>
      <c r="E3725" s="48">
        <f>IF(Journal[[#This Row],[Pluie (mm)]]&gt;0,Journal[[#This Row],[Date]],0)</f>
        <v>0</v>
      </c>
      <c r="F3725" s="49">
        <f>IFERROR(IF(Journal[[#This Row],[DernièreAverse]]&gt;0,IF($E3724=0,MAX($F$5:F3724)+1,$F3724),0),0)</f>
        <v>0</v>
      </c>
    </row>
    <row r="3726" spans="1:6">
      <c r="A3726" s="1">
        <v>44111.420138888891</v>
      </c>
      <c r="B3726" s="51">
        <v>0</v>
      </c>
      <c r="C3726" s="48">
        <f>IFERROR(IF((Journal[[#This Row],[Pluie (mm)]]&gt;0)*($B3725=0),Journal[[#This Row],[Date]],VALUE($C3725)),0)</f>
        <v>44110.576388888891</v>
      </c>
      <c r="D3726" s="52">
        <f>IFERROR(IF((Journal[[#This Row],[DernièrePluie]]-$C3725)*1440&gt;DelaiM,MAX($D$5:$D3725)+1,IF(Journal[[#This Row],[Pluie (mm)]]&gt;0,MAX($D$5:$D3725),)),0)</f>
        <v>0</v>
      </c>
      <c r="E3726" s="48">
        <f>IF(Journal[[#This Row],[Pluie (mm)]]&gt;0,Journal[[#This Row],[Date]],0)</f>
        <v>0</v>
      </c>
      <c r="F3726" s="49">
        <f>IFERROR(IF(Journal[[#This Row],[DernièreAverse]]&gt;0,IF($E3725=0,MAX($F$5:F3725)+1,$F3725),0),0)</f>
        <v>0</v>
      </c>
    </row>
    <row r="3727" spans="1:6">
      <c r="A3727" s="1">
        <v>44111.423611111109</v>
      </c>
      <c r="B3727" s="51">
        <v>0</v>
      </c>
      <c r="C3727" s="48">
        <f>IFERROR(IF((Journal[[#This Row],[Pluie (mm)]]&gt;0)*($B3726=0),Journal[[#This Row],[Date]],VALUE($C3726)),0)</f>
        <v>44110.576388888891</v>
      </c>
      <c r="D3727" s="52">
        <f>IFERROR(IF((Journal[[#This Row],[DernièrePluie]]-$C3726)*1440&gt;DelaiM,MAX($D$5:$D3726)+1,IF(Journal[[#This Row],[Pluie (mm)]]&gt;0,MAX($D$5:$D3726),)),0)</f>
        <v>0</v>
      </c>
      <c r="E3727" s="48">
        <f>IF(Journal[[#This Row],[Pluie (mm)]]&gt;0,Journal[[#This Row],[Date]],0)</f>
        <v>0</v>
      </c>
      <c r="F3727" s="49">
        <f>IFERROR(IF(Journal[[#This Row],[DernièreAverse]]&gt;0,IF($E3726=0,MAX($F$5:F3726)+1,$F3726),0),0)</f>
        <v>0</v>
      </c>
    </row>
    <row r="3728" spans="1:6">
      <c r="A3728" s="1">
        <v>44111.427083333328</v>
      </c>
      <c r="B3728" s="51">
        <v>0</v>
      </c>
      <c r="C3728" s="48">
        <f>IFERROR(IF((Journal[[#This Row],[Pluie (mm)]]&gt;0)*($B3727=0),Journal[[#This Row],[Date]],VALUE($C3727)),0)</f>
        <v>44110.576388888891</v>
      </c>
      <c r="D3728" s="52">
        <f>IFERROR(IF((Journal[[#This Row],[DernièrePluie]]-$C3727)*1440&gt;DelaiM,MAX($D$5:$D3727)+1,IF(Journal[[#This Row],[Pluie (mm)]]&gt;0,MAX($D$5:$D3727),)),0)</f>
        <v>0</v>
      </c>
      <c r="E3728" s="48">
        <f>IF(Journal[[#This Row],[Pluie (mm)]]&gt;0,Journal[[#This Row],[Date]],0)</f>
        <v>0</v>
      </c>
      <c r="F3728" s="49">
        <f>IFERROR(IF(Journal[[#This Row],[DernièreAverse]]&gt;0,IF($E3727=0,MAX($F$5:F3727)+1,$F3727),0),0)</f>
        <v>0</v>
      </c>
    </row>
    <row r="3729" spans="1:6">
      <c r="A3729" s="1">
        <v>44111.430555555555</v>
      </c>
      <c r="B3729" s="51">
        <v>0</v>
      </c>
      <c r="C3729" s="48">
        <f>IFERROR(IF((Journal[[#This Row],[Pluie (mm)]]&gt;0)*($B3728=0),Journal[[#This Row],[Date]],VALUE($C3728)),0)</f>
        <v>44110.576388888891</v>
      </c>
      <c r="D3729" s="52">
        <f>IFERROR(IF((Journal[[#This Row],[DernièrePluie]]-$C3728)*1440&gt;DelaiM,MAX($D$5:$D3728)+1,IF(Journal[[#This Row],[Pluie (mm)]]&gt;0,MAX($D$5:$D3728),)),0)</f>
        <v>0</v>
      </c>
      <c r="E3729" s="48">
        <f>IF(Journal[[#This Row],[Pluie (mm)]]&gt;0,Journal[[#This Row],[Date]],0)</f>
        <v>0</v>
      </c>
      <c r="F3729" s="49">
        <f>IFERROR(IF(Journal[[#This Row],[DernièreAverse]]&gt;0,IF($E3728=0,MAX($F$5:F3728)+1,$F3728),0),0)</f>
        <v>0</v>
      </c>
    </row>
    <row r="3730" spans="1:6">
      <c r="A3730" s="1">
        <v>44111.434027777774</v>
      </c>
      <c r="B3730" s="51">
        <v>0</v>
      </c>
      <c r="C3730" s="48">
        <f>IFERROR(IF((Journal[[#This Row],[Pluie (mm)]]&gt;0)*($B3729=0),Journal[[#This Row],[Date]],VALUE($C3729)),0)</f>
        <v>44110.576388888891</v>
      </c>
      <c r="D3730" s="52">
        <f>IFERROR(IF((Journal[[#This Row],[DernièrePluie]]-$C3729)*1440&gt;DelaiM,MAX($D$5:$D3729)+1,IF(Journal[[#This Row],[Pluie (mm)]]&gt;0,MAX($D$5:$D3729),)),0)</f>
        <v>0</v>
      </c>
      <c r="E3730" s="48">
        <f>IF(Journal[[#This Row],[Pluie (mm)]]&gt;0,Journal[[#This Row],[Date]],0)</f>
        <v>0</v>
      </c>
      <c r="F3730" s="49">
        <f>IFERROR(IF(Journal[[#This Row],[DernièreAverse]]&gt;0,IF($E3729=0,MAX($F$5:F3729)+1,$F3729),0),0)</f>
        <v>0</v>
      </c>
    </row>
    <row r="3731" spans="1:6">
      <c r="A3731" s="1">
        <v>44111.4375</v>
      </c>
      <c r="B3731" s="51">
        <v>0</v>
      </c>
      <c r="C3731" s="48">
        <f>IFERROR(IF((Journal[[#This Row],[Pluie (mm)]]&gt;0)*($B3730=0),Journal[[#This Row],[Date]],VALUE($C3730)),0)</f>
        <v>44110.576388888891</v>
      </c>
      <c r="D3731" s="52">
        <f>IFERROR(IF((Journal[[#This Row],[DernièrePluie]]-$C3730)*1440&gt;DelaiM,MAX($D$5:$D3730)+1,IF(Journal[[#This Row],[Pluie (mm)]]&gt;0,MAX($D$5:$D3730),)),0)</f>
        <v>0</v>
      </c>
      <c r="E3731" s="48">
        <f>IF(Journal[[#This Row],[Pluie (mm)]]&gt;0,Journal[[#This Row],[Date]],0)</f>
        <v>0</v>
      </c>
      <c r="F3731" s="49">
        <f>IFERROR(IF(Journal[[#This Row],[DernièreAverse]]&gt;0,IF($E3730=0,MAX($F$5:F3730)+1,$F3730),0),0)</f>
        <v>0</v>
      </c>
    </row>
    <row r="3732" spans="1:6">
      <c r="A3732" s="1">
        <v>44111.440972222219</v>
      </c>
      <c r="B3732" s="51">
        <v>0</v>
      </c>
      <c r="C3732" s="48">
        <f>IFERROR(IF((Journal[[#This Row],[Pluie (mm)]]&gt;0)*($B3731=0),Journal[[#This Row],[Date]],VALUE($C3731)),0)</f>
        <v>44110.576388888891</v>
      </c>
      <c r="D3732" s="52">
        <f>IFERROR(IF((Journal[[#This Row],[DernièrePluie]]-$C3731)*1440&gt;DelaiM,MAX($D$5:$D3731)+1,IF(Journal[[#This Row],[Pluie (mm)]]&gt;0,MAX($D$5:$D3731),)),0)</f>
        <v>0</v>
      </c>
      <c r="E3732" s="48">
        <f>IF(Journal[[#This Row],[Pluie (mm)]]&gt;0,Journal[[#This Row],[Date]],0)</f>
        <v>0</v>
      </c>
      <c r="F3732" s="49">
        <f>IFERROR(IF(Journal[[#This Row],[DernièreAverse]]&gt;0,IF($E3731=0,MAX($F$5:F3731)+1,$F3731),0),0)</f>
        <v>0</v>
      </c>
    </row>
    <row r="3733" spans="1:6">
      <c r="A3733" s="1">
        <v>44111.444444444445</v>
      </c>
      <c r="B3733" s="51">
        <v>0</v>
      </c>
      <c r="C3733" s="48">
        <f>IFERROR(IF((Journal[[#This Row],[Pluie (mm)]]&gt;0)*($B3732=0),Journal[[#This Row],[Date]],VALUE($C3732)),0)</f>
        <v>44110.576388888891</v>
      </c>
      <c r="D3733" s="52">
        <f>IFERROR(IF((Journal[[#This Row],[DernièrePluie]]-$C3732)*1440&gt;DelaiM,MAX($D$5:$D3732)+1,IF(Journal[[#This Row],[Pluie (mm)]]&gt;0,MAX($D$5:$D3732),)),0)</f>
        <v>0</v>
      </c>
      <c r="E3733" s="48">
        <f>IF(Journal[[#This Row],[Pluie (mm)]]&gt;0,Journal[[#This Row],[Date]],0)</f>
        <v>0</v>
      </c>
      <c r="F3733" s="49">
        <f>IFERROR(IF(Journal[[#This Row],[DernièreAverse]]&gt;0,IF($E3732=0,MAX($F$5:F3732)+1,$F3732),0),0)</f>
        <v>0</v>
      </c>
    </row>
    <row r="3734" spans="1:6">
      <c r="A3734" s="1">
        <v>44111.447916666664</v>
      </c>
      <c r="B3734" s="51">
        <v>0</v>
      </c>
      <c r="C3734" s="48">
        <f>IFERROR(IF((Journal[[#This Row],[Pluie (mm)]]&gt;0)*($B3733=0),Journal[[#This Row],[Date]],VALUE($C3733)),0)</f>
        <v>44110.576388888891</v>
      </c>
      <c r="D3734" s="52">
        <f>IFERROR(IF((Journal[[#This Row],[DernièrePluie]]-$C3733)*1440&gt;DelaiM,MAX($D$5:$D3733)+1,IF(Journal[[#This Row],[Pluie (mm)]]&gt;0,MAX($D$5:$D3733),)),0)</f>
        <v>0</v>
      </c>
      <c r="E3734" s="48">
        <f>IF(Journal[[#This Row],[Pluie (mm)]]&gt;0,Journal[[#This Row],[Date]],0)</f>
        <v>0</v>
      </c>
      <c r="F3734" s="49">
        <f>IFERROR(IF(Journal[[#This Row],[DernièreAverse]]&gt;0,IF($E3733=0,MAX($F$5:F3733)+1,$F3733),0),0)</f>
        <v>0</v>
      </c>
    </row>
    <row r="3735" spans="1:6">
      <c r="A3735" s="1">
        <v>44111.451388888891</v>
      </c>
      <c r="B3735" s="51">
        <v>0</v>
      </c>
      <c r="C3735" s="48">
        <f>IFERROR(IF((Journal[[#This Row],[Pluie (mm)]]&gt;0)*($B3734=0),Journal[[#This Row],[Date]],VALUE($C3734)),0)</f>
        <v>44110.576388888891</v>
      </c>
      <c r="D3735" s="52">
        <f>IFERROR(IF((Journal[[#This Row],[DernièrePluie]]-$C3734)*1440&gt;DelaiM,MAX($D$5:$D3734)+1,IF(Journal[[#This Row],[Pluie (mm)]]&gt;0,MAX($D$5:$D3734),)),0)</f>
        <v>0</v>
      </c>
      <c r="E3735" s="48">
        <f>IF(Journal[[#This Row],[Pluie (mm)]]&gt;0,Journal[[#This Row],[Date]],0)</f>
        <v>0</v>
      </c>
      <c r="F3735" s="49">
        <f>IFERROR(IF(Journal[[#This Row],[DernièreAverse]]&gt;0,IF($E3734=0,MAX($F$5:F3734)+1,$F3734),0),0)</f>
        <v>0</v>
      </c>
    </row>
    <row r="3736" spans="1:6">
      <c r="A3736" s="1">
        <v>44111.454861111109</v>
      </c>
      <c r="B3736" s="51">
        <v>0</v>
      </c>
      <c r="C3736" s="48">
        <f>IFERROR(IF((Journal[[#This Row],[Pluie (mm)]]&gt;0)*($B3735=0),Journal[[#This Row],[Date]],VALUE($C3735)),0)</f>
        <v>44110.576388888891</v>
      </c>
      <c r="D3736" s="52">
        <f>IFERROR(IF((Journal[[#This Row],[DernièrePluie]]-$C3735)*1440&gt;DelaiM,MAX($D$5:$D3735)+1,IF(Journal[[#This Row],[Pluie (mm)]]&gt;0,MAX($D$5:$D3735),)),0)</f>
        <v>0</v>
      </c>
      <c r="E3736" s="48">
        <f>IF(Journal[[#This Row],[Pluie (mm)]]&gt;0,Journal[[#This Row],[Date]],0)</f>
        <v>0</v>
      </c>
      <c r="F3736" s="49">
        <f>IFERROR(IF(Journal[[#This Row],[DernièreAverse]]&gt;0,IF($E3735=0,MAX($F$5:F3735)+1,$F3735),0),0)</f>
        <v>0</v>
      </c>
    </row>
    <row r="3737" spans="1:6">
      <c r="A3737" s="1">
        <v>44111.458333333328</v>
      </c>
      <c r="B3737" s="51">
        <v>0</v>
      </c>
      <c r="C3737" s="48">
        <f>IFERROR(IF((Journal[[#This Row],[Pluie (mm)]]&gt;0)*($B3736=0),Journal[[#This Row],[Date]],VALUE($C3736)),0)</f>
        <v>44110.576388888891</v>
      </c>
      <c r="D3737" s="52">
        <f>IFERROR(IF((Journal[[#This Row],[DernièrePluie]]-$C3736)*1440&gt;DelaiM,MAX($D$5:$D3736)+1,IF(Journal[[#This Row],[Pluie (mm)]]&gt;0,MAX($D$5:$D3736),)),0)</f>
        <v>0</v>
      </c>
      <c r="E3737" s="48">
        <f>IF(Journal[[#This Row],[Pluie (mm)]]&gt;0,Journal[[#This Row],[Date]],0)</f>
        <v>0</v>
      </c>
      <c r="F3737" s="49">
        <f>IFERROR(IF(Journal[[#This Row],[DernièreAverse]]&gt;0,IF($E3736=0,MAX($F$5:F3736)+1,$F3736),0),0)</f>
        <v>0</v>
      </c>
    </row>
    <row r="3738" spans="1:6">
      <c r="A3738" s="1">
        <v>44111.461805555555</v>
      </c>
      <c r="B3738" s="51">
        <v>0</v>
      </c>
      <c r="C3738" s="48">
        <f>IFERROR(IF((Journal[[#This Row],[Pluie (mm)]]&gt;0)*($B3737=0),Journal[[#This Row],[Date]],VALUE($C3737)),0)</f>
        <v>44110.576388888891</v>
      </c>
      <c r="D3738" s="52">
        <f>IFERROR(IF((Journal[[#This Row],[DernièrePluie]]-$C3737)*1440&gt;DelaiM,MAX($D$5:$D3737)+1,IF(Journal[[#This Row],[Pluie (mm)]]&gt;0,MAX($D$5:$D3737),)),0)</f>
        <v>0</v>
      </c>
      <c r="E3738" s="48">
        <f>IF(Journal[[#This Row],[Pluie (mm)]]&gt;0,Journal[[#This Row],[Date]],0)</f>
        <v>0</v>
      </c>
      <c r="F3738" s="49">
        <f>IFERROR(IF(Journal[[#This Row],[DernièreAverse]]&gt;0,IF($E3737=0,MAX($F$5:F3737)+1,$F3737),0),0)</f>
        <v>0</v>
      </c>
    </row>
    <row r="3739" spans="1:6">
      <c r="A3739" s="1">
        <v>44111.465277777774</v>
      </c>
      <c r="B3739" s="51">
        <v>0</v>
      </c>
      <c r="C3739" s="48">
        <f>IFERROR(IF((Journal[[#This Row],[Pluie (mm)]]&gt;0)*($B3738=0),Journal[[#This Row],[Date]],VALUE($C3738)),0)</f>
        <v>44110.576388888891</v>
      </c>
      <c r="D3739" s="52">
        <f>IFERROR(IF((Journal[[#This Row],[DernièrePluie]]-$C3738)*1440&gt;DelaiM,MAX($D$5:$D3738)+1,IF(Journal[[#This Row],[Pluie (mm)]]&gt;0,MAX($D$5:$D3738),)),0)</f>
        <v>0</v>
      </c>
      <c r="E3739" s="48">
        <f>IF(Journal[[#This Row],[Pluie (mm)]]&gt;0,Journal[[#This Row],[Date]],0)</f>
        <v>0</v>
      </c>
      <c r="F3739" s="49">
        <f>IFERROR(IF(Journal[[#This Row],[DernièreAverse]]&gt;0,IF($E3738=0,MAX($F$5:F3738)+1,$F3738),0),0)</f>
        <v>0</v>
      </c>
    </row>
    <row r="3740" spans="1:6">
      <c r="A3740" s="1">
        <v>44111.46875</v>
      </c>
      <c r="B3740" s="51">
        <v>0</v>
      </c>
      <c r="C3740" s="48">
        <f>IFERROR(IF((Journal[[#This Row],[Pluie (mm)]]&gt;0)*($B3739=0),Journal[[#This Row],[Date]],VALUE($C3739)),0)</f>
        <v>44110.576388888891</v>
      </c>
      <c r="D3740" s="52">
        <f>IFERROR(IF((Journal[[#This Row],[DernièrePluie]]-$C3739)*1440&gt;DelaiM,MAX($D$5:$D3739)+1,IF(Journal[[#This Row],[Pluie (mm)]]&gt;0,MAX($D$5:$D3739),)),0)</f>
        <v>0</v>
      </c>
      <c r="E3740" s="48">
        <f>IF(Journal[[#This Row],[Pluie (mm)]]&gt;0,Journal[[#This Row],[Date]],0)</f>
        <v>0</v>
      </c>
      <c r="F3740" s="49">
        <f>IFERROR(IF(Journal[[#This Row],[DernièreAverse]]&gt;0,IF($E3739=0,MAX($F$5:F3739)+1,$F3739),0),0)</f>
        <v>0</v>
      </c>
    </row>
    <row r="3741" spans="1:6">
      <c r="A3741" s="1">
        <v>44111.472222222219</v>
      </c>
      <c r="B3741" s="51">
        <v>0</v>
      </c>
      <c r="C3741" s="48">
        <f>IFERROR(IF((Journal[[#This Row],[Pluie (mm)]]&gt;0)*($B3740=0),Journal[[#This Row],[Date]],VALUE($C3740)),0)</f>
        <v>44110.576388888891</v>
      </c>
      <c r="D3741" s="52">
        <f>IFERROR(IF((Journal[[#This Row],[DernièrePluie]]-$C3740)*1440&gt;DelaiM,MAX($D$5:$D3740)+1,IF(Journal[[#This Row],[Pluie (mm)]]&gt;0,MAX($D$5:$D3740),)),0)</f>
        <v>0</v>
      </c>
      <c r="E3741" s="48">
        <f>IF(Journal[[#This Row],[Pluie (mm)]]&gt;0,Journal[[#This Row],[Date]],0)</f>
        <v>0</v>
      </c>
      <c r="F3741" s="49">
        <f>IFERROR(IF(Journal[[#This Row],[DernièreAverse]]&gt;0,IF($E3740=0,MAX($F$5:F3740)+1,$F3740),0),0)</f>
        <v>0</v>
      </c>
    </row>
    <row r="3742" spans="1:6">
      <c r="A3742" s="1">
        <v>44111.475694444445</v>
      </c>
      <c r="B3742" s="51">
        <v>0</v>
      </c>
      <c r="C3742" s="48">
        <f>IFERROR(IF((Journal[[#This Row],[Pluie (mm)]]&gt;0)*($B3741=0),Journal[[#This Row],[Date]],VALUE($C3741)),0)</f>
        <v>44110.576388888891</v>
      </c>
      <c r="D3742" s="52">
        <f>IFERROR(IF((Journal[[#This Row],[DernièrePluie]]-$C3741)*1440&gt;DelaiM,MAX($D$5:$D3741)+1,IF(Journal[[#This Row],[Pluie (mm)]]&gt;0,MAX($D$5:$D3741),)),0)</f>
        <v>0</v>
      </c>
      <c r="E3742" s="48">
        <f>IF(Journal[[#This Row],[Pluie (mm)]]&gt;0,Journal[[#This Row],[Date]],0)</f>
        <v>0</v>
      </c>
      <c r="F3742" s="49">
        <f>IFERROR(IF(Journal[[#This Row],[DernièreAverse]]&gt;0,IF($E3741=0,MAX($F$5:F3741)+1,$F3741),0),0)</f>
        <v>0</v>
      </c>
    </row>
    <row r="3743" spans="1:6">
      <c r="A3743" s="1">
        <v>44111.479166666664</v>
      </c>
      <c r="B3743" s="51">
        <v>0</v>
      </c>
      <c r="C3743" s="48">
        <f>IFERROR(IF((Journal[[#This Row],[Pluie (mm)]]&gt;0)*($B3742=0),Journal[[#This Row],[Date]],VALUE($C3742)),0)</f>
        <v>44110.576388888891</v>
      </c>
      <c r="D3743" s="52">
        <f>IFERROR(IF((Journal[[#This Row],[DernièrePluie]]-$C3742)*1440&gt;DelaiM,MAX($D$5:$D3742)+1,IF(Journal[[#This Row],[Pluie (mm)]]&gt;0,MAX($D$5:$D3742),)),0)</f>
        <v>0</v>
      </c>
      <c r="E3743" s="48">
        <f>IF(Journal[[#This Row],[Pluie (mm)]]&gt;0,Journal[[#This Row],[Date]],0)</f>
        <v>0</v>
      </c>
      <c r="F3743" s="49">
        <f>IFERROR(IF(Journal[[#This Row],[DernièreAverse]]&gt;0,IF($E3742=0,MAX($F$5:F3742)+1,$F3742),0),0)</f>
        <v>0</v>
      </c>
    </row>
    <row r="3744" spans="1:6">
      <c r="A3744" s="1">
        <v>44111.482638888891</v>
      </c>
      <c r="B3744" s="51">
        <v>0</v>
      </c>
      <c r="C3744" s="48">
        <f>IFERROR(IF((Journal[[#This Row],[Pluie (mm)]]&gt;0)*($B3743=0),Journal[[#This Row],[Date]],VALUE($C3743)),0)</f>
        <v>44110.576388888891</v>
      </c>
      <c r="D3744" s="52">
        <f>IFERROR(IF((Journal[[#This Row],[DernièrePluie]]-$C3743)*1440&gt;DelaiM,MAX($D$5:$D3743)+1,IF(Journal[[#This Row],[Pluie (mm)]]&gt;0,MAX($D$5:$D3743),)),0)</f>
        <v>0</v>
      </c>
      <c r="E3744" s="48">
        <f>IF(Journal[[#This Row],[Pluie (mm)]]&gt;0,Journal[[#This Row],[Date]],0)</f>
        <v>0</v>
      </c>
      <c r="F3744" s="49">
        <f>IFERROR(IF(Journal[[#This Row],[DernièreAverse]]&gt;0,IF($E3743=0,MAX($F$5:F3743)+1,$F3743),0),0)</f>
        <v>0</v>
      </c>
    </row>
    <row r="3745" spans="1:6">
      <c r="A3745" s="1">
        <v>44111.486111111109</v>
      </c>
      <c r="B3745" s="51">
        <v>0</v>
      </c>
      <c r="C3745" s="48">
        <f>IFERROR(IF((Journal[[#This Row],[Pluie (mm)]]&gt;0)*($B3744=0),Journal[[#This Row],[Date]],VALUE($C3744)),0)</f>
        <v>44110.576388888891</v>
      </c>
      <c r="D3745" s="52">
        <f>IFERROR(IF((Journal[[#This Row],[DernièrePluie]]-$C3744)*1440&gt;DelaiM,MAX($D$5:$D3744)+1,IF(Journal[[#This Row],[Pluie (mm)]]&gt;0,MAX($D$5:$D3744),)),0)</f>
        <v>0</v>
      </c>
      <c r="E3745" s="48">
        <f>IF(Journal[[#This Row],[Pluie (mm)]]&gt;0,Journal[[#This Row],[Date]],0)</f>
        <v>0</v>
      </c>
      <c r="F3745" s="49">
        <f>IFERROR(IF(Journal[[#This Row],[DernièreAverse]]&gt;0,IF($E3744=0,MAX($F$5:F3744)+1,$F3744),0),0)</f>
        <v>0</v>
      </c>
    </row>
    <row r="3746" spans="1:6">
      <c r="A3746" s="1">
        <v>44111.489583333328</v>
      </c>
      <c r="B3746" s="51">
        <v>0</v>
      </c>
      <c r="C3746" s="48">
        <f>IFERROR(IF((Journal[[#This Row],[Pluie (mm)]]&gt;0)*($B3745=0),Journal[[#This Row],[Date]],VALUE($C3745)),0)</f>
        <v>44110.576388888891</v>
      </c>
      <c r="D3746" s="52">
        <f>IFERROR(IF((Journal[[#This Row],[DernièrePluie]]-$C3745)*1440&gt;DelaiM,MAX($D$5:$D3745)+1,IF(Journal[[#This Row],[Pluie (mm)]]&gt;0,MAX($D$5:$D3745),)),0)</f>
        <v>0</v>
      </c>
      <c r="E3746" s="48">
        <f>IF(Journal[[#This Row],[Pluie (mm)]]&gt;0,Journal[[#This Row],[Date]],0)</f>
        <v>0</v>
      </c>
      <c r="F3746" s="49">
        <f>IFERROR(IF(Journal[[#This Row],[DernièreAverse]]&gt;0,IF($E3745=0,MAX($F$5:F3745)+1,$F3745),0),0)</f>
        <v>0</v>
      </c>
    </row>
    <row r="3747" spans="1:6">
      <c r="A3747" s="1">
        <v>44111.493055555555</v>
      </c>
      <c r="B3747" s="51">
        <v>0</v>
      </c>
      <c r="C3747" s="48">
        <f>IFERROR(IF((Journal[[#This Row],[Pluie (mm)]]&gt;0)*($B3746=0),Journal[[#This Row],[Date]],VALUE($C3746)),0)</f>
        <v>44110.576388888891</v>
      </c>
      <c r="D3747" s="52">
        <f>IFERROR(IF((Journal[[#This Row],[DernièrePluie]]-$C3746)*1440&gt;DelaiM,MAX($D$5:$D3746)+1,IF(Journal[[#This Row],[Pluie (mm)]]&gt;0,MAX($D$5:$D3746),)),0)</f>
        <v>0</v>
      </c>
      <c r="E3747" s="48">
        <f>IF(Journal[[#This Row],[Pluie (mm)]]&gt;0,Journal[[#This Row],[Date]],0)</f>
        <v>0</v>
      </c>
      <c r="F3747" s="49">
        <f>IFERROR(IF(Journal[[#This Row],[DernièreAverse]]&gt;0,IF($E3746=0,MAX($F$5:F3746)+1,$F3746),0),0)</f>
        <v>0</v>
      </c>
    </row>
    <row r="3748" spans="1:6">
      <c r="A3748" s="1">
        <v>44111.496527777774</v>
      </c>
      <c r="B3748" s="51">
        <v>0</v>
      </c>
      <c r="C3748" s="48">
        <f>IFERROR(IF((Journal[[#This Row],[Pluie (mm)]]&gt;0)*($B3747=0),Journal[[#This Row],[Date]],VALUE($C3747)),0)</f>
        <v>44110.576388888891</v>
      </c>
      <c r="D3748" s="52">
        <f>IFERROR(IF((Journal[[#This Row],[DernièrePluie]]-$C3747)*1440&gt;DelaiM,MAX($D$5:$D3747)+1,IF(Journal[[#This Row],[Pluie (mm)]]&gt;0,MAX($D$5:$D3747),)),0)</f>
        <v>0</v>
      </c>
      <c r="E3748" s="48">
        <f>IF(Journal[[#This Row],[Pluie (mm)]]&gt;0,Journal[[#This Row],[Date]],0)</f>
        <v>0</v>
      </c>
      <c r="F3748" s="49">
        <f>IFERROR(IF(Journal[[#This Row],[DernièreAverse]]&gt;0,IF($E3747=0,MAX($F$5:F3747)+1,$F3747),0),0)</f>
        <v>0</v>
      </c>
    </row>
    <row r="3749" spans="1:6">
      <c r="A3749" s="1">
        <v>44111.5</v>
      </c>
      <c r="B3749" s="51">
        <v>0</v>
      </c>
      <c r="C3749" s="48">
        <f>IFERROR(IF((Journal[[#This Row],[Pluie (mm)]]&gt;0)*($B3748=0),Journal[[#This Row],[Date]],VALUE($C3748)),0)</f>
        <v>44110.576388888891</v>
      </c>
      <c r="D3749" s="52">
        <f>IFERROR(IF((Journal[[#This Row],[DernièrePluie]]-$C3748)*1440&gt;DelaiM,MAX($D$5:$D3748)+1,IF(Journal[[#This Row],[Pluie (mm)]]&gt;0,MAX($D$5:$D3748),)),0)</f>
        <v>0</v>
      </c>
      <c r="E3749" s="48">
        <f>IF(Journal[[#This Row],[Pluie (mm)]]&gt;0,Journal[[#This Row],[Date]],0)</f>
        <v>0</v>
      </c>
      <c r="F3749" s="49">
        <f>IFERROR(IF(Journal[[#This Row],[DernièreAverse]]&gt;0,IF($E3748=0,MAX($F$5:F3748)+1,$F3748),0),0)</f>
        <v>0</v>
      </c>
    </row>
    <row r="3750" spans="1:6">
      <c r="A3750" s="1">
        <v>44111.503472222219</v>
      </c>
      <c r="B3750" s="51">
        <v>0</v>
      </c>
      <c r="C3750" s="48">
        <f>IFERROR(IF((Journal[[#This Row],[Pluie (mm)]]&gt;0)*($B3749=0),Journal[[#This Row],[Date]],VALUE($C3749)),0)</f>
        <v>44110.576388888891</v>
      </c>
      <c r="D3750" s="52">
        <f>IFERROR(IF((Journal[[#This Row],[DernièrePluie]]-$C3749)*1440&gt;DelaiM,MAX($D$5:$D3749)+1,IF(Journal[[#This Row],[Pluie (mm)]]&gt;0,MAX($D$5:$D3749),)),0)</f>
        <v>0</v>
      </c>
      <c r="E3750" s="48">
        <f>IF(Journal[[#This Row],[Pluie (mm)]]&gt;0,Journal[[#This Row],[Date]],0)</f>
        <v>0</v>
      </c>
      <c r="F3750" s="49">
        <f>IFERROR(IF(Journal[[#This Row],[DernièreAverse]]&gt;0,IF($E3749=0,MAX($F$5:F3749)+1,$F3749),0),0)</f>
        <v>0</v>
      </c>
    </row>
    <row r="3751" spans="1:6">
      <c r="A3751" s="1">
        <v>44111.506944444445</v>
      </c>
      <c r="B3751" s="51">
        <v>0</v>
      </c>
      <c r="C3751" s="48">
        <f>IFERROR(IF((Journal[[#This Row],[Pluie (mm)]]&gt;0)*($B3750=0),Journal[[#This Row],[Date]],VALUE($C3750)),0)</f>
        <v>44110.576388888891</v>
      </c>
      <c r="D3751" s="52">
        <f>IFERROR(IF((Journal[[#This Row],[DernièrePluie]]-$C3750)*1440&gt;DelaiM,MAX($D$5:$D3750)+1,IF(Journal[[#This Row],[Pluie (mm)]]&gt;0,MAX($D$5:$D3750),)),0)</f>
        <v>0</v>
      </c>
      <c r="E3751" s="48">
        <f>IF(Journal[[#This Row],[Pluie (mm)]]&gt;0,Journal[[#This Row],[Date]],0)</f>
        <v>0</v>
      </c>
      <c r="F3751" s="49">
        <f>IFERROR(IF(Journal[[#This Row],[DernièreAverse]]&gt;0,IF($E3750=0,MAX($F$5:F3750)+1,$F3750),0),0)</f>
        <v>0</v>
      </c>
    </row>
    <row r="3752" spans="1:6">
      <c r="A3752" s="1">
        <v>44111.510416666664</v>
      </c>
      <c r="B3752" s="51">
        <v>0</v>
      </c>
      <c r="C3752" s="48">
        <f>IFERROR(IF((Journal[[#This Row],[Pluie (mm)]]&gt;0)*($B3751=0),Journal[[#This Row],[Date]],VALUE($C3751)),0)</f>
        <v>44110.576388888891</v>
      </c>
      <c r="D3752" s="52">
        <f>IFERROR(IF((Journal[[#This Row],[DernièrePluie]]-$C3751)*1440&gt;DelaiM,MAX($D$5:$D3751)+1,IF(Journal[[#This Row],[Pluie (mm)]]&gt;0,MAX($D$5:$D3751),)),0)</f>
        <v>0</v>
      </c>
      <c r="E3752" s="48">
        <f>IF(Journal[[#This Row],[Pluie (mm)]]&gt;0,Journal[[#This Row],[Date]],0)</f>
        <v>0</v>
      </c>
      <c r="F3752" s="49">
        <f>IFERROR(IF(Journal[[#This Row],[DernièreAverse]]&gt;0,IF($E3751=0,MAX($F$5:F3751)+1,$F3751),0),0)</f>
        <v>0</v>
      </c>
    </row>
    <row r="3753" spans="1:6">
      <c r="A3753" s="1">
        <v>44111.513888888891</v>
      </c>
      <c r="B3753" s="51">
        <v>0</v>
      </c>
      <c r="C3753" s="48">
        <f>IFERROR(IF((Journal[[#This Row],[Pluie (mm)]]&gt;0)*($B3752=0),Journal[[#This Row],[Date]],VALUE($C3752)),0)</f>
        <v>44110.576388888891</v>
      </c>
      <c r="D3753" s="52">
        <f>IFERROR(IF((Journal[[#This Row],[DernièrePluie]]-$C3752)*1440&gt;DelaiM,MAX($D$5:$D3752)+1,IF(Journal[[#This Row],[Pluie (mm)]]&gt;0,MAX($D$5:$D3752),)),0)</f>
        <v>0</v>
      </c>
      <c r="E3753" s="48">
        <f>IF(Journal[[#This Row],[Pluie (mm)]]&gt;0,Journal[[#This Row],[Date]],0)</f>
        <v>0</v>
      </c>
      <c r="F3753" s="49">
        <f>IFERROR(IF(Journal[[#This Row],[DernièreAverse]]&gt;0,IF($E3752=0,MAX($F$5:F3752)+1,$F3752),0),0)</f>
        <v>0</v>
      </c>
    </row>
    <row r="3754" spans="1:6">
      <c r="A3754" s="1">
        <v>44111.517361111109</v>
      </c>
      <c r="B3754" s="51">
        <v>0</v>
      </c>
      <c r="C3754" s="48">
        <f>IFERROR(IF((Journal[[#This Row],[Pluie (mm)]]&gt;0)*($B3753=0),Journal[[#This Row],[Date]],VALUE($C3753)),0)</f>
        <v>44110.576388888891</v>
      </c>
      <c r="D3754" s="52">
        <f>IFERROR(IF((Journal[[#This Row],[DernièrePluie]]-$C3753)*1440&gt;DelaiM,MAX($D$5:$D3753)+1,IF(Journal[[#This Row],[Pluie (mm)]]&gt;0,MAX($D$5:$D3753),)),0)</f>
        <v>0</v>
      </c>
      <c r="E3754" s="48">
        <f>IF(Journal[[#This Row],[Pluie (mm)]]&gt;0,Journal[[#This Row],[Date]],0)</f>
        <v>0</v>
      </c>
      <c r="F3754" s="49">
        <f>IFERROR(IF(Journal[[#This Row],[DernièreAverse]]&gt;0,IF($E3753=0,MAX($F$5:F3753)+1,$F3753),0),0)</f>
        <v>0</v>
      </c>
    </row>
    <row r="3755" spans="1:6">
      <c r="A3755" s="1">
        <v>44111.520833333328</v>
      </c>
      <c r="B3755" s="51">
        <v>0</v>
      </c>
      <c r="C3755" s="48">
        <f>IFERROR(IF((Journal[[#This Row],[Pluie (mm)]]&gt;0)*($B3754=0),Journal[[#This Row],[Date]],VALUE($C3754)),0)</f>
        <v>44110.576388888891</v>
      </c>
      <c r="D3755" s="52">
        <f>IFERROR(IF((Journal[[#This Row],[DernièrePluie]]-$C3754)*1440&gt;DelaiM,MAX($D$5:$D3754)+1,IF(Journal[[#This Row],[Pluie (mm)]]&gt;0,MAX($D$5:$D3754),)),0)</f>
        <v>0</v>
      </c>
      <c r="E3755" s="48">
        <f>IF(Journal[[#This Row],[Pluie (mm)]]&gt;0,Journal[[#This Row],[Date]],0)</f>
        <v>0</v>
      </c>
      <c r="F3755" s="49">
        <f>IFERROR(IF(Journal[[#This Row],[DernièreAverse]]&gt;0,IF($E3754=0,MAX($F$5:F3754)+1,$F3754),0),0)</f>
        <v>0</v>
      </c>
    </row>
    <row r="3756" spans="1:6">
      <c r="A3756" s="1">
        <v>44111.524305555555</v>
      </c>
      <c r="B3756" s="51">
        <v>0</v>
      </c>
      <c r="C3756" s="48">
        <f>IFERROR(IF((Journal[[#This Row],[Pluie (mm)]]&gt;0)*($B3755=0),Journal[[#This Row],[Date]],VALUE($C3755)),0)</f>
        <v>44110.576388888891</v>
      </c>
      <c r="D3756" s="52">
        <f>IFERROR(IF((Journal[[#This Row],[DernièrePluie]]-$C3755)*1440&gt;DelaiM,MAX($D$5:$D3755)+1,IF(Journal[[#This Row],[Pluie (mm)]]&gt;0,MAX($D$5:$D3755),)),0)</f>
        <v>0</v>
      </c>
      <c r="E3756" s="48">
        <f>IF(Journal[[#This Row],[Pluie (mm)]]&gt;0,Journal[[#This Row],[Date]],0)</f>
        <v>0</v>
      </c>
      <c r="F3756" s="49">
        <f>IFERROR(IF(Journal[[#This Row],[DernièreAverse]]&gt;0,IF($E3755=0,MAX($F$5:F3755)+1,$F3755),0),0)</f>
        <v>0</v>
      </c>
    </row>
    <row r="3757" spans="1:6">
      <c r="A3757" s="1">
        <v>44111.527777777774</v>
      </c>
      <c r="B3757" s="51">
        <v>0</v>
      </c>
      <c r="C3757" s="48">
        <f>IFERROR(IF((Journal[[#This Row],[Pluie (mm)]]&gt;0)*($B3756=0),Journal[[#This Row],[Date]],VALUE($C3756)),0)</f>
        <v>44110.576388888891</v>
      </c>
      <c r="D3757" s="52">
        <f>IFERROR(IF((Journal[[#This Row],[DernièrePluie]]-$C3756)*1440&gt;DelaiM,MAX($D$5:$D3756)+1,IF(Journal[[#This Row],[Pluie (mm)]]&gt;0,MAX($D$5:$D3756),)),0)</f>
        <v>0</v>
      </c>
      <c r="E3757" s="48">
        <f>IF(Journal[[#This Row],[Pluie (mm)]]&gt;0,Journal[[#This Row],[Date]],0)</f>
        <v>0</v>
      </c>
      <c r="F3757" s="49">
        <f>IFERROR(IF(Journal[[#This Row],[DernièreAverse]]&gt;0,IF($E3756=0,MAX($F$5:F3756)+1,$F3756),0),0)</f>
        <v>0</v>
      </c>
    </row>
    <row r="3758" spans="1:6">
      <c r="A3758" s="1">
        <v>44111.53125</v>
      </c>
      <c r="B3758" s="51">
        <v>0</v>
      </c>
      <c r="C3758" s="48">
        <f>IFERROR(IF((Journal[[#This Row],[Pluie (mm)]]&gt;0)*($B3757=0),Journal[[#This Row],[Date]],VALUE($C3757)),0)</f>
        <v>44110.576388888891</v>
      </c>
      <c r="D3758" s="52">
        <f>IFERROR(IF((Journal[[#This Row],[DernièrePluie]]-$C3757)*1440&gt;DelaiM,MAX($D$5:$D3757)+1,IF(Journal[[#This Row],[Pluie (mm)]]&gt;0,MAX($D$5:$D3757),)),0)</f>
        <v>0</v>
      </c>
      <c r="E3758" s="48">
        <f>IF(Journal[[#This Row],[Pluie (mm)]]&gt;0,Journal[[#This Row],[Date]],0)</f>
        <v>0</v>
      </c>
      <c r="F3758" s="49">
        <f>IFERROR(IF(Journal[[#This Row],[DernièreAverse]]&gt;0,IF($E3757=0,MAX($F$5:F3757)+1,$F3757),0),0)</f>
        <v>0</v>
      </c>
    </row>
    <row r="3759" spans="1:6">
      <c r="A3759" s="1">
        <v>44111.534722222219</v>
      </c>
      <c r="B3759" s="51">
        <v>0</v>
      </c>
      <c r="C3759" s="48">
        <f>IFERROR(IF((Journal[[#This Row],[Pluie (mm)]]&gt;0)*($B3758=0),Journal[[#This Row],[Date]],VALUE($C3758)),0)</f>
        <v>44110.576388888891</v>
      </c>
      <c r="D3759" s="52">
        <f>IFERROR(IF((Journal[[#This Row],[DernièrePluie]]-$C3758)*1440&gt;DelaiM,MAX($D$5:$D3758)+1,IF(Journal[[#This Row],[Pluie (mm)]]&gt;0,MAX($D$5:$D3758),)),0)</f>
        <v>0</v>
      </c>
      <c r="E3759" s="48">
        <f>IF(Journal[[#This Row],[Pluie (mm)]]&gt;0,Journal[[#This Row],[Date]],0)</f>
        <v>0</v>
      </c>
      <c r="F3759" s="49">
        <f>IFERROR(IF(Journal[[#This Row],[DernièreAverse]]&gt;0,IF($E3758=0,MAX($F$5:F3758)+1,$F3758),0),0)</f>
        <v>0</v>
      </c>
    </row>
    <row r="3760" spans="1:6">
      <c r="A3760" s="1">
        <v>44111.538194444445</v>
      </c>
      <c r="B3760" s="51">
        <v>0</v>
      </c>
      <c r="C3760" s="48">
        <f>IFERROR(IF((Journal[[#This Row],[Pluie (mm)]]&gt;0)*($B3759=0),Journal[[#This Row],[Date]],VALUE($C3759)),0)</f>
        <v>44110.576388888891</v>
      </c>
      <c r="D3760" s="52">
        <f>IFERROR(IF((Journal[[#This Row],[DernièrePluie]]-$C3759)*1440&gt;DelaiM,MAX($D$5:$D3759)+1,IF(Journal[[#This Row],[Pluie (mm)]]&gt;0,MAX($D$5:$D3759),)),0)</f>
        <v>0</v>
      </c>
      <c r="E3760" s="48">
        <f>IF(Journal[[#This Row],[Pluie (mm)]]&gt;0,Journal[[#This Row],[Date]],0)</f>
        <v>0</v>
      </c>
      <c r="F3760" s="49">
        <f>IFERROR(IF(Journal[[#This Row],[DernièreAverse]]&gt;0,IF($E3759=0,MAX($F$5:F3759)+1,$F3759),0),0)</f>
        <v>0</v>
      </c>
    </row>
    <row r="3761" spans="1:6">
      <c r="A3761" s="1">
        <v>44111.541666666664</v>
      </c>
      <c r="B3761" s="51">
        <v>0</v>
      </c>
      <c r="C3761" s="48">
        <f>IFERROR(IF((Journal[[#This Row],[Pluie (mm)]]&gt;0)*($B3760=0),Journal[[#This Row],[Date]],VALUE($C3760)),0)</f>
        <v>44110.576388888891</v>
      </c>
      <c r="D3761" s="52">
        <f>IFERROR(IF((Journal[[#This Row],[DernièrePluie]]-$C3760)*1440&gt;DelaiM,MAX($D$5:$D3760)+1,IF(Journal[[#This Row],[Pluie (mm)]]&gt;0,MAX($D$5:$D3760),)),0)</f>
        <v>0</v>
      </c>
      <c r="E3761" s="48">
        <f>IF(Journal[[#This Row],[Pluie (mm)]]&gt;0,Journal[[#This Row],[Date]],0)</f>
        <v>0</v>
      </c>
      <c r="F3761" s="49">
        <f>IFERROR(IF(Journal[[#This Row],[DernièreAverse]]&gt;0,IF($E3760=0,MAX($F$5:F3760)+1,$F3760),0),0)</f>
        <v>0</v>
      </c>
    </row>
    <row r="3762" spans="1:6">
      <c r="A3762" s="1">
        <v>44111.545138888891</v>
      </c>
      <c r="B3762" s="51">
        <v>0</v>
      </c>
      <c r="C3762" s="48">
        <f>IFERROR(IF((Journal[[#This Row],[Pluie (mm)]]&gt;0)*($B3761=0),Journal[[#This Row],[Date]],VALUE($C3761)),0)</f>
        <v>44110.576388888891</v>
      </c>
      <c r="D3762" s="52">
        <f>IFERROR(IF((Journal[[#This Row],[DernièrePluie]]-$C3761)*1440&gt;DelaiM,MAX($D$5:$D3761)+1,IF(Journal[[#This Row],[Pluie (mm)]]&gt;0,MAX($D$5:$D3761),)),0)</f>
        <v>0</v>
      </c>
      <c r="E3762" s="48">
        <f>IF(Journal[[#This Row],[Pluie (mm)]]&gt;0,Journal[[#This Row],[Date]],0)</f>
        <v>0</v>
      </c>
      <c r="F3762" s="49">
        <f>IFERROR(IF(Journal[[#This Row],[DernièreAverse]]&gt;0,IF($E3761=0,MAX($F$5:F3761)+1,$F3761),0),0)</f>
        <v>0</v>
      </c>
    </row>
    <row r="3763" spans="1:6">
      <c r="A3763" s="1">
        <v>44111.548611111109</v>
      </c>
      <c r="B3763" s="51">
        <v>0</v>
      </c>
      <c r="C3763" s="48">
        <f>IFERROR(IF((Journal[[#This Row],[Pluie (mm)]]&gt;0)*($B3762=0),Journal[[#This Row],[Date]],VALUE($C3762)),0)</f>
        <v>44110.576388888891</v>
      </c>
      <c r="D3763" s="52">
        <f>IFERROR(IF((Journal[[#This Row],[DernièrePluie]]-$C3762)*1440&gt;DelaiM,MAX($D$5:$D3762)+1,IF(Journal[[#This Row],[Pluie (mm)]]&gt;0,MAX($D$5:$D3762),)),0)</f>
        <v>0</v>
      </c>
      <c r="E3763" s="48">
        <f>IF(Journal[[#This Row],[Pluie (mm)]]&gt;0,Journal[[#This Row],[Date]],0)</f>
        <v>0</v>
      </c>
      <c r="F3763" s="49">
        <f>IFERROR(IF(Journal[[#This Row],[DernièreAverse]]&gt;0,IF($E3762=0,MAX($F$5:F3762)+1,$F3762),0),0)</f>
        <v>0</v>
      </c>
    </row>
    <row r="3764" spans="1:6">
      <c r="A3764" s="1">
        <v>44111.552083333328</v>
      </c>
      <c r="B3764" s="51">
        <v>0</v>
      </c>
      <c r="C3764" s="48">
        <f>IFERROR(IF((Journal[[#This Row],[Pluie (mm)]]&gt;0)*($B3763=0),Journal[[#This Row],[Date]],VALUE($C3763)),0)</f>
        <v>44110.576388888891</v>
      </c>
      <c r="D3764" s="52">
        <f>IFERROR(IF((Journal[[#This Row],[DernièrePluie]]-$C3763)*1440&gt;DelaiM,MAX($D$5:$D3763)+1,IF(Journal[[#This Row],[Pluie (mm)]]&gt;0,MAX($D$5:$D3763),)),0)</f>
        <v>0</v>
      </c>
      <c r="E3764" s="48">
        <f>IF(Journal[[#This Row],[Pluie (mm)]]&gt;0,Journal[[#This Row],[Date]],0)</f>
        <v>0</v>
      </c>
      <c r="F3764" s="49">
        <f>IFERROR(IF(Journal[[#This Row],[DernièreAverse]]&gt;0,IF($E3763=0,MAX($F$5:F3763)+1,$F3763),0),0)</f>
        <v>0</v>
      </c>
    </row>
    <row r="3765" spans="1:6">
      <c r="A3765" s="1">
        <v>44111.555555555555</v>
      </c>
      <c r="B3765" s="51">
        <v>0</v>
      </c>
      <c r="C3765" s="48">
        <f>IFERROR(IF((Journal[[#This Row],[Pluie (mm)]]&gt;0)*($B3764=0),Journal[[#This Row],[Date]],VALUE($C3764)),0)</f>
        <v>44110.576388888891</v>
      </c>
      <c r="D3765" s="52">
        <f>IFERROR(IF((Journal[[#This Row],[DernièrePluie]]-$C3764)*1440&gt;DelaiM,MAX($D$5:$D3764)+1,IF(Journal[[#This Row],[Pluie (mm)]]&gt;0,MAX($D$5:$D3764),)),0)</f>
        <v>0</v>
      </c>
      <c r="E3765" s="48">
        <f>IF(Journal[[#This Row],[Pluie (mm)]]&gt;0,Journal[[#This Row],[Date]],0)</f>
        <v>0</v>
      </c>
      <c r="F3765" s="49">
        <f>IFERROR(IF(Journal[[#This Row],[DernièreAverse]]&gt;0,IF($E3764=0,MAX($F$5:F3764)+1,$F3764),0),0)</f>
        <v>0</v>
      </c>
    </row>
    <row r="3766" spans="1:6">
      <c r="A3766" s="1">
        <v>44111.559027777774</v>
      </c>
      <c r="B3766" s="51">
        <v>0</v>
      </c>
      <c r="C3766" s="48">
        <f>IFERROR(IF((Journal[[#This Row],[Pluie (mm)]]&gt;0)*($B3765=0),Journal[[#This Row],[Date]],VALUE($C3765)),0)</f>
        <v>44110.576388888891</v>
      </c>
      <c r="D3766" s="52">
        <f>IFERROR(IF((Journal[[#This Row],[DernièrePluie]]-$C3765)*1440&gt;DelaiM,MAX($D$5:$D3765)+1,IF(Journal[[#This Row],[Pluie (mm)]]&gt;0,MAX($D$5:$D3765),)),0)</f>
        <v>0</v>
      </c>
      <c r="E3766" s="48">
        <f>IF(Journal[[#This Row],[Pluie (mm)]]&gt;0,Journal[[#This Row],[Date]],0)</f>
        <v>0</v>
      </c>
      <c r="F3766" s="49">
        <f>IFERROR(IF(Journal[[#This Row],[DernièreAverse]]&gt;0,IF($E3765=0,MAX($F$5:F3765)+1,$F3765),0),0)</f>
        <v>0</v>
      </c>
    </row>
    <row r="3767" spans="1:6">
      <c r="A3767" s="1">
        <v>44111.5625</v>
      </c>
      <c r="B3767" s="51">
        <v>0</v>
      </c>
      <c r="C3767" s="48">
        <f>IFERROR(IF((Journal[[#This Row],[Pluie (mm)]]&gt;0)*($B3766=0),Journal[[#This Row],[Date]],VALUE($C3766)),0)</f>
        <v>44110.576388888891</v>
      </c>
      <c r="D3767" s="52">
        <f>IFERROR(IF((Journal[[#This Row],[DernièrePluie]]-$C3766)*1440&gt;DelaiM,MAX($D$5:$D3766)+1,IF(Journal[[#This Row],[Pluie (mm)]]&gt;0,MAX($D$5:$D3766),)),0)</f>
        <v>0</v>
      </c>
      <c r="E3767" s="48">
        <f>IF(Journal[[#This Row],[Pluie (mm)]]&gt;0,Journal[[#This Row],[Date]],0)</f>
        <v>0</v>
      </c>
      <c r="F3767" s="49">
        <f>IFERROR(IF(Journal[[#This Row],[DernièreAverse]]&gt;0,IF($E3766=0,MAX($F$5:F3766)+1,$F3766),0),0)</f>
        <v>0</v>
      </c>
    </row>
    <row r="3768" spans="1:6">
      <c r="A3768" s="1">
        <v>44111.565972222219</v>
      </c>
      <c r="B3768" s="51">
        <v>0</v>
      </c>
      <c r="C3768" s="48">
        <f>IFERROR(IF((Journal[[#This Row],[Pluie (mm)]]&gt;0)*($B3767=0),Journal[[#This Row],[Date]],VALUE($C3767)),0)</f>
        <v>44110.576388888891</v>
      </c>
      <c r="D3768" s="52">
        <f>IFERROR(IF((Journal[[#This Row],[DernièrePluie]]-$C3767)*1440&gt;DelaiM,MAX($D$5:$D3767)+1,IF(Journal[[#This Row],[Pluie (mm)]]&gt;0,MAX($D$5:$D3767),)),0)</f>
        <v>0</v>
      </c>
      <c r="E3768" s="48">
        <f>IF(Journal[[#This Row],[Pluie (mm)]]&gt;0,Journal[[#This Row],[Date]],0)</f>
        <v>0</v>
      </c>
      <c r="F3768" s="49">
        <f>IFERROR(IF(Journal[[#This Row],[DernièreAverse]]&gt;0,IF($E3767=0,MAX($F$5:F3767)+1,$F3767),0),0)</f>
        <v>0</v>
      </c>
    </row>
    <row r="3769" spans="1:6">
      <c r="A3769" s="1">
        <v>44111.569444444445</v>
      </c>
      <c r="B3769" s="51">
        <v>0</v>
      </c>
      <c r="C3769" s="48">
        <f>IFERROR(IF((Journal[[#This Row],[Pluie (mm)]]&gt;0)*($B3768=0),Journal[[#This Row],[Date]],VALUE($C3768)),0)</f>
        <v>44110.576388888891</v>
      </c>
      <c r="D3769" s="52">
        <f>IFERROR(IF((Journal[[#This Row],[DernièrePluie]]-$C3768)*1440&gt;DelaiM,MAX($D$5:$D3768)+1,IF(Journal[[#This Row],[Pluie (mm)]]&gt;0,MAX($D$5:$D3768),)),0)</f>
        <v>0</v>
      </c>
      <c r="E3769" s="48">
        <f>IF(Journal[[#This Row],[Pluie (mm)]]&gt;0,Journal[[#This Row],[Date]],0)</f>
        <v>0</v>
      </c>
      <c r="F3769" s="49">
        <f>IFERROR(IF(Journal[[#This Row],[DernièreAverse]]&gt;0,IF($E3768=0,MAX($F$5:F3768)+1,$F3768),0),0)</f>
        <v>0</v>
      </c>
    </row>
    <row r="3770" spans="1:6">
      <c r="A3770" s="1">
        <v>44111.572916666664</v>
      </c>
      <c r="B3770" s="51">
        <v>0</v>
      </c>
      <c r="C3770" s="48">
        <f>IFERROR(IF((Journal[[#This Row],[Pluie (mm)]]&gt;0)*($B3769=0),Journal[[#This Row],[Date]],VALUE($C3769)),0)</f>
        <v>44110.576388888891</v>
      </c>
      <c r="D3770" s="52">
        <f>IFERROR(IF((Journal[[#This Row],[DernièrePluie]]-$C3769)*1440&gt;DelaiM,MAX($D$5:$D3769)+1,IF(Journal[[#This Row],[Pluie (mm)]]&gt;0,MAX($D$5:$D3769),)),0)</f>
        <v>0</v>
      </c>
      <c r="E3770" s="48">
        <f>IF(Journal[[#This Row],[Pluie (mm)]]&gt;0,Journal[[#This Row],[Date]],0)</f>
        <v>0</v>
      </c>
      <c r="F3770" s="49">
        <f>IFERROR(IF(Journal[[#This Row],[DernièreAverse]]&gt;0,IF($E3769=0,MAX($F$5:F3769)+1,$F3769),0),0)</f>
        <v>0</v>
      </c>
    </row>
    <row r="3771" spans="1:6">
      <c r="A3771" s="1">
        <v>44111.576388888891</v>
      </c>
      <c r="B3771" s="51">
        <v>0</v>
      </c>
      <c r="C3771" s="48">
        <f>IFERROR(IF((Journal[[#This Row],[Pluie (mm)]]&gt;0)*($B3770=0),Journal[[#This Row],[Date]],VALUE($C3770)),0)</f>
        <v>44110.576388888891</v>
      </c>
      <c r="D3771" s="52">
        <f>IFERROR(IF((Journal[[#This Row],[DernièrePluie]]-$C3770)*1440&gt;DelaiM,MAX($D$5:$D3770)+1,IF(Journal[[#This Row],[Pluie (mm)]]&gt;0,MAX($D$5:$D3770),)),0)</f>
        <v>0</v>
      </c>
      <c r="E3771" s="48">
        <f>IF(Journal[[#This Row],[Pluie (mm)]]&gt;0,Journal[[#This Row],[Date]],0)</f>
        <v>0</v>
      </c>
      <c r="F3771" s="49">
        <f>IFERROR(IF(Journal[[#This Row],[DernièreAverse]]&gt;0,IF($E3770=0,MAX($F$5:F3770)+1,$F3770),0),0)</f>
        <v>0</v>
      </c>
    </row>
    <row r="3772" spans="1:6">
      <c r="A3772" s="1">
        <v>44111.579861111109</v>
      </c>
      <c r="B3772" s="51">
        <v>0</v>
      </c>
      <c r="C3772" s="48">
        <f>IFERROR(IF((Journal[[#This Row],[Pluie (mm)]]&gt;0)*($B3771=0),Journal[[#This Row],[Date]],VALUE($C3771)),0)</f>
        <v>44110.576388888891</v>
      </c>
      <c r="D3772" s="52">
        <f>IFERROR(IF((Journal[[#This Row],[DernièrePluie]]-$C3771)*1440&gt;DelaiM,MAX($D$5:$D3771)+1,IF(Journal[[#This Row],[Pluie (mm)]]&gt;0,MAX($D$5:$D3771),)),0)</f>
        <v>0</v>
      </c>
      <c r="E3772" s="48">
        <f>IF(Journal[[#This Row],[Pluie (mm)]]&gt;0,Journal[[#This Row],[Date]],0)</f>
        <v>0</v>
      </c>
      <c r="F3772" s="49">
        <f>IFERROR(IF(Journal[[#This Row],[DernièreAverse]]&gt;0,IF($E3771=0,MAX($F$5:F3771)+1,$F3771),0),0)</f>
        <v>0</v>
      </c>
    </row>
    <row r="3773" spans="1:6">
      <c r="A3773" s="1">
        <v>44111.583333333328</v>
      </c>
      <c r="B3773" s="51">
        <v>0</v>
      </c>
      <c r="C3773" s="48">
        <f>IFERROR(IF((Journal[[#This Row],[Pluie (mm)]]&gt;0)*($B3772=0),Journal[[#This Row],[Date]],VALUE($C3772)),0)</f>
        <v>44110.576388888891</v>
      </c>
      <c r="D3773" s="52">
        <f>IFERROR(IF((Journal[[#This Row],[DernièrePluie]]-$C3772)*1440&gt;DelaiM,MAX($D$5:$D3772)+1,IF(Journal[[#This Row],[Pluie (mm)]]&gt;0,MAX($D$5:$D3772),)),0)</f>
        <v>0</v>
      </c>
      <c r="E3773" s="48">
        <f>IF(Journal[[#This Row],[Pluie (mm)]]&gt;0,Journal[[#This Row],[Date]],0)</f>
        <v>0</v>
      </c>
      <c r="F3773" s="49">
        <f>IFERROR(IF(Journal[[#This Row],[DernièreAverse]]&gt;0,IF($E3772=0,MAX($F$5:F3772)+1,$F3772),0),0)</f>
        <v>0</v>
      </c>
    </row>
    <row r="3774" spans="1:6">
      <c r="A3774" s="1">
        <v>44111.586805555555</v>
      </c>
      <c r="B3774" s="51">
        <v>0</v>
      </c>
      <c r="C3774" s="48">
        <f>IFERROR(IF((Journal[[#This Row],[Pluie (mm)]]&gt;0)*($B3773=0),Journal[[#This Row],[Date]],VALUE($C3773)),0)</f>
        <v>44110.576388888891</v>
      </c>
      <c r="D3774" s="52">
        <f>IFERROR(IF((Journal[[#This Row],[DernièrePluie]]-$C3773)*1440&gt;DelaiM,MAX($D$5:$D3773)+1,IF(Journal[[#This Row],[Pluie (mm)]]&gt;0,MAX($D$5:$D3773),)),0)</f>
        <v>0</v>
      </c>
      <c r="E3774" s="48">
        <f>IF(Journal[[#This Row],[Pluie (mm)]]&gt;0,Journal[[#This Row],[Date]],0)</f>
        <v>0</v>
      </c>
      <c r="F3774" s="49">
        <f>IFERROR(IF(Journal[[#This Row],[DernièreAverse]]&gt;0,IF($E3773=0,MAX($F$5:F3773)+1,$F3773),0),0)</f>
        <v>0</v>
      </c>
    </row>
    <row r="3775" spans="1:6">
      <c r="A3775" s="1">
        <v>44111.590277777774</v>
      </c>
      <c r="B3775" s="51">
        <v>0</v>
      </c>
      <c r="C3775" s="48">
        <f>IFERROR(IF((Journal[[#This Row],[Pluie (mm)]]&gt;0)*($B3774=0),Journal[[#This Row],[Date]],VALUE($C3774)),0)</f>
        <v>44110.576388888891</v>
      </c>
      <c r="D3775" s="52">
        <f>IFERROR(IF((Journal[[#This Row],[DernièrePluie]]-$C3774)*1440&gt;DelaiM,MAX($D$5:$D3774)+1,IF(Journal[[#This Row],[Pluie (mm)]]&gt;0,MAX($D$5:$D3774),)),0)</f>
        <v>0</v>
      </c>
      <c r="E3775" s="48">
        <f>IF(Journal[[#This Row],[Pluie (mm)]]&gt;0,Journal[[#This Row],[Date]],0)</f>
        <v>0</v>
      </c>
      <c r="F3775" s="49">
        <f>IFERROR(IF(Journal[[#This Row],[DernièreAverse]]&gt;0,IF($E3774=0,MAX($F$5:F3774)+1,$F3774),0),0)</f>
        <v>0</v>
      </c>
    </row>
    <row r="3776" spans="1:6">
      <c r="A3776" s="1">
        <v>44111.59375</v>
      </c>
      <c r="B3776" s="51">
        <v>0</v>
      </c>
      <c r="C3776" s="48">
        <f>IFERROR(IF((Journal[[#This Row],[Pluie (mm)]]&gt;0)*($B3775=0),Journal[[#This Row],[Date]],VALUE($C3775)),0)</f>
        <v>44110.576388888891</v>
      </c>
      <c r="D3776" s="52">
        <f>IFERROR(IF((Journal[[#This Row],[DernièrePluie]]-$C3775)*1440&gt;DelaiM,MAX($D$5:$D3775)+1,IF(Journal[[#This Row],[Pluie (mm)]]&gt;0,MAX($D$5:$D3775),)),0)</f>
        <v>0</v>
      </c>
      <c r="E3776" s="48">
        <f>IF(Journal[[#This Row],[Pluie (mm)]]&gt;0,Journal[[#This Row],[Date]],0)</f>
        <v>0</v>
      </c>
      <c r="F3776" s="49">
        <f>IFERROR(IF(Journal[[#This Row],[DernièreAverse]]&gt;0,IF($E3775=0,MAX($F$5:F3775)+1,$F3775),0),0)</f>
        <v>0</v>
      </c>
    </row>
    <row r="3777" spans="1:6">
      <c r="A3777" s="1">
        <v>44111.597222222219</v>
      </c>
      <c r="B3777" s="51">
        <v>0</v>
      </c>
      <c r="C3777" s="48">
        <f>IFERROR(IF((Journal[[#This Row],[Pluie (mm)]]&gt;0)*($B3776=0),Journal[[#This Row],[Date]],VALUE($C3776)),0)</f>
        <v>44110.576388888891</v>
      </c>
      <c r="D3777" s="52">
        <f>IFERROR(IF((Journal[[#This Row],[DernièrePluie]]-$C3776)*1440&gt;DelaiM,MAX($D$5:$D3776)+1,IF(Journal[[#This Row],[Pluie (mm)]]&gt;0,MAX($D$5:$D3776),)),0)</f>
        <v>0</v>
      </c>
      <c r="E3777" s="48">
        <f>IF(Journal[[#This Row],[Pluie (mm)]]&gt;0,Journal[[#This Row],[Date]],0)</f>
        <v>0</v>
      </c>
      <c r="F3777" s="49">
        <f>IFERROR(IF(Journal[[#This Row],[DernièreAverse]]&gt;0,IF($E3776=0,MAX($F$5:F3776)+1,$F3776),0),0)</f>
        <v>0</v>
      </c>
    </row>
    <row r="3778" spans="1:6">
      <c r="A3778" s="1">
        <v>44111.600694444445</v>
      </c>
      <c r="B3778" s="51">
        <v>0</v>
      </c>
      <c r="C3778" s="48">
        <f>IFERROR(IF((Journal[[#This Row],[Pluie (mm)]]&gt;0)*($B3777=0),Journal[[#This Row],[Date]],VALUE($C3777)),0)</f>
        <v>44110.576388888891</v>
      </c>
      <c r="D3778" s="52">
        <f>IFERROR(IF((Journal[[#This Row],[DernièrePluie]]-$C3777)*1440&gt;DelaiM,MAX($D$5:$D3777)+1,IF(Journal[[#This Row],[Pluie (mm)]]&gt;0,MAX($D$5:$D3777),)),0)</f>
        <v>0</v>
      </c>
      <c r="E3778" s="48">
        <f>IF(Journal[[#This Row],[Pluie (mm)]]&gt;0,Journal[[#This Row],[Date]],0)</f>
        <v>0</v>
      </c>
      <c r="F3778" s="49">
        <f>IFERROR(IF(Journal[[#This Row],[DernièreAverse]]&gt;0,IF($E3777=0,MAX($F$5:F3777)+1,$F3777),0),0)</f>
        <v>0</v>
      </c>
    </row>
    <row r="3779" spans="1:6">
      <c r="A3779" s="1">
        <v>44111.604166666664</v>
      </c>
      <c r="B3779" s="51">
        <v>0</v>
      </c>
      <c r="C3779" s="48">
        <f>IFERROR(IF((Journal[[#This Row],[Pluie (mm)]]&gt;0)*($B3778=0),Journal[[#This Row],[Date]],VALUE($C3778)),0)</f>
        <v>44110.576388888891</v>
      </c>
      <c r="D3779" s="52">
        <f>IFERROR(IF((Journal[[#This Row],[DernièrePluie]]-$C3778)*1440&gt;DelaiM,MAX($D$5:$D3778)+1,IF(Journal[[#This Row],[Pluie (mm)]]&gt;0,MAX($D$5:$D3778),)),0)</f>
        <v>0</v>
      </c>
      <c r="E3779" s="48">
        <f>IF(Journal[[#This Row],[Pluie (mm)]]&gt;0,Journal[[#This Row],[Date]],0)</f>
        <v>0</v>
      </c>
      <c r="F3779" s="49">
        <f>IFERROR(IF(Journal[[#This Row],[DernièreAverse]]&gt;0,IF($E3778=0,MAX($F$5:F3778)+1,$F3778),0),0)</f>
        <v>0</v>
      </c>
    </row>
    <row r="3780" spans="1:6">
      <c r="A3780" s="1">
        <v>44111.607638888891</v>
      </c>
      <c r="B3780" s="51">
        <v>0</v>
      </c>
      <c r="C3780" s="48">
        <f>IFERROR(IF((Journal[[#This Row],[Pluie (mm)]]&gt;0)*($B3779=0),Journal[[#This Row],[Date]],VALUE($C3779)),0)</f>
        <v>44110.576388888891</v>
      </c>
      <c r="D3780" s="52">
        <f>IFERROR(IF((Journal[[#This Row],[DernièrePluie]]-$C3779)*1440&gt;DelaiM,MAX($D$5:$D3779)+1,IF(Journal[[#This Row],[Pluie (mm)]]&gt;0,MAX($D$5:$D3779),)),0)</f>
        <v>0</v>
      </c>
      <c r="E3780" s="48">
        <f>IF(Journal[[#This Row],[Pluie (mm)]]&gt;0,Journal[[#This Row],[Date]],0)</f>
        <v>0</v>
      </c>
      <c r="F3780" s="49">
        <f>IFERROR(IF(Journal[[#This Row],[DernièreAverse]]&gt;0,IF($E3779=0,MAX($F$5:F3779)+1,$F3779),0),0)</f>
        <v>0</v>
      </c>
    </row>
    <row r="3781" spans="1:6">
      <c r="A3781" s="1">
        <v>44111.611111111109</v>
      </c>
      <c r="B3781" s="51">
        <v>0</v>
      </c>
      <c r="C3781" s="48">
        <f>IFERROR(IF((Journal[[#This Row],[Pluie (mm)]]&gt;0)*($B3780=0),Journal[[#This Row],[Date]],VALUE($C3780)),0)</f>
        <v>44110.576388888891</v>
      </c>
      <c r="D3781" s="52">
        <f>IFERROR(IF((Journal[[#This Row],[DernièrePluie]]-$C3780)*1440&gt;DelaiM,MAX($D$5:$D3780)+1,IF(Journal[[#This Row],[Pluie (mm)]]&gt;0,MAX($D$5:$D3780),)),0)</f>
        <v>0</v>
      </c>
      <c r="E3781" s="48">
        <f>IF(Journal[[#This Row],[Pluie (mm)]]&gt;0,Journal[[#This Row],[Date]],0)</f>
        <v>0</v>
      </c>
      <c r="F3781" s="49">
        <f>IFERROR(IF(Journal[[#This Row],[DernièreAverse]]&gt;0,IF($E3780=0,MAX($F$5:F3780)+1,$F3780),0),0)</f>
        <v>0</v>
      </c>
    </row>
    <row r="3782" spans="1:6">
      <c r="A3782" s="1">
        <v>44111.614583333328</v>
      </c>
      <c r="B3782" s="51">
        <v>0</v>
      </c>
      <c r="C3782" s="48">
        <f>IFERROR(IF((Journal[[#This Row],[Pluie (mm)]]&gt;0)*($B3781=0),Journal[[#This Row],[Date]],VALUE($C3781)),0)</f>
        <v>44110.576388888891</v>
      </c>
      <c r="D3782" s="52">
        <f>IFERROR(IF((Journal[[#This Row],[DernièrePluie]]-$C3781)*1440&gt;DelaiM,MAX($D$5:$D3781)+1,IF(Journal[[#This Row],[Pluie (mm)]]&gt;0,MAX($D$5:$D3781),)),0)</f>
        <v>0</v>
      </c>
      <c r="E3782" s="48">
        <f>IF(Journal[[#This Row],[Pluie (mm)]]&gt;0,Journal[[#This Row],[Date]],0)</f>
        <v>0</v>
      </c>
      <c r="F3782" s="49">
        <f>IFERROR(IF(Journal[[#This Row],[DernièreAverse]]&gt;0,IF($E3781=0,MAX($F$5:F3781)+1,$F3781),0),0)</f>
        <v>0</v>
      </c>
    </row>
    <row r="3783" spans="1:6">
      <c r="A3783" s="1">
        <v>44111.618055555555</v>
      </c>
      <c r="B3783" s="51">
        <v>0</v>
      </c>
      <c r="C3783" s="48">
        <f>IFERROR(IF((Journal[[#This Row],[Pluie (mm)]]&gt;0)*($B3782=0),Journal[[#This Row],[Date]],VALUE($C3782)),0)</f>
        <v>44110.576388888891</v>
      </c>
      <c r="D3783" s="52">
        <f>IFERROR(IF((Journal[[#This Row],[DernièrePluie]]-$C3782)*1440&gt;DelaiM,MAX($D$5:$D3782)+1,IF(Journal[[#This Row],[Pluie (mm)]]&gt;0,MAX($D$5:$D3782),)),0)</f>
        <v>0</v>
      </c>
      <c r="E3783" s="48">
        <f>IF(Journal[[#This Row],[Pluie (mm)]]&gt;0,Journal[[#This Row],[Date]],0)</f>
        <v>0</v>
      </c>
      <c r="F3783" s="49">
        <f>IFERROR(IF(Journal[[#This Row],[DernièreAverse]]&gt;0,IF($E3782=0,MAX($F$5:F3782)+1,$F3782),0),0)</f>
        <v>0</v>
      </c>
    </row>
    <row r="3784" spans="1:6">
      <c r="A3784" s="1">
        <v>44111.621527777774</v>
      </c>
      <c r="B3784" s="51">
        <v>0</v>
      </c>
      <c r="C3784" s="48">
        <f>IFERROR(IF((Journal[[#This Row],[Pluie (mm)]]&gt;0)*($B3783=0),Journal[[#This Row],[Date]],VALUE($C3783)),0)</f>
        <v>44110.576388888891</v>
      </c>
      <c r="D3784" s="52">
        <f>IFERROR(IF((Journal[[#This Row],[DernièrePluie]]-$C3783)*1440&gt;DelaiM,MAX($D$5:$D3783)+1,IF(Journal[[#This Row],[Pluie (mm)]]&gt;0,MAX($D$5:$D3783),)),0)</f>
        <v>0</v>
      </c>
      <c r="E3784" s="48">
        <f>IF(Journal[[#This Row],[Pluie (mm)]]&gt;0,Journal[[#This Row],[Date]],0)</f>
        <v>0</v>
      </c>
      <c r="F3784" s="49">
        <f>IFERROR(IF(Journal[[#This Row],[DernièreAverse]]&gt;0,IF($E3783=0,MAX($F$5:F3783)+1,$F3783),0),0)</f>
        <v>0</v>
      </c>
    </row>
    <row r="3785" spans="1:6">
      <c r="A3785" s="1">
        <v>44111.625</v>
      </c>
      <c r="B3785" s="51">
        <v>0</v>
      </c>
      <c r="C3785" s="48">
        <f>IFERROR(IF((Journal[[#This Row],[Pluie (mm)]]&gt;0)*($B3784=0),Journal[[#This Row],[Date]],VALUE($C3784)),0)</f>
        <v>44110.576388888891</v>
      </c>
      <c r="D3785" s="52">
        <f>IFERROR(IF((Journal[[#This Row],[DernièrePluie]]-$C3784)*1440&gt;DelaiM,MAX($D$5:$D3784)+1,IF(Journal[[#This Row],[Pluie (mm)]]&gt;0,MAX($D$5:$D3784),)),0)</f>
        <v>0</v>
      </c>
      <c r="E3785" s="48">
        <f>IF(Journal[[#This Row],[Pluie (mm)]]&gt;0,Journal[[#This Row],[Date]],0)</f>
        <v>0</v>
      </c>
      <c r="F3785" s="49">
        <f>IFERROR(IF(Journal[[#This Row],[DernièreAverse]]&gt;0,IF($E3784=0,MAX($F$5:F3784)+1,$F3784),0),0)</f>
        <v>0</v>
      </c>
    </row>
    <row r="3786" spans="1:6">
      <c r="A3786" s="1">
        <v>44111.628472222219</v>
      </c>
      <c r="B3786" s="51">
        <v>0</v>
      </c>
      <c r="C3786" s="48">
        <f>IFERROR(IF((Journal[[#This Row],[Pluie (mm)]]&gt;0)*($B3785=0),Journal[[#This Row],[Date]],VALUE($C3785)),0)</f>
        <v>44110.576388888891</v>
      </c>
      <c r="D3786" s="52">
        <f>IFERROR(IF((Journal[[#This Row],[DernièrePluie]]-$C3785)*1440&gt;DelaiM,MAX($D$5:$D3785)+1,IF(Journal[[#This Row],[Pluie (mm)]]&gt;0,MAX($D$5:$D3785),)),0)</f>
        <v>0</v>
      </c>
      <c r="E3786" s="48">
        <f>IF(Journal[[#This Row],[Pluie (mm)]]&gt;0,Journal[[#This Row],[Date]],0)</f>
        <v>0</v>
      </c>
      <c r="F3786" s="49">
        <f>IFERROR(IF(Journal[[#This Row],[DernièreAverse]]&gt;0,IF($E3785=0,MAX($F$5:F3785)+1,$F3785),0),0)</f>
        <v>0</v>
      </c>
    </row>
    <row r="3787" spans="1:6">
      <c r="A3787" s="1">
        <v>44111.631944444445</v>
      </c>
      <c r="B3787" s="51">
        <v>0</v>
      </c>
      <c r="C3787" s="48">
        <f>IFERROR(IF((Journal[[#This Row],[Pluie (mm)]]&gt;0)*($B3786=0),Journal[[#This Row],[Date]],VALUE($C3786)),0)</f>
        <v>44110.576388888891</v>
      </c>
      <c r="D3787" s="52">
        <f>IFERROR(IF((Journal[[#This Row],[DernièrePluie]]-$C3786)*1440&gt;DelaiM,MAX($D$5:$D3786)+1,IF(Journal[[#This Row],[Pluie (mm)]]&gt;0,MAX($D$5:$D3786),)),0)</f>
        <v>0</v>
      </c>
      <c r="E3787" s="48">
        <f>IF(Journal[[#This Row],[Pluie (mm)]]&gt;0,Journal[[#This Row],[Date]],0)</f>
        <v>0</v>
      </c>
      <c r="F3787" s="49">
        <f>IFERROR(IF(Journal[[#This Row],[DernièreAverse]]&gt;0,IF($E3786=0,MAX($F$5:F3786)+1,$F3786),0),0)</f>
        <v>0</v>
      </c>
    </row>
    <row r="3788" spans="1:6">
      <c r="A3788" s="1">
        <v>44111.635416666664</v>
      </c>
      <c r="B3788" s="51">
        <v>0</v>
      </c>
      <c r="C3788" s="48">
        <f>IFERROR(IF((Journal[[#This Row],[Pluie (mm)]]&gt;0)*($B3787=0),Journal[[#This Row],[Date]],VALUE($C3787)),0)</f>
        <v>44110.576388888891</v>
      </c>
      <c r="D3788" s="52">
        <f>IFERROR(IF((Journal[[#This Row],[DernièrePluie]]-$C3787)*1440&gt;DelaiM,MAX($D$5:$D3787)+1,IF(Journal[[#This Row],[Pluie (mm)]]&gt;0,MAX($D$5:$D3787),)),0)</f>
        <v>0</v>
      </c>
      <c r="E3788" s="48">
        <f>IF(Journal[[#This Row],[Pluie (mm)]]&gt;0,Journal[[#This Row],[Date]],0)</f>
        <v>0</v>
      </c>
      <c r="F3788" s="49">
        <f>IFERROR(IF(Journal[[#This Row],[DernièreAverse]]&gt;0,IF($E3787=0,MAX($F$5:F3787)+1,$F3787),0),0)</f>
        <v>0</v>
      </c>
    </row>
    <row r="3789" spans="1:6">
      <c r="A3789" s="1">
        <v>44111.638888888891</v>
      </c>
      <c r="B3789" s="51">
        <v>0</v>
      </c>
      <c r="C3789" s="48">
        <f>IFERROR(IF((Journal[[#This Row],[Pluie (mm)]]&gt;0)*($B3788=0),Journal[[#This Row],[Date]],VALUE($C3788)),0)</f>
        <v>44110.576388888891</v>
      </c>
      <c r="D3789" s="52">
        <f>IFERROR(IF((Journal[[#This Row],[DernièrePluie]]-$C3788)*1440&gt;DelaiM,MAX($D$5:$D3788)+1,IF(Journal[[#This Row],[Pluie (mm)]]&gt;0,MAX($D$5:$D3788),)),0)</f>
        <v>0</v>
      </c>
      <c r="E3789" s="48">
        <f>IF(Journal[[#This Row],[Pluie (mm)]]&gt;0,Journal[[#This Row],[Date]],0)</f>
        <v>0</v>
      </c>
      <c r="F3789" s="49">
        <f>IFERROR(IF(Journal[[#This Row],[DernièreAverse]]&gt;0,IF($E3788=0,MAX($F$5:F3788)+1,$F3788),0),0)</f>
        <v>0</v>
      </c>
    </row>
    <row r="3790" spans="1:6">
      <c r="A3790" s="1">
        <v>44111.642361111109</v>
      </c>
      <c r="B3790" s="51">
        <v>0</v>
      </c>
      <c r="C3790" s="48">
        <f>IFERROR(IF((Journal[[#This Row],[Pluie (mm)]]&gt;0)*($B3789=0),Journal[[#This Row],[Date]],VALUE($C3789)),0)</f>
        <v>44110.576388888891</v>
      </c>
      <c r="D3790" s="52">
        <f>IFERROR(IF((Journal[[#This Row],[DernièrePluie]]-$C3789)*1440&gt;DelaiM,MAX($D$5:$D3789)+1,IF(Journal[[#This Row],[Pluie (mm)]]&gt;0,MAX($D$5:$D3789),)),0)</f>
        <v>0</v>
      </c>
      <c r="E3790" s="48">
        <f>IF(Journal[[#This Row],[Pluie (mm)]]&gt;0,Journal[[#This Row],[Date]],0)</f>
        <v>0</v>
      </c>
      <c r="F3790" s="49">
        <f>IFERROR(IF(Journal[[#This Row],[DernièreAverse]]&gt;0,IF($E3789=0,MAX($F$5:F3789)+1,$F3789),0),0)</f>
        <v>0</v>
      </c>
    </row>
    <row r="3791" spans="1:6">
      <c r="A3791" s="1">
        <v>44111.645833333328</v>
      </c>
      <c r="B3791" s="51">
        <v>0</v>
      </c>
      <c r="C3791" s="48">
        <f>IFERROR(IF((Journal[[#This Row],[Pluie (mm)]]&gt;0)*($B3790=0),Journal[[#This Row],[Date]],VALUE($C3790)),0)</f>
        <v>44110.576388888891</v>
      </c>
      <c r="D3791" s="52">
        <f>IFERROR(IF((Journal[[#This Row],[DernièrePluie]]-$C3790)*1440&gt;DelaiM,MAX($D$5:$D3790)+1,IF(Journal[[#This Row],[Pluie (mm)]]&gt;0,MAX($D$5:$D3790),)),0)</f>
        <v>0</v>
      </c>
      <c r="E3791" s="48">
        <f>IF(Journal[[#This Row],[Pluie (mm)]]&gt;0,Journal[[#This Row],[Date]],0)</f>
        <v>0</v>
      </c>
      <c r="F3791" s="49">
        <f>IFERROR(IF(Journal[[#This Row],[DernièreAverse]]&gt;0,IF($E3790=0,MAX($F$5:F3790)+1,$F3790),0),0)</f>
        <v>0</v>
      </c>
    </row>
    <row r="3792" spans="1:6">
      <c r="A3792" s="1">
        <v>44111.649305555555</v>
      </c>
      <c r="B3792" s="51">
        <v>0</v>
      </c>
      <c r="C3792" s="48">
        <f>IFERROR(IF((Journal[[#This Row],[Pluie (mm)]]&gt;0)*($B3791=0),Journal[[#This Row],[Date]],VALUE($C3791)),0)</f>
        <v>44110.576388888891</v>
      </c>
      <c r="D3792" s="52">
        <f>IFERROR(IF((Journal[[#This Row],[DernièrePluie]]-$C3791)*1440&gt;DelaiM,MAX($D$5:$D3791)+1,IF(Journal[[#This Row],[Pluie (mm)]]&gt;0,MAX($D$5:$D3791),)),0)</f>
        <v>0</v>
      </c>
      <c r="E3792" s="48">
        <f>IF(Journal[[#This Row],[Pluie (mm)]]&gt;0,Journal[[#This Row],[Date]],0)</f>
        <v>0</v>
      </c>
      <c r="F3792" s="49">
        <f>IFERROR(IF(Journal[[#This Row],[DernièreAverse]]&gt;0,IF($E3791=0,MAX($F$5:F3791)+1,$F3791),0),0)</f>
        <v>0</v>
      </c>
    </row>
    <row r="3793" spans="1:6">
      <c r="A3793" s="1">
        <v>44111.652777777774</v>
      </c>
      <c r="B3793" s="51">
        <v>0</v>
      </c>
      <c r="C3793" s="48">
        <f>IFERROR(IF((Journal[[#This Row],[Pluie (mm)]]&gt;0)*($B3792=0),Journal[[#This Row],[Date]],VALUE($C3792)),0)</f>
        <v>44110.576388888891</v>
      </c>
      <c r="D3793" s="52">
        <f>IFERROR(IF((Journal[[#This Row],[DernièrePluie]]-$C3792)*1440&gt;DelaiM,MAX($D$5:$D3792)+1,IF(Journal[[#This Row],[Pluie (mm)]]&gt;0,MAX($D$5:$D3792),)),0)</f>
        <v>0</v>
      </c>
      <c r="E3793" s="48">
        <f>IF(Journal[[#This Row],[Pluie (mm)]]&gt;0,Journal[[#This Row],[Date]],0)</f>
        <v>0</v>
      </c>
      <c r="F3793" s="49">
        <f>IFERROR(IF(Journal[[#This Row],[DernièreAverse]]&gt;0,IF($E3792=0,MAX($F$5:F3792)+1,$F3792),0),0)</f>
        <v>0</v>
      </c>
    </row>
    <row r="3794" spans="1:6">
      <c r="A3794" s="1">
        <v>44111.65625</v>
      </c>
      <c r="B3794" s="51">
        <v>0</v>
      </c>
      <c r="C3794" s="48">
        <f>IFERROR(IF((Journal[[#This Row],[Pluie (mm)]]&gt;0)*($B3793=0),Journal[[#This Row],[Date]],VALUE($C3793)),0)</f>
        <v>44110.576388888891</v>
      </c>
      <c r="D3794" s="52">
        <f>IFERROR(IF((Journal[[#This Row],[DernièrePluie]]-$C3793)*1440&gt;DelaiM,MAX($D$5:$D3793)+1,IF(Journal[[#This Row],[Pluie (mm)]]&gt;0,MAX($D$5:$D3793),)),0)</f>
        <v>0</v>
      </c>
      <c r="E3794" s="48">
        <f>IF(Journal[[#This Row],[Pluie (mm)]]&gt;0,Journal[[#This Row],[Date]],0)</f>
        <v>0</v>
      </c>
      <c r="F3794" s="49">
        <f>IFERROR(IF(Journal[[#This Row],[DernièreAverse]]&gt;0,IF($E3793=0,MAX($F$5:F3793)+1,$F3793),0),0)</f>
        <v>0</v>
      </c>
    </row>
    <row r="3795" spans="1:6">
      <c r="A3795" s="1">
        <v>44111.659722222219</v>
      </c>
      <c r="B3795" s="51">
        <v>0</v>
      </c>
      <c r="C3795" s="48">
        <f>IFERROR(IF((Journal[[#This Row],[Pluie (mm)]]&gt;0)*($B3794=0),Journal[[#This Row],[Date]],VALUE($C3794)),0)</f>
        <v>44110.576388888891</v>
      </c>
      <c r="D3795" s="52">
        <f>IFERROR(IF((Journal[[#This Row],[DernièrePluie]]-$C3794)*1440&gt;DelaiM,MAX($D$5:$D3794)+1,IF(Journal[[#This Row],[Pluie (mm)]]&gt;0,MAX($D$5:$D3794),)),0)</f>
        <v>0</v>
      </c>
      <c r="E3795" s="48">
        <f>IF(Journal[[#This Row],[Pluie (mm)]]&gt;0,Journal[[#This Row],[Date]],0)</f>
        <v>0</v>
      </c>
      <c r="F3795" s="49">
        <f>IFERROR(IF(Journal[[#This Row],[DernièreAverse]]&gt;0,IF($E3794=0,MAX($F$5:F3794)+1,$F3794),0),0)</f>
        <v>0</v>
      </c>
    </row>
    <row r="3796" spans="1:6">
      <c r="A3796" s="1">
        <v>44111.663194444445</v>
      </c>
      <c r="B3796" s="51">
        <v>0</v>
      </c>
      <c r="C3796" s="48">
        <f>IFERROR(IF((Journal[[#This Row],[Pluie (mm)]]&gt;0)*($B3795=0),Journal[[#This Row],[Date]],VALUE($C3795)),0)</f>
        <v>44110.576388888891</v>
      </c>
      <c r="D3796" s="52">
        <f>IFERROR(IF((Journal[[#This Row],[DernièrePluie]]-$C3795)*1440&gt;DelaiM,MAX($D$5:$D3795)+1,IF(Journal[[#This Row],[Pluie (mm)]]&gt;0,MAX($D$5:$D3795),)),0)</f>
        <v>0</v>
      </c>
      <c r="E3796" s="48">
        <f>IF(Journal[[#This Row],[Pluie (mm)]]&gt;0,Journal[[#This Row],[Date]],0)</f>
        <v>0</v>
      </c>
      <c r="F3796" s="49">
        <f>IFERROR(IF(Journal[[#This Row],[DernièreAverse]]&gt;0,IF($E3795=0,MAX($F$5:F3795)+1,$F3795),0),0)</f>
        <v>0</v>
      </c>
    </row>
    <row r="3797" spans="1:6">
      <c r="A3797" s="1">
        <v>44111.666666666664</v>
      </c>
      <c r="B3797" s="51">
        <v>0</v>
      </c>
      <c r="C3797" s="48">
        <f>IFERROR(IF((Journal[[#This Row],[Pluie (mm)]]&gt;0)*($B3796=0),Journal[[#This Row],[Date]],VALUE($C3796)),0)</f>
        <v>44110.576388888891</v>
      </c>
      <c r="D3797" s="52">
        <f>IFERROR(IF((Journal[[#This Row],[DernièrePluie]]-$C3796)*1440&gt;DelaiM,MAX($D$5:$D3796)+1,IF(Journal[[#This Row],[Pluie (mm)]]&gt;0,MAX($D$5:$D3796),)),0)</f>
        <v>0</v>
      </c>
      <c r="E3797" s="48">
        <f>IF(Journal[[#This Row],[Pluie (mm)]]&gt;0,Journal[[#This Row],[Date]],0)</f>
        <v>0</v>
      </c>
      <c r="F3797" s="49">
        <f>IFERROR(IF(Journal[[#This Row],[DernièreAverse]]&gt;0,IF($E3796=0,MAX($F$5:F3796)+1,$F3796),0),0)</f>
        <v>0</v>
      </c>
    </row>
    <row r="3798" spans="1:6">
      <c r="A3798" s="1">
        <v>44111.670138888891</v>
      </c>
      <c r="B3798" s="51">
        <v>0</v>
      </c>
      <c r="C3798" s="48">
        <f>IFERROR(IF((Journal[[#This Row],[Pluie (mm)]]&gt;0)*($B3797=0),Journal[[#This Row],[Date]],VALUE($C3797)),0)</f>
        <v>44110.576388888891</v>
      </c>
      <c r="D3798" s="52">
        <f>IFERROR(IF((Journal[[#This Row],[DernièrePluie]]-$C3797)*1440&gt;DelaiM,MAX($D$5:$D3797)+1,IF(Journal[[#This Row],[Pluie (mm)]]&gt;0,MAX($D$5:$D3797),)),0)</f>
        <v>0</v>
      </c>
      <c r="E3798" s="48">
        <f>IF(Journal[[#This Row],[Pluie (mm)]]&gt;0,Journal[[#This Row],[Date]],0)</f>
        <v>0</v>
      </c>
      <c r="F3798" s="49">
        <f>IFERROR(IF(Journal[[#This Row],[DernièreAverse]]&gt;0,IF($E3797=0,MAX($F$5:F3797)+1,$F3797),0),0)</f>
        <v>0</v>
      </c>
    </row>
    <row r="3799" spans="1:6">
      <c r="A3799" s="1">
        <v>44111.673611111109</v>
      </c>
      <c r="B3799" s="51">
        <v>0</v>
      </c>
      <c r="C3799" s="48">
        <f>IFERROR(IF((Journal[[#This Row],[Pluie (mm)]]&gt;0)*($B3798=0),Journal[[#This Row],[Date]],VALUE($C3798)),0)</f>
        <v>44110.576388888891</v>
      </c>
      <c r="D3799" s="52">
        <f>IFERROR(IF((Journal[[#This Row],[DernièrePluie]]-$C3798)*1440&gt;DelaiM,MAX($D$5:$D3798)+1,IF(Journal[[#This Row],[Pluie (mm)]]&gt;0,MAX($D$5:$D3798),)),0)</f>
        <v>0</v>
      </c>
      <c r="E3799" s="48">
        <f>IF(Journal[[#This Row],[Pluie (mm)]]&gt;0,Journal[[#This Row],[Date]],0)</f>
        <v>0</v>
      </c>
      <c r="F3799" s="49">
        <f>IFERROR(IF(Journal[[#This Row],[DernièreAverse]]&gt;0,IF($E3798=0,MAX($F$5:F3798)+1,$F3798),0),0)</f>
        <v>0</v>
      </c>
    </row>
    <row r="3800" spans="1:6">
      <c r="A3800" s="1">
        <v>44111.677083333328</v>
      </c>
      <c r="B3800" s="51">
        <v>0</v>
      </c>
      <c r="C3800" s="48">
        <f>IFERROR(IF((Journal[[#This Row],[Pluie (mm)]]&gt;0)*($B3799=0),Journal[[#This Row],[Date]],VALUE($C3799)),0)</f>
        <v>44110.576388888891</v>
      </c>
      <c r="D3800" s="52">
        <f>IFERROR(IF((Journal[[#This Row],[DernièrePluie]]-$C3799)*1440&gt;DelaiM,MAX($D$5:$D3799)+1,IF(Journal[[#This Row],[Pluie (mm)]]&gt;0,MAX($D$5:$D3799),)),0)</f>
        <v>0</v>
      </c>
      <c r="E3800" s="48">
        <f>IF(Journal[[#This Row],[Pluie (mm)]]&gt;0,Journal[[#This Row],[Date]],0)</f>
        <v>0</v>
      </c>
      <c r="F3800" s="49">
        <f>IFERROR(IF(Journal[[#This Row],[DernièreAverse]]&gt;0,IF($E3799=0,MAX($F$5:F3799)+1,$F3799),0),0)</f>
        <v>0</v>
      </c>
    </row>
    <row r="3801" spans="1:6">
      <c r="A3801" s="1">
        <v>44111.680555555555</v>
      </c>
      <c r="B3801" s="51">
        <v>0</v>
      </c>
      <c r="C3801" s="48">
        <f>IFERROR(IF((Journal[[#This Row],[Pluie (mm)]]&gt;0)*($B3800=0),Journal[[#This Row],[Date]],VALUE($C3800)),0)</f>
        <v>44110.576388888891</v>
      </c>
      <c r="D3801" s="52">
        <f>IFERROR(IF((Journal[[#This Row],[DernièrePluie]]-$C3800)*1440&gt;DelaiM,MAX($D$5:$D3800)+1,IF(Journal[[#This Row],[Pluie (mm)]]&gt;0,MAX($D$5:$D3800),)),0)</f>
        <v>0</v>
      </c>
      <c r="E3801" s="48">
        <f>IF(Journal[[#This Row],[Pluie (mm)]]&gt;0,Journal[[#This Row],[Date]],0)</f>
        <v>0</v>
      </c>
      <c r="F3801" s="49">
        <f>IFERROR(IF(Journal[[#This Row],[DernièreAverse]]&gt;0,IF($E3800=0,MAX($F$5:F3800)+1,$F3800),0),0)</f>
        <v>0</v>
      </c>
    </row>
    <row r="3802" spans="1:6">
      <c r="A3802" s="1">
        <v>44111.684027777774</v>
      </c>
      <c r="B3802" s="51">
        <v>0</v>
      </c>
      <c r="C3802" s="48">
        <f>IFERROR(IF((Journal[[#This Row],[Pluie (mm)]]&gt;0)*($B3801=0),Journal[[#This Row],[Date]],VALUE($C3801)),0)</f>
        <v>44110.576388888891</v>
      </c>
      <c r="D3802" s="52">
        <f>IFERROR(IF((Journal[[#This Row],[DernièrePluie]]-$C3801)*1440&gt;DelaiM,MAX($D$5:$D3801)+1,IF(Journal[[#This Row],[Pluie (mm)]]&gt;0,MAX($D$5:$D3801),)),0)</f>
        <v>0</v>
      </c>
      <c r="E3802" s="48">
        <f>IF(Journal[[#This Row],[Pluie (mm)]]&gt;0,Journal[[#This Row],[Date]],0)</f>
        <v>0</v>
      </c>
      <c r="F3802" s="49">
        <f>IFERROR(IF(Journal[[#This Row],[DernièreAverse]]&gt;0,IF($E3801=0,MAX($F$5:F3801)+1,$F3801),0),0)</f>
        <v>0</v>
      </c>
    </row>
    <row r="3803" spans="1:6">
      <c r="A3803" s="1">
        <v>44111.6875</v>
      </c>
      <c r="B3803" s="51">
        <v>0</v>
      </c>
      <c r="C3803" s="48">
        <f>IFERROR(IF((Journal[[#This Row],[Pluie (mm)]]&gt;0)*($B3802=0),Journal[[#This Row],[Date]],VALUE($C3802)),0)</f>
        <v>44110.576388888891</v>
      </c>
      <c r="D3803" s="52">
        <f>IFERROR(IF((Journal[[#This Row],[DernièrePluie]]-$C3802)*1440&gt;DelaiM,MAX($D$5:$D3802)+1,IF(Journal[[#This Row],[Pluie (mm)]]&gt;0,MAX($D$5:$D3802),)),0)</f>
        <v>0</v>
      </c>
      <c r="E3803" s="48">
        <f>IF(Journal[[#This Row],[Pluie (mm)]]&gt;0,Journal[[#This Row],[Date]],0)</f>
        <v>0</v>
      </c>
      <c r="F3803" s="49">
        <f>IFERROR(IF(Journal[[#This Row],[DernièreAverse]]&gt;0,IF($E3802=0,MAX($F$5:F3802)+1,$F3802),0),0)</f>
        <v>0</v>
      </c>
    </row>
    <row r="3804" spans="1:6">
      <c r="A3804" s="1">
        <v>44111.690972222219</v>
      </c>
      <c r="B3804" s="51">
        <v>0</v>
      </c>
      <c r="C3804" s="48">
        <f>IFERROR(IF((Journal[[#This Row],[Pluie (mm)]]&gt;0)*($B3803=0),Journal[[#This Row],[Date]],VALUE($C3803)),0)</f>
        <v>44110.576388888891</v>
      </c>
      <c r="D3804" s="52">
        <f>IFERROR(IF((Journal[[#This Row],[DernièrePluie]]-$C3803)*1440&gt;DelaiM,MAX($D$5:$D3803)+1,IF(Journal[[#This Row],[Pluie (mm)]]&gt;0,MAX($D$5:$D3803),)),0)</f>
        <v>0</v>
      </c>
      <c r="E3804" s="48">
        <f>IF(Journal[[#This Row],[Pluie (mm)]]&gt;0,Journal[[#This Row],[Date]],0)</f>
        <v>0</v>
      </c>
      <c r="F3804" s="49">
        <f>IFERROR(IF(Journal[[#This Row],[DernièreAverse]]&gt;0,IF($E3803=0,MAX($F$5:F3803)+1,$F3803),0),0)</f>
        <v>0</v>
      </c>
    </row>
    <row r="3805" spans="1:6">
      <c r="A3805" s="1">
        <v>44111.694444444445</v>
      </c>
      <c r="B3805" s="51">
        <v>0</v>
      </c>
      <c r="C3805" s="48">
        <f>IFERROR(IF((Journal[[#This Row],[Pluie (mm)]]&gt;0)*($B3804=0),Journal[[#This Row],[Date]],VALUE($C3804)),0)</f>
        <v>44110.576388888891</v>
      </c>
      <c r="D3805" s="52">
        <f>IFERROR(IF((Journal[[#This Row],[DernièrePluie]]-$C3804)*1440&gt;DelaiM,MAX($D$5:$D3804)+1,IF(Journal[[#This Row],[Pluie (mm)]]&gt;0,MAX($D$5:$D3804),)),0)</f>
        <v>0</v>
      </c>
      <c r="E3805" s="48">
        <f>IF(Journal[[#This Row],[Pluie (mm)]]&gt;0,Journal[[#This Row],[Date]],0)</f>
        <v>0</v>
      </c>
      <c r="F3805" s="49">
        <f>IFERROR(IF(Journal[[#This Row],[DernièreAverse]]&gt;0,IF($E3804=0,MAX($F$5:F3804)+1,$F3804),0),0)</f>
        <v>0</v>
      </c>
    </row>
    <row r="3806" spans="1:6">
      <c r="A3806" s="1">
        <v>44111.697916666664</v>
      </c>
      <c r="B3806" s="51">
        <v>0</v>
      </c>
      <c r="C3806" s="48">
        <f>IFERROR(IF((Journal[[#This Row],[Pluie (mm)]]&gt;0)*($B3805=0),Journal[[#This Row],[Date]],VALUE($C3805)),0)</f>
        <v>44110.576388888891</v>
      </c>
      <c r="D3806" s="52">
        <f>IFERROR(IF((Journal[[#This Row],[DernièrePluie]]-$C3805)*1440&gt;DelaiM,MAX($D$5:$D3805)+1,IF(Journal[[#This Row],[Pluie (mm)]]&gt;0,MAX($D$5:$D3805),)),0)</f>
        <v>0</v>
      </c>
      <c r="E3806" s="48">
        <f>IF(Journal[[#This Row],[Pluie (mm)]]&gt;0,Journal[[#This Row],[Date]],0)</f>
        <v>0</v>
      </c>
      <c r="F3806" s="49">
        <f>IFERROR(IF(Journal[[#This Row],[DernièreAverse]]&gt;0,IF($E3805=0,MAX($F$5:F3805)+1,$F3805),0),0)</f>
        <v>0</v>
      </c>
    </row>
    <row r="3807" spans="1:6">
      <c r="A3807" s="1">
        <v>44111.701388888891</v>
      </c>
      <c r="B3807" s="51">
        <v>0</v>
      </c>
      <c r="C3807" s="48">
        <f>IFERROR(IF((Journal[[#This Row],[Pluie (mm)]]&gt;0)*($B3806=0),Journal[[#This Row],[Date]],VALUE($C3806)),0)</f>
        <v>44110.576388888891</v>
      </c>
      <c r="D3807" s="52">
        <f>IFERROR(IF((Journal[[#This Row],[DernièrePluie]]-$C3806)*1440&gt;DelaiM,MAX($D$5:$D3806)+1,IF(Journal[[#This Row],[Pluie (mm)]]&gt;0,MAX($D$5:$D3806),)),0)</f>
        <v>0</v>
      </c>
      <c r="E3807" s="48">
        <f>IF(Journal[[#This Row],[Pluie (mm)]]&gt;0,Journal[[#This Row],[Date]],0)</f>
        <v>0</v>
      </c>
      <c r="F3807" s="49">
        <f>IFERROR(IF(Journal[[#This Row],[DernièreAverse]]&gt;0,IF($E3806=0,MAX($F$5:F3806)+1,$F3806),0),0)</f>
        <v>0</v>
      </c>
    </row>
    <row r="3808" spans="1:6">
      <c r="A3808" s="1">
        <v>44111.704861111109</v>
      </c>
      <c r="B3808" s="51">
        <v>0</v>
      </c>
      <c r="C3808" s="48">
        <f>IFERROR(IF((Journal[[#This Row],[Pluie (mm)]]&gt;0)*($B3807=0),Journal[[#This Row],[Date]],VALUE($C3807)),0)</f>
        <v>44110.576388888891</v>
      </c>
      <c r="D3808" s="52">
        <f>IFERROR(IF((Journal[[#This Row],[DernièrePluie]]-$C3807)*1440&gt;DelaiM,MAX($D$5:$D3807)+1,IF(Journal[[#This Row],[Pluie (mm)]]&gt;0,MAX($D$5:$D3807),)),0)</f>
        <v>0</v>
      </c>
      <c r="E3808" s="48">
        <f>IF(Journal[[#This Row],[Pluie (mm)]]&gt;0,Journal[[#This Row],[Date]],0)</f>
        <v>0</v>
      </c>
      <c r="F3808" s="49">
        <f>IFERROR(IF(Journal[[#This Row],[DernièreAverse]]&gt;0,IF($E3807=0,MAX($F$5:F3807)+1,$F3807),0),0)</f>
        <v>0</v>
      </c>
    </row>
    <row r="3809" spans="1:6">
      <c r="A3809" s="1">
        <v>44111.708333333328</v>
      </c>
      <c r="B3809" s="51">
        <v>0</v>
      </c>
      <c r="C3809" s="48">
        <f>IFERROR(IF((Journal[[#This Row],[Pluie (mm)]]&gt;0)*($B3808=0),Journal[[#This Row],[Date]],VALUE($C3808)),0)</f>
        <v>44110.576388888891</v>
      </c>
      <c r="D3809" s="52">
        <f>IFERROR(IF((Journal[[#This Row],[DernièrePluie]]-$C3808)*1440&gt;DelaiM,MAX($D$5:$D3808)+1,IF(Journal[[#This Row],[Pluie (mm)]]&gt;0,MAX($D$5:$D3808),)),0)</f>
        <v>0</v>
      </c>
      <c r="E3809" s="48">
        <f>IF(Journal[[#This Row],[Pluie (mm)]]&gt;0,Journal[[#This Row],[Date]],0)</f>
        <v>0</v>
      </c>
      <c r="F3809" s="49">
        <f>IFERROR(IF(Journal[[#This Row],[DernièreAverse]]&gt;0,IF($E3808=0,MAX($F$5:F3808)+1,$F3808),0),0)</f>
        <v>0</v>
      </c>
    </row>
    <row r="3810" spans="1:6">
      <c r="A3810" s="1">
        <v>44111.711805555555</v>
      </c>
      <c r="B3810" s="51">
        <v>0.30000000000000004</v>
      </c>
      <c r="C3810" s="48">
        <f>IFERROR(IF((Journal[[#This Row],[Pluie (mm)]]&gt;0)*($B3809=0),Journal[[#This Row],[Date]],VALUE($C3809)),0)</f>
        <v>44111.711805555555</v>
      </c>
      <c r="D3810" s="52">
        <f>IFERROR(IF((Journal[[#This Row],[DernièrePluie]]-$C3809)*1440&gt;DelaiM,MAX($D$5:$D3809)+1,IF(Journal[[#This Row],[Pluie (mm)]]&gt;0,MAX($D$5:$D3809),)),0)</f>
        <v>15</v>
      </c>
      <c r="E3810" s="48">
        <f>IF(Journal[[#This Row],[Pluie (mm)]]&gt;0,Journal[[#This Row],[Date]],0)</f>
        <v>44111.711805555555</v>
      </c>
      <c r="F3810" s="49">
        <f>IFERROR(IF(Journal[[#This Row],[DernièreAverse]]&gt;0,IF($E3809=0,MAX($F$5:F3809)+1,$F3809),0),0)</f>
        <v>99</v>
      </c>
    </row>
    <row r="3811" spans="1:6">
      <c r="A3811" s="1">
        <v>44111.715277777774</v>
      </c>
      <c r="B3811" s="51">
        <v>0</v>
      </c>
      <c r="C3811" s="48">
        <f>IFERROR(IF((Journal[[#This Row],[Pluie (mm)]]&gt;0)*($B3810=0),Journal[[#This Row],[Date]],VALUE($C3810)),0)</f>
        <v>44111.711805555555</v>
      </c>
      <c r="D3811" s="52">
        <f>IFERROR(IF((Journal[[#This Row],[DernièrePluie]]-$C3810)*1440&gt;DelaiM,MAX($D$5:$D3810)+1,IF(Journal[[#This Row],[Pluie (mm)]]&gt;0,MAX($D$5:$D3810),)),0)</f>
        <v>0</v>
      </c>
      <c r="E3811" s="48">
        <f>IF(Journal[[#This Row],[Pluie (mm)]]&gt;0,Journal[[#This Row],[Date]],0)</f>
        <v>0</v>
      </c>
      <c r="F3811" s="49">
        <f>IFERROR(IF(Journal[[#This Row],[DernièreAverse]]&gt;0,IF($E3810=0,MAX($F$5:F3810)+1,$F3810),0),0)</f>
        <v>0</v>
      </c>
    </row>
    <row r="3812" spans="1:6">
      <c r="A3812" s="1">
        <v>44111.71875</v>
      </c>
      <c r="B3812" s="51">
        <v>0</v>
      </c>
      <c r="C3812" s="48">
        <f>IFERROR(IF((Journal[[#This Row],[Pluie (mm)]]&gt;0)*($B3811=0),Journal[[#This Row],[Date]],VALUE($C3811)),0)</f>
        <v>44111.711805555555</v>
      </c>
      <c r="D3812" s="52">
        <f>IFERROR(IF((Journal[[#This Row],[DernièrePluie]]-$C3811)*1440&gt;DelaiM,MAX($D$5:$D3811)+1,IF(Journal[[#This Row],[Pluie (mm)]]&gt;0,MAX($D$5:$D3811),)),0)</f>
        <v>0</v>
      </c>
      <c r="E3812" s="48">
        <f>IF(Journal[[#This Row],[Pluie (mm)]]&gt;0,Journal[[#This Row],[Date]],0)</f>
        <v>0</v>
      </c>
      <c r="F3812" s="49">
        <f>IFERROR(IF(Journal[[#This Row],[DernièreAverse]]&gt;0,IF($E3811=0,MAX($F$5:F3811)+1,$F3811),0),0)</f>
        <v>0</v>
      </c>
    </row>
    <row r="3813" spans="1:6">
      <c r="A3813" s="1">
        <v>44111.722222222219</v>
      </c>
      <c r="B3813" s="51">
        <v>0</v>
      </c>
      <c r="C3813" s="48">
        <f>IFERROR(IF((Journal[[#This Row],[Pluie (mm)]]&gt;0)*($B3812=0),Journal[[#This Row],[Date]],VALUE($C3812)),0)</f>
        <v>44111.711805555555</v>
      </c>
      <c r="D3813" s="52">
        <f>IFERROR(IF((Journal[[#This Row],[DernièrePluie]]-$C3812)*1440&gt;DelaiM,MAX($D$5:$D3812)+1,IF(Journal[[#This Row],[Pluie (mm)]]&gt;0,MAX($D$5:$D3812),)),0)</f>
        <v>0</v>
      </c>
      <c r="E3813" s="48">
        <f>IF(Journal[[#This Row],[Pluie (mm)]]&gt;0,Journal[[#This Row],[Date]],0)</f>
        <v>0</v>
      </c>
      <c r="F3813" s="49">
        <f>IFERROR(IF(Journal[[#This Row],[DernièreAverse]]&gt;0,IF($E3812=0,MAX($F$5:F3812)+1,$F3812),0),0)</f>
        <v>0</v>
      </c>
    </row>
    <row r="3814" spans="1:6">
      <c r="A3814" s="1">
        <v>44111.725694444445</v>
      </c>
      <c r="B3814" s="51">
        <v>0.2</v>
      </c>
      <c r="C3814" s="48">
        <f>IFERROR(IF((Journal[[#This Row],[Pluie (mm)]]&gt;0)*($B3813=0),Journal[[#This Row],[Date]],VALUE($C3813)),0)</f>
        <v>44111.725694444445</v>
      </c>
      <c r="D3814" s="52">
        <f>IFERROR(IF((Journal[[#This Row],[DernièrePluie]]-$C3813)*1440&gt;DelaiM,MAX($D$5:$D3813)+1,IF(Journal[[#This Row],[Pluie (mm)]]&gt;0,MAX($D$5:$D3813),)),0)</f>
        <v>15</v>
      </c>
      <c r="E3814" s="48">
        <f>IF(Journal[[#This Row],[Pluie (mm)]]&gt;0,Journal[[#This Row],[Date]],0)</f>
        <v>44111.725694444445</v>
      </c>
      <c r="F3814" s="49">
        <f>IFERROR(IF(Journal[[#This Row],[DernièreAverse]]&gt;0,IF($E3813=0,MAX($F$5:F3813)+1,$F3813),0),0)</f>
        <v>100</v>
      </c>
    </row>
    <row r="3815" spans="1:6">
      <c r="A3815" s="1">
        <v>44111.729166666664</v>
      </c>
      <c r="B3815" s="51">
        <v>0</v>
      </c>
      <c r="C3815" s="48">
        <f>IFERROR(IF((Journal[[#This Row],[Pluie (mm)]]&gt;0)*($B3814=0),Journal[[#This Row],[Date]],VALUE($C3814)),0)</f>
        <v>44111.725694444445</v>
      </c>
      <c r="D3815" s="52">
        <f>IFERROR(IF((Journal[[#This Row],[DernièrePluie]]-$C3814)*1440&gt;DelaiM,MAX($D$5:$D3814)+1,IF(Journal[[#This Row],[Pluie (mm)]]&gt;0,MAX($D$5:$D3814),)),0)</f>
        <v>0</v>
      </c>
      <c r="E3815" s="48">
        <f>IF(Journal[[#This Row],[Pluie (mm)]]&gt;0,Journal[[#This Row],[Date]],0)</f>
        <v>0</v>
      </c>
      <c r="F3815" s="49">
        <f>IFERROR(IF(Journal[[#This Row],[DernièreAverse]]&gt;0,IF($E3814=0,MAX($F$5:F3814)+1,$F3814),0),0)</f>
        <v>0</v>
      </c>
    </row>
    <row r="3816" spans="1:6">
      <c r="A3816" s="1">
        <v>44111.732638888891</v>
      </c>
      <c r="B3816" s="51">
        <v>0</v>
      </c>
      <c r="C3816" s="48">
        <f>IFERROR(IF((Journal[[#This Row],[Pluie (mm)]]&gt;0)*($B3815=0),Journal[[#This Row],[Date]],VALUE($C3815)),0)</f>
        <v>44111.725694444445</v>
      </c>
      <c r="D3816" s="52">
        <f>IFERROR(IF((Journal[[#This Row],[DernièrePluie]]-$C3815)*1440&gt;DelaiM,MAX($D$5:$D3815)+1,IF(Journal[[#This Row],[Pluie (mm)]]&gt;0,MAX($D$5:$D3815),)),0)</f>
        <v>0</v>
      </c>
      <c r="E3816" s="48">
        <f>IF(Journal[[#This Row],[Pluie (mm)]]&gt;0,Journal[[#This Row],[Date]],0)</f>
        <v>0</v>
      </c>
      <c r="F3816" s="49">
        <f>IFERROR(IF(Journal[[#This Row],[DernièreAverse]]&gt;0,IF($E3815=0,MAX($F$5:F3815)+1,$F3815),0),0)</f>
        <v>0</v>
      </c>
    </row>
    <row r="3817" spans="1:6">
      <c r="A3817" s="1">
        <v>44111.736111111109</v>
      </c>
      <c r="B3817" s="51">
        <v>0.30000000000000004</v>
      </c>
      <c r="C3817" s="48">
        <f>IFERROR(IF((Journal[[#This Row],[Pluie (mm)]]&gt;0)*($B3816=0),Journal[[#This Row],[Date]],VALUE($C3816)),0)</f>
        <v>44111.736111111109</v>
      </c>
      <c r="D3817" s="52">
        <f>IFERROR(IF((Journal[[#This Row],[DernièrePluie]]-$C3816)*1440&gt;DelaiM,MAX($D$5:$D3816)+1,IF(Journal[[#This Row],[Pluie (mm)]]&gt;0,MAX($D$5:$D3816),)),0)</f>
        <v>15</v>
      </c>
      <c r="E3817" s="48">
        <f>IF(Journal[[#This Row],[Pluie (mm)]]&gt;0,Journal[[#This Row],[Date]],0)</f>
        <v>44111.736111111109</v>
      </c>
      <c r="F3817" s="49">
        <f>IFERROR(IF(Journal[[#This Row],[DernièreAverse]]&gt;0,IF($E3816=0,MAX($F$5:F3816)+1,$F3816),0),0)</f>
        <v>101</v>
      </c>
    </row>
    <row r="3818" spans="1:6">
      <c r="A3818" s="1">
        <v>44111.739583333328</v>
      </c>
      <c r="B3818" s="51">
        <v>0</v>
      </c>
      <c r="C3818" s="48">
        <f>IFERROR(IF((Journal[[#This Row],[Pluie (mm)]]&gt;0)*($B3817=0),Journal[[#This Row],[Date]],VALUE($C3817)),0)</f>
        <v>44111.736111111109</v>
      </c>
      <c r="D3818" s="52">
        <f>IFERROR(IF((Journal[[#This Row],[DernièrePluie]]-$C3817)*1440&gt;DelaiM,MAX($D$5:$D3817)+1,IF(Journal[[#This Row],[Pluie (mm)]]&gt;0,MAX($D$5:$D3817),)),0)</f>
        <v>0</v>
      </c>
      <c r="E3818" s="48">
        <f>IF(Journal[[#This Row],[Pluie (mm)]]&gt;0,Journal[[#This Row],[Date]],0)</f>
        <v>0</v>
      </c>
      <c r="F3818" s="49">
        <f>IFERROR(IF(Journal[[#This Row],[DernièreAverse]]&gt;0,IF($E3817=0,MAX($F$5:F3817)+1,$F3817),0),0)</f>
        <v>0</v>
      </c>
    </row>
    <row r="3819" spans="1:6">
      <c r="A3819" s="1">
        <v>44111.743055555555</v>
      </c>
      <c r="B3819" s="51">
        <v>0</v>
      </c>
      <c r="C3819" s="48">
        <f>IFERROR(IF((Journal[[#This Row],[Pluie (mm)]]&gt;0)*($B3818=0),Journal[[#This Row],[Date]],VALUE($C3818)),0)</f>
        <v>44111.736111111109</v>
      </c>
      <c r="D3819" s="52">
        <f>IFERROR(IF((Journal[[#This Row],[DernièrePluie]]-$C3818)*1440&gt;DelaiM,MAX($D$5:$D3818)+1,IF(Journal[[#This Row],[Pluie (mm)]]&gt;0,MAX($D$5:$D3818),)),0)</f>
        <v>0</v>
      </c>
      <c r="E3819" s="48">
        <f>IF(Journal[[#This Row],[Pluie (mm)]]&gt;0,Journal[[#This Row],[Date]],0)</f>
        <v>0</v>
      </c>
      <c r="F3819" s="49">
        <f>IFERROR(IF(Journal[[#This Row],[DernièreAverse]]&gt;0,IF($E3818=0,MAX($F$5:F3818)+1,$F3818),0),0)</f>
        <v>0</v>
      </c>
    </row>
    <row r="3820" spans="1:6">
      <c r="A3820" s="1">
        <v>44111.746527777774</v>
      </c>
      <c r="B3820" s="51">
        <v>0</v>
      </c>
      <c r="C3820" s="48">
        <f>IFERROR(IF((Journal[[#This Row],[Pluie (mm)]]&gt;0)*($B3819=0),Journal[[#This Row],[Date]],VALUE($C3819)),0)</f>
        <v>44111.736111111109</v>
      </c>
      <c r="D3820" s="52">
        <f>IFERROR(IF((Journal[[#This Row],[DernièrePluie]]-$C3819)*1440&gt;DelaiM,MAX($D$5:$D3819)+1,IF(Journal[[#This Row],[Pluie (mm)]]&gt;0,MAX($D$5:$D3819),)),0)</f>
        <v>0</v>
      </c>
      <c r="E3820" s="48">
        <f>IF(Journal[[#This Row],[Pluie (mm)]]&gt;0,Journal[[#This Row],[Date]],0)</f>
        <v>0</v>
      </c>
      <c r="F3820" s="49">
        <f>IFERROR(IF(Journal[[#This Row],[DernièreAverse]]&gt;0,IF($E3819=0,MAX($F$5:F3819)+1,$F3819),0),0)</f>
        <v>0</v>
      </c>
    </row>
    <row r="3821" spans="1:6">
      <c r="A3821" s="1">
        <v>44111.75</v>
      </c>
      <c r="B3821" s="51">
        <v>0</v>
      </c>
      <c r="C3821" s="48">
        <f>IFERROR(IF((Journal[[#This Row],[Pluie (mm)]]&gt;0)*($B3820=0),Journal[[#This Row],[Date]],VALUE($C3820)),0)</f>
        <v>44111.736111111109</v>
      </c>
      <c r="D3821" s="52">
        <f>IFERROR(IF((Journal[[#This Row],[DernièrePluie]]-$C3820)*1440&gt;DelaiM,MAX($D$5:$D3820)+1,IF(Journal[[#This Row],[Pluie (mm)]]&gt;0,MAX($D$5:$D3820),)),0)</f>
        <v>0</v>
      </c>
      <c r="E3821" s="48">
        <f>IF(Journal[[#This Row],[Pluie (mm)]]&gt;0,Journal[[#This Row],[Date]],0)</f>
        <v>0</v>
      </c>
      <c r="F3821" s="49">
        <f>IFERROR(IF(Journal[[#This Row],[DernièreAverse]]&gt;0,IF($E3820=0,MAX($F$5:F3820)+1,$F3820),0),0)</f>
        <v>0</v>
      </c>
    </row>
    <row r="3822" spans="1:6">
      <c r="A3822" s="1">
        <v>44111.753472222219</v>
      </c>
      <c r="B3822" s="51">
        <v>0</v>
      </c>
      <c r="C3822" s="48">
        <f>IFERROR(IF((Journal[[#This Row],[Pluie (mm)]]&gt;0)*($B3821=0),Journal[[#This Row],[Date]],VALUE($C3821)),0)</f>
        <v>44111.736111111109</v>
      </c>
      <c r="D3822" s="52">
        <f>IFERROR(IF((Journal[[#This Row],[DernièrePluie]]-$C3821)*1440&gt;DelaiM,MAX($D$5:$D3821)+1,IF(Journal[[#This Row],[Pluie (mm)]]&gt;0,MAX($D$5:$D3821),)),0)</f>
        <v>0</v>
      </c>
      <c r="E3822" s="48">
        <f>IF(Journal[[#This Row],[Pluie (mm)]]&gt;0,Journal[[#This Row],[Date]],0)</f>
        <v>0</v>
      </c>
      <c r="F3822" s="49">
        <f>IFERROR(IF(Journal[[#This Row],[DernièreAverse]]&gt;0,IF($E3821=0,MAX($F$5:F3821)+1,$F3821),0),0)</f>
        <v>0</v>
      </c>
    </row>
    <row r="3823" spans="1:6">
      <c r="A3823" s="1">
        <v>44111.756944444445</v>
      </c>
      <c r="B3823" s="51">
        <v>0</v>
      </c>
      <c r="C3823" s="48">
        <f>IFERROR(IF((Journal[[#This Row],[Pluie (mm)]]&gt;0)*($B3822=0),Journal[[#This Row],[Date]],VALUE($C3822)),0)</f>
        <v>44111.736111111109</v>
      </c>
      <c r="D3823" s="52">
        <f>IFERROR(IF((Journal[[#This Row],[DernièrePluie]]-$C3822)*1440&gt;DelaiM,MAX($D$5:$D3822)+1,IF(Journal[[#This Row],[Pluie (mm)]]&gt;0,MAX($D$5:$D3822),)),0)</f>
        <v>0</v>
      </c>
      <c r="E3823" s="48">
        <f>IF(Journal[[#This Row],[Pluie (mm)]]&gt;0,Journal[[#This Row],[Date]],0)</f>
        <v>0</v>
      </c>
      <c r="F3823" s="49">
        <f>IFERROR(IF(Journal[[#This Row],[DernièreAverse]]&gt;0,IF($E3822=0,MAX($F$5:F3822)+1,$F3822),0),0)</f>
        <v>0</v>
      </c>
    </row>
    <row r="3824" spans="1:6">
      <c r="A3824" s="1">
        <v>44111.760416666664</v>
      </c>
      <c r="B3824" s="51">
        <v>0</v>
      </c>
      <c r="C3824" s="48">
        <f>IFERROR(IF((Journal[[#This Row],[Pluie (mm)]]&gt;0)*($B3823=0),Journal[[#This Row],[Date]],VALUE($C3823)),0)</f>
        <v>44111.736111111109</v>
      </c>
      <c r="D3824" s="52">
        <f>IFERROR(IF((Journal[[#This Row],[DernièrePluie]]-$C3823)*1440&gt;DelaiM,MAX($D$5:$D3823)+1,IF(Journal[[#This Row],[Pluie (mm)]]&gt;0,MAX($D$5:$D3823),)),0)</f>
        <v>0</v>
      </c>
      <c r="E3824" s="48">
        <f>IF(Journal[[#This Row],[Pluie (mm)]]&gt;0,Journal[[#This Row],[Date]],0)</f>
        <v>0</v>
      </c>
      <c r="F3824" s="49">
        <f>IFERROR(IF(Journal[[#This Row],[DernièreAverse]]&gt;0,IF($E3823=0,MAX($F$5:F3823)+1,$F3823),0),0)</f>
        <v>0</v>
      </c>
    </row>
    <row r="3825" spans="1:6">
      <c r="A3825" s="1">
        <v>44111.763888888891</v>
      </c>
      <c r="B3825" s="51">
        <v>0</v>
      </c>
      <c r="C3825" s="48">
        <f>IFERROR(IF((Journal[[#This Row],[Pluie (mm)]]&gt;0)*($B3824=0),Journal[[#This Row],[Date]],VALUE($C3824)),0)</f>
        <v>44111.736111111109</v>
      </c>
      <c r="D3825" s="52">
        <f>IFERROR(IF((Journal[[#This Row],[DernièrePluie]]-$C3824)*1440&gt;DelaiM,MAX($D$5:$D3824)+1,IF(Journal[[#This Row],[Pluie (mm)]]&gt;0,MAX($D$5:$D3824),)),0)</f>
        <v>0</v>
      </c>
      <c r="E3825" s="48">
        <f>IF(Journal[[#This Row],[Pluie (mm)]]&gt;0,Journal[[#This Row],[Date]],0)</f>
        <v>0</v>
      </c>
      <c r="F3825" s="49">
        <f>IFERROR(IF(Journal[[#This Row],[DernièreAverse]]&gt;0,IF($E3824=0,MAX($F$5:F3824)+1,$F3824),0),0)</f>
        <v>0</v>
      </c>
    </row>
    <row r="3826" spans="1:6">
      <c r="A3826" s="1">
        <v>44111.767361111109</v>
      </c>
      <c r="B3826" s="51">
        <v>0</v>
      </c>
      <c r="C3826" s="48">
        <f>IFERROR(IF((Journal[[#This Row],[Pluie (mm)]]&gt;0)*($B3825=0),Journal[[#This Row],[Date]],VALUE($C3825)),0)</f>
        <v>44111.736111111109</v>
      </c>
      <c r="D3826" s="52">
        <f>IFERROR(IF((Journal[[#This Row],[DernièrePluie]]-$C3825)*1440&gt;DelaiM,MAX($D$5:$D3825)+1,IF(Journal[[#This Row],[Pluie (mm)]]&gt;0,MAX($D$5:$D3825),)),0)</f>
        <v>0</v>
      </c>
      <c r="E3826" s="48">
        <f>IF(Journal[[#This Row],[Pluie (mm)]]&gt;0,Journal[[#This Row],[Date]],0)</f>
        <v>0</v>
      </c>
      <c r="F3826" s="49">
        <f>IFERROR(IF(Journal[[#This Row],[DernièreAverse]]&gt;0,IF($E3825=0,MAX($F$5:F3825)+1,$F3825),0),0)</f>
        <v>0</v>
      </c>
    </row>
    <row r="3827" spans="1:6">
      <c r="A3827" s="1">
        <v>44111.770833333328</v>
      </c>
      <c r="B3827" s="51">
        <v>0</v>
      </c>
      <c r="C3827" s="48">
        <f>IFERROR(IF((Journal[[#This Row],[Pluie (mm)]]&gt;0)*($B3826=0),Journal[[#This Row],[Date]],VALUE($C3826)),0)</f>
        <v>44111.736111111109</v>
      </c>
      <c r="D3827" s="52">
        <f>IFERROR(IF((Journal[[#This Row],[DernièrePluie]]-$C3826)*1440&gt;DelaiM,MAX($D$5:$D3826)+1,IF(Journal[[#This Row],[Pluie (mm)]]&gt;0,MAX($D$5:$D3826),)),0)</f>
        <v>0</v>
      </c>
      <c r="E3827" s="48">
        <f>IF(Journal[[#This Row],[Pluie (mm)]]&gt;0,Journal[[#This Row],[Date]],0)</f>
        <v>0</v>
      </c>
      <c r="F3827" s="49">
        <f>IFERROR(IF(Journal[[#This Row],[DernièreAverse]]&gt;0,IF($E3826=0,MAX($F$5:F3826)+1,$F3826),0),0)</f>
        <v>0</v>
      </c>
    </row>
    <row r="3828" spans="1:6">
      <c r="A3828" s="1">
        <v>44111.774305555555</v>
      </c>
      <c r="B3828" s="51">
        <v>0</v>
      </c>
      <c r="C3828" s="48">
        <f>IFERROR(IF((Journal[[#This Row],[Pluie (mm)]]&gt;0)*($B3827=0),Journal[[#This Row],[Date]],VALUE($C3827)),0)</f>
        <v>44111.736111111109</v>
      </c>
      <c r="D3828" s="52">
        <f>IFERROR(IF((Journal[[#This Row],[DernièrePluie]]-$C3827)*1440&gt;DelaiM,MAX($D$5:$D3827)+1,IF(Journal[[#This Row],[Pluie (mm)]]&gt;0,MAX($D$5:$D3827),)),0)</f>
        <v>0</v>
      </c>
      <c r="E3828" s="48">
        <f>IF(Journal[[#This Row],[Pluie (mm)]]&gt;0,Journal[[#This Row],[Date]],0)</f>
        <v>0</v>
      </c>
      <c r="F3828" s="49">
        <f>IFERROR(IF(Journal[[#This Row],[DernièreAverse]]&gt;0,IF($E3827=0,MAX($F$5:F3827)+1,$F3827),0),0)</f>
        <v>0</v>
      </c>
    </row>
    <row r="3829" spans="1:6">
      <c r="A3829" s="1">
        <v>44111.777777777774</v>
      </c>
      <c r="B3829" s="51">
        <v>0</v>
      </c>
      <c r="C3829" s="48">
        <f>IFERROR(IF((Journal[[#This Row],[Pluie (mm)]]&gt;0)*($B3828=0),Journal[[#This Row],[Date]],VALUE($C3828)),0)</f>
        <v>44111.736111111109</v>
      </c>
      <c r="D3829" s="52">
        <f>IFERROR(IF((Journal[[#This Row],[DernièrePluie]]-$C3828)*1440&gt;DelaiM,MAX($D$5:$D3828)+1,IF(Journal[[#This Row],[Pluie (mm)]]&gt;0,MAX($D$5:$D3828),)),0)</f>
        <v>0</v>
      </c>
      <c r="E3829" s="48">
        <f>IF(Journal[[#This Row],[Pluie (mm)]]&gt;0,Journal[[#This Row],[Date]],0)</f>
        <v>0</v>
      </c>
      <c r="F3829" s="49">
        <f>IFERROR(IF(Journal[[#This Row],[DernièreAverse]]&gt;0,IF($E3828=0,MAX($F$5:F3828)+1,$F3828),0),0)</f>
        <v>0</v>
      </c>
    </row>
    <row r="3830" spans="1:6">
      <c r="A3830" s="1">
        <v>44111.78125</v>
      </c>
      <c r="B3830" s="51">
        <v>0</v>
      </c>
      <c r="C3830" s="48">
        <f>IFERROR(IF((Journal[[#This Row],[Pluie (mm)]]&gt;0)*($B3829=0),Journal[[#This Row],[Date]],VALUE($C3829)),0)</f>
        <v>44111.736111111109</v>
      </c>
      <c r="D3830" s="52">
        <f>IFERROR(IF((Journal[[#This Row],[DernièrePluie]]-$C3829)*1440&gt;DelaiM,MAX($D$5:$D3829)+1,IF(Journal[[#This Row],[Pluie (mm)]]&gt;0,MAX($D$5:$D3829),)),0)</f>
        <v>0</v>
      </c>
      <c r="E3830" s="48">
        <f>IF(Journal[[#This Row],[Pluie (mm)]]&gt;0,Journal[[#This Row],[Date]],0)</f>
        <v>0</v>
      </c>
      <c r="F3830" s="49">
        <f>IFERROR(IF(Journal[[#This Row],[DernièreAverse]]&gt;0,IF($E3829=0,MAX($F$5:F3829)+1,$F3829),0),0)</f>
        <v>0</v>
      </c>
    </row>
    <row r="3831" spans="1:6">
      <c r="A3831" s="1">
        <v>44111.784722222219</v>
      </c>
      <c r="B3831" s="51">
        <v>0</v>
      </c>
      <c r="C3831" s="48">
        <f>IFERROR(IF((Journal[[#This Row],[Pluie (mm)]]&gt;0)*($B3830=0),Journal[[#This Row],[Date]],VALUE($C3830)),0)</f>
        <v>44111.736111111109</v>
      </c>
      <c r="D3831" s="52">
        <f>IFERROR(IF((Journal[[#This Row],[DernièrePluie]]-$C3830)*1440&gt;DelaiM,MAX($D$5:$D3830)+1,IF(Journal[[#This Row],[Pluie (mm)]]&gt;0,MAX($D$5:$D3830),)),0)</f>
        <v>0</v>
      </c>
      <c r="E3831" s="48">
        <f>IF(Journal[[#This Row],[Pluie (mm)]]&gt;0,Journal[[#This Row],[Date]],0)</f>
        <v>0</v>
      </c>
      <c r="F3831" s="49">
        <f>IFERROR(IF(Journal[[#This Row],[DernièreAverse]]&gt;0,IF($E3830=0,MAX($F$5:F3830)+1,$F3830),0),0)</f>
        <v>0</v>
      </c>
    </row>
    <row r="3832" spans="1:6">
      <c r="A3832" s="1">
        <v>44111.788194444445</v>
      </c>
      <c r="B3832" s="51">
        <v>0</v>
      </c>
      <c r="C3832" s="48">
        <f>IFERROR(IF((Journal[[#This Row],[Pluie (mm)]]&gt;0)*($B3831=0),Journal[[#This Row],[Date]],VALUE($C3831)),0)</f>
        <v>44111.736111111109</v>
      </c>
      <c r="D3832" s="52">
        <f>IFERROR(IF((Journal[[#This Row],[DernièrePluie]]-$C3831)*1440&gt;DelaiM,MAX($D$5:$D3831)+1,IF(Journal[[#This Row],[Pluie (mm)]]&gt;0,MAX($D$5:$D3831),)),0)</f>
        <v>0</v>
      </c>
      <c r="E3832" s="48">
        <f>IF(Journal[[#This Row],[Pluie (mm)]]&gt;0,Journal[[#This Row],[Date]],0)</f>
        <v>0</v>
      </c>
      <c r="F3832" s="49">
        <f>IFERROR(IF(Journal[[#This Row],[DernièreAverse]]&gt;0,IF($E3831=0,MAX($F$5:F3831)+1,$F3831),0),0)</f>
        <v>0</v>
      </c>
    </row>
    <row r="3833" spans="1:6">
      <c r="A3833" s="1">
        <v>44111.791666666664</v>
      </c>
      <c r="B3833" s="51">
        <v>0</v>
      </c>
      <c r="C3833" s="48">
        <f>IFERROR(IF((Journal[[#This Row],[Pluie (mm)]]&gt;0)*($B3832=0),Journal[[#This Row],[Date]],VALUE($C3832)),0)</f>
        <v>44111.736111111109</v>
      </c>
      <c r="D3833" s="52">
        <f>IFERROR(IF((Journal[[#This Row],[DernièrePluie]]-$C3832)*1440&gt;DelaiM,MAX($D$5:$D3832)+1,IF(Journal[[#This Row],[Pluie (mm)]]&gt;0,MAX($D$5:$D3832),)),0)</f>
        <v>0</v>
      </c>
      <c r="E3833" s="48">
        <f>IF(Journal[[#This Row],[Pluie (mm)]]&gt;0,Journal[[#This Row],[Date]],0)</f>
        <v>0</v>
      </c>
      <c r="F3833" s="49">
        <f>IFERROR(IF(Journal[[#This Row],[DernièreAverse]]&gt;0,IF($E3832=0,MAX($F$5:F3832)+1,$F3832),0),0)</f>
        <v>0</v>
      </c>
    </row>
    <row r="3834" spans="1:6">
      <c r="A3834" s="1">
        <v>44111.795138888891</v>
      </c>
      <c r="B3834" s="51">
        <v>0</v>
      </c>
      <c r="C3834" s="48">
        <f>IFERROR(IF((Journal[[#This Row],[Pluie (mm)]]&gt;0)*($B3833=0),Journal[[#This Row],[Date]],VALUE($C3833)),0)</f>
        <v>44111.736111111109</v>
      </c>
      <c r="D3834" s="52">
        <f>IFERROR(IF((Journal[[#This Row],[DernièrePluie]]-$C3833)*1440&gt;DelaiM,MAX($D$5:$D3833)+1,IF(Journal[[#This Row],[Pluie (mm)]]&gt;0,MAX($D$5:$D3833),)),0)</f>
        <v>0</v>
      </c>
      <c r="E3834" s="48">
        <f>IF(Journal[[#This Row],[Pluie (mm)]]&gt;0,Journal[[#This Row],[Date]],0)</f>
        <v>0</v>
      </c>
      <c r="F3834" s="49">
        <f>IFERROR(IF(Journal[[#This Row],[DernièreAverse]]&gt;0,IF($E3833=0,MAX($F$5:F3833)+1,$F3833),0),0)</f>
        <v>0</v>
      </c>
    </row>
    <row r="3835" spans="1:6">
      <c r="A3835" s="1">
        <v>44111.798611111109</v>
      </c>
      <c r="B3835" s="51">
        <v>0</v>
      </c>
      <c r="C3835" s="48">
        <f>IFERROR(IF((Journal[[#This Row],[Pluie (mm)]]&gt;0)*($B3834=0),Journal[[#This Row],[Date]],VALUE($C3834)),0)</f>
        <v>44111.736111111109</v>
      </c>
      <c r="D3835" s="52">
        <f>IFERROR(IF((Journal[[#This Row],[DernièrePluie]]-$C3834)*1440&gt;DelaiM,MAX($D$5:$D3834)+1,IF(Journal[[#This Row],[Pluie (mm)]]&gt;0,MAX($D$5:$D3834),)),0)</f>
        <v>0</v>
      </c>
      <c r="E3835" s="48">
        <f>IF(Journal[[#This Row],[Pluie (mm)]]&gt;0,Journal[[#This Row],[Date]],0)</f>
        <v>0</v>
      </c>
      <c r="F3835" s="49">
        <f>IFERROR(IF(Journal[[#This Row],[DernièreAverse]]&gt;0,IF($E3834=0,MAX($F$5:F3834)+1,$F3834),0),0)</f>
        <v>0</v>
      </c>
    </row>
    <row r="3836" spans="1:6">
      <c r="A3836" s="1">
        <v>44111.802083333328</v>
      </c>
      <c r="B3836" s="51">
        <v>0</v>
      </c>
      <c r="C3836" s="48">
        <f>IFERROR(IF((Journal[[#This Row],[Pluie (mm)]]&gt;0)*($B3835=0),Journal[[#This Row],[Date]],VALUE($C3835)),0)</f>
        <v>44111.736111111109</v>
      </c>
      <c r="D3836" s="52">
        <f>IFERROR(IF((Journal[[#This Row],[DernièrePluie]]-$C3835)*1440&gt;DelaiM,MAX($D$5:$D3835)+1,IF(Journal[[#This Row],[Pluie (mm)]]&gt;0,MAX($D$5:$D3835),)),0)</f>
        <v>0</v>
      </c>
      <c r="E3836" s="48">
        <f>IF(Journal[[#This Row],[Pluie (mm)]]&gt;0,Journal[[#This Row],[Date]],0)</f>
        <v>0</v>
      </c>
      <c r="F3836" s="49">
        <f>IFERROR(IF(Journal[[#This Row],[DernièreAverse]]&gt;0,IF($E3835=0,MAX($F$5:F3835)+1,$F3835),0),0)</f>
        <v>0</v>
      </c>
    </row>
    <row r="3837" spans="1:6">
      <c r="A3837" s="1">
        <v>44111.805555555555</v>
      </c>
      <c r="B3837" s="51">
        <v>0</v>
      </c>
      <c r="C3837" s="48">
        <f>IFERROR(IF((Journal[[#This Row],[Pluie (mm)]]&gt;0)*($B3836=0),Journal[[#This Row],[Date]],VALUE($C3836)),0)</f>
        <v>44111.736111111109</v>
      </c>
      <c r="D3837" s="52">
        <f>IFERROR(IF((Journal[[#This Row],[DernièrePluie]]-$C3836)*1440&gt;DelaiM,MAX($D$5:$D3836)+1,IF(Journal[[#This Row],[Pluie (mm)]]&gt;0,MAX($D$5:$D3836),)),0)</f>
        <v>0</v>
      </c>
      <c r="E3837" s="48">
        <f>IF(Journal[[#This Row],[Pluie (mm)]]&gt;0,Journal[[#This Row],[Date]],0)</f>
        <v>0</v>
      </c>
      <c r="F3837" s="49">
        <f>IFERROR(IF(Journal[[#This Row],[DernièreAverse]]&gt;0,IF($E3836=0,MAX($F$5:F3836)+1,$F3836),0),0)</f>
        <v>0</v>
      </c>
    </row>
    <row r="3838" spans="1:6">
      <c r="A3838" s="1">
        <v>44111.809027777774</v>
      </c>
      <c r="B3838" s="51">
        <v>0</v>
      </c>
      <c r="C3838" s="48">
        <f>IFERROR(IF((Journal[[#This Row],[Pluie (mm)]]&gt;0)*($B3837=0),Journal[[#This Row],[Date]],VALUE($C3837)),0)</f>
        <v>44111.736111111109</v>
      </c>
      <c r="D3838" s="52">
        <f>IFERROR(IF((Journal[[#This Row],[DernièrePluie]]-$C3837)*1440&gt;DelaiM,MAX($D$5:$D3837)+1,IF(Journal[[#This Row],[Pluie (mm)]]&gt;0,MAX($D$5:$D3837),)),0)</f>
        <v>0</v>
      </c>
      <c r="E3838" s="48">
        <f>IF(Journal[[#This Row],[Pluie (mm)]]&gt;0,Journal[[#This Row],[Date]],0)</f>
        <v>0</v>
      </c>
      <c r="F3838" s="49">
        <f>IFERROR(IF(Journal[[#This Row],[DernièreAverse]]&gt;0,IF($E3837=0,MAX($F$5:F3837)+1,$F3837),0),0)</f>
        <v>0</v>
      </c>
    </row>
    <row r="3839" spans="1:6">
      <c r="A3839" s="1">
        <v>44111.8125</v>
      </c>
      <c r="B3839" s="51">
        <v>0</v>
      </c>
      <c r="C3839" s="48">
        <f>IFERROR(IF((Journal[[#This Row],[Pluie (mm)]]&gt;0)*($B3838=0),Journal[[#This Row],[Date]],VALUE($C3838)),0)</f>
        <v>44111.736111111109</v>
      </c>
      <c r="D3839" s="52">
        <f>IFERROR(IF((Journal[[#This Row],[DernièrePluie]]-$C3838)*1440&gt;DelaiM,MAX($D$5:$D3838)+1,IF(Journal[[#This Row],[Pluie (mm)]]&gt;0,MAX($D$5:$D3838),)),0)</f>
        <v>0</v>
      </c>
      <c r="E3839" s="48">
        <f>IF(Journal[[#This Row],[Pluie (mm)]]&gt;0,Journal[[#This Row],[Date]],0)</f>
        <v>0</v>
      </c>
      <c r="F3839" s="49">
        <f>IFERROR(IF(Journal[[#This Row],[DernièreAverse]]&gt;0,IF($E3838=0,MAX($F$5:F3838)+1,$F3838),0),0)</f>
        <v>0</v>
      </c>
    </row>
    <row r="3840" spans="1:6">
      <c r="A3840" s="1">
        <v>44111.815972222219</v>
      </c>
      <c r="B3840" s="51">
        <v>0</v>
      </c>
      <c r="C3840" s="48">
        <f>IFERROR(IF((Journal[[#This Row],[Pluie (mm)]]&gt;0)*($B3839=0),Journal[[#This Row],[Date]],VALUE($C3839)),0)</f>
        <v>44111.736111111109</v>
      </c>
      <c r="D3840" s="52">
        <f>IFERROR(IF((Journal[[#This Row],[DernièrePluie]]-$C3839)*1440&gt;DelaiM,MAX($D$5:$D3839)+1,IF(Journal[[#This Row],[Pluie (mm)]]&gt;0,MAX($D$5:$D3839),)),0)</f>
        <v>0</v>
      </c>
      <c r="E3840" s="48">
        <f>IF(Journal[[#This Row],[Pluie (mm)]]&gt;0,Journal[[#This Row],[Date]],0)</f>
        <v>0</v>
      </c>
      <c r="F3840" s="49">
        <f>IFERROR(IF(Journal[[#This Row],[DernièreAverse]]&gt;0,IF($E3839=0,MAX($F$5:F3839)+1,$F3839),0),0)</f>
        <v>0</v>
      </c>
    </row>
    <row r="3841" spans="1:6">
      <c r="A3841" s="1">
        <v>44111.819444444445</v>
      </c>
      <c r="B3841" s="51">
        <v>0</v>
      </c>
      <c r="C3841" s="48">
        <f>IFERROR(IF((Journal[[#This Row],[Pluie (mm)]]&gt;0)*($B3840=0),Journal[[#This Row],[Date]],VALUE($C3840)),0)</f>
        <v>44111.736111111109</v>
      </c>
      <c r="D3841" s="52">
        <f>IFERROR(IF((Journal[[#This Row],[DernièrePluie]]-$C3840)*1440&gt;DelaiM,MAX($D$5:$D3840)+1,IF(Journal[[#This Row],[Pluie (mm)]]&gt;0,MAX($D$5:$D3840),)),0)</f>
        <v>0</v>
      </c>
      <c r="E3841" s="48">
        <f>IF(Journal[[#This Row],[Pluie (mm)]]&gt;0,Journal[[#This Row],[Date]],0)</f>
        <v>0</v>
      </c>
      <c r="F3841" s="49">
        <f>IFERROR(IF(Journal[[#This Row],[DernièreAverse]]&gt;0,IF($E3840=0,MAX($F$5:F3840)+1,$F3840),0),0)</f>
        <v>0</v>
      </c>
    </row>
    <row r="3842" spans="1:6">
      <c r="A3842" s="1">
        <v>44111.822916666664</v>
      </c>
      <c r="B3842" s="51">
        <v>0</v>
      </c>
      <c r="C3842" s="48">
        <f>IFERROR(IF((Journal[[#This Row],[Pluie (mm)]]&gt;0)*($B3841=0),Journal[[#This Row],[Date]],VALUE($C3841)),0)</f>
        <v>44111.736111111109</v>
      </c>
      <c r="D3842" s="52">
        <f>IFERROR(IF((Journal[[#This Row],[DernièrePluie]]-$C3841)*1440&gt;DelaiM,MAX($D$5:$D3841)+1,IF(Journal[[#This Row],[Pluie (mm)]]&gt;0,MAX($D$5:$D3841),)),0)</f>
        <v>0</v>
      </c>
      <c r="E3842" s="48">
        <f>IF(Journal[[#This Row],[Pluie (mm)]]&gt;0,Journal[[#This Row],[Date]],0)</f>
        <v>0</v>
      </c>
      <c r="F3842" s="49">
        <f>IFERROR(IF(Journal[[#This Row],[DernièreAverse]]&gt;0,IF($E3841=0,MAX($F$5:F3841)+1,$F3841),0),0)</f>
        <v>0</v>
      </c>
    </row>
    <row r="3843" spans="1:6">
      <c r="A3843" s="1">
        <v>44111.826388888891</v>
      </c>
      <c r="B3843" s="51">
        <v>0</v>
      </c>
      <c r="C3843" s="48">
        <f>IFERROR(IF((Journal[[#This Row],[Pluie (mm)]]&gt;0)*($B3842=0),Journal[[#This Row],[Date]],VALUE($C3842)),0)</f>
        <v>44111.736111111109</v>
      </c>
      <c r="D3843" s="52">
        <f>IFERROR(IF((Journal[[#This Row],[DernièrePluie]]-$C3842)*1440&gt;DelaiM,MAX($D$5:$D3842)+1,IF(Journal[[#This Row],[Pluie (mm)]]&gt;0,MAX($D$5:$D3842),)),0)</f>
        <v>0</v>
      </c>
      <c r="E3843" s="48">
        <f>IF(Journal[[#This Row],[Pluie (mm)]]&gt;0,Journal[[#This Row],[Date]],0)</f>
        <v>0</v>
      </c>
      <c r="F3843" s="49">
        <f>IFERROR(IF(Journal[[#This Row],[DernièreAverse]]&gt;0,IF($E3842=0,MAX($F$5:F3842)+1,$F3842),0),0)</f>
        <v>0</v>
      </c>
    </row>
    <row r="3844" spans="1:6">
      <c r="A3844" s="1">
        <v>44111.829861111109</v>
      </c>
      <c r="B3844" s="51">
        <v>0</v>
      </c>
      <c r="C3844" s="48">
        <f>IFERROR(IF((Journal[[#This Row],[Pluie (mm)]]&gt;0)*($B3843=0),Journal[[#This Row],[Date]],VALUE($C3843)),0)</f>
        <v>44111.736111111109</v>
      </c>
      <c r="D3844" s="52">
        <f>IFERROR(IF((Journal[[#This Row],[DernièrePluie]]-$C3843)*1440&gt;DelaiM,MAX($D$5:$D3843)+1,IF(Journal[[#This Row],[Pluie (mm)]]&gt;0,MAX($D$5:$D3843),)),0)</f>
        <v>0</v>
      </c>
      <c r="E3844" s="48">
        <f>IF(Journal[[#This Row],[Pluie (mm)]]&gt;0,Journal[[#This Row],[Date]],0)</f>
        <v>0</v>
      </c>
      <c r="F3844" s="49">
        <f>IFERROR(IF(Journal[[#This Row],[DernièreAverse]]&gt;0,IF($E3843=0,MAX($F$5:F3843)+1,$F3843),0),0)</f>
        <v>0</v>
      </c>
    </row>
    <row r="3845" spans="1:6">
      <c r="A3845" s="1">
        <v>44111.833333333328</v>
      </c>
      <c r="B3845" s="51">
        <v>0</v>
      </c>
      <c r="C3845" s="48">
        <f>IFERROR(IF((Journal[[#This Row],[Pluie (mm)]]&gt;0)*($B3844=0),Journal[[#This Row],[Date]],VALUE($C3844)),0)</f>
        <v>44111.736111111109</v>
      </c>
      <c r="D3845" s="52">
        <f>IFERROR(IF((Journal[[#This Row],[DernièrePluie]]-$C3844)*1440&gt;DelaiM,MAX($D$5:$D3844)+1,IF(Journal[[#This Row],[Pluie (mm)]]&gt;0,MAX($D$5:$D3844),)),0)</f>
        <v>0</v>
      </c>
      <c r="E3845" s="48">
        <f>IF(Journal[[#This Row],[Pluie (mm)]]&gt;0,Journal[[#This Row],[Date]],0)</f>
        <v>0</v>
      </c>
      <c r="F3845" s="49">
        <f>IFERROR(IF(Journal[[#This Row],[DernièreAverse]]&gt;0,IF($E3844=0,MAX($F$5:F3844)+1,$F3844),0),0)</f>
        <v>0</v>
      </c>
    </row>
    <row r="3846" spans="1:6">
      <c r="A3846" s="1">
        <v>44111.836805555555</v>
      </c>
      <c r="B3846" s="51">
        <v>0</v>
      </c>
      <c r="C3846" s="48">
        <f>IFERROR(IF((Journal[[#This Row],[Pluie (mm)]]&gt;0)*($B3845=0),Journal[[#This Row],[Date]],VALUE($C3845)),0)</f>
        <v>44111.736111111109</v>
      </c>
      <c r="D3846" s="52">
        <f>IFERROR(IF((Journal[[#This Row],[DernièrePluie]]-$C3845)*1440&gt;DelaiM,MAX($D$5:$D3845)+1,IF(Journal[[#This Row],[Pluie (mm)]]&gt;0,MAX($D$5:$D3845),)),0)</f>
        <v>0</v>
      </c>
      <c r="E3846" s="48">
        <f>IF(Journal[[#This Row],[Pluie (mm)]]&gt;0,Journal[[#This Row],[Date]],0)</f>
        <v>0</v>
      </c>
      <c r="F3846" s="49">
        <f>IFERROR(IF(Journal[[#This Row],[DernièreAverse]]&gt;0,IF($E3845=0,MAX($F$5:F3845)+1,$F3845),0),0)</f>
        <v>0</v>
      </c>
    </row>
    <row r="3847" spans="1:6">
      <c r="A3847" s="1">
        <v>44111.840277777774</v>
      </c>
      <c r="B3847" s="51">
        <v>0</v>
      </c>
      <c r="C3847" s="48">
        <f>IFERROR(IF((Journal[[#This Row],[Pluie (mm)]]&gt;0)*($B3846=0),Journal[[#This Row],[Date]],VALUE($C3846)),0)</f>
        <v>44111.736111111109</v>
      </c>
      <c r="D3847" s="52">
        <f>IFERROR(IF((Journal[[#This Row],[DernièrePluie]]-$C3846)*1440&gt;DelaiM,MAX($D$5:$D3846)+1,IF(Journal[[#This Row],[Pluie (mm)]]&gt;0,MAX($D$5:$D3846),)),0)</f>
        <v>0</v>
      </c>
      <c r="E3847" s="48">
        <f>IF(Journal[[#This Row],[Pluie (mm)]]&gt;0,Journal[[#This Row],[Date]],0)</f>
        <v>0</v>
      </c>
      <c r="F3847" s="49">
        <f>IFERROR(IF(Journal[[#This Row],[DernièreAverse]]&gt;0,IF($E3846=0,MAX($F$5:F3846)+1,$F3846),0),0)</f>
        <v>0</v>
      </c>
    </row>
    <row r="3848" spans="1:6">
      <c r="A3848" s="1">
        <v>44111.84375</v>
      </c>
      <c r="B3848" s="51">
        <v>0</v>
      </c>
      <c r="C3848" s="48">
        <f>IFERROR(IF((Journal[[#This Row],[Pluie (mm)]]&gt;0)*($B3847=0),Journal[[#This Row],[Date]],VALUE($C3847)),0)</f>
        <v>44111.736111111109</v>
      </c>
      <c r="D3848" s="52">
        <f>IFERROR(IF((Journal[[#This Row],[DernièrePluie]]-$C3847)*1440&gt;DelaiM,MAX($D$5:$D3847)+1,IF(Journal[[#This Row],[Pluie (mm)]]&gt;0,MAX($D$5:$D3847),)),0)</f>
        <v>0</v>
      </c>
      <c r="E3848" s="48">
        <f>IF(Journal[[#This Row],[Pluie (mm)]]&gt;0,Journal[[#This Row],[Date]],0)</f>
        <v>0</v>
      </c>
      <c r="F3848" s="49">
        <f>IFERROR(IF(Journal[[#This Row],[DernièreAverse]]&gt;0,IF($E3847=0,MAX($F$5:F3847)+1,$F3847),0),0)</f>
        <v>0</v>
      </c>
    </row>
    <row r="3849" spans="1:6">
      <c r="A3849" s="1">
        <v>44111.847222222219</v>
      </c>
      <c r="B3849" s="51">
        <v>0</v>
      </c>
      <c r="C3849" s="48">
        <f>IFERROR(IF((Journal[[#This Row],[Pluie (mm)]]&gt;0)*($B3848=0),Journal[[#This Row],[Date]],VALUE($C3848)),0)</f>
        <v>44111.736111111109</v>
      </c>
      <c r="D3849" s="52">
        <f>IFERROR(IF((Journal[[#This Row],[DernièrePluie]]-$C3848)*1440&gt;DelaiM,MAX($D$5:$D3848)+1,IF(Journal[[#This Row],[Pluie (mm)]]&gt;0,MAX($D$5:$D3848),)),0)</f>
        <v>0</v>
      </c>
      <c r="E3849" s="48">
        <f>IF(Journal[[#This Row],[Pluie (mm)]]&gt;0,Journal[[#This Row],[Date]],0)</f>
        <v>0</v>
      </c>
      <c r="F3849" s="49">
        <f>IFERROR(IF(Journal[[#This Row],[DernièreAverse]]&gt;0,IF($E3848=0,MAX($F$5:F3848)+1,$F3848),0),0)</f>
        <v>0</v>
      </c>
    </row>
    <row r="3850" spans="1:6">
      <c r="A3850" s="1">
        <v>44111.850694444445</v>
      </c>
      <c r="B3850" s="51">
        <v>0</v>
      </c>
      <c r="C3850" s="48">
        <f>IFERROR(IF((Journal[[#This Row],[Pluie (mm)]]&gt;0)*($B3849=0),Journal[[#This Row],[Date]],VALUE($C3849)),0)</f>
        <v>44111.736111111109</v>
      </c>
      <c r="D3850" s="52">
        <f>IFERROR(IF((Journal[[#This Row],[DernièrePluie]]-$C3849)*1440&gt;DelaiM,MAX($D$5:$D3849)+1,IF(Journal[[#This Row],[Pluie (mm)]]&gt;0,MAX($D$5:$D3849),)),0)</f>
        <v>0</v>
      </c>
      <c r="E3850" s="48">
        <f>IF(Journal[[#This Row],[Pluie (mm)]]&gt;0,Journal[[#This Row],[Date]],0)</f>
        <v>0</v>
      </c>
      <c r="F3850" s="49">
        <f>IFERROR(IF(Journal[[#This Row],[DernièreAverse]]&gt;0,IF($E3849=0,MAX($F$5:F3849)+1,$F3849),0),0)</f>
        <v>0</v>
      </c>
    </row>
    <row r="3851" spans="1:6">
      <c r="A3851" s="1">
        <v>44111.854166666664</v>
      </c>
      <c r="B3851" s="51">
        <v>0</v>
      </c>
      <c r="C3851" s="48">
        <f>IFERROR(IF((Journal[[#This Row],[Pluie (mm)]]&gt;0)*($B3850=0),Journal[[#This Row],[Date]],VALUE($C3850)),0)</f>
        <v>44111.736111111109</v>
      </c>
      <c r="D3851" s="52">
        <f>IFERROR(IF((Journal[[#This Row],[DernièrePluie]]-$C3850)*1440&gt;DelaiM,MAX($D$5:$D3850)+1,IF(Journal[[#This Row],[Pluie (mm)]]&gt;0,MAX($D$5:$D3850),)),0)</f>
        <v>0</v>
      </c>
      <c r="E3851" s="48">
        <f>IF(Journal[[#This Row],[Pluie (mm)]]&gt;0,Journal[[#This Row],[Date]],0)</f>
        <v>0</v>
      </c>
      <c r="F3851" s="49">
        <f>IFERROR(IF(Journal[[#This Row],[DernièreAverse]]&gt;0,IF($E3850=0,MAX($F$5:F3850)+1,$F3850),0),0)</f>
        <v>0</v>
      </c>
    </row>
    <row r="3852" spans="1:6">
      <c r="A3852" s="1">
        <v>44111.857638888891</v>
      </c>
      <c r="B3852" s="51">
        <v>0</v>
      </c>
      <c r="C3852" s="48">
        <f>IFERROR(IF((Journal[[#This Row],[Pluie (mm)]]&gt;0)*($B3851=0),Journal[[#This Row],[Date]],VALUE($C3851)),0)</f>
        <v>44111.736111111109</v>
      </c>
      <c r="D3852" s="52">
        <f>IFERROR(IF((Journal[[#This Row],[DernièrePluie]]-$C3851)*1440&gt;DelaiM,MAX($D$5:$D3851)+1,IF(Journal[[#This Row],[Pluie (mm)]]&gt;0,MAX($D$5:$D3851),)),0)</f>
        <v>0</v>
      </c>
      <c r="E3852" s="48">
        <f>IF(Journal[[#This Row],[Pluie (mm)]]&gt;0,Journal[[#This Row],[Date]],0)</f>
        <v>0</v>
      </c>
      <c r="F3852" s="49">
        <f>IFERROR(IF(Journal[[#This Row],[DernièreAverse]]&gt;0,IF($E3851=0,MAX($F$5:F3851)+1,$F3851),0),0)</f>
        <v>0</v>
      </c>
    </row>
    <row r="3853" spans="1:6">
      <c r="A3853" s="1">
        <v>44111.861111111109</v>
      </c>
      <c r="B3853" s="51">
        <v>0</v>
      </c>
      <c r="C3853" s="48">
        <f>IFERROR(IF((Journal[[#This Row],[Pluie (mm)]]&gt;0)*($B3852=0),Journal[[#This Row],[Date]],VALUE($C3852)),0)</f>
        <v>44111.736111111109</v>
      </c>
      <c r="D3853" s="52">
        <f>IFERROR(IF((Journal[[#This Row],[DernièrePluie]]-$C3852)*1440&gt;DelaiM,MAX($D$5:$D3852)+1,IF(Journal[[#This Row],[Pluie (mm)]]&gt;0,MAX($D$5:$D3852),)),0)</f>
        <v>0</v>
      </c>
      <c r="E3853" s="48">
        <f>IF(Journal[[#This Row],[Pluie (mm)]]&gt;0,Journal[[#This Row],[Date]],0)</f>
        <v>0</v>
      </c>
      <c r="F3853" s="49">
        <f>IFERROR(IF(Journal[[#This Row],[DernièreAverse]]&gt;0,IF($E3852=0,MAX($F$5:F3852)+1,$F3852),0),0)</f>
        <v>0</v>
      </c>
    </row>
    <row r="3854" spans="1:6">
      <c r="A3854" s="1">
        <v>44111.864583333328</v>
      </c>
      <c r="B3854" s="51">
        <v>0</v>
      </c>
      <c r="C3854" s="48">
        <f>IFERROR(IF((Journal[[#This Row],[Pluie (mm)]]&gt;0)*($B3853=0),Journal[[#This Row],[Date]],VALUE($C3853)),0)</f>
        <v>44111.736111111109</v>
      </c>
      <c r="D3854" s="52">
        <f>IFERROR(IF((Journal[[#This Row],[DernièrePluie]]-$C3853)*1440&gt;DelaiM,MAX($D$5:$D3853)+1,IF(Journal[[#This Row],[Pluie (mm)]]&gt;0,MAX($D$5:$D3853),)),0)</f>
        <v>0</v>
      </c>
      <c r="E3854" s="48">
        <f>IF(Journal[[#This Row],[Pluie (mm)]]&gt;0,Journal[[#This Row],[Date]],0)</f>
        <v>0</v>
      </c>
      <c r="F3854" s="49">
        <f>IFERROR(IF(Journal[[#This Row],[DernièreAverse]]&gt;0,IF($E3853=0,MAX($F$5:F3853)+1,$F3853),0),0)</f>
        <v>0</v>
      </c>
    </row>
    <row r="3855" spans="1:6">
      <c r="A3855" s="1">
        <v>44111.868055555555</v>
      </c>
      <c r="B3855" s="51">
        <v>0</v>
      </c>
      <c r="C3855" s="48">
        <f>IFERROR(IF((Journal[[#This Row],[Pluie (mm)]]&gt;0)*($B3854=0),Journal[[#This Row],[Date]],VALUE($C3854)),0)</f>
        <v>44111.736111111109</v>
      </c>
      <c r="D3855" s="52">
        <f>IFERROR(IF((Journal[[#This Row],[DernièrePluie]]-$C3854)*1440&gt;DelaiM,MAX($D$5:$D3854)+1,IF(Journal[[#This Row],[Pluie (mm)]]&gt;0,MAX($D$5:$D3854),)),0)</f>
        <v>0</v>
      </c>
      <c r="E3855" s="48">
        <f>IF(Journal[[#This Row],[Pluie (mm)]]&gt;0,Journal[[#This Row],[Date]],0)</f>
        <v>0</v>
      </c>
      <c r="F3855" s="49">
        <f>IFERROR(IF(Journal[[#This Row],[DernièreAverse]]&gt;0,IF($E3854=0,MAX($F$5:F3854)+1,$F3854),0),0)</f>
        <v>0</v>
      </c>
    </row>
    <row r="3856" spans="1:6">
      <c r="A3856" s="1">
        <v>44111.871527777774</v>
      </c>
      <c r="B3856" s="51">
        <v>0</v>
      </c>
      <c r="C3856" s="48">
        <f>IFERROR(IF((Journal[[#This Row],[Pluie (mm)]]&gt;0)*($B3855=0),Journal[[#This Row],[Date]],VALUE($C3855)),0)</f>
        <v>44111.736111111109</v>
      </c>
      <c r="D3856" s="52">
        <f>IFERROR(IF((Journal[[#This Row],[DernièrePluie]]-$C3855)*1440&gt;DelaiM,MAX($D$5:$D3855)+1,IF(Journal[[#This Row],[Pluie (mm)]]&gt;0,MAX($D$5:$D3855),)),0)</f>
        <v>0</v>
      </c>
      <c r="E3856" s="48">
        <f>IF(Journal[[#This Row],[Pluie (mm)]]&gt;0,Journal[[#This Row],[Date]],0)</f>
        <v>0</v>
      </c>
      <c r="F3856" s="49">
        <f>IFERROR(IF(Journal[[#This Row],[DernièreAverse]]&gt;0,IF($E3855=0,MAX($F$5:F3855)+1,$F3855),0),0)</f>
        <v>0</v>
      </c>
    </row>
    <row r="3857" spans="1:6">
      <c r="A3857" s="1">
        <v>44111.875</v>
      </c>
      <c r="B3857" s="51">
        <v>0</v>
      </c>
      <c r="C3857" s="48">
        <f>IFERROR(IF((Journal[[#This Row],[Pluie (mm)]]&gt;0)*($B3856=0),Journal[[#This Row],[Date]],VALUE($C3856)),0)</f>
        <v>44111.736111111109</v>
      </c>
      <c r="D3857" s="52">
        <f>IFERROR(IF((Journal[[#This Row],[DernièrePluie]]-$C3856)*1440&gt;DelaiM,MAX($D$5:$D3856)+1,IF(Journal[[#This Row],[Pluie (mm)]]&gt;0,MAX($D$5:$D3856),)),0)</f>
        <v>0</v>
      </c>
      <c r="E3857" s="48">
        <f>IF(Journal[[#This Row],[Pluie (mm)]]&gt;0,Journal[[#This Row],[Date]],0)</f>
        <v>0</v>
      </c>
      <c r="F3857" s="49">
        <f>IFERROR(IF(Journal[[#This Row],[DernièreAverse]]&gt;0,IF($E3856=0,MAX($F$5:F3856)+1,$F3856),0),0)</f>
        <v>0</v>
      </c>
    </row>
    <row r="3858" spans="1:6">
      <c r="A3858" s="1">
        <v>44111.878472222219</v>
      </c>
      <c r="B3858" s="51">
        <v>0</v>
      </c>
      <c r="C3858" s="48">
        <f>IFERROR(IF((Journal[[#This Row],[Pluie (mm)]]&gt;0)*($B3857=0),Journal[[#This Row],[Date]],VALUE($C3857)),0)</f>
        <v>44111.736111111109</v>
      </c>
      <c r="D3858" s="52">
        <f>IFERROR(IF((Journal[[#This Row],[DernièrePluie]]-$C3857)*1440&gt;DelaiM,MAX($D$5:$D3857)+1,IF(Journal[[#This Row],[Pluie (mm)]]&gt;0,MAX($D$5:$D3857),)),0)</f>
        <v>0</v>
      </c>
      <c r="E3858" s="48">
        <f>IF(Journal[[#This Row],[Pluie (mm)]]&gt;0,Journal[[#This Row],[Date]],0)</f>
        <v>0</v>
      </c>
      <c r="F3858" s="49">
        <f>IFERROR(IF(Journal[[#This Row],[DernièreAverse]]&gt;0,IF($E3857=0,MAX($F$5:F3857)+1,$F3857),0),0)</f>
        <v>0</v>
      </c>
    </row>
    <row r="3859" spans="1:6">
      <c r="A3859" s="1">
        <v>44111.881944444445</v>
      </c>
      <c r="B3859" s="51">
        <v>0</v>
      </c>
      <c r="C3859" s="48">
        <f>IFERROR(IF((Journal[[#This Row],[Pluie (mm)]]&gt;0)*($B3858=0),Journal[[#This Row],[Date]],VALUE($C3858)),0)</f>
        <v>44111.736111111109</v>
      </c>
      <c r="D3859" s="52">
        <f>IFERROR(IF((Journal[[#This Row],[DernièrePluie]]-$C3858)*1440&gt;DelaiM,MAX($D$5:$D3858)+1,IF(Journal[[#This Row],[Pluie (mm)]]&gt;0,MAX($D$5:$D3858),)),0)</f>
        <v>0</v>
      </c>
      <c r="E3859" s="48">
        <f>IF(Journal[[#This Row],[Pluie (mm)]]&gt;0,Journal[[#This Row],[Date]],0)</f>
        <v>0</v>
      </c>
      <c r="F3859" s="49">
        <f>IFERROR(IF(Journal[[#This Row],[DernièreAverse]]&gt;0,IF($E3858=0,MAX($F$5:F3858)+1,$F3858),0),0)</f>
        <v>0</v>
      </c>
    </row>
    <row r="3860" spans="1:6">
      <c r="A3860" s="1">
        <v>44111.885416666664</v>
      </c>
      <c r="B3860" s="51">
        <v>0</v>
      </c>
      <c r="C3860" s="48">
        <f>IFERROR(IF((Journal[[#This Row],[Pluie (mm)]]&gt;0)*($B3859=0),Journal[[#This Row],[Date]],VALUE($C3859)),0)</f>
        <v>44111.736111111109</v>
      </c>
      <c r="D3860" s="52">
        <f>IFERROR(IF((Journal[[#This Row],[DernièrePluie]]-$C3859)*1440&gt;DelaiM,MAX($D$5:$D3859)+1,IF(Journal[[#This Row],[Pluie (mm)]]&gt;0,MAX($D$5:$D3859),)),0)</f>
        <v>0</v>
      </c>
      <c r="E3860" s="48">
        <f>IF(Journal[[#This Row],[Pluie (mm)]]&gt;0,Journal[[#This Row],[Date]],0)</f>
        <v>0</v>
      </c>
      <c r="F3860" s="49">
        <f>IFERROR(IF(Journal[[#This Row],[DernièreAverse]]&gt;0,IF($E3859=0,MAX($F$5:F3859)+1,$F3859),0),0)</f>
        <v>0</v>
      </c>
    </row>
    <row r="3861" spans="1:6">
      <c r="A3861" s="1">
        <v>44111.888888888891</v>
      </c>
      <c r="B3861" s="51">
        <v>0</v>
      </c>
      <c r="C3861" s="48">
        <f>IFERROR(IF((Journal[[#This Row],[Pluie (mm)]]&gt;0)*($B3860=0),Journal[[#This Row],[Date]],VALUE($C3860)),0)</f>
        <v>44111.736111111109</v>
      </c>
      <c r="D3861" s="52">
        <f>IFERROR(IF((Journal[[#This Row],[DernièrePluie]]-$C3860)*1440&gt;DelaiM,MAX($D$5:$D3860)+1,IF(Journal[[#This Row],[Pluie (mm)]]&gt;0,MAX($D$5:$D3860),)),0)</f>
        <v>0</v>
      </c>
      <c r="E3861" s="48">
        <f>IF(Journal[[#This Row],[Pluie (mm)]]&gt;0,Journal[[#This Row],[Date]],0)</f>
        <v>0</v>
      </c>
      <c r="F3861" s="49">
        <f>IFERROR(IF(Journal[[#This Row],[DernièreAverse]]&gt;0,IF($E3860=0,MAX($F$5:F3860)+1,$F3860),0),0)</f>
        <v>0</v>
      </c>
    </row>
    <row r="3862" spans="1:6">
      <c r="A3862" s="1">
        <v>44111.892361111109</v>
      </c>
      <c r="B3862" s="51">
        <v>0</v>
      </c>
      <c r="C3862" s="48">
        <f>IFERROR(IF((Journal[[#This Row],[Pluie (mm)]]&gt;0)*($B3861=0),Journal[[#This Row],[Date]],VALUE($C3861)),0)</f>
        <v>44111.736111111109</v>
      </c>
      <c r="D3862" s="52">
        <f>IFERROR(IF((Journal[[#This Row],[DernièrePluie]]-$C3861)*1440&gt;DelaiM,MAX($D$5:$D3861)+1,IF(Journal[[#This Row],[Pluie (mm)]]&gt;0,MAX($D$5:$D3861),)),0)</f>
        <v>0</v>
      </c>
      <c r="E3862" s="48">
        <f>IF(Journal[[#This Row],[Pluie (mm)]]&gt;0,Journal[[#This Row],[Date]],0)</f>
        <v>0</v>
      </c>
      <c r="F3862" s="49">
        <f>IFERROR(IF(Journal[[#This Row],[DernièreAverse]]&gt;0,IF($E3861=0,MAX($F$5:F3861)+1,$F3861),0),0)</f>
        <v>0</v>
      </c>
    </row>
    <row r="3863" spans="1:6">
      <c r="A3863" s="1">
        <v>44111.895833333328</v>
      </c>
      <c r="B3863" s="51">
        <v>0</v>
      </c>
      <c r="C3863" s="48">
        <f>IFERROR(IF((Journal[[#This Row],[Pluie (mm)]]&gt;0)*($B3862=0),Journal[[#This Row],[Date]],VALUE($C3862)),0)</f>
        <v>44111.736111111109</v>
      </c>
      <c r="D3863" s="52">
        <f>IFERROR(IF((Journal[[#This Row],[DernièrePluie]]-$C3862)*1440&gt;DelaiM,MAX($D$5:$D3862)+1,IF(Journal[[#This Row],[Pluie (mm)]]&gt;0,MAX($D$5:$D3862),)),0)</f>
        <v>0</v>
      </c>
      <c r="E3863" s="48">
        <f>IF(Journal[[#This Row],[Pluie (mm)]]&gt;0,Journal[[#This Row],[Date]],0)</f>
        <v>0</v>
      </c>
      <c r="F3863" s="49">
        <f>IFERROR(IF(Journal[[#This Row],[DernièreAverse]]&gt;0,IF($E3862=0,MAX($F$5:F3862)+1,$F3862),0),0)</f>
        <v>0</v>
      </c>
    </row>
    <row r="3864" spans="1:6">
      <c r="A3864" s="1">
        <v>44111.899305555555</v>
      </c>
      <c r="B3864" s="51">
        <v>0</v>
      </c>
      <c r="C3864" s="48">
        <f>IFERROR(IF((Journal[[#This Row],[Pluie (mm)]]&gt;0)*($B3863=0),Journal[[#This Row],[Date]],VALUE($C3863)),0)</f>
        <v>44111.736111111109</v>
      </c>
      <c r="D3864" s="52">
        <f>IFERROR(IF((Journal[[#This Row],[DernièrePluie]]-$C3863)*1440&gt;DelaiM,MAX($D$5:$D3863)+1,IF(Journal[[#This Row],[Pluie (mm)]]&gt;0,MAX($D$5:$D3863),)),0)</f>
        <v>0</v>
      </c>
      <c r="E3864" s="48">
        <f>IF(Journal[[#This Row],[Pluie (mm)]]&gt;0,Journal[[#This Row],[Date]],0)</f>
        <v>0</v>
      </c>
      <c r="F3864" s="49">
        <f>IFERROR(IF(Journal[[#This Row],[DernièreAverse]]&gt;0,IF($E3863=0,MAX($F$5:F3863)+1,$F3863),0),0)</f>
        <v>0</v>
      </c>
    </row>
    <row r="3865" spans="1:6">
      <c r="A3865" s="1">
        <v>44111.902777777774</v>
      </c>
      <c r="B3865" s="51">
        <v>0</v>
      </c>
      <c r="C3865" s="48">
        <f>IFERROR(IF((Journal[[#This Row],[Pluie (mm)]]&gt;0)*($B3864=0),Journal[[#This Row],[Date]],VALUE($C3864)),0)</f>
        <v>44111.736111111109</v>
      </c>
      <c r="D3865" s="52">
        <f>IFERROR(IF((Journal[[#This Row],[DernièrePluie]]-$C3864)*1440&gt;DelaiM,MAX($D$5:$D3864)+1,IF(Journal[[#This Row],[Pluie (mm)]]&gt;0,MAX($D$5:$D3864),)),0)</f>
        <v>0</v>
      </c>
      <c r="E3865" s="48">
        <f>IF(Journal[[#This Row],[Pluie (mm)]]&gt;0,Journal[[#This Row],[Date]],0)</f>
        <v>0</v>
      </c>
      <c r="F3865" s="49">
        <f>IFERROR(IF(Journal[[#This Row],[DernièreAverse]]&gt;0,IF($E3864=0,MAX($F$5:F3864)+1,$F3864),0),0)</f>
        <v>0</v>
      </c>
    </row>
    <row r="3866" spans="1:6">
      <c r="A3866" s="1">
        <v>44111.90625</v>
      </c>
      <c r="B3866" s="51">
        <v>0</v>
      </c>
      <c r="C3866" s="48">
        <f>IFERROR(IF((Journal[[#This Row],[Pluie (mm)]]&gt;0)*($B3865=0),Journal[[#This Row],[Date]],VALUE($C3865)),0)</f>
        <v>44111.736111111109</v>
      </c>
      <c r="D3866" s="52">
        <f>IFERROR(IF((Journal[[#This Row],[DernièrePluie]]-$C3865)*1440&gt;DelaiM,MAX($D$5:$D3865)+1,IF(Journal[[#This Row],[Pluie (mm)]]&gt;0,MAX($D$5:$D3865),)),0)</f>
        <v>0</v>
      </c>
      <c r="E3866" s="48">
        <f>IF(Journal[[#This Row],[Pluie (mm)]]&gt;0,Journal[[#This Row],[Date]],0)</f>
        <v>0</v>
      </c>
      <c r="F3866" s="49">
        <f>IFERROR(IF(Journal[[#This Row],[DernièreAverse]]&gt;0,IF($E3865=0,MAX($F$5:F3865)+1,$F3865),0),0)</f>
        <v>0</v>
      </c>
    </row>
    <row r="3867" spans="1:6">
      <c r="A3867" s="1">
        <v>44111.909722222219</v>
      </c>
      <c r="B3867" s="51">
        <v>0</v>
      </c>
      <c r="C3867" s="48">
        <f>IFERROR(IF((Journal[[#This Row],[Pluie (mm)]]&gt;0)*($B3866=0),Journal[[#This Row],[Date]],VALUE($C3866)),0)</f>
        <v>44111.736111111109</v>
      </c>
      <c r="D3867" s="52">
        <f>IFERROR(IF((Journal[[#This Row],[DernièrePluie]]-$C3866)*1440&gt;DelaiM,MAX($D$5:$D3866)+1,IF(Journal[[#This Row],[Pluie (mm)]]&gt;0,MAX($D$5:$D3866),)),0)</f>
        <v>0</v>
      </c>
      <c r="E3867" s="48">
        <f>IF(Journal[[#This Row],[Pluie (mm)]]&gt;0,Journal[[#This Row],[Date]],0)</f>
        <v>0</v>
      </c>
      <c r="F3867" s="49">
        <f>IFERROR(IF(Journal[[#This Row],[DernièreAverse]]&gt;0,IF($E3866=0,MAX($F$5:F3866)+1,$F3866),0),0)</f>
        <v>0</v>
      </c>
    </row>
    <row r="3868" spans="1:6">
      <c r="A3868" s="1">
        <v>44111.913194444445</v>
      </c>
      <c r="B3868" s="51">
        <v>0</v>
      </c>
      <c r="C3868" s="48">
        <f>IFERROR(IF((Journal[[#This Row],[Pluie (mm)]]&gt;0)*($B3867=0),Journal[[#This Row],[Date]],VALUE($C3867)),0)</f>
        <v>44111.736111111109</v>
      </c>
      <c r="D3868" s="52">
        <f>IFERROR(IF((Journal[[#This Row],[DernièrePluie]]-$C3867)*1440&gt;DelaiM,MAX($D$5:$D3867)+1,IF(Journal[[#This Row],[Pluie (mm)]]&gt;0,MAX($D$5:$D3867),)),0)</f>
        <v>0</v>
      </c>
      <c r="E3868" s="48">
        <f>IF(Journal[[#This Row],[Pluie (mm)]]&gt;0,Journal[[#This Row],[Date]],0)</f>
        <v>0</v>
      </c>
      <c r="F3868" s="49">
        <f>IFERROR(IF(Journal[[#This Row],[DernièreAverse]]&gt;0,IF($E3867=0,MAX($F$5:F3867)+1,$F3867),0),0)</f>
        <v>0</v>
      </c>
    </row>
    <row r="3869" spans="1:6">
      <c r="A3869" s="1">
        <v>44111.916666666664</v>
      </c>
      <c r="B3869" s="51">
        <v>0</v>
      </c>
      <c r="C3869" s="48">
        <f>IFERROR(IF((Journal[[#This Row],[Pluie (mm)]]&gt;0)*($B3868=0),Journal[[#This Row],[Date]],VALUE($C3868)),0)</f>
        <v>44111.736111111109</v>
      </c>
      <c r="D3869" s="52">
        <f>IFERROR(IF((Journal[[#This Row],[DernièrePluie]]-$C3868)*1440&gt;DelaiM,MAX($D$5:$D3868)+1,IF(Journal[[#This Row],[Pluie (mm)]]&gt;0,MAX($D$5:$D3868),)),0)</f>
        <v>0</v>
      </c>
      <c r="E3869" s="48">
        <f>IF(Journal[[#This Row],[Pluie (mm)]]&gt;0,Journal[[#This Row],[Date]],0)</f>
        <v>0</v>
      </c>
      <c r="F3869" s="49">
        <f>IFERROR(IF(Journal[[#This Row],[DernièreAverse]]&gt;0,IF($E3868=0,MAX($F$5:F3868)+1,$F3868),0),0)</f>
        <v>0</v>
      </c>
    </row>
    <row r="3870" spans="1:6">
      <c r="A3870" s="1">
        <v>44111.920138888891</v>
      </c>
      <c r="B3870" s="51">
        <v>0</v>
      </c>
      <c r="C3870" s="48">
        <f>IFERROR(IF((Journal[[#This Row],[Pluie (mm)]]&gt;0)*($B3869=0),Journal[[#This Row],[Date]],VALUE($C3869)),0)</f>
        <v>44111.736111111109</v>
      </c>
      <c r="D3870" s="52">
        <f>IFERROR(IF((Journal[[#This Row],[DernièrePluie]]-$C3869)*1440&gt;DelaiM,MAX($D$5:$D3869)+1,IF(Journal[[#This Row],[Pluie (mm)]]&gt;0,MAX($D$5:$D3869),)),0)</f>
        <v>0</v>
      </c>
      <c r="E3870" s="48">
        <f>IF(Journal[[#This Row],[Pluie (mm)]]&gt;0,Journal[[#This Row],[Date]],0)</f>
        <v>0</v>
      </c>
      <c r="F3870" s="49">
        <f>IFERROR(IF(Journal[[#This Row],[DernièreAverse]]&gt;0,IF($E3869=0,MAX($F$5:F3869)+1,$F3869),0),0)</f>
        <v>0</v>
      </c>
    </row>
    <row r="3871" spans="1:6">
      <c r="A3871" s="1">
        <v>44111.923611111109</v>
      </c>
      <c r="B3871" s="51">
        <v>0</v>
      </c>
      <c r="C3871" s="48">
        <f>IFERROR(IF((Journal[[#This Row],[Pluie (mm)]]&gt;0)*($B3870=0),Journal[[#This Row],[Date]],VALUE($C3870)),0)</f>
        <v>44111.736111111109</v>
      </c>
      <c r="D3871" s="52">
        <f>IFERROR(IF((Journal[[#This Row],[DernièrePluie]]-$C3870)*1440&gt;DelaiM,MAX($D$5:$D3870)+1,IF(Journal[[#This Row],[Pluie (mm)]]&gt;0,MAX($D$5:$D3870),)),0)</f>
        <v>0</v>
      </c>
      <c r="E3871" s="48">
        <f>IF(Journal[[#This Row],[Pluie (mm)]]&gt;0,Journal[[#This Row],[Date]],0)</f>
        <v>0</v>
      </c>
      <c r="F3871" s="49">
        <f>IFERROR(IF(Journal[[#This Row],[DernièreAverse]]&gt;0,IF($E3870=0,MAX($F$5:F3870)+1,$F3870),0),0)</f>
        <v>0</v>
      </c>
    </row>
    <row r="3872" spans="1:6">
      <c r="A3872" s="1">
        <v>44111.927083333328</v>
      </c>
      <c r="B3872" s="51">
        <v>0</v>
      </c>
      <c r="C3872" s="48">
        <f>IFERROR(IF((Journal[[#This Row],[Pluie (mm)]]&gt;0)*($B3871=0),Journal[[#This Row],[Date]],VALUE($C3871)),0)</f>
        <v>44111.736111111109</v>
      </c>
      <c r="D3872" s="52">
        <f>IFERROR(IF((Journal[[#This Row],[DernièrePluie]]-$C3871)*1440&gt;DelaiM,MAX($D$5:$D3871)+1,IF(Journal[[#This Row],[Pluie (mm)]]&gt;0,MAX($D$5:$D3871),)),0)</f>
        <v>0</v>
      </c>
      <c r="E3872" s="48">
        <f>IF(Journal[[#This Row],[Pluie (mm)]]&gt;0,Journal[[#This Row],[Date]],0)</f>
        <v>0</v>
      </c>
      <c r="F3872" s="49">
        <f>IFERROR(IF(Journal[[#This Row],[DernièreAverse]]&gt;0,IF($E3871=0,MAX($F$5:F3871)+1,$F3871),0),0)</f>
        <v>0</v>
      </c>
    </row>
    <row r="3873" spans="1:6">
      <c r="A3873" s="1">
        <v>44111.930555555555</v>
      </c>
      <c r="B3873" s="51">
        <v>0</v>
      </c>
      <c r="C3873" s="48">
        <f>IFERROR(IF((Journal[[#This Row],[Pluie (mm)]]&gt;0)*($B3872=0),Journal[[#This Row],[Date]],VALUE($C3872)),0)</f>
        <v>44111.736111111109</v>
      </c>
      <c r="D3873" s="52">
        <f>IFERROR(IF((Journal[[#This Row],[DernièrePluie]]-$C3872)*1440&gt;DelaiM,MAX($D$5:$D3872)+1,IF(Journal[[#This Row],[Pluie (mm)]]&gt;0,MAX($D$5:$D3872),)),0)</f>
        <v>0</v>
      </c>
      <c r="E3873" s="48">
        <f>IF(Journal[[#This Row],[Pluie (mm)]]&gt;0,Journal[[#This Row],[Date]],0)</f>
        <v>0</v>
      </c>
      <c r="F3873" s="49">
        <f>IFERROR(IF(Journal[[#This Row],[DernièreAverse]]&gt;0,IF($E3872=0,MAX($F$5:F3872)+1,$F3872),0),0)</f>
        <v>0</v>
      </c>
    </row>
    <row r="3874" spans="1:6">
      <c r="A3874" s="1">
        <v>44111.934027777774</v>
      </c>
      <c r="B3874" s="51">
        <v>0</v>
      </c>
      <c r="C3874" s="48">
        <f>IFERROR(IF((Journal[[#This Row],[Pluie (mm)]]&gt;0)*($B3873=0),Journal[[#This Row],[Date]],VALUE($C3873)),0)</f>
        <v>44111.736111111109</v>
      </c>
      <c r="D3874" s="52">
        <f>IFERROR(IF((Journal[[#This Row],[DernièrePluie]]-$C3873)*1440&gt;DelaiM,MAX($D$5:$D3873)+1,IF(Journal[[#This Row],[Pluie (mm)]]&gt;0,MAX($D$5:$D3873),)),0)</f>
        <v>0</v>
      </c>
      <c r="E3874" s="48">
        <f>IF(Journal[[#This Row],[Pluie (mm)]]&gt;0,Journal[[#This Row],[Date]],0)</f>
        <v>0</v>
      </c>
      <c r="F3874" s="49">
        <f>IFERROR(IF(Journal[[#This Row],[DernièreAverse]]&gt;0,IF($E3873=0,MAX($F$5:F3873)+1,$F3873),0),0)</f>
        <v>0</v>
      </c>
    </row>
    <row r="3875" spans="1:6">
      <c r="A3875" s="1">
        <v>44111.9375</v>
      </c>
      <c r="B3875" s="51">
        <v>0</v>
      </c>
      <c r="C3875" s="48">
        <f>IFERROR(IF((Journal[[#This Row],[Pluie (mm)]]&gt;0)*($B3874=0),Journal[[#This Row],[Date]],VALUE($C3874)),0)</f>
        <v>44111.736111111109</v>
      </c>
      <c r="D3875" s="52">
        <f>IFERROR(IF((Journal[[#This Row],[DernièrePluie]]-$C3874)*1440&gt;DelaiM,MAX($D$5:$D3874)+1,IF(Journal[[#This Row],[Pluie (mm)]]&gt;0,MAX($D$5:$D3874),)),0)</f>
        <v>0</v>
      </c>
      <c r="E3875" s="48">
        <f>IF(Journal[[#This Row],[Pluie (mm)]]&gt;0,Journal[[#This Row],[Date]],0)</f>
        <v>0</v>
      </c>
      <c r="F3875" s="49">
        <f>IFERROR(IF(Journal[[#This Row],[DernièreAverse]]&gt;0,IF($E3874=0,MAX($F$5:F3874)+1,$F3874),0),0)</f>
        <v>0</v>
      </c>
    </row>
    <row r="3876" spans="1:6">
      <c r="A3876" s="1">
        <v>44111.940972222219</v>
      </c>
      <c r="B3876" s="51">
        <v>0</v>
      </c>
      <c r="C3876" s="48">
        <f>IFERROR(IF((Journal[[#This Row],[Pluie (mm)]]&gt;0)*($B3875=0),Journal[[#This Row],[Date]],VALUE($C3875)),0)</f>
        <v>44111.736111111109</v>
      </c>
      <c r="D3876" s="52">
        <f>IFERROR(IF((Journal[[#This Row],[DernièrePluie]]-$C3875)*1440&gt;DelaiM,MAX($D$5:$D3875)+1,IF(Journal[[#This Row],[Pluie (mm)]]&gt;0,MAX($D$5:$D3875),)),0)</f>
        <v>0</v>
      </c>
      <c r="E3876" s="48">
        <f>IF(Journal[[#This Row],[Pluie (mm)]]&gt;0,Journal[[#This Row],[Date]],0)</f>
        <v>0</v>
      </c>
      <c r="F3876" s="49">
        <f>IFERROR(IF(Journal[[#This Row],[DernièreAverse]]&gt;0,IF($E3875=0,MAX($F$5:F3875)+1,$F3875),0),0)</f>
        <v>0</v>
      </c>
    </row>
    <row r="3877" spans="1:6">
      <c r="A3877" s="1">
        <v>44111.944444444445</v>
      </c>
      <c r="B3877" s="51">
        <v>0</v>
      </c>
      <c r="C3877" s="48">
        <f>IFERROR(IF((Journal[[#This Row],[Pluie (mm)]]&gt;0)*($B3876=0),Journal[[#This Row],[Date]],VALUE($C3876)),0)</f>
        <v>44111.736111111109</v>
      </c>
      <c r="D3877" s="52">
        <f>IFERROR(IF((Journal[[#This Row],[DernièrePluie]]-$C3876)*1440&gt;DelaiM,MAX($D$5:$D3876)+1,IF(Journal[[#This Row],[Pluie (mm)]]&gt;0,MAX($D$5:$D3876),)),0)</f>
        <v>0</v>
      </c>
      <c r="E3877" s="48">
        <f>IF(Journal[[#This Row],[Pluie (mm)]]&gt;0,Journal[[#This Row],[Date]],0)</f>
        <v>0</v>
      </c>
      <c r="F3877" s="49">
        <f>IFERROR(IF(Journal[[#This Row],[DernièreAverse]]&gt;0,IF($E3876=0,MAX($F$5:F3876)+1,$F3876),0),0)</f>
        <v>0</v>
      </c>
    </row>
    <row r="3878" spans="1:6">
      <c r="A3878" s="1">
        <v>44111.947916666664</v>
      </c>
      <c r="B3878" s="51">
        <v>0</v>
      </c>
      <c r="C3878" s="48">
        <f>IFERROR(IF((Journal[[#This Row],[Pluie (mm)]]&gt;0)*($B3877=0),Journal[[#This Row],[Date]],VALUE($C3877)),0)</f>
        <v>44111.736111111109</v>
      </c>
      <c r="D3878" s="52">
        <f>IFERROR(IF((Journal[[#This Row],[DernièrePluie]]-$C3877)*1440&gt;DelaiM,MAX($D$5:$D3877)+1,IF(Journal[[#This Row],[Pluie (mm)]]&gt;0,MAX($D$5:$D3877),)),0)</f>
        <v>0</v>
      </c>
      <c r="E3878" s="48">
        <f>IF(Journal[[#This Row],[Pluie (mm)]]&gt;0,Journal[[#This Row],[Date]],0)</f>
        <v>0</v>
      </c>
      <c r="F3878" s="49">
        <f>IFERROR(IF(Journal[[#This Row],[DernièreAverse]]&gt;0,IF($E3877=0,MAX($F$5:F3877)+1,$F3877),0),0)</f>
        <v>0</v>
      </c>
    </row>
    <row r="3879" spans="1:6">
      <c r="A3879" s="1">
        <v>44111.951388888891</v>
      </c>
      <c r="B3879" s="51">
        <v>0</v>
      </c>
      <c r="C3879" s="48">
        <f>IFERROR(IF((Journal[[#This Row],[Pluie (mm)]]&gt;0)*($B3878=0),Journal[[#This Row],[Date]],VALUE($C3878)),0)</f>
        <v>44111.736111111109</v>
      </c>
      <c r="D3879" s="52">
        <f>IFERROR(IF((Journal[[#This Row],[DernièrePluie]]-$C3878)*1440&gt;DelaiM,MAX($D$5:$D3878)+1,IF(Journal[[#This Row],[Pluie (mm)]]&gt;0,MAX($D$5:$D3878),)),0)</f>
        <v>0</v>
      </c>
      <c r="E3879" s="48">
        <f>IF(Journal[[#This Row],[Pluie (mm)]]&gt;0,Journal[[#This Row],[Date]],0)</f>
        <v>0</v>
      </c>
      <c r="F3879" s="49">
        <f>IFERROR(IF(Journal[[#This Row],[DernièreAverse]]&gt;0,IF($E3878=0,MAX($F$5:F3878)+1,$F3878),0),0)</f>
        <v>0</v>
      </c>
    </row>
    <row r="3880" spans="1:6">
      <c r="A3880" s="1">
        <v>44111.954861111109</v>
      </c>
      <c r="B3880" s="51">
        <v>0</v>
      </c>
      <c r="C3880" s="48">
        <f>IFERROR(IF((Journal[[#This Row],[Pluie (mm)]]&gt;0)*($B3879=0),Journal[[#This Row],[Date]],VALUE($C3879)),0)</f>
        <v>44111.736111111109</v>
      </c>
      <c r="D3880" s="52">
        <f>IFERROR(IF((Journal[[#This Row],[DernièrePluie]]-$C3879)*1440&gt;DelaiM,MAX($D$5:$D3879)+1,IF(Journal[[#This Row],[Pluie (mm)]]&gt;0,MAX($D$5:$D3879),)),0)</f>
        <v>0</v>
      </c>
      <c r="E3880" s="48">
        <f>IF(Journal[[#This Row],[Pluie (mm)]]&gt;0,Journal[[#This Row],[Date]],0)</f>
        <v>0</v>
      </c>
      <c r="F3880" s="49">
        <f>IFERROR(IF(Journal[[#This Row],[DernièreAverse]]&gt;0,IF($E3879=0,MAX($F$5:F3879)+1,$F3879),0),0)</f>
        <v>0</v>
      </c>
    </row>
    <row r="3881" spans="1:6">
      <c r="A3881" s="1">
        <v>44111.958333333328</v>
      </c>
      <c r="B3881" s="51">
        <v>0</v>
      </c>
      <c r="C3881" s="48">
        <f>IFERROR(IF((Journal[[#This Row],[Pluie (mm)]]&gt;0)*($B3880=0),Journal[[#This Row],[Date]],VALUE($C3880)),0)</f>
        <v>44111.736111111109</v>
      </c>
      <c r="D3881" s="52">
        <f>IFERROR(IF((Journal[[#This Row],[DernièrePluie]]-$C3880)*1440&gt;DelaiM,MAX($D$5:$D3880)+1,IF(Journal[[#This Row],[Pluie (mm)]]&gt;0,MAX($D$5:$D3880),)),0)</f>
        <v>0</v>
      </c>
      <c r="E3881" s="48">
        <f>IF(Journal[[#This Row],[Pluie (mm)]]&gt;0,Journal[[#This Row],[Date]],0)</f>
        <v>0</v>
      </c>
      <c r="F3881" s="49">
        <f>IFERROR(IF(Journal[[#This Row],[DernièreAverse]]&gt;0,IF($E3880=0,MAX($F$5:F3880)+1,$F3880),0),0)</f>
        <v>0</v>
      </c>
    </row>
    <row r="3882" spans="1:6">
      <c r="A3882" s="1">
        <v>44111.961805555555</v>
      </c>
      <c r="B3882" s="51">
        <v>0</v>
      </c>
      <c r="C3882" s="48">
        <f>IFERROR(IF((Journal[[#This Row],[Pluie (mm)]]&gt;0)*($B3881=0),Journal[[#This Row],[Date]],VALUE($C3881)),0)</f>
        <v>44111.736111111109</v>
      </c>
      <c r="D3882" s="52">
        <f>IFERROR(IF((Journal[[#This Row],[DernièrePluie]]-$C3881)*1440&gt;DelaiM,MAX($D$5:$D3881)+1,IF(Journal[[#This Row],[Pluie (mm)]]&gt;0,MAX($D$5:$D3881),)),0)</f>
        <v>0</v>
      </c>
      <c r="E3882" s="48">
        <f>IF(Journal[[#This Row],[Pluie (mm)]]&gt;0,Journal[[#This Row],[Date]],0)</f>
        <v>0</v>
      </c>
      <c r="F3882" s="49">
        <f>IFERROR(IF(Journal[[#This Row],[DernièreAverse]]&gt;0,IF($E3881=0,MAX($F$5:F3881)+1,$F3881),0),0)</f>
        <v>0</v>
      </c>
    </row>
    <row r="3883" spans="1:6">
      <c r="A3883" s="1">
        <v>44111.965277777774</v>
      </c>
      <c r="B3883" s="51">
        <v>0</v>
      </c>
      <c r="C3883" s="48">
        <f>IFERROR(IF((Journal[[#This Row],[Pluie (mm)]]&gt;0)*($B3882=0),Journal[[#This Row],[Date]],VALUE($C3882)),0)</f>
        <v>44111.736111111109</v>
      </c>
      <c r="D3883" s="52">
        <f>IFERROR(IF((Journal[[#This Row],[DernièrePluie]]-$C3882)*1440&gt;DelaiM,MAX($D$5:$D3882)+1,IF(Journal[[#This Row],[Pluie (mm)]]&gt;0,MAX($D$5:$D3882),)),0)</f>
        <v>0</v>
      </c>
      <c r="E3883" s="48">
        <f>IF(Journal[[#This Row],[Pluie (mm)]]&gt;0,Journal[[#This Row],[Date]],0)</f>
        <v>0</v>
      </c>
      <c r="F3883" s="49">
        <f>IFERROR(IF(Journal[[#This Row],[DernièreAverse]]&gt;0,IF($E3882=0,MAX($F$5:F3882)+1,$F3882),0),0)</f>
        <v>0</v>
      </c>
    </row>
    <row r="3884" spans="1:6">
      <c r="A3884" s="1">
        <v>44111.96875</v>
      </c>
      <c r="B3884" s="51">
        <v>0</v>
      </c>
      <c r="C3884" s="48">
        <f>IFERROR(IF((Journal[[#This Row],[Pluie (mm)]]&gt;0)*($B3883=0),Journal[[#This Row],[Date]],VALUE($C3883)),0)</f>
        <v>44111.736111111109</v>
      </c>
      <c r="D3884" s="52">
        <f>IFERROR(IF((Journal[[#This Row],[DernièrePluie]]-$C3883)*1440&gt;DelaiM,MAX($D$5:$D3883)+1,IF(Journal[[#This Row],[Pluie (mm)]]&gt;0,MAX($D$5:$D3883),)),0)</f>
        <v>0</v>
      </c>
      <c r="E3884" s="48">
        <f>IF(Journal[[#This Row],[Pluie (mm)]]&gt;0,Journal[[#This Row],[Date]],0)</f>
        <v>0</v>
      </c>
      <c r="F3884" s="49">
        <f>IFERROR(IF(Journal[[#This Row],[DernièreAverse]]&gt;0,IF($E3883=0,MAX($F$5:F3883)+1,$F3883),0),0)</f>
        <v>0</v>
      </c>
    </row>
    <row r="3885" spans="1:6">
      <c r="A3885" s="1">
        <v>44111.972222222219</v>
      </c>
      <c r="B3885" s="51">
        <v>0</v>
      </c>
      <c r="C3885" s="48">
        <f>IFERROR(IF((Journal[[#This Row],[Pluie (mm)]]&gt;0)*($B3884=0),Journal[[#This Row],[Date]],VALUE($C3884)),0)</f>
        <v>44111.736111111109</v>
      </c>
      <c r="D3885" s="52">
        <f>IFERROR(IF((Journal[[#This Row],[DernièrePluie]]-$C3884)*1440&gt;DelaiM,MAX($D$5:$D3884)+1,IF(Journal[[#This Row],[Pluie (mm)]]&gt;0,MAX($D$5:$D3884),)),0)</f>
        <v>0</v>
      </c>
      <c r="E3885" s="48">
        <f>IF(Journal[[#This Row],[Pluie (mm)]]&gt;0,Journal[[#This Row],[Date]],0)</f>
        <v>0</v>
      </c>
      <c r="F3885" s="49">
        <f>IFERROR(IF(Journal[[#This Row],[DernièreAverse]]&gt;0,IF($E3884=0,MAX($F$5:F3884)+1,$F3884),0),0)</f>
        <v>0</v>
      </c>
    </row>
    <row r="3886" spans="1:6">
      <c r="A3886" s="1">
        <v>44111.975694444445</v>
      </c>
      <c r="B3886" s="51">
        <v>0</v>
      </c>
      <c r="C3886" s="48">
        <f>IFERROR(IF((Journal[[#This Row],[Pluie (mm)]]&gt;0)*($B3885=0),Journal[[#This Row],[Date]],VALUE($C3885)),0)</f>
        <v>44111.736111111109</v>
      </c>
      <c r="D3886" s="52">
        <f>IFERROR(IF((Journal[[#This Row],[DernièrePluie]]-$C3885)*1440&gt;DelaiM,MAX($D$5:$D3885)+1,IF(Journal[[#This Row],[Pluie (mm)]]&gt;0,MAX($D$5:$D3885),)),0)</f>
        <v>0</v>
      </c>
      <c r="E3886" s="48">
        <f>IF(Journal[[#This Row],[Pluie (mm)]]&gt;0,Journal[[#This Row],[Date]],0)</f>
        <v>0</v>
      </c>
      <c r="F3886" s="49">
        <f>IFERROR(IF(Journal[[#This Row],[DernièreAverse]]&gt;0,IF($E3885=0,MAX($F$5:F3885)+1,$F3885),0),0)</f>
        <v>0</v>
      </c>
    </row>
    <row r="3887" spans="1:6">
      <c r="A3887" s="1">
        <v>44111.979166666664</v>
      </c>
      <c r="B3887" s="51">
        <v>0</v>
      </c>
      <c r="C3887" s="48">
        <f>IFERROR(IF((Journal[[#This Row],[Pluie (mm)]]&gt;0)*($B3886=0),Journal[[#This Row],[Date]],VALUE($C3886)),0)</f>
        <v>44111.736111111109</v>
      </c>
      <c r="D3887" s="52">
        <f>IFERROR(IF((Journal[[#This Row],[DernièrePluie]]-$C3886)*1440&gt;DelaiM,MAX($D$5:$D3886)+1,IF(Journal[[#This Row],[Pluie (mm)]]&gt;0,MAX($D$5:$D3886),)),0)</f>
        <v>0</v>
      </c>
      <c r="E3887" s="48">
        <f>IF(Journal[[#This Row],[Pluie (mm)]]&gt;0,Journal[[#This Row],[Date]],0)</f>
        <v>0</v>
      </c>
      <c r="F3887" s="49">
        <f>IFERROR(IF(Journal[[#This Row],[DernièreAverse]]&gt;0,IF($E3886=0,MAX($F$5:F3886)+1,$F3886),0),0)</f>
        <v>0</v>
      </c>
    </row>
    <row r="3888" spans="1:6">
      <c r="A3888" s="1">
        <v>44111.982638888891</v>
      </c>
      <c r="B3888" s="51">
        <v>0</v>
      </c>
      <c r="C3888" s="48">
        <f>IFERROR(IF((Journal[[#This Row],[Pluie (mm)]]&gt;0)*($B3887=0),Journal[[#This Row],[Date]],VALUE($C3887)),0)</f>
        <v>44111.736111111109</v>
      </c>
      <c r="D3888" s="52">
        <f>IFERROR(IF((Journal[[#This Row],[DernièrePluie]]-$C3887)*1440&gt;DelaiM,MAX($D$5:$D3887)+1,IF(Journal[[#This Row],[Pluie (mm)]]&gt;0,MAX($D$5:$D3887),)),0)</f>
        <v>0</v>
      </c>
      <c r="E3888" s="48">
        <f>IF(Journal[[#This Row],[Pluie (mm)]]&gt;0,Journal[[#This Row],[Date]],0)</f>
        <v>0</v>
      </c>
      <c r="F3888" s="49">
        <f>IFERROR(IF(Journal[[#This Row],[DernièreAverse]]&gt;0,IF($E3887=0,MAX($F$5:F3887)+1,$F3887),0),0)</f>
        <v>0</v>
      </c>
    </row>
    <row r="3889" spans="1:6">
      <c r="A3889" s="1">
        <v>44111.986111111109</v>
      </c>
      <c r="B3889" s="51">
        <v>0</v>
      </c>
      <c r="C3889" s="48">
        <f>IFERROR(IF((Journal[[#This Row],[Pluie (mm)]]&gt;0)*($B3888=0),Journal[[#This Row],[Date]],VALUE($C3888)),0)</f>
        <v>44111.736111111109</v>
      </c>
      <c r="D3889" s="52">
        <f>IFERROR(IF((Journal[[#This Row],[DernièrePluie]]-$C3888)*1440&gt;DelaiM,MAX($D$5:$D3888)+1,IF(Journal[[#This Row],[Pluie (mm)]]&gt;0,MAX($D$5:$D3888),)),0)</f>
        <v>0</v>
      </c>
      <c r="E3889" s="48">
        <f>IF(Journal[[#This Row],[Pluie (mm)]]&gt;0,Journal[[#This Row],[Date]],0)</f>
        <v>0</v>
      </c>
      <c r="F3889" s="49">
        <f>IFERROR(IF(Journal[[#This Row],[DernièreAverse]]&gt;0,IF($E3888=0,MAX($F$5:F3888)+1,$F3888),0),0)</f>
        <v>0</v>
      </c>
    </row>
    <row r="3890" spans="1:6">
      <c r="A3890" s="1">
        <v>44111.989583333328</v>
      </c>
      <c r="B3890" s="51">
        <v>0</v>
      </c>
      <c r="C3890" s="48">
        <f>IFERROR(IF((Journal[[#This Row],[Pluie (mm)]]&gt;0)*($B3889=0),Journal[[#This Row],[Date]],VALUE($C3889)),0)</f>
        <v>44111.736111111109</v>
      </c>
      <c r="D3890" s="52">
        <f>IFERROR(IF((Journal[[#This Row],[DernièrePluie]]-$C3889)*1440&gt;DelaiM,MAX($D$5:$D3889)+1,IF(Journal[[#This Row],[Pluie (mm)]]&gt;0,MAX($D$5:$D3889),)),0)</f>
        <v>0</v>
      </c>
      <c r="E3890" s="48">
        <f>IF(Journal[[#This Row],[Pluie (mm)]]&gt;0,Journal[[#This Row],[Date]],0)</f>
        <v>0</v>
      </c>
      <c r="F3890" s="49">
        <f>IFERROR(IF(Journal[[#This Row],[DernièreAverse]]&gt;0,IF($E3889=0,MAX($F$5:F3889)+1,$F3889),0),0)</f>
        <v>0</v>
      </c>
    </row>
    <row r="3891" spans="1:6">
      <c r="A3891" s="1">
        <v>44111.993055555555</v>
      </c>
      <c r="B3891" s="51">
        <v>0</v>
      </c>
      <c r="C3891" s="48">
        <f>IFERROR(IF((Journal[[#This Row],[Pluie (mm)]]&gt;0)*($B3890=0),Journal[[#This Row],[Date]],VALUE($C3890)),0)</f>
        <v>44111.736111111109</v>
      </c>
      <c r="D3891" s="52">
        <f>IFERROR(IF((Journal[[#This Row],[DernièrePluie]]-$C3890)*1440&gt;DelaiM,MAX($D$5:$D3890)+1,IF(Journal[[#This Row],[Pluie (mm)]]&gt;0,MAX($D$5:$D3890),)),0)</f>
        <v>0</v>
      </c>
      <c r="E3891" s="48">
        <f>IF(Journal[[#This Row],[Pluie (mm)]]&gt;0,Journal[[#This Row],[Date]],0)</f>
        <v>0</v>
      </c>
      <c r="F3891" s="49">
        <f>IFERROR(IF(Journal[[#This Row],[DernièreAverse]]&gt;0,IF($E3890=0,MAX($F$5:F3890)+1,$F3890),0),0)</f>
        <v>0</v>
      </c>
    </row>
    <row r="3892" spans="1:6">
      <c r="A3892" s="1">
        <v>44111.996527777774</v>
      </c>
      <c r="B3892" s="51">
        <v>0</v>
      </c>
      <c r="C3892" s="48">
        <f>IFERROR(IF((Journal[[#This Row],[Pluie (mm)]]&gt;0)*($B3891=0),Journal[[#This Row],[Date]],VALUE($C3891)),0)</f>
        <v>44111.736111111109</v>
      </c>
      <c r="D3892" s="52">
        <f>IFERROR(IF((Journal[[#This Row],[DernièrePluie]]-$C3891)*1440&gt;DelaiM,MAX($D$5:$D3891)+1,IF(Journal[[#This Row],[Pluie (mm)]]&gt;0,MAX($D$5:$D3891),)),0)</f>
        <v>0</v>
      </c>
      <c r="E3892" s="48">
        <f>IF(Journal[[#This Row],[Pluie (mm)]]&gt;0,Journal[[#This Row],[Date]],0)</f>
        <v>0</v>
      </c>
      <c r="F3892" s="49">
        <f>IFERROR(IF(Journal[[#This Row],[DernièreAverse]]&gt;0,IF($E3891=0,MAX($F$5:F3891)+1,$F3891),0),0)</f>
        <v>0</v>
      </c>
    </row>
    <row r="3893" spans="1:6">
      <c r="A3893" s="1">
        <v>44112</v>
      </c>
      <c r="B3893" s="51">
        <v>0</v>
      </c>
      <c r="C3893" s="48">
        <f>IFERROR(IF((Journal[[#This Row],[Pluie (mm)]]&gt;0)*($B3892=0),Journal[[#This Row],[Date]],VALUE($C3892)),0)</f>
        <v>44111.736111111109</v>
      </c>
      <c r="D3893" s="52">
        <f>IFERROR(IF((Journal[[#This Row],[DernièrePluie]]-$C3892)*1440&gt;DelaiM,MAX($D$5:$D3892)+1,IF(Journal[[#This Row],[Pluie (mm)]]&gt;0,MAX($D$5:$D3892),)),0)</f>
        <v>0</v>
      </c>
      <c r="E3893" s="48">
        <f>IF(Journal[[#This Row],[Pluie (mm)]]&gt;0,Journal[[#This Row],[Date]],0)</f>
        <v>0</v>
      </c>
      <c r="F3893" s="49">
        <f>IFERROR(IF(Journal[[#This Row],[DernièreAverse]]&gt;0,IF($E3892=0,MAX($F$5:F3892)+1,$F3892),0),0)</f>
        <v>0</v>
      </c>
    </row>
    <row r="3894" spans="1:6">
      <c r="A3894" s="1">
        <v>44112.003472222219</v>
      </c>
      <c r="B3894" s="51">
        <v>0</v>
      </c>
      <c r="C3894" s="48">
        <f>IFERROR(IF((Journal[[#This Row],[Pluie (mm)]]&gt;0)*($B3893=0),Journal[[#This Row],[Date]],VALUE($C3893)),0)</f>
        <v>44111.736111111109</v>
      </c>
      <c r="D3894" s="52">
        <f>IFERROR(IF((Journal[[#This Row],[DernièrePluie]]-$C3893)*1440&gt;DelaiM,MAX($D$5:$D3893)+1,IF(Journal[[#This Row],[Pluie (mm)]]&gt;0,MAX($D$5:$D3893),)),0)</f>
        <v>0</v>
      </c>
      <c r="E3894" s="48">
        <f>IF(Journal[[#This Row],[Pluie (mm)]]&gt;0,Journal[[#This Row],[Date]],0)</f>
        <v>0</v>
      </c>
      <c r="F3894" s="49">
        <f>IFERROR(IF(Journal[[#This Row],[DernièreAverse]]&gt;0,IF($E3893=0,MAX($F$5:F3893)+1,$F3893),0),0)</f>
        <v>0</v>
      </c>
    </row>
    <row r="3895" spans="1:6">
      <c r="A3895" s="1">
        <v>44112.006944444445</v>
      </c>
      <c r="B3895" s="51">
        <v>0</v>
      </c>
      <c r="C3895" s="48">
        <f>IFERROR(IF((Journal[[#This Row],[Pluie (mm)]]&gt;0)*($B3894=0),Journal[[#This Row],[Date]],VALUE($C3894)),0)</f>
        <v>44111.736111111109</v>
      </c>
      <c r="D3895" s="52">
        <f>IFERROR(IF((Journal[[#This Row],[DernièrePluie]]-$C3894)*1440&gt;DelaiM,MAX($D$5:$D3894)+1,IF(Journal[[#This Row],[Pluie (mm)]]&gt;0,MAX($D$5:$D3894),)),0)</f>
        <v>0</v>
      </c>
      <c r="E3895" s="48">
        <f>IF(Journal[[#This Row],[Pluie (mm)]]&gt;0,Journal[[#This Row],[Date]],0)</f>
        <v>0</v>
      </c>
      <c r="F3895" s="49">
        <f>IFERROR(IF(Journal[[#This Row],[DernièreAverse]]&gt;0,IF($E3894=0,MAX($F$5:F3894)+1,$F3894),0),0)</f>
        <v>0</v>
      </c>
    </row>
    <row r="3896" spans="1:6">
      <c r="A3896" s="1">
        <v>44112.010416666664</v>
      </c>
      <c r="B3896" s="51">
        <v>0</v>
      </c>
      <c r="C3896" s="48">
        <f>IFERROR(IF((Journal[[#This Row],[Pluie (mm)]]&gt;0)*($B3895=0),Journal[[#This Row],[Date]],VALUE($C3895)),0)</f>
        <v>44111.736111111109</v>
      </c>
      <c r="D3896" s="52">
        <f>IFERROR(IF((Journal[[#This Row],[DernièrePluie]]-$C3895)*1440&gt;DelaiM,MAX($D$5:$D3895)+1,IF(Journal[[#This Row],[Pluie (mm)]]&gt;0,MAX($D$5:$D3895),)),0)</f>
        <v>0</v>
      </c>
      <c r="E3896" s="48">
        <f>IF(Journal[[#This Row],[Pluie (mm)]]&gt;0,Journal[[#This Row],[Date]],0)</f>
        <v>0</v>
      </c>
      <c r="F3896" s="49">
        <f>IFERROR(IF(Journal[[#This Row],[DernièreAverse]]&gt;0,IF($E3895=0,MAX($F$5:F3895)+1,$F3895),0),0)</f>
        <v>0</v>
      </c>
    </row>
    <row r="3897" spans="1:6">
      <c r="A3897" s="1">
        <v>44112.013888888891</v>
      </c>
      <c r="B3897" s="51">
        <v>0</v>
      </c>
      <c r="C3897" s="48">
        <f>IFERROR(IF((Journal[[#This Row],[Pluie (mm)]]&gt;0)*($B3896=0),Journal[[#This Row],[Date]],VALUE($C3896)),0)</f>
        <v>44111.736111111109</v>
      </c>
      <c r="D3897" s="52">
        <f>IFERROR(IF((Journal[[#This Row],[DernièrePluie]]-$C3896)*1440&gt;DelaiM,MAX($D$5:$D3896)+1,IF(Journal[[#This Row],[Pluie (mm)]]&gt;0,MAX($D$5:$D3896),)),0)</f>
        <v>0</v>
      </c>
      <c r="E3897" s="48">
        <f>IF(Journal[[#This Row],[Pluie (mm)]]&gt;0,Journal[[#This Row],[Date]],0)</f>
        <v>0</v>
      </c>
      <c r="F3897" s="49">
        <f>IFERROR(IF(Journal[[#This Row],[DernièreAverse]]&gt;0,IF($E3896=0,MAX($F$5:F3896)+1,$F3896),0),0)</f>
        <v>0</v>
      </c>
    </row>
    <row r="3898" spans="1:6">
      <c r="A3898" s="1">
        <v>44112.017361111109</v>
      </c>
      <c r="B3898" s="51">
        <v>0</v>
      </c>
      <c r="C3898" s="48">
        <f>IFERROR(IF((Journal[[#This Row],[Pluie (mm)]]&gt;0)*($B3897=0),Journal[[#This Row],[Date]],VALUE($C3897)),0)</f>
        <v>44111.736111111109</v>
      </c>
      <c r="D3898" s="52">
        <f>IFERROR(IF((Journal[[#This Row],[DernièrePluie]]-$C3897)*1440&gt;DelaiM,MAX($D$5:$D3897)+1,IF(Journal[[#This Row],[Pluie (mm)]]&gt;0,MAX($D$5:$D3897),)),0)</f>
        <v>0</v>
      </c>
      <c r="E3898" s="48">
        <f>IF(Journal[[#This Row],[Pluie (mm)]]&gt;0,Journal[[#This Row],[Date]],0)</f>
        <v>0</v>
      </c>
      <c r="F3898" s="49">
        <f>IFERROR(IF(Journal[[#This Row],[DernièreAverse]]&gt;0,IF($E3897=0,MAX($F$5:F3897)+1,$F3897),0),0)</f>
        <v>0</v>
      </c>
    </row>
    <row r="3899" spans="1:6">
      <c r="A3899" s="1">
        <v>44112.020833333328</v>
      </c>
      <c r="B3899" s="51">
        <v>0</v>
      </c>
      <c r="C3899" s="48">
        <f>IFERROR(IF((Journal[[#This Row],[Pluie (mm)]]&gt;0)*($B3898=0),Journal[[#This Row],[Date]],VALUE($C3898)),0)</f>
        <v>44111.736111111109</v>
      </c>
      <c r="D3899" s="52">
        <f>IFERROR(IF((Journal[[#This Row],[DernièrePluie]]-$C3898)*1440&gt;DelaiM,MAX($D$5:$D3898)+1,IF(Journal[[#This Row],[Pluie (mm)]]&gt;0,MAX($D$5:$D3898),)),0)</f>
        <v>0</v>
      </c>
      <c r="E3899" s="48">
        <f>IF(Journal[[#This Row],[Pluie (mm)]]&gt;0,Journal[[#This Row],[Date]],0)</f>
        <v>0</v>
      </c>
      <c r="F3899" s="49">
        <f>IFERROR(IF(Journal[[#This Row],[DernièreAverse]]&gt;0,IF($E3898=0,MAX($F$5:F3898)+1,$F3898),0),0)</f>
        <v>0</v>
      </c>
    </row>
    <row r="3900" spans="1:6">
      <c r="A3900" s="1">
        <v>44112.024305555555</v>
      </c>
      <c r="B3900" s="51">
        <v>0</v>
      </c>
      <c r="C3900" s="48">
        <f>IFERROR(IF((Journal[[#This Row],[Pluie (mm)]]&gt;0)*($B3899=0),Journal[[#This Row],[Date]],VALUE($C3899)),0)</f>
        <v>44111.736111111109</v>
      </c>
      <c r="D3900" s="52">
        <f>IFERROR(IF((Journal[[#This Row],[DernièrePluie]]-$C3899)*1440&gt;DelaiM,MAX($D$5:$D3899)+1,IF(Journal[[#This Row],[Pluie (mm)]]&gt;0,MAX($D$5:$D3899),)),0)</f>
        <v>0</v>
      </c>
      <c r="E3900" s="48">
        <f>IF(Journal[[#This Row],[Pluie (mm)]]&gt;0,Journal[[#This Row],[Date]],0)</f>
        <v>0</v>
      </c>
      <c r="F3900" s="49">
        <f>IFERROR(IF(Journal[[#This Row],[DernièreAverse]]&gt;0,IF($E3899=0,MAX($F$5:F3899)+1,$F3899),0),0)</f>
        <v>0</v>
      </c>
    </row>
    <row r="3901" spans="1:6">
      <c r="A3901" s="1">
        <v>44112.027777777774</v>
      </c>
      <c r="B3901" s="51">
        <v>0</v>
      </c>
      <c r="C3901" s="48">
        <f>IFERROR(IF((Journal[[#This Row],[Pluie (mm)]]&gt;0)*($B3900=0),Journal[[#This Row],[Date]],VALUE($C3900)),0)</f>
        <v>44111.736111111109</v>
      </c>
      <c r="D3901" s="52">
        <f>IFERROR(IF((Journal[[#This Row],[DernièrePluie]]-$C3900)*1440&gt;DelaiM,MAX($D$5:$D3900)+1,IF(Journal[[#This Row],[Pluie (mm)]]&gt;0,MAX($D$5:$D3900),)),0)</f>
        <v>0</v>
      </c>
      <c r="E3901" s="48">
        <f>IF(Journal[[#This Row],[Pluie (mm)]]&gt;0,Journal[[#This Row],[Date]],0)</f>
        <v>0</v>
      </c>
      <c r="F3901" s="49">
        <f>IFERROR(IF(Journal[[#This Row],[DernièreAverse]]&gt;0,IF($E3900=0,MAX($F$5:F3900)+1,$F3900),0),0)</f>
        <v>0</v>
      </c>
    </row>
    <row r="3902" spans="1:6">
      <c r="A3902" s="1">
        <v>44112.03125</v>
      </c>
      <c r="B3902" s="51">
        <v>0</v>
      </c>
      <c r="C3902" s="48">
        <f>IFERROR(IF((Journal[[#This Row],[Pluie (mm)]]&gt;0)*($B3901=0),Journal[[#This Row],[Date]],VALUE($C3901)),0)</f>
        <v>44111.736111111109</v>
      </c>
      <c r="D3902" s="52">
        <f>IFERROR(IF((Journal[[#This Row],[DernièrePluie]]-$C3901)*1440&gt;DelaiM,MAX($D$5:$D3901)+1,IF(Journal[[#This Row],[Pluie (mm)]]&gt;0,MAX($D$5:$D3901),)),0)</f>
        <v>0</v>
      </c>
      <c r="E3902" s="48">
        <f>IF(Journal[[#This Row],[Pluie (mm)]]&gt;0,Journal[[#This Row],[Date]],0)</f>
        <v>0</v>
      </c>
      <c r="F3902" s="49">
        <f>IFERROR(IF(Journal[[#This Row],[DernièreAverse]]&gt;0,IF($E3901=0,MAX($F$5:F3901)+1,$F3901),0),0)</f>
        <v>0</v>
      </c>
    </row>
    <row r="3903" spans="1:6">
      <c r="A3903" s="1">
        <v>44112.034722222219</v>
      </c>
      <c r="B3903" s="51">
        <v>0</v>
      </c>
      <c r="C3903" s="48">
        <f>IFERROR(IF((Journal[[#This Row],[Pluie (mm)]]&gt;0)*($B3902=0),Journal[[#This Row],[Date]],VALUE($C3902)),0)</f>
        <v>44111.736111111109</v>
      </c>
      <c r="D3903" s="52">
        <f>IFERROR(IF((Journal[[#This Row],[DernièrePluie]]-$C3902)*1440&gt;DelaiM,MAX($D$5:$D3902)+1,IF(Journal[[#This Row],[Pluie (mm)]]&gt;0,MAX($D$5:$D3902),)),0)</f>
        <v>0</v>
      </c>
      <c r="E3903" s="48">
        <f>IF(Journal[[#This Row],[Pluie (mm)]]&gt;0,Journal[[#This Row],[Date]],0)</f>
        <v>0</v>
      </c>
      <c r="F3903" s="49">
        <f>IFERROR(IF(Journal[[#This Row],[DernièreAverse]]&gt;0,IF($E3902=0,MAX($F$5:F3902)+1,$F3902),0),0)</f>
        <v>0</v>
      </c>
    </row>
    <row r="3904" spans="1:6">
      <c r="A3904" s="1">
        <v>44112.038194444445</v>
      </c>
      <c r="B3904" s="51">
        <v>0</v>
      </c>
      <c r="C3904" s="48">
        <f>IFERROR(IF((Journal[[#This Row],[Pluie (mm)]]&gt;0)*($B3903=0),Journal[[#This Row],[Date]],VALUE($C3903)),0)</f>
        <v>44111.736111111109</v>
      </c>
      <c r="D3904" s="52">
        <f>IFERROR(IF((Journal[[#This Row],[DernièrePluie]]-$C3903)*1440&gt;DelaiM,MAX($D$5:$D3903)+1,IF(Journal[[#This Row],[Pluie (mm)]]&gt;0,MAX($D$5:$D3903),)),0)</f>
        <v>0</v>
      </c>
      <c r="E3904" s="48">
        <f>IF(Journal[[#This Row],[Pluie (mm)]]&gt;0,Journal[[#This Row],[Date]],0)</f>
        <v>0</v>
      </c>
      <c r="F3904" s="49">
        <f>IFERROR(IF(Journal[[#This Row],[DernièreAverse]]&gt;0,IF($E3903=0,MAX($F$5:F3903)+1,$F3903),0),0)</f>
        <v>0</v>
      </c>
    </row>
    <row r="3905" spans="1:6">
      <c r="A3905" s="1">
        <v>44112.041666666664</v>
      </c>
      <c r="B3905" s="51">
        <v>0</v>
      </c>
      <c r="C3905" s="48">
        <f>IFERROR(IF((Journal[[#This Row],[Pluie (mm)]]&gt;0)*($B3904=0),Journal[[#This Row],[Date]],VALUE($C3904)),0)</f>
        <v>44111.736111111109</v>
      </c>
      <c r="D3905" s="52">
        <f>IFERROR(IF((Journal[[#This Row],[DernièrePluie]]-$C3904)*1440&gt;DelaiM,MAX($D$5:$D3904)+1,IF(Journal[[#This Row],[Pluie (mm)]]&gt;0,MAX($D$5:$D3904),)),0)</f>
        <v>0</v>
      </c>
      <c r="E3905" s="48">
        <f>IF(Journal[[#This Row],[Pluie (mm)]]&gt;0,Journal[[#This Row],[Date]],0)</f>
        <v>0</v>
      </c>
      <c r="F3905" s="49">
        <f>IFERROR(IF(Journal[[#This Row],[DernièreAverse]]&gt;0,IF($E3904=0,MAX($F$5:F3904)+1,$F3904),0),0)</f>
        <v>0</v>
      </c>
    </row>
    <row r="3906" spans="1:6">
      <c r="A3906" s="1">
        <v>44112.045138888891</v>
      </c>
      <c r="B3906" s="51">
        <v>0</v>
      </c>
      <c r="C3906" s="48">
        <f>IFERROR(IF((Journal[[#This Row],[Pluie (mm)]]&gt;0)*($B3905=0),Journal[[#This Row],[Date]],VALUE($C3905)),0)</f>
        <v>44111.736111111109</v>
      </c>
      <c r="D3906" s="52">
        <f>IFERROR(IF((Journal[[#This Row],[DernièrePluie]]-$C3905)*1440&gt;DelaiM,MAX($D$5:$D3905)+1,IF(Journal[[#This Row],[Pluie (mm)]]&gt;0,MAX($D$5:$D3905),)),0)</f>
        <v>0</v>
      </c>
      <c r="E3906" s="48">
        <f>IF(Journal[[#This Row],[Pluie (mm)]]&gt;0,Journal[[#This Row],[Date]],0)</f>
        <v>0</v>
      </c>
      <c r="F3906" s="49">
        <f>IFERROR(IF(Journal[[#This Row],[DernièreAverse]]&gt;0,IF($E3905=0,MAX($F$5:F3905)+1,$F3905),0),0)</f>
        <v>0</v>
      </c>
    </row>
    <row r="3907" spans="1:6">
      <c r="A3907" s="1">
        <v>44112.048611111109</v>
      </c>
      <c r="B3907" s="51">
        <v>0</v>
      </c>
      <c r="C3907" s="48">
        <f>IFERROR(IF((Journal[[#This Row],[Pluie (mm)]]&gt;0)*($B3906=0),Journal[[#This Row],[Date]],VALUE($C3906)),0)</f>
        <v>44111.736111111109</v>
      </c>
      <c r="D3907" s="52">
        <f>IFERROR(IF((Journal[[#This Row],[DernièrePluie]]-$C3906)*1440&gt;DelaiM,MAX($D$5:$D3906)+1,IF(Journal[[#This Row],[Pluie (mm)]]&gt;0,MAX($D$5:$D3906),)),0)</f>
        <v>0</v>
      </c>
      <c r="E3907" s="48">
        <f>IF(Journal[[#This Row],[Pluie (mm)]]&gt;0,Journal[[#This Row],[Date]],0)</f>
        <v>0</v>
      </c>
      <c r="F3907" s="49">
        <f>IFERROR(IF(Journal[[#This Row],[DernièreAverse]]&gt;0,IF($E3906=0,MAX($F$5:F3906)+1,$F3906),0),0)</f>
        <v>0</v>
      </c>
    </row>
    <row r="3908" spans="1:6">
      <c r="A3908" s="1">
        <v>44112.052083333328</v>
      </c>
      <c r="B3908" s="51">
        <v>0</v>
      </c>
      <c r="C3908" s="48">
        <f>IFERROR(IF((Journal[[#This Row],[Pluie (mm)]]&gt;0)*($B3907=0),Journal[[#This Row],[Date]],VALUE($C3907)),0)</f>
        <v>44111.736111111109</v>
      </c>
      <c r="D3908" s="52">
        <f>IFERROR(IF((Journal[[#This Row],[DernièrePluie]]-$C3907)*1440&gt;DelaiM,MAX($D$5:$D3907)+1,IF(Journal[[#This Row],[Pluie (mm)]]&gt;0,MAX($D$5:$D3907),)),0)</f>
        <v>0</v>
      </c>
      <c r="E3908" s="48">
        <f>IF(Journal[[#This Row],[Pluie (mm)]]&gt;0,Journal[[#This Row],[Date]],0)</f>
        <v>0</v>
      </c>
      <c r="F3908" s="49">
        <f>IFERROR(IF(Journal[[#This Row],[DernièreAverse]]&gt;0,IF($E3907=0,MAX($F$5:F3907)+1,$F3907),0),0)</f>
        <v>0</v>
      </c>
    </row>
    <row r="3909" spans="1:6">
      <c r="A3909" s="1">
        <v>44112.055555555555</v>
      </c>
      <c r="B3909" s="51">
        <v>0</v>
      </c>
      <c r="C3909" s="48">
        <f>IFERROR(IF((Journal[[#This Row],[Pluie (mm)]]&gt;0)*($B3908=0),Journal[[#This Row],[Date]],VALUE($C3908)),0)</f>
        <v>44111.736111111109</v>
      </c>
      <c r="D3909" s="52">
        <f>IFERROR(IF((Journal[[#This Row],[DernièrePluie]]-$C3908)*1440&gt;DelaiM,MAX($D$5:$D3908)+1,IF(Journal[[#This Row],[Pluie (mm)]]&gt;0,MAX($D$5:$D3908),)),0)</f>
        <v>0</v>
      </c>
      <c r="E3909" s="48">
        <f>IF(Journal[[#This Row],[Pluie (mm)]]&gt;0,Journal[[#This Row],[Date]],0)</f>
        <v>0</v>
      </c>
      <c r="F3909" s="49">
        <f>IFERROR(IF(Journal[[#This Row],[DernièreAverse]]&gt;0,IF($E3908=0,MAX($F$5:F3908)+1,$F3908),0),0)</f>
        <v>0</v>
      </c>
    </row>
    <row r="3910" spans="1:6">
      <c r="A3910" s="1">
        <v>44112.059027777774</v>
      </c>
      <c r="B3910" s="51">
        <v>0</v>
      </c>
      <c r="C3910" s="48">
        <f>IFERROR(IF((Journal[[#This Row],[Pluie (mm)]]&gt;0)*($B3909=0),Journal[[#This Row],[Date]],VALUE($C3909)),0)</f>
        <v>44111.736111111109</v>
      </c>
      <c r="D3910" s="52">
        <f>IFERROR(IF((Journal[[#This Row],[DernièrePluie]]-$C3909)*1440&gt;DelaiM,MAX($D$5:$D3909)+1,IF(Journal[[#This Row],[Pluie (mm)]]&gt;0,MAX($D$5:$D3909),)),0)</f>
        <v>0</v>
      </c>
      <c r="E3910" s="48">
        <f>IF(Journal[[#This Row],[Pluie (mm)]]&gt;0,Journal[[#This Row],[Date]],0)</f>
        <v>0</v>
      </c>
      <c r="F3910" s="49">
        <f>IFERROR(IF(Journal[[#This Row],[DernièreAverse]]&gt;0,IF($E3909=0,MAX($F$5:F3909)+1,$F3909),0),0)</f>
        <v>0</v>
      </c>
    </row>
    <row r="3911" spans="1:6">
      <c r="A3911" s="1">
        <v>44112.0625</v>
      </c>
      <c r="B3911" s="51">
        <v>0</v>
      </c>
      <c r="C3911" s="48">
        <f>IFERROR(IF((Journal[[#This Row],[Pluie (mm)]]&gt;0)*($B3910=0),Journal[[#This Row],[Date]],VALUE($C3910)),0)</f>
        <v>44111.736111111109</v>
      </c>
      <c r="D3911" s="52">
        <f>IFERROR(IF((Journal[[#This Row],[DernièrePluie]]-$C3910)*1440&gt;DelaiM,MAX($D$5:$D3910)+1,IF(Journal[[#This Row],[Pluie (mm)]]&gt;0,MAX($D$5:$D3910),)),0)</f>
        <v>0</v>
      </c>
      <c r="E3911" s="48">
        <f>IF(Journal[[#This Row],[Pluie (mm)]]&gt;0,Journal[[#This Row],[Date]],0)</f>
        <v>0</v>
      </c>
      <c r="F3911" s="49">
        <f>IFERROR(IF(Journal[[#This Row],[DernièreAverse]]&gt;0,IF($E3910=0,MAX($F$5:F3910)+1,$F3910),0),0)</f>
        <v>0</v>
      </c>
    </row>
    <row r="3912" spans="1:6">
      <c r="A3912" s="1">
        <v>44112.065972222219</v>
      </c>
      <c r="B3912" s="51">
        <v>0</v>
      </c>
      <c r="C3912" s="48">
        <f>IFERROR(IF((Journal[[#This Row],[Pluie (mm)]]&gt;0)*($B3911=0),Journal[[#This Row],[Date]],VALUE($C3911)),0)</f>
        <v>44111.736111111109</v>
      </c>
      <c r="D3912" s="52">
        <f>IFERROR(IF((Journal[[#This Row],[DernièrePluie]]-$C3911)*1440&gt;DelaiM,MAX($D$5:$D3911)+1,IF(Journal[[#This Row],[Pluie (mm)]]&gt;0,MAX($D$5:$D3911),)),0)</f>
        <v>0</v>
      </c>
      <c r="E3912" s="48">
        <f>IF(Journal[[#This Row],[Pluie (mm)]]&gt;0,Journal[[#This Row],[Date]],0)</f>
        <v>0</v>
      </c>
      <c r="F3912" s="49">
        <f>IFERROR(IF(Journal[[#This Row],[DernièreAverse]]&gt;0,IF($E3911=0,MAX($F$5:F3911)+1,$F3911),0),0)</f>
        <v>0</v>
      </c>
    </row>
    <row r="3913" spans="1:6">
      <c r="A3913" s="1">
        <v>44112.069444444445</v>
      </c>
      <c r="B3913" s="51">
        <v>0</v>
      </c>
      <c r="C3913" s="48">
        <f>IFERROR(IF((Journal[[#This Row],[Pluie (mm)]]&gt;0)*($B3912=0),Journal[[#This Row],[Date]],VALUE($C3912)),0)</f>
        <v>44111.736111111109</v>
      </c>
      <c r="D3913" s="52">
        <f>IFERROR(IF((Journal[[#This Row],[DernièrePluie]]-$C3912)*1440&gt;DelaiM,MAX($D$5:$D3912)+1,IF(Journal[[#This Row],[Pluie (mm)]]&gt;0,MAX($D$5:$D3912),)),0)</f>
        <v>0</v>
      </c>
      <c r="E3913" s="48">
        <f>IF(Journal[[#This Row],[Pluie (mm)]]&gt;0,Journal[[#This Row],[Date]],0)</f>
        <v>0</v>
      </c>
      <c r="F3913" s="49">
        <f>IFERROR(IF(Journal[[#This Row],[DernièreAverse]]&gt;0,IF($E3912=0,MAX($F$5:F3912)+1,$F3912),0),0)</f>
        <v>0</v>
      </c>
    </row>
    <row r="3914" spans="1:6">
      <c r="A3914" s="1">
        <v>44112.072916666664</v>
      </c>
      <c r="B3914" s="51">
        <v>0</v>
      </c>
      <c r="C3914" s="48">
        <f>IFERROR(IF((Journal[[#This Row],[Pluie (mm)]]&gt;0)*($B3913=0),Journal[[#This Row],[Date]],VALUE($C3913)),0)</f>
        <v>44111.736111111109</v>
      </c>
      <c r="D3914" s="52">
        <f>IFERROR(IF((Journal[[#This Row],[DernièrePluie]]-$C3913)*1440&gt;DelaiM,MAX($D$5:$D3913)+1,IF(Journal[[#This Row],[Pluie (mm)]]&gt;0,MAX($D$5:$D3913),)),0)</f>
        <v>0</v>
      </c>
      <c r="E3914" s="48">
        <f>IF(Journal[[#This Row],[Pluie (mm)]]&gt;0,Journal[[#This Row],[Date]],0)</f>
        <v>0</v>
      </c>
      <c r="F3914" s="49">
        <f>IFERROR(IF(Journal[[#This Row],[DernièreAverse]]&gt;0,IF($E3913=0,MAX($F$5:F3913)+1,$F3913),0),0)</f>
        <v>0</v>
      </c>
    </row>
    <row r="3915" spans="1:6">
      <c r="A3915" s="1">
        <v>44112.076388888891</v>
      </c>
      <c r="B3915" s="51">
        <v>0</v>
      </c>
      <c r="C3915" s="48">
        <f>IFERROR(IF((Journal[[#This Row],[Pluie (mm)]]&gt;0)*($B3914=0),Journal[[#This Row],[Date]],VALUE($C3914)),0)</f>
        <v>44111.736111111109</v>
      </c>
      <c r="D3915" s="52">
        <f>IFERROR(IF((Journal[[#This Row],[DernièrePluie]]-$C3914)*1440&gt;DelaiM,MAX($D$5:$D3914)+1,IF(Journal[[#This Row],[Pluie (mm)]]&gt;0,MAX($D$5:$D3914),)),0)</f>
        <v>0</v>
      </c>
      <c r="E3915" s="48">
        <f>IF(Journal[[#This Row],[Pluie (mm)]]&gt;0,Journal[[#This Row],[Date]],0)</f>
        <v>0</v>
      </c>
      <c r="F3915" s="49">
        <f>IFERROR(IF(Journal[[#This Row],[DernièreAverse]]&gt;0,IF($E3914=0,MAX($F$5:F3914)+1,$F3914),0),0)</f>
        <v>0</v>
      </c>
    </row>
    <row r="3916" spans="1:6">
      <c r="A3916" s="1">
        <v>44112.079861111109</v>
      </c>
      <c r="B3916" s="51">
        <v>0</v>
      </c>
      <c r="C3916" s="48">
        <f>IFERROR(IF((Journal[[#This Row],[Pluie (mm)]]&gt;0)*($B3915=0),Journal[[#This Row],[Date]],VALUE($C3915)),0)</f>
        <v>44111.736111111109</v>
      </c>
      <c r="D3916" s="52">
        <f>IFERROR(IF((Journal[[#This Row],[DernièrePluie]]-$C3915)*1440&gt;DelaiM,MAX($D$5:$D3915)+1,IF(Journal[[#This Row],[Pluie (mm)]]&gt;0,MAX($D$5:$D3915),)),0)</f>
        <v>0</v>
      </c>
      <c r="E3916" s="48">
        <f>IF(Journal[[#This Row],[Pluie (mm)]]&gt;0,Journal[[#This Row],[Date]],0)</f>
        <v>0</v>
      </c>
      <c r="F3916" s="49">
        <f>IFERROR(IF(Journal[[#This Row],[DernièreAverse]]&gt;0,IF($E3915=0,MAX($F$5:F3915)+1,$F3915),0),0)</f>
        <v>0</v>
      </c>
    </row>
    <row r="3917" spans="1:6">
      <c r="A3917" s="1">
        <v>44112.083333333328</v>
      </c>
      <c r="B3917" s="51">
        <v>0</v>
      </c>
      <c r="C3917" s="48">
        <f>IFERROR(IF((Journal[[#This Row],[Pluie (mm)]]&gt;0)*($B3916=0),Journal[[#This Row],[Date]],VALUE($C3916)),0)</f>
        <v>44111.736111111109</v>
      </c>
      <c r="D3917" s="52">
        <f>IFERROR(IF((Journal[[#This Row],[DernièrePluie]]-$C3916)*1440&gt;DelaiM,MAX($D$5:$D3916)+1,IF(Journal[[#This Row],[Pluie (mm)]]&gt;0,MAX($D$5:$D3916),)),0)</f>
        <v>0</v>
      </c>
      <c r="E3917" s="48">
        <f>IF(Journal[[#This Row],[Pluie (mm)]]&gt;0,Journal[[#This Row],[Date]],0)</f>
        <v>0</v>
      </c>
      <c r="F3917" s="49">
        <f>IFERROR(IF(Journal[[#This Row],[DernièreAverse]]&gt;0,IF($E3916=0,MAX($F$5:F3916)+1,$F3916),0),0)</f>
        <v>0</v>
      </c>
    </row>
    <row r="3918" spans="1:6">
      <c r="A3918" s="1">
        <v>44112.086805555555</v>
      </c>
      <c r="B3918" s="51">
        <v>0</v>
      </c>
      <c r="C3918" s="48">
        <f>IFERROR(IF((Journal[[#This Row],[Pluie (mm)]]&gt;0)*($B3917=0),Journal[[#This Row],[Date]],VALUE($C3917)),0)</f>
        <v>44111.736111111109</v>
      </c>
      <c r="D3918" s="52">
        <f>IFERROR(IF((Journal[[#This Row],[DernièrePluie]]-$C3917)*1440&gt;DelaiM,MAX($D$5:$D3917)+1,IF(Journal[[#This Row],[Pluie (mm)]]&gt;0,MAX($D$5:$D3917),)),0)</f>
        <v>0</v>
      </c>
      <c r="E3918" s="48">
        <f>IF(Journal[[#This Row],[Pluie (mm)]]&gt;0,Journal[[#This Row],[Date]],0)</f>
        <v>0</v>
      </c>
      <c r="F3918" s="49">
        <f>IFERROR(IF(Journal[[#This Row],[DernièreAverse]]&gt;0,IF($E3917=0,MAX($F$5:F3917)+1,$F3917),0),0)</f>
        <v>0</v>
      </c>
    </row>
    <row r="3919" spans="1:6">
      <c r="A3919" s="1">
        <v>44112.090277777774</v>
      </c>
      <c r="B3919" s="51">
        <v>0</v>
      </c>
      <c r="C3919" s="48">
        <f>IFERROR(IF((Journal[[#This Row],[Pluie (mm)]]&gt;0)*($B3918=0),Journal[[#This Row],[Date]],VALUE($C3918)),0)</f>
        <v>44111.736111111109</v>
      </c>
      <c r="D3919" s="52">
        <f>IFERROR(IF((Journal[[#This Row],[DernièrePluie]]-$C3918)*1440&gt;DelaiM,MAX($D$5:$D3918)+1,IF(Journal[[#This Row],[Pluie (mm)]]&gt;0,MAX($D$5:$D3918),)),0)</f>
        <v>0</v>
      </c>
      <c r="E3919" s="48">
        <f>IF(Journal[[#This Row],[Pluie (mm)]]&gt;0,Journal[[#This Row],[Date]],0)</f>
        <v>0</v>
      </c>
      <c r="F3919" s="49">
        <f>IFERROR(IF(Journal[[#This Row],[DernièreAverse]]&gt;0,IF($E3918=0,MAX($F$5:F3918)+1,$F3918),0),0)</f>
        <v>0</v>
      </c>
    </row>
    <row r="3920" spans="1:6">
      <c r="A3920" s="1">
        <v>44112.09375</v>
      </c>
      <c r="B3920" s="51">
        <v>0</v>
      </c>
      <c r="C3920" s="48">
        <f>IFERROR(IF((Journal[[#This Row],[Pluie (mm)]]&gt;0)*($B3919=0),Journal[[#This Row],[Date]],VALUE($C3919)),0)</f>
        <v>44111.736111111109</v>
      </c>
      <c r="D3920" s="52">
        <f>IFERROR(IF((Journal[[#This Row],[DernièrePluie]]-$C3919)*1440&gt;DelaiM,MAX($D$5:$D3919)+1,IF(Journal[[#This Row],[Pluie (mm)]]&gt;0,MAX($D$5:$D3919),)),0)</f>
        <v>0</v>
      </c>
      <c r="E3920" s="48">
        <f>IF(Journal[[#This Row],[Pluie (mm)]]&gt;0,Journal[[#This Row],[Date]],0)</f>
        <v>0</v>
      </c>
      <c r="F3920" s="49">
        <f>IFERROR(IF(Journal[[#This Row],[DernièreAverse]]&gt;0,IF($E3919=0,MAX($F$5:F3919)+1,$F3919),0),0)</f>
        <v>0</v>
      </c>
    </row>
    <row r="3921" spans="1:6">
      <c r="A3921" s="1">
        <v>44112.097222222219</v>
      </c>
      <c r="B3921" s="51">
        <v>0</v>
      </c>
      <c r="C3921" s="48">
        <f>IFERROR(IF((Journal[[#This Row],[Pluie (mm)]]&gt;0)*($B3920=0),Journal[[#This Row],[Date]],VALUE($C3920)),0)</f>
        <v>44111.736111111109</v>
      </c>
      <c r="D3921" s="52">
        <f>IFERROR(IF((Journal[[#This Row],[DernièrePluie]]-$C3920)*1440&gt;DelaiM,MAX($D$5:$D3920)+1,IF(Journal[[#This Row],[Pluie (mm)]]&gt;0,MAX($D$5:$D3920),)),0)</f>
        <v>0</v>
      </c>
      <c r="E3921" s="48">
        <f>IF(Journal[[#This Row],[Pluie (mm)]]&gt;0,Journal[[#This Row],[Date]],0)</f>
        <v>0</v>
      </c>
      <c r="F3921" s="49">
        <f>IFERROR(IF(Journal[[#This Row],[DernièreAverse]]&gt;0,IF($E3920=0,MAX($F$5:F3920)+1,$F3920),0),0)</f>
        <v>0</v>
      </c>
    </row>
    <row r="3922" spans="1:6">
      <c r="A3922" s="1">
        <v>44112.100694444445</v>
      </c>
      <c r="B3922" s="51">
        <v>0</v>
      </c>
      <c r="C3922" s="48">
        <f>IFERROR(IF((Journal[[#This Row],[Pluie (mm)]]&gt;0)*($B3921=0),Journal[[#This Row],[Date]],VALUE($C3921)),0)</f>
        <v>44111.736111111109</v>
      </c>
      <c r="D3922" s="52">
        <f>IFERROR(IF((Journal[[#This Row],[DernièrePluie]]-$C3921)*1440&gt;DelaiM,MAX($D$5:$D3921)+1,IF(Journal[[#This Row],[Pluie (mm)]]&gt;0,MAX($D$5:$D3921),)),0)</f>
        <v>0</v>
      </c>
      <c r="E3922" s="48">
        <f>IF(Journal[[#This Row],[Pluie (mm)]]&gt;0,Journal[[#This Row],[Date]],0)</f>
        <v>0</v>
      </c>
      <c r="F3922" s="49">
        <f>IFERROR(IF(Journal[[#This Row],[DernièreAverse]]&gt;0,IF($E3921=0,MAX($F$5:F3921)+1,$F3921),0),0)</f>
        <v>0</v>
      </c>
    </row>
    <row r="3923" spans="1:6">
      <c r="A3923" s="1">
        <v>44112.104166666664</v>
      </c>
      <c r="B3923" s="51">
        <v>0</v>
      </c>
      <c r="C3923" s="48">
        <f>IFERROR(IF((Journal[[#This Row],[Pluie (mm)]]&gt;0)*($B3922=0),Journal[[#This Row],[Date]],VALUE($C3922)),0)</f>
        <v>44111.736111111109</v>
      </c>
      <c r="D3923" s="52">
        <f>IFERROR(IF((Journal[[#This Row],[DernièrePluie]]-$C3922)*1440&gt;DelaiM,MAX($D$5:$D3922)+1,IF(Journal[[#This Row],[Pluie (mm)]]&gt;0,MAX($D$5:$D3922),)),0)</f>
        <v>0</v>
      </c>
      <c r="E3923" s="48">
        <f>IF(Journal[[#This Row],[Pluie (mm)]]&gt;0,Journal[[#This Row],[Date]],0)</f>
        <v>0</v>
      </c>
      <c r="F3923" s="49">
        <f>IFERROR(IF(Journal[[#This Row],[DernièreAverse]]&gt;0,IF($E3922=0,MAX($F$5:F3922)+1,$F3922),0),0)</f>
        <v>0</v>
      </c>
    </row>
    <row r="3924" spans="1:6">
      <c r="A3924" s="1">
        <v>44112.107638888891</v>
      </c>
      <c r="B3924" s="51">
        <v>0</v>
      </c>
      <c r="C3924" s="48">
        <f>IFERROR(IF((Journal[[#This Row],[Pluie (mm)]]&gt;0)*($B3923=0),Journal[[#This Row],[Date]],VALUE($C3923)),0)</f>
        <v>44111.736111111109</v>
      </c>
      <c r="D3924" s="52">
        <f>IFERROR(IF((Journal[[#This Row],[DernièrePluie]]-$C3923)*1440&gt;DelaiM,MAX($D$5:$D3923)+1,IF(Journal[[#This Row],[Pluie (mm)]]&gt;0,MAX($D$5:$D3923),)),0)</f>
        <v>0</v>
      </c>
      <c r="E3924" s="48">
        <f>IF(Journal[[#This Row],[Pluie (mm)]]&gt;0,Journal[[#This Row],[Date]],0)</f>
        <v>0</v>
      </c>
      <c r="F3924" s="49">
        <f>IFERROR(IF(Journal[[#This Row],[DernièreAverse]]&gt;0,IF($E3923=0,MAX($F$5:F3923)+1,$F3923),0),0)</f>
        <v>0</v>
      </c>
    </row>
    <row r="3925" spans="1:6">
      <c r="A3925" s="1">
        <v>44112.111111111109</v>
      </c>
      <c r="B3925" s="51">
        <v>0</v>
      </c>
      <c r="C3925" s="48">
        <f>IFERROR(IF((Journal[[#This Row],[Pluie (mm)]]&gt;0)*($B3924=0),Journal[[#This Row],[Date]],VALUE($C3924)),0)</f>
        <v>44111.736111111109</v>
      </c>
      <c r="D3925" s="52">
        <f>IFERROR(IF((Journal[[#This Row],[DernièrePluie]]-$C3924)*1440&gt;DelaiM,MAX($D$5:$D3924)+1,IF(Journal[[#This Row],[Pluie (mm)]]&gt;0,MAX($D$5:$D3924),)),0)</f>
        <v>0</v>
      </c>
      <c r="E3925" s="48">
        <f>IF(Journal[[#This Row],[Pluie (mm)]]&gt;0,Journal[[#This Row],[Date]],0)</f>
        <v>0</v>
      </c>
      <c r="F3925" s="49">
        <f>IFERROR(IF(Journal[[#This Row],[DernièreAverse]]&gt;0,IF($E3924=0,MAX($F$5:F3924)+1,$F3924),0),0)</f>
        <v>0</v>
      </c>
    </row>
    <row r="3926" spans="1:6">
      <c r="A3926" s="1">
        <v>44112.114583333328</v>
      </c>
      <c r="B3926" s="51">
        <v>0</v>
      </c>
      <c r="C3926" s="48">
        <f>IFERROR(IF((Journal[[#This Row],[Pluie (mm)]]&gt;0)*($B3925=0),Journal[[#This Row],[Date]],VALUE($C3925)),0)</f>
        <v>44111.736111111109</v>
      </c>
      <c r="D3926" s="52">
        <f>IFERROR(IF((Journal[[#This Row],[DernièrePluie]]-$C3925)*1440&gt;DelaiM,MAX($D$5:$D3925)+1,IF(Journal[[#This Row],[Pluie (mm)]]&gt;0,MAX($D$5:$D3925),)),0)</f>
        <v>0</v>
      </c>
      <c r="E3926" s="48">
        <f>IF(Journal[[#This Row],[Pluie (mm)]]&gt;0,Journal[[#This Row],[Date]],0)</f>
        <v>0</v>
      </c>
      <c r="F3926" s="49">
        <f>IFERROR(IF(Journal[[#This Row],[DernièreAverse]]&gt;0,IF($E3925=0,MAX($F$5:F3925)+1,$F3925),0),0)</f>
        <v>0</v>
      </c>
    </row>
    <row r="3927" spans="1:6">
      <c r="A3927" s="1">
        <v>44112.118055555555</v>
      </c>
      <c r="B3927" s="51">
        <v>0</v>
      </c>
      <c r="C3927" s="48">
        <f>IFERROR(IF((Journal[[#This Row],[Pluie (mm)]]&gt;0)*($B3926=0),Journal[[#This Row],[Date]],VALUE($C3926)),0)</f>
        <v>44111.736111111109</v>
      </c>
      <c r="D3927" s="52">
        <f>IFERROR(IF((Journal[[#This Row],[DernièrePluie]]-$C3926)*1440&gt;DelaiM,MAX($D$5:$D3926)+1,IF(Journal[[#This Row],[Pluie (mm)]]&gt;0,MAX($D$5:$D3926),)),0)</f>
        <v>0</v>
      </c>
      <c r="E3927" s="48">
        <f>IF(Journal[[#This Row],[Pluie (mm)]]&gt;0,Journal[[#This Row],[Date]],0)</f>
        <v>0</v>
      </c>
      <c r="F3927" s="49">
        <f>IFERROR(IF(Journal[[#This Row],[DernièreAverse]]&gt;0,IF($E3926=0,MAX($F$5:F3926)+1,$F3926),0),0)</f>
        <v>0</v>
      </c>
    </row>
    <row r="3928" spans="1:6">
      <c r="A3928" s="1">
        <v>44112.121527777774</v>
      </c>
      <c r="B3928" s="51">
        <v>0</v>
      </c>
      <c r="C3928" s="48">
        <f>IFERROR(IF((Journal[[#This Row],[Pluie (mm)]]&gt;0)*($B3927=0),Journal[[#This Row],[Date]],VALUE($C3927)),0)</f>
        <v>44111.736111111109</v>
      </c>
      <c r="D3928" s="52">
        <f>IFERROR(IF((Journal[[#This Row],[DernièrePluie]]-$C3927)*1440&gt;DelaiM,MAX($D$5:$D3927)+1,IF(Journal[[#This Row],[Pluie (mm)]]&gt;0,MAX($D$5:$D3927),)),0)</f>
        <v>0</v>
      </c>
      <c r="E3928" s="48">
        <f>IF(Journal[[#This Row],[Pluie (mm)]]&gt;0,Journal[[#This Row],[Date]],0)</f>
        <v>0</v>
      </c>
      <c r="F3928" s="49">
        <f>IFERROR(IF(Journal[[#This Row],[DernièreAverse]]&gt;0,IF($E3927=0,MAX($F$5:F3927)+1,$F3927),0),0)</f>
        <v>0</v>
      </c>
    </row>
    <row r="3929" spans="1:6">
      <c r="A3929" s="1">
        <v>44112.125</v>
      </c>
      <c r="B3929" s="51">
        <v>0</v>
      </c>
      <c r="C3929" s="48">
        <f>IFERROR(IF((Journal[[#This Row],[Pluie (mm)]]&gt;0)*($B3928=0),Journal[[#This Row],[Date]],VALUE($C3928)),0)</f>
        <v>44111.736111111109</v>
      </c>
      <c r="D3929" s="52">
        <f>IFERROR(IF((Journal[[#This Row],[DernièrePluie]]-$C3928)*1440&gt;DelaiM,MAX($D$5:$D3928)+1,IF(Journal[[#This Row],[Pluie (mm)]]&gt;0,MAX($D$5:$D3928),)),0)</f>
        <v>0</v>
      </c>
      <c r="E3929" s="48">
        <f>IF(Journal[[#This Row],[Pluie (mm)]]&gt;0,Journal[[#This Row],[Date]],0)</f>
        <v>0</v>
      </c>
      <c r="F3929" s="49">
        <f>IFERROR(IF(Journal[[#This Row],[DernièreAverse]]&gt;0,IF($E3928=0,MAX($F$5:F3928)+1,$F3928),0),0)</f>
        <v>0</v>
      </c>
    </row>
    <row r="3930" spans="1:6">
      <c r="A3930" s="1">
        <v>44112.128472222219</v>
      </c>
      <c r="B3930" s="51">
        <v>0</v>
      </c>
      <c r="C3930" s="48">
        <f>IFERROR(IF((Journal[[#This Row],[Pluie (mm)]]&gt;0)*($B3929=0),Journal[[#This Row],[Date]],VALUE($C3929)),0)</f>
        <v>44111.736111111109</v>
      </c>
      <c r="D3930" s="52">
        <f>IFERROR(IF((Journal[[#This Row],[DernièrePluie]]-$C3929)*1440&gt;DelaiM,MAX($D$5:$D3929)+1,IF(Journal[[#This Row],[Pluie (mm)]]&gt;0,MAX($D$5:$D3929),)),0)</f>
        <v>0</v>
      </c>
      <c r="E3930" s="48">
        <f>IF(Journal[[#This Row],[Pluie (mm)]]&gt;0,Journal[[#This Row],[Date]],0)</f>
        <v>0</v>
      </c>
      <c r="F3930" s="49">
        <f>IFERROR(IF(Journal[[#This Row],[DernièreAverse]]&gt;0,IF($E3929=0,MAX($F$5:F3929)+1,$F3929),0),0)</f>
        <v>0</v>
      </c>
    </row>
    <row r="3931" spans="1:6">
      <c r="A3931" s="1">
        <v>44112.131944444445</v>
      </c>
      <c r="B3931" s="51">
        <v>0</v>
      </c>
      <c r="C3931" s="48">
        <f>IFERROR(IF((Journal[[#This Row],[Pluie (mm)]]&gt;0)*($B3930=0),Journal[[#This Row],[Date]],VALUE($C3930)),0)</f>
        <v>44111.736111111109</v>
      </c>
      <c r="D3931" s="52">
        <f>IFERROR(IF((Journal[[#This Row],[DernièrePluie]]-$C3930)*1440&gt;DelaiM,MAX($D$5:$D3930)+1,IF(Journal[[#This Row],[Pluie (mm)]]&gt;0,MAX($D$5:$D3930),)),0)</f>
        <v>0</v>
      </c>
      <c r="E3931" s="48">
        <f>IF(Journal[[#This Row],[Pluie (mm)]]&gt;0,Journal[[#This Row],[Date]],0)</f>
        <v>0</v>
      </c>
      <c r="F3931" s="49">
        <f>IFERROR(IF(Journal[[#This Row],[DernièreAverse]]&gt;0,IF($E3930=0,MAX($F$5:F3930)+1,$F3930),0),0)</f>
        <v>0</v>
      </c>
    </row>
    <row r="3932" spans="1:6">
      <c r="A3932" s="1">
        <v>44112.135416666664</v>
      </c>
      <c r="B3932" s="51">
        <v>0</v>
      </c>
      <c r="C3932" s="48">
        <f>IFERROR(IF((Journal[[#This Row],[Pluie (mm)]]&gt;0)*($B3931=0),Journal[[#This Row],[Date]],VALUE($C3931)),0)</f>
        <v>44111.736111111109</v>
      </c>
      <c r="D3932" s="52">
        <f>IFERROR(IF((Journal[[#This Row],[DernièrePluie]]-$C3931)*1440&gt;DelaiM,MAX($D$5:$D3931)+1,IF(Journal[[#This Row],[Pluie (mm)]]&gt;0,MAX($D$5:$D3931),)),0)</f>
        <v>0</v>
      </c>
      <c r="E3932" s="48">
        <f>IF(Journal[[#This Row],[Pluie (mm)]]&gt;0,Journal[[#This Row],[Date]],0)</f>
        <v>0</v>
      </c>
      <c r="F3932" s="49">
        <f>IFERROR(IF(Journal[[#This Row],[DernièreAverse]]&gt;0,IF($E3931=0,MAX($F$5:F3931)+1,$F3931),0),0)</f>
        <v>0</v>
      </c>
    </row>
    <row r="3933" spans="1:6">
      <c r="A3933" s="1">
        <v>44112.138888888891</v>
      </c>
      <c r="B3933" s="51">
        <v>0</v>
      </c>
      <c r="C3933" s="48">
        <f>IFERROR(IF((Journal[[#This Row],[Pluie (mm)]]&gt;0)*($B3932=0),Journal[[#This Row],[Date]],VALUE($C3932)),0)</f>
        <v>44111.736111111109</v>
      </c>
      <c r="D3933" s="52">
        <f>IFERROR(IF((Journal[[#This Row],[DernièrePluie]]-$C3932)*1440&gt;DelaiM,MAX($D$5:$D3932)+1,IF(Journal[[#This Row],[Pluie (mm)]]&gt;0,MAX($D$5:$D3932),)),0)</f>
        <v>0</v>
      </c>
      <c r="E3933" s="48">
        <f>IF(Journal[[#This Row],[Pluie (mm)]]&gt;0,Journal[[#This Row],[Date]],0)</f>
        <v>0</v>
      </c>
      <c r="F3933" s="49">
        <f>IFERROR(IF(Journal[[#This Row],[DernièreAverse]]&gt;0,IF($E3932=0,MAX($F$5:F3932)+1,$F3932),0),0)</f>
        <v>0</v>
      </c>
    </row>
    <row r="3934" spans="1:6">
      <c r="A3934" s="1">
        <v>44112.142361111109</v>
      </c>
      <c r="B3934" s="51">
        <v>0</v>
      </c>
      <c r="C3934" s="48">
        <f>IFERROR(IF((Journal[[#This Row],[Pluie (mm)]]&gt;0)*($B3933=0),Journal[[#This Row],[Date]],VALUE($C3933)),0)</f>
        <v>44111.736111111109</v>
      </c>
      <c r="D3934" s="52">
        <f>IFERROR(IF((Journal[[#This Row],[DernièrePluie]]-$C3933)*1440&gt;DelaiM,MAX($D$5:$D3933)+1,IF(Journal[[#This Row],[Pluie (mm)]]&gt;0,MAX($D$5:$D3933),)),0)</f>
        <v>0</v>
      </c>
      <c r="E3934" s="48">
        <f>IF(Journal[[#This Row],[Pluie (mm)]]&gt;0,Journal[[#This Row],[Date]],0)</f>
        <v>0</v>
      </c>
      <c r="F3934" s="49">
        <f>IFERROR(IF(Journal[[#This Row],[DernièreAverse]]&gt;0,IF($E3933=0,MAX($F$5:F3933)+1,$F3933),0),0)</f>
        <v>0</v>
      </c>
    </row>
    <row r="3935" spans="1:6">
      <c r="A3935" s="1">
        <v>44112.145833333328</v>
      </c>
      <c r="B3935" s="51">
        <v>0</v>
      </c>
      <c r="C3935" s="48">
        <f>IFERROR(IF((Journal[[#This Row],[Pluie (mm)]]&gt;0)*($B3934=0),Journal[[#This Row],[Date]],VALUE($C3934)),0)</f>
        <v>44111.736111111109</v>
      </c>
      <c r="D3935" s="52">
        <f>IFERROR(IF((Journal[[#This Row],[DernièrePluie]]-$C3934)*1440&gt;DelaiM,MAX($D$5:$D3934)+1,IF(Journal[[#This Row],[Pluie (mm)]]&gt;0,MAX($D$5:$D3934),)),0)</f>
        <v>0</v>
      </c>
      <c r="E3935" s="48">
        <f>IF(Journal[[#This Row],[Pluie (mm)]]&gt;0,Journal[[#This Row],[Date]],0)</f>
        <v>0</v>
      </c>
      <c r="F3935" s="49">
        <f>IFERROR(IF(Journal[[#This Row],[DernièreAverse]]&gt;0,IF($E3934=0,MAX($F$5:F3934)+1,$F3934),0),0)</f>
        <v>0</v>
      </c>
    </row>
    <row r="3936" spans="1:6">
      <c r="A3936" s="1">
        <v>44112.149305555555</v>
      </c>
      <c r="B3936" s="51">
        <v>0</v>
      </c>
      <c r="C3936" s="48">
        <f>IFERROR(IF((Journal[[#This Row],[Pluie (mm)]]&gt;0)*($B3935=0),Journal[[#This Row],[Date]],VALUE($C3935)),0)</f>
        <v>44111.736111111109</v>
      </c>
      <c r="D3936" s="52">
        <f>IFERROR(IF((Journal[[#This Row],[DernièrePluie]]-$C3935)*1440&gt;DelaiM,MAX($D$5:$D3935)+1,IF(Journal[[#This Row],[Pluie (mm)]]&gt;0,MAX($D$5:$D3935),)),0)</f>
        <v>0</v>
      </c>
      <c r="E3936" s="48">
        <f>IF(Journal[[#This Row],[Pluie (mm)]]&gt;0,Journal[[#This Row],[Date]],0)</f>
        <v>0</v>
      </c>
      <c r="F3936" s="49">
        <f>IFERROR(IF(Journal[[#This Row],[DernièreAverse]]&gt;0,IF($E3935=0,MAX($F$5:F3935)+1,$F3935),0),0)</f>
        <v>0</v>
      </c>
    </row>
    <row r="3937" spans="1:6">
      <c r="A3937" s="1">
        <v>44112.152777777774</v>
      </c>
      <c r="B3937" s="51">
        <v>0</v>
      </c>
      <c r="C3937" s="48">
        <f>IFERROR(IF((Journal[[#This Row],[Pluie (mm)]]&gt;0)*($B3936=0),Journal[[#This Row],[Date]],VALUE($C3936)),0)</f>
        <v>44111.736111111109</v>
      </c>
      <c r="D3937" s="52">
        <f>IFERROR(IF((Journal[[#This Row],[DernièrePluie]]-$C3936)*1440&gt;DelaiM,MAX($D$5:$D3936)+1,IF(Journal[[#This Row],[Pluie (mm)]]&gt;0,MAX($D$5:$D3936),)),0)</f>
        <v>0</v>
      </c>
      <c r="E3937" s="48">
        <f>IF(Journal[[#This Row],[Pluie (mm)]]&gt;0,Journal[[#This Row],[Date]],0)</f>
        <v>0</v>
      </c>
      <c r="F3937" s="49">
        <f>IFERROR(IF(Journal[[#This Row],[DernièreAverse]]&gt;0,IF($E3936=0,MAX($F$5:F3936)+1,$F3936),0),0)</f>
        <v>0</v>
      </c>
    </row>
    <row r="3938" spans="1:6">
      <c r="A3938" s="1">
        <v>44112.15625</v>
      </c>
      <c r="B3938" s="51">
        <v>0</v>
      </c>
      <c r="C3938" s="48">
        <f>IFERROR(IF((Journal[[#This Row],[Pluie (mm)]]&gt;0)*($B3937=0),Journal[[#This Row],[Date]],VALUE($C3937)),0)</f>
        <v>44111.736111111109</v>
      </c>
      <c r="D3938" s="52">
        <f>IFERROR(IF((Journal[[#This Row],[DernièrePluie]]-$C3937)*1440&gt;DelaiM,MAX($D$5:$D3937)+1,IF(Journal[[#This Row],[Pluie (mm)]]&gt;0,MAX($D$5:$D3937),)),0)</f>
        <v>0</v>
      </c>
      <c r="E3938" s="48">
        <f>IF(Journal[[#This Row],[Pluie (mm)]]&gt;0,Journal[[#This Row],[Date]],0)</f>
        <v>0</v>
      </c>
      <c r="F3938" s="49">
        <f>IFERROR(IF(Journal[[#This Row],[DernièreAverse]]&gt;0,IF($E3937=0,MAX($F$5:F3937)+1,$F3937),0),0)</f>
        <v>0</v>
      </c>
    </row>
    <row r="3939" spans="1:6">
      <c r="A3939" s="1">
        <v>44112.159722222219</v>
      </c>
      <c r="B3939" s="51">
        <v>0</v>
      </c>
      <c r="C3939" s="48">
        <f>IFERROR(IF((Journal[[#This Row],[Pluie (mm)]]&gt;0)*($B3938=0),Journal[[#This Row],[Date]],VALUE($C3938)),0)</f>
        <v>44111.736111111109</v>
      </c>
      <c r="D3939" s="52">
        <f>IFERROR(IF((Journal[[#This Row],[DernièrePluie]]-$C3938)*1440&gt;DelaiM,MAX($D$5:$D3938)+1,IF(Journal[[#This Row],[Pluie (mm)]]&gt;0,MAX($D$5:$D3938),)),0)</f>
        <v>0</v>
      </c>
      <c r="E3939" s="48">
        <f>IF(Journal[[#This Row],[Pluie (mm)]]&gt;0,Journal[[#This Row],[Date]],0)</f>
        <v>0</v>
      </c>
      <c r="F3939" s="49">
        <f>IFERROR(IF(Journal[[#This Row],[DernièreAverse]]&gt;0,IF($E3938=0,MAX($F$5:F3938)+1,$F3938),0),0)</f>
        <v>0</v>
      </c>
    </row>
    <row r="3940" spans="1:6">
      <c r="A3940" s="1">
        <v>44112.163194444445</v>
      </c>
      <c r="B3940" s="51">
        <v>0</v>
      </c>
      <c r="C3940" s="48">
        <f>IFERROR(IF((Journal[[#This Row],[Pluie (mm)]]&gt;0)*($B3939=0),Journal[[#This Row],[Date]],VALUE($C3939)),0)</f>
        <v>44111.736111111109</v>
      </c>
      <c r="D3940" s="52">
        <f>IFERROR(IF((Journal[[#This Row],[DernièrePluie]]-$C3939)*1440&gt;DelaiM,MAX($D$5:$D3939)+1,IF(Journal[[#This Row],[Pluie (mm)]]&gt;0,MAX($D$5:$D3939),)),0)</f>
        <v>0</v>
      </c>
      <c r="E3940" s="48">
        <f>IF(Journal[[#This Row],[Pluie (mm)]]&gt;0,Journal[[#This Row],[Date]],0)</f>
        <v>0</v>
      </c>
      <c r="F3940" s="49">
        <f>IFERROR(IF(Journal[[#This Row],[DernièreAverse]]&gt;0,IF($E3939=0,MAX($F$5:F3939)+1,$F3939),0),0)</f>
        <v>0</v>
      </c>
    </row>
    <row r="3941" spans="1:6">
      <c r="A3941" s="1">
        <v>44112.166666666664</v>
      </c>
      <c r="B3941" s="51">
        <v>0</v>
      </c>
      <c r="C3941" s="48">
        <f>IFERROR(IF((Journal[[#This Row],[Pluie (mm)]]&gt;0)*($B3940=0),Journal[[#This Row],[Date]],VALUE($C3940)),0)</f>
        <v>44111.736111111109</v>
      </c>
      <c r="D3941" s="52">
        <f>IFERROR(IF((Journal[[#This Row],[DernièrePluie]]-$C3940)*1440&gt;DelaiM,MAX($D$5:$D3940)+1,IF(Journal[[#This Row],[Pluie (mm)]]&gt;0,MAX($D$5:$D3940),)),0)</f>
        <v>0</v>
      </c>
      <c r="E3941" s="48">
        <f>IF(Journal[[#This Row],[Pluie (mm)]]&gt;0,Journal[[#This Row],[Date]],0)</f>
        <v>0</v>
      </c>
      <c r="F3941" s="49">
        <f>IFERROR(IF(Journal[[#This Row],[DernièreAverse]]&gt;0,IF($E3940=0,MAX($F$5:F3940)+1,$F3940),0),0)</f>
        <v>0</v>
      </c>
    </row>
    <row r="3942" spans="1:6">
      <c r="A3942" s="1">
        <v>44112.170138888891</v>
      </c>
      <c r="B3942" s="51">
        <v>0</v>
      </c>
      <c r="C3942" s="48">
        <f>IFERROR(IF((Journal[[#This Row],[Pluie (mm)]]&gt;0)*($B3941=0),Journal[[#This Row],[Date]],VALUE($C3941)),0)</f>
        <v>44111.736111111109</v>
      </c>
      <c r="D3942" s="52">
        <f>IFERROR(IF((Journal[[#This Row],[DernièrePluie]]-$C3941)*1440&gt;DelaiM,MAX($D$5:$D3941)+1,IF(Journal[[#This Row],[Pluie (mm)]]&gt;0,MAX($D$5:$D3941),)),0)</f>
        <v>0</v>
      </c>
      <c r="E3942" s="48">
        <f>IF(Journal[[#This Row],[Pluie (mm)]]&gt;0,Journal[[#This Row],[Date]],0)</f>
        <v>0</v>
      </c>
      <c r="F3942" s="49">
        <f>IFERROR(IF(Journal[[#This Row],[DernièreAverse]]&gt;0,IF($E3941=0,MAX($F$5:F3941)+1,$F3941),0),0)</f>
        <v>0</v>
      </c>
    </row>
    <row r="3943" spans="1:6">
      <c r="A3943" s="1">
        <v>44112.173611111109</v>
      </c>
      <c r="B3943" s="51">
        <v>0</v>
      </c>
      <c r="C3943" s="48">
        <f>IFERROR(IF((Journal[[#This Row],[Pluie (mm)]]&gt;0)*($B3942=0),Journal[[#This Row],[Date]],VALUE($C3942)),0)</f>
        <v>44111.736111111109</v>
      </c>
      <c r="D3943" s="52">
        <f>IFERROR(IF((Journal[[#This Row],[DernièrePluie]]-$C3942)*1440&gt;DelaiM,MAX($D$5:$D3942)+1,IF(Journal[[#This Row],[Pluie (mm)]]&gt;0,MAX($D$5:$D3942),)),0)</f>
        <v>0</v>
      </c>
      <c r="E3943" s="48">
        <f>IF(Journal[[#This Row],[Pluie (mm)]]&gt;0,Journal[[#This Row],[Date]],0)</f>
        <v>0</v>
      </c>
      <c r="F3943" s="49">
        <f>IFERROR(IF(Journal[[#This Row],[DernièreAverse]]&gt;0,IF($E3942=0,MAX($F$5:F3942)+1,$F3942),0),0)</f>
        <v>0</v>
      </c>
    </row>
    <row r="3944" spans="1:6">
      <c r="A3944" s="1">
        <v>44112.177083333328</v>
      </c>
      <c r="B3944" s="51">
        <v>0</v>
      </c>
      <c r="C3944" s="48">
        <f>IFERROR(IF((Journal[[#This Row],[Pluie (mm)]]&gt;0)*($B3943=0),Journal[[#This Row],[Date]],VALUE($C3943)),0)</f>
        <v>44111.736111111109</v>
      </c>
      <c r="D3944" s="52">
        <f>IFERROR(IF((Journal[[#This Row],[DernièrePluie]]-$C3943)*1440&gt;DelaiM,MAX($D$5:$D3943)+1,IF(Journal[[#This Row],[Pluie (mm)]]&gt;0,MAX($D$5:$D3943),)),0)</f>
        <v>0</v>
      </c>
      <c r="E3944" s="48">
        <f>IF(Journal[[#This Row],[Pluie (mm)]]&gt;0,Journal[[#This Row],[Date]],0)</f>
        <v>0</v>
      </c>
      <c r="F3944" s="49">
        <f>IFERROR(IF(Journal[[#This Row],[DernièreAverse]]&gt;0,IF($E3943=0,MAX($F$5:F3943)+1,$F3943),0),0)</f>
        <v>0</v>
      </c>
    </row>
    <row r="3945" spans="1:6">
      <c r="A3945" s="1">
        <v>44112.180555555555</v>
      </c>
      <c r="B3945" s="51">
        <v>0</v>
      </c>
      <c r="C3945" s="48">
        <f>IFERROR(IF((Journal[[#This Row],[Pluie (mm)]]&gt;0)*($B3944=0),Journal[[#This Row],[Date]],VALUE($C3944)),0)</f>
        <v>44111.736111111109</v>
      </c>
      <c r="D3945" s="52">
        <f>IFERROR(IF((Journal[[#This Row],[DernièrePluie]]-$C3944)*1440&gt;DelaiM,MAX($D$5:$D3944)+1,IF(Journal[[#This Row],[Pluie (mm)]]&gt;0,MAX($D$5:$D3944),)),0)</f>
        <v>0</v>
      </c>
      <c r="E3945" s="48">
        <f>IF(Journal[[#This Row],[Pluie (mm)]]&gt;0,Journal[[#This Row],[Date]],0)</f>
        <v>0</v>
      </c>
      <c r="F3945" s="49">
        <f>IFERROR(IF(Journal[[#This Row],[DernièreAverse]]&gt;0,IF($E3944=0,MAX($F$5:F3944)+1,$F3944),0),0)</f>
        <v>0</v>
      </c>
    </row>
    <row r="3946" spans="1:6">
      <c r="A3946" s="1">
        <v>44112.184027777774</v>
      </c>
      <c r="B3946" s="51">
        <v>0</v>
      </c>
      <c r="C3946" s="48">
        <f>IFERROR(IF((Journal[[#This Row],[Pluie (mm)]]&gt;0)*($B3945=0),Journal[[#This Row],[Date]],VALUE($C3945)),0)</f>
        <v>44111.736111111109</v>
      </c>
      <c r="D3946" s="52">
        <f>IFERROR(IF((Journal[[#This Row],[DernièrePluie]]-$C3945)*1440&gt;DelaiM,MAX($D$5:$D3945)+1,IF(Journal[[#This Row],[Pluie (mm)]]&gt;0,MAX($D$5:$D3945),)),0)</f>
        <v>0</v>
      </c>
      <c r="E3946" s="48">
        <f>IF(Journal[[#This Row],[Pluie (mm)]]&gt;0,Journal[[#This Row],[Date]],0)</f>
        <v>0</v>
      </c>
      <c r="F3946" s="49">
        <f>IFERROR(IF(Journal[[#This Row],[DernièreAverse]]&gt;0,IF($E3945=0,MAX($F$5:F3945)+1,$F3945),0),0)</f>
        <v>0</v>
      </c>
    </row>
    <row r="3947" spans="1:6">
      <c r="A3947" s="1">
        <v>44112.1875</v>
      </c>
      <c r="B3947" s="51">
        <v>0</v>
      </c>
      <c r="C3947" s="48">
        <f>IFERROR(IF((Journal[[#This Row],[Pluie (mm)]]&gt;0)*($B3946=0),Journal[[#This Row],[Date]],VALUE($C3946)),0)</f>
        <v>44111.736111111109</v>
      </c>
      <c r="D3947" s="52">
        <f>IFERROR(IF((Journal[[#This Row],[DernièrePluie]]-$C3946)*1440&gt;DelaiM,MAX($D$5:$D3946)+1,IF(Journal[[#This Row],[Pluie (mm)]]&gt;0,MAX($D$5:$D3946),)),0)</f>
        <v>0</v>
      </c>
      <c r="E3947" s="48">
        <f>IF(Journal[[#This Row],[Pluie (mm)]]&gt;0,Journal[[#This Row],[Date]],0)</f>
        <v>0</v>
      </c>
      <c r="F3947" s="49">
        <f>IFERROR(IF(Journal[[#This Row],[DernièreAverse]]&gt;0,IF($E3946=0,MAX($F$5:F3946)+1,$F3946),0),0)</f>
        <v>0</v>
      </c>
    </row>
    <row r="3948" spans="1:6">
      <c r="A3948" s="1">
        <v>44112.190972222219</v>
      </c>
      <c r="B3948" s="51">
        <v>0</v>
      </c>
      <c r="C3948" s="48">
        <f>IFERROR(IF((Journal[[#This Row],[Pluie (mm)]]&gt;0)*($B3947=0),Journal[[#This Row],[Date]],VALUE($C3947)),0)</f>
        <v>44111.736111111109</v>
      </c>
      <c r="D3948" s="52">
        <f>IFERROR(IF((Journal[[#This Row],[DernièrePluie]]-$C3947)*1440&gt;DelaiM,MAX($D$5:$D3947)+1,IF(Journal[[#This Row],[Pluie (mm)]]&gt;0,MAX($D$5:$D3947),)),0)</f>
        <v>0</v>
      </c>
      <c r="E3948" s="48">
        <f>IF(Journal[[#This Row],[Pluie (mm)]]&gt;0,Journal[[#This Row],[Date]],0)</f>
        <v>0</v>
      </c>
      <c r="F3948" s="49">
        <f>IFERROR(IF(Journal[[#This Row],[DernièreAverse]]&gt;0,IF($E3947=0,MAX($F$5:F3947)+1,$F3947),0),0)</f>
        <v>0</v>
      </c>
    </row>
    <row r="3949" spans="1:6">
      <c r="A3949" s="1">
        <v>44112.194444444445</v>
      </c>
      <c r="B3949" s="51">
        <v>0</v>
      </c>
      <c r="C3949" s="48">
        <f>IFERROR(IF((Journal[[#This Row],[Pluie (mm)]]&gt;0)*($B3948=0),Journal[[#This Row],[Date]],VALUE($C3948)),0)</f>
        <v>44111.736111111109</v>
      </c>
      <c r="D3949" s="52">
        <f>IFERROR(IF((Journal[[#This Row],[DernièrePluie]]-$C3948)*1440&gt;DelaiM,MAX($D$5:$D3948)+1,IF(Journal[[#This Row],[Pluie (mm)]]&gt;0,MAX($D$5:$D3948),)),0)</f>
        <v>0</v>
      </c>
      <c r="E3949" s="48">
        <f>IF(Journal[[#This Row],[Pluie (mm)]]&gt;0,Journal[[#This Row],[Date]],0)</f>
        <v>0</v>
      </c>
      <c r="F3949" s="49">
        <f>IFERROR(IF(Journal[[#This Row],[DernièreAverse]]&gt;0,IF($E3948=0,MAX($F$5:F3948)+1,$F3948),0),0)</f>
        <v>0</v>
      </c>
    </row>
    <row r="3950" spans="1:6">
      <c r="A3950" s="1">
        <v>44112.197916666664</v>
      </c>
      <c r="B3950" s="51">
        <v>0</v>
      </c>
      <c r="C3950" s="48">
        <f>IFERROR(IF((Journal[[#This Row],[Pluie (mm)]]&gt;0)*($B3949=0),Journal[[#This Row],[Date]],VALUE($C3949)),0)</f>
        <v>44111.736111111109</v>
      </c>
      <c r="D3950" s="52">
        <f>IFERROR(IF((Journal[[#This Row],[DernièrePluie]]-$C3949)*1440&gt;DelaiM,MAX($D$5:$D3949)+1,IF(Journal[[#This Row],[Pluie (mm)]]&gt;0,MAX($D$5:$D3949),)),0)</f>
        <v>0</v>
      </c>
      <c r="E3950" s="48">
        <f>IF(Journal[[#This Row],[Pluie (mm)]]&gt;0,Journal[[#This Row],[Date]],0)</f>
        <v>0</v>
      </c>
      <c r="F3950" s="49">
        <f>IFERROR(IF(Journal[[#This Row],[DernièreAverse]]&gt;0,IF($E3949=0,MAX($F$5:F3949)+1,$F3949),0),0)</f>
        <v>0</v>
      </c>
    </row>
    <row r="3951" spans="1:6">
      <c r="A3951" s="1">
        <v>44112.201388888891</v>
      </c>
      <c r="B3951" s="51">
        <v>0</v>
      </c>
      <c r="C3951" s="48">
        <f>IFERROR(IF((Journal[[#This Row],[Pluie (mm)]]&gt;0)*($B3950=0),Journal[[#This Row],[Date]],VALUE($C3950)),0)</f>
        <v>44111.736111111109</v>
      </c>
      <c r="D3951" s="52">
        <f>IFERROR(IF((Journal[[#This Row],[DernièrePluie]]-$C3950)*1440&gt;DelaiM,MAX($D$5:$D3950)+1,IF(Journal[[#This Row],[Pluie (mm)]]&gt;0,MAX($D$5:$D3950),)),0)</f>
        <v>0</v>
      </c>
      <c r="E3951" s="48">
        <f>IF(Journal[[#This Row],[Pluie (mm)]]&gt;0,Journal[[#This Row],[Date]],0)</f>
        <v>0</v>
      </c>
      <c r="F3951" s="49">
        <f>IFERROR(IF(Journal[[#This Row],[DernièreAverse]]&gt;0,IF($E3950=0,MAX($F$5:F3950)+1,$F3950),0),0)</f>
        <v>0</v>
      </c>
    </row>
    <row r="3952" spans="1:6">
      <c r="A3952" s="1">
        <v>44112.204861111109</v>
      </c>
      <c r="B3952" s="51">
        <v>0</v>
      </c>
      <c r="C3952" s="48">
        <f>IFERROR(IF((Journal[[#This Row],[Pluie (mm)]]&gt;0)*($B3951=0),Journal[[#This Row],[Date]],VALUE($C3951)),0)</f>
        <v>44111.736111111109</v>
      </c>
      <c r="D3952" s="52">
        <f>IFERROR(IF((Journal[[#This Row],[DernièrePluie]]-$C3951)*1440&gt;DelaiM,MAX($D$5:$D3951)+1,IF(Journal[[#This Row],[Pluie (mm)]]&gt;0,MAX($D$5:$D3951),)),0)</f>
        <v>0</v>
      </c>
      <c r="E3952" s="48">
        <f>IF(Journal[[#This Row],[Pluie (mm)]]&gt;0,Journal[[#This Row],[Date]],0)</f>
        <v>0</v>
      </c>
      <c r="F3952" s="49">
        <f>IFERROR(IF(Journal[[#This Row],[DernièreAverse]]&gt;0,IF($E3951=0,MAX($F$5:F3951)+1,$F3951),0),0)</f>
        <v>0</v>
      </c>
    </row>
    <row r="3953" spans="1:6">
      <c r="A3953" s="1">
        <v>44112.208333333328</v>
      </c>
      <c r="B3953" s="51">
        <v>0</v>
      </c>
      <c r="C3953" s="48">
        <f>IFERROR(IF((Journal[[#This Row],[Pluie (mm)]]&gt;0)*($B3952=0),Journal[[#This Row],[Date]],VALUE($C3952)),0)</f>
        <v>44111.736111111109</v>
      </c>
      <c r="D3953" s="52">
        <f>IFERROR(IF((Journal[[#This Row],[DernièrePluie]]-$C3952)*1440&gt;DelaiM,MAX($D$5:$D3952)+1,IF(Journal[[#This Row],[Pluie (mm)]]&gt;0,MAX($D$5:$D3952),)),0)</f>
        <v>0</v>
      </c>
      <c r="E3953" s="48">
        <f>IF(Journal[[#This Row],[Pluie (mm)]]&gt;0,Journal[[#This Row],[Date]],0)</f>
        <v>0</v>
      </c>
      <c r="F3953" s="49">
        <f>IFERROR(IF(Journal[[#This Row],[DernièreAverse]]&gt;0,IF($E3952=0,MAX($F$5:F3952)+1,$F3952),0),0)</f>
        <v>0</v>
      </c>
    </row>
    <row r="3954" spans="1:6">
      <c r="A3954" s="1">
        <v>44112.211805555555</v>
      </c>
      <c r="B3954" s="51">
        <v>0</v>
      </c>
      <c r="C3954" s="48">
        <f>IFERROR(IF((Journal[[#This Row],[Pluie (mm)]]&gt;0)*($B3953=0),Journal[[#This Row],[Date]],VALUE($C3953)),0)</f>
        <v>44111.736111111109</v>
      </c>
      <c r="D3954" s="52">
        <f>IFERROR(IF((Journal[[#This Row],[DernièrePluie]]-$C3953)*1440&gt;DelaiM,MAX($D$5:$D3953)+1,IF(Journal[[#This Row],[Pluie (mm)]]&gt;0,MAX($D$5:$D3953),)),0)</f>
        <v>0</v>
      </c>
      <c r="E3954" s="48">
        <f>IF(Journal[[#This Row],[Pluie (mm)]]&gt;0,Journal[[#This Row],[Date]],0)</f>
        <v>0</v>
      </c>
      <c r="F3954" s="49">
        <f>IFERROR(IF(Journal[[#This Row],[DernièreAverse]]&gt;0,IF($E3953=0,MAX($F$5:F3953)+1,$F3953),0),0)</f>
        <v>0</v>
      </c>
    </row>
    <row r="3955" spans="1:6">
      <c r="A3955" s="1">
        <v>44112.215277777774</v>
      </c>
      <c r="B3955" s="51">
        <v>0</v>
      </c>
      <c r="C3955" s="48">
        <f>IFERROR(IF((Journal[[#This Row],[Pluie (mm)]]&gt;0)*($B3954=0),Journal[[#This Row],[Date]],VALUE($C3954)),0)</f>
        <v>44111.736111111109</v>
      </c>
      <c r="D3955" s="52">
        <f>IFERROR(IF((Journal[[#This Row],[DernièrePluie]]-$C3954)*1440&gt;DelaiM,MAX($D$5:$D3954)+1,IF(Journal[[#This Row],[Pluie (mm)]]&gt;0,MAX($D$5:$D3954),)),0)</f>
        <v>0</v>
      </c>
      <c r="E3955" s="48">
        <f>IF(Journal[[#This Row],[Pluie (mm)]]&gt;0,Journal[[#This Row],[Date]],0)</f>
        <v>0</v>
      </c>
      <c r="F3955" s="49">
        <f>IFERROR(IF(Journal[[#This Row],[DernièreAverse]]&gt;0,IF($E3954=0,MAX($F$5:F3954)+1,$F3954),0),0)</f>
        <v>0</v>
      </c>
    </row>
    <row r="3956" spans="1:6">
      <c r="A3956" s="1">
        <v>44112.21875</v>
      </c>
      <c r="B3956" s="51">
        <v>0.2</v>
      </c>
      <c r="C3956" s="48">
        <f>IFERROR(IF((Journal[[#This Row],[Pluie (mm)]]&gt;0)*($B3955=0),Journal[[#This Row],[Date]],VALUE($C3955)),0)</f>
        <v>44112.21875</v>
      </c>
      <c r="D3956" s="52">
        <f>IFERROR(IF((Journal[[#This Row],[DernièrePluie]]-$C3955)*1440&gt;DelaiM,MAX($D$5:$D3955)+1,IF(Journal[[#This Row],[Pluie (mm)]]&gt;0,MAX($D$5:$D3955),)),0)</f>
        <v>16</v>
      </c>
      <c r="E3956" s="48">
        <f>IF(Journal[[#This Row],[Pluie (mm)]]&gt;0,Journal[[#This Row],[Date]],0)</f>
        <v>44112.21875</v>
      </c>
      <c r="F3956" s="49">
        <f>IFERROR(IF(Journal[[#This Row],[DernièreAverse]]&gt;0,IF($E3955=0,MAX($F$5:F3955)+1,$F3955),0),0)</f>
        <v>102</v>
      </c>
    </row>
    <row r="3957" spans="1:6">
      <c r="A3957" s="1">
        <v>44112.222222222219</v>
      </c>
      <c r="B3957" s="51">
        <v>0</v>
      </c>
      <c r="C3957" s="48">
        <f>IFERROR(IF((Journal[[#This Row],[Pluie (mm)]]&gt;0)*($B3956=0),Journal[[#This Row],[Date]],VALUE($C3956)),0)</f>
        <v>44112.21875</v>
      </c>
      <c r="D3957" s="52">
        <f>IFERROR(IF((Journal[[#This Row],[DernièrePluie]]-$C3956)*1440&gt;DelaiM,MAX($D$5:$D3956)+1,IF(Journal[[#This Row],[Pluie (mm)]]&gt;0,MAX($D$5:$D3956),)),0)</f>
        <v>0</v>
      </c>
      <c r="E3957" s="48">
        <f>IF(Journal[[#This Row],[Pluie (mm)]]&gt;0,Journal[[#This Row],[Date]],0)</f>
        <v>0</v>
      </c>
      <c r="F3957" s="49">
        <f>IFERROR(IF(Journal[[#This Row],[DernièreAverse]]&gt;0,IF($E3956=0,MAX($F$5:F3956)+1,$F3956),0),0)</f>
        <v>0</v>
      </c>
    </row>
    <row r="3958" spans="1:6">
      <c r="A3958" s="1">
        <v>44112.225694444445</v>
      </c>
      <c r="B3958" s="51">
        <v>0</v>
      </c>
      <c r="C3958" s="48">
        <f>IFERROR(IF((Journal[[#This Row],[Pluie (mm)]]&gt;0)*($B3957=0),Journal[[#This Row],[Date]],VALUE($C3957)),0)</f>
        <v>44112.21875</v>
      </c>
      <c r="D3958" s="52">
        <f>IFERROR(IF((Journal[[#This Row],[DernièrePluie]]-$C3957)*1440&gt;DelaiM,MAX($D$5:$D3957)+1,IF(Journal[[#This Row],[Pluie (mm)]]&gt;0,MAX($D$5:$D3957),)),0)</f>
        <v>0</v>
      </c>
      <c r="E3958" s="48">
        <f>IF(Journal[[#This Row],[Pluie (mm)]]&gt;0,Journal[[#This Row],[Date]],0)</f>
        <v>0</v>
      </c>
      <c r="F3958" s="49">
        <f>IFERROR(IF(Journal[[#This Row],[DernièreAverse]]&gt;0,IF($E3957=0,MAX($F$5:F3957)+1,$F3957),0),0)</f>
        <v>0</v>
      </c>
    </row>
    <row r="3959" spans="1:6">
      <c r="A3959" s="1">
        <v>44112.229166666664</v>
      </c>
      <c r="B3959" s="51">
        <v>0</v>
      </c>
      <c r="C3959" s="48">
        <f>IFERROR(IF((Journal[[#This Row],[Pluie (mm)]]&gt;0)*($B3958=0),Journal[[#This Row],[Date]],VALUE($C3958)),0)</f>
        <v>44112.21875</v>
      </c>
      <c r="D3959" s="52">
        <f>IFERROR(IF((Journal[[#This Row],[DernièrePluie]]-$C3958)*1440&gt;DelaiM,MAX($D$5:$D3958)+1,IF(Journal[[#This Row],[Pluie (mm)]]&gt;0,MAX($D$5:$D3958),)),0)</f>
        <v>0</v>
      </c>
      <c r="E3959" s="48">
        <f>IF(Journal[[#This Row],[Pluie (mm)]]&gt;0,Journal[[#This Row],[Date]],0)</f>
        <v>0</v>
      </c>
      <c r="F3959" s="49">
        <f>IFERROR(IF(Journal[[#This Row],[DernièreAverse]]&gt;0,IF($E3958=0,MAX($F$5:F3958)+1,$F3958),0),0)</f>
        <v>0</v>
      </c>
    </row>
    <row r="3960" spans="1:6">
      <c r="A3960" s="1">
        <v>44112.232638888891</v>
      </c>
      <c r="B3960" s="51">
        <v>0</v>
      </c>
      <c r="C3960" s="48">
        <f>IFERROR(IF((Journal[[#This Row],[Pluie (mm)]]&gt;0)*($B3959=0),Journal[[#This Row],[Date]],VALUE($C3959)),0)</f>
        <v>44112.21875</v>
      </c>
      <c r="D3960" s="52">
        <f>IFERROR(IF((Journal[[#This Row],[DernièrePluie]]-$C3959)*1440&gt;DelaiM,MAX($D$5:$D3959)+1,IF(Journal[[#This Row],[Pluie (mm)]]&gt;0,MAX($D$5:$D3959),)),0)</f>
        <v>0</v>
      </c>
      <c r="E3960" s="48">
        <f>IF(Journal[[#This Row],[Pluie (mm)]]&gt;0,Journal[[#This Row],[Date]],0)</f>
        <v>0</v>
      </c>
      <c r="F3960" s="49">
        <f>IFERROR(IF(Journal[[#This Row],[DernièreAverse]]&gt;0,IF($E3959=0,MAX($F$5:F3959)+1,$F3959),0),0)</f>
        <v>0</v>
      </c>
    </row>
    <row r="3961" spans="1:6">
      <c r="A3961" s="1">
        <v>44112.236111111109</v>
      </c>
      <c r="B3961" s="51">
        <v>0</v>
      </c>
      <c r="C3961" s="48">
        <f>IFERROR(IF((Journal[[#This Row],[Pluie (mm)]]&gt;0)*($B3960=0),Journal[[#This Row],[Date]],VALUE($C3960)),0)</f>
        <v>44112.21875</v>
      </c>
      <c r="D3961" s="52">
        <f>IFERROR(IF((Journal[[#This Row],[DernièrePluie]]-$C3960)*1440&gt;DelaiM,MAX($D$5:$D3960)+1,IF(Journal[[#This Row],[Pluie (mm)]]&gt;0,MAX($D$5:$D3960),)),0)</f>
        <v>0</v>
      </c>
      <c r="E3961" s="48">
        <f>IF(Journal[[#This Row],[Pluie (mm)]]&gt;0,Journal[[#This Row],[Date]],0)</f>
        <v>0</v>
      </c>
      <c r="F3961" s="49">
        <f>IFERROR(IF(Journal[[#This Row],[DernièreAverse]]&gt;0,IF($E3960=0,MAX($F$5:F3960)+1,$F3960),0),0)</f>
        <v>0</v>
      </c>
    </row>
    <row r="3962" spans="1:6">
      <c r="A3962" s="1">
        <v>44112.239583333328</v>
      </c>
      <c r="B3962" s="51">
        <v>0.30000000000000004</v>
      </c>
      <c r="C3962" s="48">
        <f>IFERROR(IF((Journal[[#This Row],[Pluie (mm)]]&gt;0)*($B3961=0),Journal[[#This Row],[Date]],VALUE($C3961)),0)</f>
        <v>44112.239583333328</v>
      </c>
      <c r="D3962" s="52">
        <f>IFERROR(IF((Journal[[#This Row],[DernièrePluie]]-$C3961)*1440&gt;DelaiM,MAX($D$5:$D3961)+1,IF(Journal[[#This Row],[Pluie (mm)]]&gt;0,MAX($D$5:$D3961),)),0)</f>
        <v>16</v>
      </c>
      <c r="E3962" s="48">
        <f>IF(Journal[[#This Row],[Pluie (mm)]]&gt;0,Journal[[#This Row],[Date]],0)</f>
        <v>44112.239583333328</v>
      </c>
      <c r="F3962" s="49">
        <f>IFERROR(IF(Journal[[#This Row],[DernièreAverse]]&gt;0,IF($E3961=0,MAX($F$5:F3961)+1,$F3961),0),0)</f>
        <v>103</v>
      </c>
    </row>
    <row r="3963" spans="1:6">
      <c r="A3963" s="1">
        <v>44112.243055555555</v>
      </c>
      <c r="B3963" s="51">
        <v>0</v>
      </c>
      <c r="C3963" s="48">
        <f>IFERROR(IF((Journal[[#This Row],[Pluie (mm)]]&gt;0)*($B3962=0),Journal[[#This Row],[Date]],VALUE($C3962)),0)</f>
        <v>44112.239583333328</v>
      </c>
      <c r="D3963" s="52">
        <f>IFERROR(IF((Journal[[#This Row],[DernièrePluie]]-$C3962)*1440&gt;DelaiM,MAX($D$5:$D3962)+1,IF(Journal[[#This Row],[Pluie (mm)]]&gt;0,MAX($D$5:$D3962),)),0)</f>
        <v>0</v>
      </c>
      <c r="E3963" s="48">
        <f>IF(Journal[[#This Row],[Pluie (mm)]]&gt;0,Journal[[#This Row],[Date]],0)</f>
        <v>0</v>
      </c>
      <c r="F3963" s="49">
        <f>IFERROR(IF(Journal[[#This Row],[DernièreAverse]]&gt;0,IF($E3962=0,MAX($F$5:F3962)+1,$F3962),0),0)</f>
        <v>0</v>
      </c>
    </row>
    <row r="3964" spans="1:6">
      <c r="A3964" s="1">
        <v>44112.246527777774</v>
      </c>
      <c r="B3964" s="51">
        <v>0</v>
      </c>
      <c r="C3964" s="48">
        <f>IFERROR(IF((Journal[[#This Row],[Pluie (mm)]]&gt;0)*($B3963=0),Journal[[#This Row],[Date]],VALUE($C3963)),0)</f>
        <v>44112.239583333328</v>
      </c>
      <c r="D3964" s="52">
        <f>IFERROR(IF((Journal[[#This Row],[DernièrePluie]]-$C3963)*1440&gt;DelaiM,MAX($D$5:$D3963)+1,IF(Journal[[#This Row],[Pluie (mm)]]&gt;0,MAX($D$5:$D3963),)),0)</f>
        <v>0</v>
      </c>
      <c r="E3964" s="48">
        <f>IF(Journal[[#This Row],[Pluie (mm)]]&gt;0,Journal[[#This Row],[Date]],0)</f>
        <v>0</v>
      </c>
      <c r="F3964" s="49">
        <f>IFERROR(IF(Journal[[#This Row],[DernièreAverse]]&gt;0,IF($E3963=0,MAX($F$5:F3963)+1,$F3963),0),0)</f>
        <v>0</v>
      </c>
    </row>
    <row r="3965" spans="1:6">
      <c r="A3965" s="1">
        <v>44112.25</v>
      </c>
      <c r="B3965" s="51">
        <v>0.5</v>
      </c>
      <c r="C3965" s="48">
        <f>IFERROR(IF((Journal[[#This Row],[Pluie (mm)]]&gt;0)*($B3964=0),Journal[[#This Row],[Date]],VALUE($C3964)),0)</f>
        <v>44112.25</v>
      </c>
      <c r="D3965" s="52">
        <f>IFERROR(IF((Journal[[#This Row],[DernièrePluie]]-$C3964)*1440&gt;DelaiM,MAX($D$5:$D3964)+1,IF(Journal[[#This Row],[Pluie (mm)]]&gt;0,MAX($D$5:$D3964),)),0)</f>
        <v>16</v>
      </c>
      <c r="E3965" s="48">
        <f>IF(Journal[[#This Row],[Pluie (mm)]]&gt;0,Journal[[#This Row],[Date]],0)</f>
        <v>44112.25</v>
      </c>
      <c r="F3965" s="49">
        <f>IFERROR(IF(Journal[[#This Row],[DernièreAverse]]&gt;0,IF($E3964=0,MAX($F$5:F3964)+1,$F3964),0),0)</f>
        <v>104</v>
      </c>
    </row>
    <row r="3966" spans="1:6">
      <c r="A3966" s="1">
        <v>44112.253472222219</v>
      </c>
      <c r="B3966" s="51">
        <v>0</v>
      </c>
      <c r="C3966" s="48">
        <f>IFERROR(IF((Journal[[#This Row],[Pluie (mm)]]&gt;0)*($B3965=0),Journal[[#This Row],[Date]],VALUE($C3965)),0)</f>
        <v>44112.25</v>
      </c>
      <c r="D3966" s="52">
        <f>IFERROR(IF((Journal[[#This Row],[DernièrePluie]]-$C3965)*1440&gt;DelaiM,MAX($D$5:$D3965)+1,IF(Journal[[#This Row],[Pluie (mm)]]&gt;0,MAX($D$5:$D3965),)),0)</f>
        <v>0</v>
      </c>
      <c r="E3966" s="48">
        <f>IF(Journal[[#This Row],[Pluie (mm)]]&gt;0,Journal[[#This Row],[Date]],0)</f>
        <v>0</v>
      </c>
      <c r="F3966" s="49">
        <f>IFERROR(IF(Journal[[#This Row],[DernièreAverse]]&gt;0,IF($E3965=0,MAX($F$5:F3965)+1,$F3965),0),0)</f>
        <v>0</v>
      </c>
    </row>
    <row r="3967" spans="1:6">
      <c r="A3967" s="1">
        <v>44112.256944444445</v>
      </c>
      <c r="B3967" s="51">
        <v>0.2</v>
      </c>
      <c r="C3967" s="48">
        <f>IFERROR(IF((Journal[[#This Row],[Pluie (mm)]]&gt;0)*($B3966=0),Journal[[#This Row],[Date]],VALUE($C3966)),0)</f>
        <v>44112.256944444445</v>
      </c>
      <c r="D3967" s="52">
        <f>IFERROR(IF((Journal[[#This Row],[DernièrePluie]]-$C3966)*1440&gt;DelaiM,MAX($D$5:$D3966)+1,IF(Journal[[#This Row],[Pluie (mm)]]&gt;0,MAX($D$5:$D3966),)),0)</f>
        <v>16</v>
      </c>
      <c r="E3967" s="48">
        <f>IF(Journal[[#This Row],[Pluie (mm)]]&gt;0,Journal[[#This Row],[Date]],0)</f>
        <v>44112.256944444445</v>
      </c>
      <c r="F3967" s="49">
        <f>IFERROR(IF(Journal[[#This Row],[DernièreAverse]]&gt;0,IF($E3966=0,MAX($F$5:F3966)+1,$F3966),0),0)</f>
        <v>105</v>
      </c>
    </row>
    <row r="3968" spans="1:6">
      <c r="A3968" s="1">
        <v>44112.260416666664</v>
      </c>
      <c r="B3968" s="51">
        <v>0</v>
      </c>
      <c r="C3968" s="48">
        <f>IFERROR(IF((Journal[[#This Row],[Pluie (mm)]]&gt;0)*($B3967=0),Journal[[#This Row],[Date]],VALUE($C3967)),0)</f>
        <v>44112.256944444445</v>
      </c>
      <c r="D3968" s="52">
        <f>IFERROR(IF((Journal[[#This Row],[DernièrePluie]]-$C3967)*1440&gt;DelaiM,MAX($D$5:$D3967)+1,IF(Journal[[#This Row],[Pluie (mm)]]&gt;0,MAX($D$5:$D3967),)),0)</f>
        <v>0</v>
      </c>
      <c r="E3968" s="48">
        <f>IF(Journal[[#This Row],[Pluie (mm)]]&gt;0,Journal[[#This Row],[Date]],0)</f>
        <v>0</v>
      </c>
      <c r="F3968" s="49">
        <f>IFERROR(IF(Journal[[#This Row],[DernièreAverse]]&gt;0,IF($E3967=0,MAX($F$5:F3967)+1,$F3967),0),0)</f>
        <v>0</v>
      </c>
    </row>
    <row r="3969" spans="1:6">
      <c r="A3969" s="1">
        <v>44112.263888888891</v>
      </c>
      <c r="B3969" s="51">
        <v>0</v>
      </c>
      <c r="C3969" s="48">
        <f>IFERROR(IF((Journal[[#This Row],[Pluie (mm)]]&gt;0)*($B3968=0),Journal[[#This Row],[Date]],VALUE($C3968)),0)</f>
        <v>44112.256944444445</v>
      </c>
      <c r="D3969" s="52">
        <f>IFERROR(IF((Journal[[#This Row],[DernièrePluie]]-$C3968)*1440&gt;DelaiM,MAX($D$5:$D3968)+1,IF(Journal[[#This Row],[Pluie (mm)]]&gt;0,MAX($D$5:$D3968),)),0)</f>
        <v>0</v>
      </c>
      <c r="E3969" s="48">
        <f>IF(Journal[[#This Row],[Pluie (mm)]]&gt;0,Journal[[#This Row],[Date]],0)</f>
        <v>0</v>
      </c>
      <c r="F3969" s="49">
        <f>IFERROR(IF(Journal[[#This Row],[DernièreAverse]]&gt;0,IF($E3968=0,MAX($F$5:F3968)+1,$F3968),0),0)</f>
        <v>0</v>
      </c>
    </row>
    <row r="3970" spans="1:6">
      <c r="A3970" s="1">
        <v>44112.267361111109</v>
      </c>
      <c r="B3970" s="51">
        <v>0.30000000000000004</v>
      </c>
      <c r="C3970" s="48">
        <f>IFERROR(IF((Journal[[#This Row],[Pluie (mm)]]&gt;0)*($B3969=0),Journal[[#This Row],[Date]],VALUE($C3969)),0)</f>
        <v>44112.267361111109</v>
      </c>
      <c r="D3970" s="52">
        <f>IFERROR(IF((Journal[[#This Row],[DernièrePluie]]-$C3969)*1440&gt;DelaiM,MAX($D$5:$D3969)+1,IF(Journal[[#This Row],[Pluie (mm)]]&gt;0,MAX($D$5:$D3969),)),0)</f>
        <v>16</v>
      </c>
      <c r="E3970" s="48">
        <f>IF(Journal[[#This Row],[Pluie (mm)]]&gt;0,Journal[[#This Row],[Date]],0)</f>
        <v>44112.267361111109</v>
      </c>
      <c r="F3970" s="49">
        <f>IFERROR(IF(Journal[[#This Row],[DernièreAverse]]&gt;0,IF($E3969=0,MAX($F$5:F3969)+1,$F3969),0),0)</f>
        <v>106</v>
      </c>
    </row>
    <row r="3971" spans="1:6">
      <c r="A3971" s="1">
        <v>44112.270833333328</v>
      </c>
      <c r="B3971" s="51">
        <v>0</v>
      </c>
      <c r="C3971" s="48">
        <f>IFERROR(IF((Journal[[#This Row],[Pluie (mm)]]&gt;0)*($B3970=0),Journal[[#This Row],[Date]],VALUE($C3970)),0)</f>
        <v>44112.267361111109</v>
      </c>
      <c r="D3971" s="52">
        <f>IFERROR(IF((Journal[[#This Row],[DernièrePluie]]-$C3970)*1440&gt;DelaiM,MAX($D$5:$D3970)+1,IF(Journal[[#This Row],[Pluie (mm)]]&gt;0,MAX($D$5:$D3970),)),0)</f>
        <v>0</v>
      </c>
      <c r="E3971" s="48">
        <f>IF(Journal[[#This Row],[Pluie (mm)]]&gt;0,Journal[[#This Row],[Date]],0)</f>
        <v>0</v>
      </c>
      <c r="F3971" s="49">
        <f>IFERROR(IF(Journal[[#This Row],[DernièreAverse]]&gt;0,IF($E3970=0,MAX($F$5:F3970)+1,$F3970),0),0)</f>
        <v>0</v>
      </c>
    </row>
    <row r="3972" spans="1:6">
      <c r="A3972" s="1">
        <v>44112.274305555555</v>
      </c>
      <c r="B3972" s="51">
        <v>0.2</v>
      </c>
      <c r="C3972" s="48">
        <f>IFERROR(IF((Journal[[#This Row],[Pluie (mm)]]&gt;0)*($B3971=0),Journal[[#This Row],[Date]],VALUE($C3971)),0)</f>
        <v>44112.274305555555</v>
      </c>
      <c r="D3972" s="52">
        <f>IFERROR(IF((Journal[[#This Row],[DernièrePluie]]-$C3971)*1440&gt;DelaiM,MAX($D$5:$D3971)+1,IF(Journal[[#This Row],[Pluie (mm)]]&gt;0,MAX($D$5:$D3971),)),0)</f>
        <v>16</v>
      </c>
      <c r="E3972" s="48">
        <f>IF(Journal[[#This Row],[Pluie (mm)]]&gt;0,Journal[[#This Row],[Date]],0)</f>
        <v>44112.274305555555</v>
      </c>
      <c r="F3972" s="49">
        <f>IFERROR(IF(Journal[[#This Row],[DernièreAverse]]&gt;0,IF($E3971=0,MAX($F$5:F3971)+1,$F3971),0),0)</f>
        <v>107</v>
      </c>
    </row>
    <row r="3973" spans="1:6">
      <c r="A3973" s="1">
        <v>44112.277777777774</v>
      </c>
      <c r="B3973" s="51">
        <v>0</v>
      </c>
      <c r="C3973" s="48">
        <f>IFERROR(IF((Journal[[#This Row],[Pluie (mm)]]&gt;0)*($B3972=0),Journal[[#This Row],[Date]],VALUE($C3972)),0)</f>
        <v>44112.274305555555</v>
      </c>
      <c r="D3973" s="52">
        <f>IFERROR(IF((Journal[[#This Row],[DernièrePluie]]-$C3972)*1440&gt;DelaiM,MAX($D$5:$D3972)+1,IF(Journal[[#This Row],[Pluie (mm)]]&gt;0,MAX($D$5:$D3972),)),0)</f>
        <v>0</v>
      </c>
      <c r="E3973" s="48">
        <f>IF(Journal[[#This Row],[Pluie (mm)]]&gt;0,Journal[[#This Row],[Date]],0)</f>
        <v>0</v>
      </c>
      <c r="F3973" s="49">
        <f>IFERROR(IF(Journal[[#This Row],[DernièreAverse]]&gt;0,IF($E3972=0,MAX($F$5:F3972)+1,$F3972),0),0)</f>
        <v>0</v>
      </c>
    </row>
    <row r="3974" spans="1:6">
      <c r="A3974" s="1">
        <v>44112.28125</v>
      </c>
      <c r="B3974" s="51">
        <v>0</v>
      </c>
      <c r="C3974" s="48">
        <f>IFERROR(IF((Journal[[#This Row],[Pluie (mm)]]&gt;0)*($B3973=0),Journal[[#This Row],[Date]],VALUE($C3973)),0)</f>
        <v>44112.274305555555</v>
      </c>
      <c r="D3974" s="52">
        <f>IFERROR(IF((Journal[[#This Row],[DernièrePluie]]-$C3973)*1440&gt;DelaiM,MAX($D$5:$D3973)+1,IF(Journal[[#This Row],[Pluie (mm)]]&gt;0,MAX($D$5:$D3973),)),0)</f>
        <v>0</v>
      </c>
      <c r="E3974" s="48">
        <f>IF(Journal[[#This Row],[Pluie (mm)]]&gt;0,Journal[[#This Row],[Date]],0)</f>
        <v>0</v>
      </c>
      <c r="F3974" s="49">
        <f>IFERROR(IF(Journal[[#This Row],[DernièreAverse]]&gt;0,IF($E3973=0,MAX($F$5:F3973)+1,$F3973),0),0)</f>
        <v>0</v>
      </c>
    </row>
    <row r="3975" spans="1:6">
      <c r="A3975" s="1">
        <v>44112.284722222219</v>
      </c>
      <c r="B3975" s="51">
        <v>0.30000000000000004</v>
      </c>
      <c r="C3975" s="48">
        <f>IFERROR(IF((Journal[[#This Row],[Pluie (mm)]]&gt;0)*($B3974=0),Journal[[#This Row],[Date]],VALUE($C3974)),0)</f>
        <v>44112.284722222219</v>
      </c>
      <c r="D3975" s="52">
        <f>IFERROR(IF((Journal[[#This Row],[DernièrePluie]]-$C3974)*1440&gt;DelaiM,MAX($D$5:$D3974)+1,IF(Journal[[#This Row],[Pluie (mm)]]&gt;0,MAX($D$5:$D3974),)),0)</f>
        <v>16</v>
      </c>
      <c r="E3975" s="48">
        <f>IF(Journal[[#This Row],[Pluie (mm)]]&gt;0,Journal[[#This Row],[Date]],0)</f>
        <v>44112.284722222219</v>
      </c>
      <c r="F3975" s="49">
        <f>IFERROR(IF(Journal[[#This Row],[DernièreAverse]]&gt;0,IF($E3974=0,MAX($F$5:F3974)+1,$F3974),0),0)</f>
        <v>108</v>
      </c>
    </row>
    <row r="3976" spans="1:6">
      <c r="A3976" s="1">
        <v>44112.288194444445</v>
      </c>
      <c r="B3976" s="51">
        <v>0</v>
      </c>
      <c r="C3976" s="48">
        <f>IFERROR(IF((Journal[[#This Row],[Pluie (mm)]]&gt;0)*($B3975=0),Journal[[#This Row],[Date]],VALUE($C3975)),0)</f>
        <v>44112.284722222219</v>
      </c>
      <c r="D3976" s="52">
        <f>IFERROR(IF((Journal[[#This Row],[DernièrePluie]]-$C3975)*1440&gt;DelaiM,MAX($D$5:$D3975)+1,IF(Journal[[#This Row],[Pluie (mm)]]&gt;0,MAX($D$5:$D3975),)),0)</f>
        <v>0</v>
      </c>
      <c r="E3976" s="48">
        <f>IF(Journal[[#This Row],[Pluie (mm)]]&gt;0,Journal[[#This Row],[Date]],0)</f>
        <v>0</v>
      </c>
      <c r="F3976" s="49">
        <f>IFERROR(IF(Journal[[#This Row],[DernièreAverse]]&gt;0,IF($E3975=0,MAX($F$5:F3975)+1,$F3975),0),0)</f>
        <v>0</v>
      </c>
    </row>
    <row r="3977" spans="1:6">
      <c r="A3977" s="1">
        <v>44112.291666666664</v>
      </c>
      <c r="B3977" s="51">
        <v>0</v>
      </c>
      <c r="C3977" s="48">
        <f>IFERROR(IF((Journal[[#This Row],[Pluie (mm)]]&gt;0)*($B3976=0),Journal[[#This Row],[Date]],VALUE($C3976)),0)</f>
        <v>44112.284722222219</v>
      </c>
      <c r="D3977" s="52">
        <f>IFERROR(IF((Journal[[#This Row],[DernièrePluie]]-$C3976)*1440&gt;DelaiM,MAX($D$5:$D3976)+1,IF(Journal[[#This Row],[Pluie (mm)]]&gt;0,MAX($D$5:$D3976),)),0)</f>
        <v>0</v>
      </c>
      <c r="E3977" s="48">
        <f>IF(Journal[[#This Row],[Pluie (mm)]]&gt;0,Journal[[#This Row],[Date]],0)</f>
        <v>0</v>
      </c>
      <c r="F3977" s="49">
        <f>IFERROR(IF(Journal[[#This Row],[DernièreAverse]]&gt;0,IF($E3976=0,MAX($F$5:F3976)+1,$F3976),0),0)</f>
        <v>0</v>
      </c>
    </row>
    <row r="3978" spans="1:6">
      <c r="A3978" s="1">
        <v>44112.295138888891</v>
      </c>
      <c r="B3978" s="51">
        <v>0</v>
      </c>
      <c r="C3978" s="48">
        <f>IFERROR(IF((Journal[[#This Row],[Pluie (mm)]]&gt;0)*($B3977=0),Journal[[#This Row],[Date]],VALUE($C3977)),0)</f>
        <v>44112.284722222219</v>
      </c>
      <c r="D3978" s="52">
        <f>IFERROR(IF((Journal[[#This Row],[DernièrePluie]]-$C3977)*1440&gt;DelaiM,MAX($D$5:$D3977)+1,IF(Journal[[#This Row],[Pluie (mm)]]&gt;0,MAX($D$5:$D3977),)),0)</f>
        <v>0</v>
      </c>
      <c r="E3978" s="48">
        <f>IF(Journal[[#This Row],[Pluie (mm)]]&gt;0,Journal[[#This Row],[Date]],0)</f>
        <v>0</v>
      </c>
      <c r="F3978" s="49">
        <f>IFERROR(IF(Journal[[#This Row],[DernièreAverse]]&gt;0,IF($E3977=0,MAX($F$5:F3977)+1,$F3977),0),0)</f>
        <v>0</v>
      </c>
    </row>
    <row r="3979" spans="1:6">
      <c r="A3979" s="1">
        <v>44112.298611111109</v>
      </c>
      <c r="B3979" s="51">
        <v>0</v>
      </c>
      <c r="C3979" s="48">
        <f>IFERROR(IF((Journal[[#This Row],[Pluie (mm)]]&gt;0)*($B3978=0),Journal[[#This Row],[Date]],VALUE($C3978)),0)</f>
        <v>44112.284722222219</v>
      </c>
      <c r="D3979" s="52">
        <f>IFERROR(IF((Journal[[#This Row],[DernièrePluie]]-$C3978)*1440&gt;DelaiM,MAX($D$5:$D3978)+1,IF(Journal[[#This Row],[Pluie (mm)]]&gt;0,MAX($D$5:$D3978),)),0)</f>
        <v>0</v>
      </c>
      <c r="E3979" s="48">
        <f>IF(Journal[[#This Row],[Pluie (mm)]]&gt;0,Journal[[#This Row],[Date]],0)</f>
        <v>0</v>
      </c>
      <c r="F3979" s="49">
        <f>IFERROR(IF(Journal[[#This Row],[DernièreAverse]]&gt;0,IF($E3978=0,MAX($F$5:F3978)+1,$F3978),0),0)</f>
        <v>0</v>
      </c>
    </row>
    <row r="3980" spans="1:6">
      <c r="A3980" s="1">
        <v>44112.302083333328</v>
      </c>
      <c r="B3980" s="51">
        <v>0</v>
      </c>
      <c r="C3980" s="48">
        <f>IFERROR(IF((Journal[[#This Row],[Pluie (mm)]]&gt;0)*($B3979=0),Journal[[#This Row],[Date]],VALUE($C3979)),0)</f>
        <v>44112.284722222219</v>
      </c>
      <c r="D3980" s="52">
        <f>IFERROR(IF((Journal[[#This Row],[DernièrePluie]]-$C3979)*1440&gt;DelaiM,MAX($D$5:$D3979)+1,IF(Journal[[#This Row],[Pluie (mm)]]&gt;0,MAX($D$5:$D3979),)),0)</f>
        <v>0</v>
      </c>
      <c r="E3980" s="48">
        <f>IF(Journal[[#This Row],[Pluie (mm)]]&gt;0,Journal[[#This Row],[Date]],0)</f>
        <v>0</v>
      </c>
      <c r="F3980" s="49">
        <f>IFERROR(IF(Journal[[#This Row],[DernièreAverse]]&gt;0,IF($E3979=0,MAX($F$5:F3979)+1,$F3979),0),0)</f>
        <v>0</v>
      </c>
    </row>
    <row r="3981" spans="1:6">
      <c r="A3981" s="1">
        <v>44112.305555555555</v>
      </c>
      <c r="B3981" s="51">
        <v>0</v>
      </c>
      <c r="C3981" s="48">
        <f>IFERROR(IF((Journal[[#This Row],[Pluie (mm)]]&gt;0)*($B3980=0),Journal[[#This Row],[Date]],VALUE($C3980)),0)</f>
        <v>44112.284722222219</v>
      </c>
      <c r="D3981" s="52">
        <f>IFERROR(IF((Journal[[#This Row],[DernièrePluie]]-$C3980)*1440&gt;DelaiM,MAX($D$5:$D3980)+1,IF(Journal[[#This Row],[Pluie (mm)]]&gt;0,MAX($D$5:$D3980),)),0)</f>
        <v>0</v>
      </c>
      <c r="E3981" s="48">
        <f>IF(Journal[[#This Row],[Pluie (mm)]]&gt;0,Journal[[#This Row],[Date]],0)</f>
        <v>0</v>
      </c>
      <c r="F3981" s="49">
        <f>IFERROR(IF(Journal[[#This Row],[DernièreAverse]]&gt;0,IF($E3980=0,MAX($F$5:F3980)+1,$F3980),0),0)</f>
        <v>0</v>
      </c>
    </row>
    <row r="3982" spans="1:6">
      <c r="A3982" s="1">
        <v>44112.309027777774</v>
      </c>
      <c r="B3982" s="51">
        <v>0</v>
      </c>
      <c r="C3982" s="48">
        <f>IFERROR(IF((Journal[[#This Row],[Pluie (mm)]]&gt;0)*($B3981=0),Journal[[#This Row],[Date]],VALUE($C3981)),0)</f>
        <v>44112.284722222219</v>
      </c>
      <c r="D3982" s="52">
        <f>IFERROR(IF((Journal[[#This Row],[DernièrePluie]]-$C3981)*1440&gt;DelaiM,MAX($D$5:$D3981)+1,IF(Journal[[#This Row],[Pluie (mm)]]&gt;0,MAX($D$5:$D3981),)),0)</f>
        <v>0</v>
      </c>
      <c r="E3982" s="48">
        <f>IF(Journal[[#This Row],[Pluie (mm)]]&gt;0,Journal[[#This Row],[Date]],0)</f>
        <v>0</v>
      </c>
      <c r="F3982" s="49">
        <f>IFERROR(IF(Journal[[#This Row],[DernièreAverse]]&gt;0,IF($E3981=0,MAX($F$5:F3981)+1,$F3981),0),0)</f>
        <v>0</v>
      </c>
    </row>
    <row r="3983" spans="1:6">
      <c r="A3983" s="1">
        <v>44112.3125</v>
      </c>
      <c r="B3983" s="51">
        <v>0</v>
      </c>
      <c r="C3983" s="48">
        <f>IFERROR(IF((Journal[[#This Row],[Pluie (mm)]]&gt;0)*($B3982=0),Journal[[#This Row],[Date]],VALUE($C3982)),0)</f>
        <v>44112.284722222219</v>
      </c>
      <c r="D3983" s="52">
        <f>IFERROR(IF((Journal[[#This Row],[DernièrePluie]]-$C3982)*1440&gt;DelaiM,MAX($D$5:$D3982)+1,IF(Journal[[#This Row],[Pluie (mm)]]&gt;0,MAX($D$5:$D3982),)),0)</f>
        <v>0</v>
      </c>
      <c r="E3983" s="48">
        <f>IF(Journal[[#This Row],[Pluie (mm)]]&gt;0,Journal[[#This Row],[Date]],0)</f>
        <v>0</v>
      </c>
      <c r="F3983" s="49">
        <f>IFERROR(IF(Journal[[#This Row],[DernièreAverse]]&gt;0,IF($E3982=0,MAX($F$5:F3982)+1,$F3982),0),0)</f>
        <v>0</v>
      </c>
    </row>
    <row r="3984" spans="1:6">
      <c r="A3984" s="1">
        <v>44112.315972222219</v>
      </c>
      <c r="B3984" s="51">
        <v>0</v>
      </c>
      <c r="C3984" s="48">
        <f>IFERROR(IF((Journal[[#This Row],[Pluie (mm)]]&gt;0)*($B3983=0),Journal[[#This Row],[Date]],VALUE($C3983)),0)</f>
        <v>44112.284722222219</v>
      </c>
      <c r="D3984" s="52">
        <f>IFERROR(IF((Journal[[#This Row],[DernièrePluie]]-$C3983)*1440&gt;DelaiM,MAX($D$5:$D3983)+1,IF(Journal[[#This Row],[Pluie (mm)]]&gt;0,MAX($D$5:$D3983),)),0)</f>
        <v>0</v>
      </c>
      <c r="E3984" s="48">
        <f>IF(Journal[[#This Row],[Pluie (mm)]]&gt;0,Journal[[#This Row],[Date]],0)</f>
        <v>0</v>
      </c>
      <c r="F3984" s="49">
        <f>IFERROR(IF(Journal[[#This Row],[DernièreAverse]]&gt;0,IF($E3983=0,MAX($F$5:F3983)+1,$F3983),0),0)</f>
        <v>0</v>
      </c>
    </row>
    <row r="3985" spans="1:6">
      <c r="A3985" s="1">
        <v>44112.319444444445</v>
      </c>
      <c r="B3985" s="51">
        <v>0</v>
      </c>
      <c r="C3985" s="48">
        <f>IFERROR(IF((Journal[[#This Row],[Pluie (mm)]]&gt;0)*($B3984=0),Journal[[#This Row],[Date]],VALUE($C3984)),0)</f>
        <v>44112.284722222219</v>
      </c>
      <c r="D3985" s="52">
        <f>IFERROR(IF((Journal[[#This Row],[DernièrePluie]]-$C3984)*1440&gt;DelaiM,MAX($D$5:$D3984)+1,IF(Journal[[#This Row],[Pluie (mm)]]&gt;0,MAX($D$5:$D3984),)),0)</f>
        <v>0</v>
      </c>
      <c r="E3985" s="48">
        <f>IF(Journal[[#This Row],[Pluie (mm)]]&gt;0,Journal[[#This Row],[Date]],0)</f>
        <v>0</v>
      </c>
      <c r="F3985" s="49">
        <f>IFERROR(IF(Journal[[#This Row],[DernièreAverse]]&gt;0,IF($E3984=0,MAX($F$5:F3984)+1,$F3984),0),0)</f>
        <v>0</v>
      </c>
    </row>
    <row r="3986" spans="1:6">
      <c r="A3986" s="1">
        <v>44112.322916666664</v>
      </c>
      <c r="B3986" s="51">
        <v>0</v>
      </c>
      <c r="C3986" s="48">
        <f>IFERROR(IF((Journal[[#This Row],[Pluie (mm)]]&gt;0)*($B3985=0),Journal[[#This Row],[Date]],VALUE($C3985)),0)</f>
        <v>44112.284722222219</v>
      </c>
      <c r="D3986" s="52">
        <f>IFERROR(IF((Journal[[#This Row],[DernièrePluie]]-$C3985)*1440&gt;DelaiM,MAX($D$5:$D3985)+1,IF(Journal[[#This Row],[Pluie (mm)]]&gt;0,MAX($D$5:$D3985),)),0)</f>
        <v>0</v>
      </c>
      <c r="E3986" s="48">
        <f>IF(Journal[[#This Row],[Pluie (mm)]]&gt;0,Journal[[#This Row],[Date]],0)</f>
        <v>0</v>
      </c>
      <c r="F3986" s="49">
        <f>IFERROR(IF(Journal[[#This Row],[DernièreAverse]]&gt;0,IF($E3985=0,MAX($F$5:F3985)+1,$F3985),0),0)</f>
        <v>0</v>
      </c>
    </row>
    <row r="3987" spans="1:6">
      <c r="A3987" s="1">
        <v>44112.326388888891</v>
      </c>
      <c r="B3987" s="51">
        <v>0</v>
      </c>
      <c r="C3987" s="48">
        <f>IFERROR(IF((Journal[[#This Row],[Pluie (mm)]]&gt;0)*($B3986=0),Journal[[#This Row],[Date]],VALUE($C3986)),0)</f>
        <v>44112.284722222219</v>
      </c>
      <c r="D3987" s="52">
        <f>IFERROR(IF((Journal[[#This Row],[DernièrePluie]]-$C3986)*1440&gt;DelaiM,MAX($D$5:$D3986)+1,IF(Journal[[#This Row],[Pluie (mm)]]&gt;0,MAX($D$5:$D3986),)),0)</f>
        <v>0</v>
      </c>
      <c r="E3987" s="48">
        <f>IF(Journal[[#This Row],[Pluie (mm)]]&gt;0,Journal[[#This Row],[Date]],0)</f>
        <v>0</v>
      </c>
      <c r="F3987" s="49">
        <f>IFERROR(IF(Journal[[#This Row],[DernièreAverse]]&gt;0,IF($E3986=0,MAX($F$5:F3986)+1,$F3986),0),0)</f>
        <v>0</v>
      </c>
    </row>
    <row r="3988" spans="1:6">
      <c r="A3988" s="1">
        <v>44112.329861111109</v>
      </c>
      <c r="B3988" s="51">
        <v>0</v>
      </c>
      <c r="C3988" s="48">
        <f>IFERROR(IF((Journal[[#This Row],[Pluie (mm)]]&gt;0)*($B3987=0),Journal[[#This Row],[Date]],VALUE($C3987)),0)</f>
        <v>44112.284722222219</v>
      </c>
      <c r="D3988" s="52">
        <f>IFERROR(IF((Journal[[#This Row],[DernièrePluie]]-$C3987)*1440&gt;DelaiM,MAX($D$5:$D3987)+1,IF(Journal[[#This Row],[Pluie (mm)]]&gt;0,MAX($D$5:$D3987),)),0)</f>
        <v>0</v>
      </c>
      <c r="E3988" s="48">
        <f>IF(Journal[[#This Row],[Pluie (mm)]]&gt;0,Journal[[#This Row],[Date]],0)</f>
        <v>0</v>
      </c>
      <c r="F3988" s="49">
        <f>IFERROR(IF(Journal[[#This Row],[DernièreAverse]]&gt;0,IF($E3987=0,MAX($F$5:F3987)+1,$F3987),0),0)</f>
        <v>0</v>
      </c>
    </row>
    <row r="3989" spans="1:6">
      <c r="A3989" s="1">
        <v>44112.333333333328</v>
      </c>
      <c r="B3989" s="51">
        <v>0</v>
      </c>
      <c r="C3989" s="48">
        <f>IFERROR(IF((Journal[[#This Row],[Pluie (mm)]]&gt;0)*($B3988=0),Journal[[#This Row],[Date]],VALUE($C3988)),0)</f>
        <v>44112.284722222219</v>
      </c>
      <c r="D3989" s="52">
        <f>IFERROR(IF((Journal[[#This Row],[DernièrePluie]]-$C3988)*1440&gt;DelaiM,MAX($D$5:$D3988)+1,IF(Journal[[#This Row],[Pluie (mm)]]&gt;0,MAX($D$5:$D3988),)),0)</f>
        <v>0</v>
      </c>
      <c r="E3989" s="48">
        <f>IF(Journal[[#This Row],[Pluie (mm)]]&gt;0,Journal[[#This Row],[Date]],0)</f>
        <v>0</v>
      </c>
      <c r="F3989" s="49">
        <f>IFERROR(IF(Journal[[#This Row],[DernièreAverse]]&gt;0,IF($E3988=0,MAX($F$5:F3988)+1,$F3988),0),0)</f>
        <v>0</v>
      </c>
    </row>
    <row r="3990" spans="1:6">
      <c r="A3990" s="1">
        <v>44112.336805555555</v>
      </c>
      <c r="B3990" s="51">
        <v>0</v>
      </c>
      <c r="C3990" s="48">
        <f>IFERROR(IF((Journal[[#This Row],[Pluie (mm)]]&gt;0)*($B3989=0),Journal[[#This Row],[Date]],VALUE($C3989)),0)</f>
        <v>44112.284722222219</v>
      </c>
      <c r="D3990" s="52">
        <f>IFERROR(IF((Journal[[#This Row],[DernièrePluie]]-$C3989)*1440&gt;DelaiM,MAX($D$5:$D3989)+1,IF(Journal[[#This Row],[Pluie (mm)]]&gt;0,MAX($D$5:$D3989),)),0)</f>
        <v>0</v>
      </c>
      <c r="E3990" s="48">
        <f>IF(Journal[[#This Row],[Pluie (mm)]]&gt;0,Journal[[#This Row],[Date]],0)</f>
        <v>0</v>
      </c>
      <c r="F3990" s="49">
        <f>IFERROR(IF(Journal[[#This Row],[DernièreAverse]]&gt;0,IF($E3989=0,MAX($F$5:F3989)+1,$F3989),0),0)</f>
        <v>0</v>
      </c>
    </row>
    <row r="3991" spans="1:6">
      <c r="A3991" s="1">
        <v>44112.340277777774</v>
      </c>
      <c r="B3991" s="51">
        <v>0</v>
      </c>
      <c r="C3991" s="48">
        <f>IFERROR(IF((Journal[[#This Row],[Pluie (mm)]]&gt;0)*($B3990=0),Journal[[#This Row],[Date]],VALUE($C3990)),0)</f>
        <v>44112.284722222219</v>
      </c>
      <c r="D3991" s="52">
        <f>IFERROR(IF((Journal[[#This Row],[DernièrePluie]]-$C3990)*1440&gt;DelaiM,MAX($D$5:$D3990)+1,IF(Journal[[#This Row],[Pluie (mm)]]&gt;0,MAX($D$5:$D3990),)),0)</f>
        <v>0</v>
      </c>
      <c r="E3991" s="48">
        <f>IF(Journal[[#This Row],[Pluie (mm)]]&gt;0,Journal[[#This Row],[Date]],0)</f>
        <v>0</v>
      </c>
      <c r="F3991" s="49">
        <f>IFERROR(IF(Journal[[#This Row],[DernièreAverse]]&gt;0,IF($E3990=0,MAX($F$5:F3990)+1,$F3990),0),0)</f>
        <v>0</v>
      </c>
    </row>
    <row r="3992" spans="1:6">
      <c r="A3992" s="1">
        <v>44112.34375</v>
      </c>
      <c r="B3992" s="51">
        <v>0</v>
      </c>
      <c r="C3992" s="48">
        <f>IFERROR(IF((Journal[[#This Row],[Pluie (mm)]]&gt;0)*($B3991=0),Journal[[#This Row],[Date]],VALUE($C3991)),0)</f>
        <v>44112.284722222219</v>
      </c>
      <c r="D3992" s="52">
        <f>IFERROR(IF((Journal[[#This Row],[DernièrePluie]]-$C3991)*1440&gt;DelaiM,MAX($D$5:$D3991)+1,IF(Journal[[#This Row],[Pluie (mm)]]&gt;0,MAX($D$5:$D3991),)),0)</f>
        <v>0</v>
      </c>
      <c r="E3992" s="48">
        <f>IF(Journal[[#This Row],[Pluie (mm)]]&gt;0,Journal[[#This Row],[Date]],0)</f>
        <v>0</v>
      </c>
      <c r="F3992" s="49">
        <f>IFERROR(IF(Journal[[#This Row],[DernièreAverse]]&gt;0,IF($E3991=0,MAX($F$5:F3991)+1,$F3991),0),0)</f>
        <v>0</v>
      </c>
    </row>
    <row r="3993" spans="1:6">
      <c r="A3993" s="1">
        <v>44112.347222222219</v>
      </c>
      <c r="B3993" s="51">
        <v>0</v>
      </c>
      <c r="C3993" s="48">
        <f>IFERROR(IF((Journal[[#This Row],[Pluie (mm)]]&gt;0)*($B3992=0),Journal[[#This Row],[Date]],VALUE($C3992)),0)</f>
        <v>44112.284722222219</v>
      </c>
      <c r="D3993" s="52">
        <f>IFERROR(IF((Journal[[#This Row],[DernièrePluie]]-$C3992)*1440&gt;DelaiM,MAX($D$5:$D3992)+1,IF(Journal[[#This Row],[Pluie (mm)]]&gt;0,MAX($D$5:$D3992),)),0)</f>
        <v>0</v>
      </c>
      <c r="E3993" s="48">
        <f>IF(Journal[[#This Row],[Pluie (mm)]]&gt;0,Journal[[#This Row],[Date]],0)</f>
        <v>0</v>
      </c>
      <c r="F3993" s="49">
        <f>IFERROR(IF(Journal[[#This Row],[DernièreAverse]]&gt;0,IF($E3992=0,MAX($F$5:F3992)+1,$F3992),0),0)</f>
        <v>0</v>
      </c>
    </row>
    <row r="3994" spans="1:6">
      <c r="A3994" s="1">
        <v>44112.350694444445</v>
      </c>
      <c r="B3994" s="51">
        <v>0</v>
      </c>
      <c r="C3994" s="48">
        <f>IFERROR(IF((Journal[[#This Row],[Pluie (mm)]]&gt;0)*($B3993=0),Journal[[#This Row],[Date]],VALUE($C3993)),0)</f>
        <v>44112.284722222219</v>
      </c>
      <c r="D3994" s="52">
        <f>IFERROR(IF((Journal[[#This Row],[DernièrePluie]]-$C3993)*1440&gt;DelaiM,MAX($D$5:$D3993)+1,IF(Journal[[#This Row],[Pluie (mm)]]&gt;0,MAX($D$5:$D3993),)),0)</f>
        <v>0</v>
      </c>
      <c r="E3994" s="48">
        <f>IF(Journal[[#This Row],[Pluie (mm)]]&gt;0,Journal[[#This Row],[Date]],0)</f>
        <v>0</v>
      </c>
      <c r="F3994" s="49">
        <f>IFERROR(IF(Journal[[#This Row],[DernièreAverse]]&gt;0,IF($E3993=0,MAX($F$5:F3993)+1,$F3993),0),0)</f>
        <v>0</v>
      </c>
    </row>
    <row r="3995" spans="1:6">
      <c r="A3995" s="1">
        <v>44112.354166666664</v>
      </c>
      <c r="B3995" s="51">
        <v>0</v>
      </c>
      <c r="C3995" s="48">
        <f>IFERROR(IF((Journal[[#This Row],[Pluie (mm)]]&gt;0)*($B3994=0),Journal[[#This Row],[Date]],VALUE($C3994)),0)</f>
        <v>44112.284722222219</v>
      </c>
      <c r="D3995" s="52">
        <f>IFERROR(IF((Journal[[#This Row],[DernièrePluie]]-$C3994)*1440&gt;DelaiM,MAX($D$5:$D3994)+1,IF(Journal[[#This Row],[Pluie (mm)]]&gt;0,MAX($D$5:$D3994),)),0)</f>
        <v>0</v>
      </c>
      <c r="E3995" s="48">
        <f>IF(Journal[[#This Row],[Pluie (mm)]]&gt;0,Journal[[#This Row],[Date]],0)</f>
        <v>0</v>
      </c>
      <c r="F3995" s="49">
        <f>IFERROR(IF(Journal[[#This Row],[DernièreAverse]]&gt;0,IF($E3994=0,MAX($F$5:F3994)+1,$F3994),0),0)</f>
        <v>0</v>
      </c>
    </row>
    <row r="3996" spans="1:6">
      <c r="A3996" s="1">
        <v>44112.357638888891</v>
      </c>
      <c r="B3996" s="51">
        <v>0</v>
      </c>
      <c r="C3996" s="48">
        <f>IFERROR(IF((Journal[[#This Row],[Pluie (mm)]]&gt;0)*($B3995=0),Journal[[#This Row],[Date]],VALUE($C3995)),0)</f>
        <v>44112.284722222219</v>
      </c>
      <c r="D3996" s="52">
        <f>IFERROR(IF((Journal[[#This Row],[DernièrePluie]]-$C3995)*1440&gt;DelaiM,MAX($D$5:$D3995)+1,IF(Journal[[#This Row],[Pluie (mm)]]&gt;0,MAX($D$5:$D3995),)),0)</f>
        <v>0</v>
      </c>
      <c r="E3996" s="48">
        <f>IF(Journal[[#This Row],[Pluie (mm)]]&gt;0,Journal[[#This Row],[Date]],0)</f>
        <v>0</v>
      </c>
      <c r="F3996" s="49">
        <f>IFERROR(IF(Journal[[#This Row],[DernièreAverse]]&gt;0,IF($E3995=0,MAX($F$5:F3995)+1,$F3995),0),0)</f>
        <v>0</v>
      </c>
    </row>
    <row r="3997" spans="1:6">
      <c r="A3997" s="1">
        <v>44112.361111111109</v>
      </c>
      <c r="B3997" s="51">
        <v>0</v>
      </c>
      <c r="C3997" s="48">
        <f>IFERROR(IF((Journal[[#This Row],[Pluie (mm)]]&gt;0)*($B3996=0),Journal[[#This Row],[Date]],VALUE($C3996)),0)</f>
        <v>44112.284722222219</v>
      </c>
      <c r="D3997" s="52">
        <f>IFERROR(IF((Journal[[#This Row],[DernièrePluie]]-$C3996)*1440&gt;DelaiM,MAX($D$5:$D3996)+1,IF(Journal[[#This Row],[Pluie (mm)]]&gt;0,MAX($D$5:$D3996),)),0)</f>
        <v>0</v>
      </c>
      <c r="E3997" s="48">
        <f>IF(Journal[[#This Row],[Pluie (mm)]]&gt;0,Journal[[#This Row],[Date]],0)</f>
        <v>0</v>
      </c>
      <c r="F3997" s="49">
        <f>IFERROR(IF(Journal[[#This Row],[DernièreAverse]]&gt;0,IF($E3996=0,MAX($F$5:F3996)+1,$F3996),0),0)</f>
        <v>0</v>
      </c>
    </row>
    <row r="3998" spans="1:6">
      <c r="A3998" s="1">
        <v>44112.364583333328</v>
      </c>
      <c r="B3998" s="51">
        <v>0</v>
      </c>
      <c r="C3998" s="48">
        <f>IFERROR(IF((Journal[[#This Row],[Pluie (mm)]]&gt;0)*($B3997=0),Journal[[#This Row],[Date]],VALUE($C3997)),0)</f>
        <v>44112.284722222219</v>
      </c>
      <c r="D3998" s="52">
        <f>IFERROR(IF((Journal[[#This Row],[DernièrePluie]]-$C3997)*1440&gt;DelaiM,MAX($D$5:$D3997)+1,IF(Journal[[#This Row],[Pluie (mm)]]&gt;0,MAX($D$5:$D3997),)),0)</f>
        <v>0</v>
      </c>
      <c r="E3998" s="48">
        <f>IF(Journal[[#This Row],[Pluie (mm)]]&gt;0,Journal[[#This Row],[Date]],0)</f>
        <v>0</v>
      </c>
      <c r="F3998" s="49">
        <f>IFERROR(IF(Journal[[#This Row],[DernièreAverse]]&gt;0,IF($E3997=0,MAX($F$5:F3997)+1,$F3997),0),0)</f>
        <v>0</v>
      </c>
    </row>
    <row r="3999" spans="1:6">
      <c r="A3999" s="1">
        <v>44112.368055555555</v>
      </c>
      <c r="B3999" s="51">
        <v>0</v>
      </c>
      <c r="C3999" s="48">
        <f>IFERROR(IF((Journal[[#This Row],[Pluie (mm)]]&gt;0)*($B3998=0),Journal[[#This Row],[Date]],VALUE($C3998)),0)</f>
        <v>44112.284722222219</v>
      </c>
      <c r="D3999" s="52">
        <f>IFERROR(IF((Journal[[#This Row],[DernièrePluie]]-$C3998)*1440&gt;DelaiM,MAX($D$5:$D3998)+1,IF(Journal[[#This Row],[Pluie (mm)]]&gt;0,MAX($D$5:$D3998),)),0)</f>
        <v>0</v>
      </c>
      <c r="E3999" s="48">
        <f>IF(Journal[[#This Row],[Pluie (mm)]]&gt;0,Journal[[#This Row],[Date]],0)</f>
        <v>0</v>
      </c>
      <c r="F3999" s="49">
        <f>IFERROR(IF(Journal[[#This Row],[DernièreAverse]]&gt;0,IF($E3998=0,MAX($F$5:F3998)+1,$F3998),0),0)</f>
        <v>0</v>
      </c>
    </row>
    <row r="4000" spans="1:6">
      <c r="A4000" s="1">
        <v>44112.371527777774</v>
      </c>
      <c r="B4000" s="51">
        <v>0</v>
      </c>
      <c r="C4000" s="48">
        <f>IFERROR(IF((Journal[[#This Row],[Pluie (mm)]]&gt;0)*($B3999=0),Journal[[#This Row],[Date]],VALUE($C3999)),0)</f>
        <v>44112.284722222219</v>
      </c>
      <c r="D4000" s="52">
        <f>IFERROR(IF((Journal[[#This Row],[DernièrePluie]]-$C3999)*1440&gt;DelaiM,MAX($D$5:$D3999)+1,IF(Journal[[#This Row],[Pluie (mm)]]&gt;0,MAX($D$5:$D3999),)),0)</f>
        <v>0</v>
      </c>
      <c r="E4000" s="48">
        <f>IF(Journal[[#This Row],[Pluie (mm)]]&gt;0,Journal[[#This Row],[Date]],0)</f>
        <v>0</v>
      </c>
      <c r="F4000" s="49">
        <f>IFERROR(IF(Journal[[#This Row],[DernièreAverse]]&gt;0,IF($E3999=0,MAX($F$5:F3999)+1,$F3999),0),0)</f>
        <v>0</v>
      </c>
    </row>
    <row r="4001" spans="1:6">
      <c r="A4001" s="1">
        <v>44112.375</v>
      </c>
      <c r="B4001" s="51">
        <v>0</v>
      </c>
      <c r="C4001" s="48">
        <f>IFERROR(IF((Journal[[#This Row],[Pluie (mm)]]&gt;0)*($B4000=0),Journal[[#This Row],[Date]],VALUE($C4000)),0)</f>
        <v>44112.284722222219</v>
      </c>
      <c r="D4001" s="52">
        <f>IFERROR(IF((Journal[[#This Row],[DernièrePluie]]-$C4000)*1440&gt;DelaiM,MAX($D$5:$D4000)+1,IF(Journal[[#This Row],[Pluie (mm)]]&gt;0,MAX($D$5:$D4000),)),0)</f>
        <v>0</v>
      </c>
      <c r="E4001" s="48">
        <f>IF(Journal[[#This Row],[Pluie (mm)]]&gt;0,Journal[[#This Row],[Date]],0)</f>
        <v>0</v>
      </c>
      <c r="F4001" s="49">
        <f>IFERROR(IF(Journal[[#This Row],[DernièreAverse]]&gt;0,IF($E4000=0,MAX($F$5:F4000)+1,$F4000),0),0)</f>
        <v>0</v>
      </c>
    </row>
    <row r="4002" spans="1:6">
      <c r="A4002" s="1">
        <v>44112.378472222219</v>
      </c>
      <c r="B4002" s="51">
        <v>0</v>
      </c>
      <c r="C4002" s="48">
        <f>IFERROR(IF((Journal[[#This Row],[Pluie (mm)]]&gt;0)*($B4001=0),Journal[[#This Row],[Date]],VALUE($C4001)),0)</f>
        <v>44112.284722222219</v>
      </c>
      <c r="D4002" s="52">
        <f>IFERROR(IF((Journal[[#This Row],[DernièrePluie]]-$C4001)*1440&gt;DelaiM,MAX($D$5:$D4001)+1,IF(Journal[[#This Row],[Pluie (mm)]]&gt;0,MAX($D$5:$D4001),)),0)</f>
        <v>0</v>
      </c>
      <c r="E4002" s="48">
        <f>IF(Journal[[#This Row],[Pluie (mm)]]&gt;0,Journal[[#This Row],[Date]],0)</f>
        <v>0</v>
      </c>
      <c r="F4002" s="49">
        <f>IFERROR(IF(Journal[[#This Row],[DernièreAverse]]&gt;0,IF($E4001=0,MAX($F$5:F4001)+1,$F4001),0),0)</f>
        <v>0</v>
      </c>
    </row>
    <row r="4003" spans="1:6">
      <c r="A4003" s="1">
        <v>44112.381944444445</v>
      </c>
      <c r="B4003" s="51">
        <v>0</v>
      </c>
      <c r="C4003" s="48">
        <f>IFERROR(IF((Journal[[#This Row],[Pluie (mm)]]&gt;0)*($B4002=0),Journal[[#This Row],[Date]],VALUE($C4002)),0)</f>
        <v>44112.284722222219</v>
      </c>
      <c r="D4003" s="52">
        <f>IFERROR(IF((Journal[[#This Row],[DernièrePluie]]-$C4002)*1440&gt;DelaiM,MAX($D$5:$D4002)+1,IF(Journal[[#This Row],[Pluie (mm)]]&gt;0,MAX($D$5:$D4002),)),0)</f>
        <v>0</v>
      </c>
      <c r="E4003" s="48">
        <f>IF(Journal[[#This Row],[Pluie (mm)]]&gt;0,Journal[[#This Row],[Date]],0)</f>
        <v>0</v>
      </c>
      <c r="F4003" s="49">
        <f>IFERROR(IF(Journal[[#This Row],[DernièreAverse]]&gt;0,IF($E4002=0,MAX($F$5:F4002)+1,$F4002),0),0)</f>
        <v>0</v>
      </c>
    </row>
    <row r="4004" spans="1:6">
      <c r="A4004" s="1">
        <v>44112.385416666664</v>
      </c>
      <c r="B4004" s="51">
        <v>0</v>
      </c>
      <c r="C4004" s="48">
        <f>IFERROR(IF((Journal[[#This Row],[Pluie (mm)]]&gt;0)*($B4003=0),Journal[[#This Row],[Date]],VALUE($C4003)),0)</f>
        <v>44112.284722222219</v>
      </c>
      <c r="D4004" s="52">
        <f>IFERROR(IF((Journal[[#This Row],[DernièrePluie]]-$C4003)*1440&gt;DelaiM,MAX($D$5:$D4003)+1,IF(Journal[[#This Row],[Pluie (mm)]]&gt;0,MAX($D$5:$D4003),)),0)</f>
        <v>0</v>
      </c>
      <c r="E4004" s="48">
        <f>IF(Journal[[#This Row],[Pluie (mm)]]&gt;0,Journal[[#This Row],[Date]],0)</f>
        <v>0</v>
      </c>
      <c r="F4004" s="49">
        <f>IFERROR(IF(Journal[[#This Row],[DernièreAverse]]&gt;0,IF($E4003=0,MAX($F$5:F4003)+1,$F4003),0),0)</f>
        <v>0</v>
      </c>
    </row>
    <row r="4005" spans="1:6">
      <c r="A4005" s="1">
        <v>44112.388888888891</v>
      </c>
      <c r="B4005" s="51">
        <v>0</v>
      </c>
      <c r="C4005" s="48">
        <f>IFERROR(IF((Journal[[#This Row],[Pluie (mm)]]&gt;0)*($B4004=0),Journal[[#This Row],[Date]],VALUE($C4004)),0)</f>
        <v>44112.284722222219</v>
      </c>
      <c r="D4005" s="52">
        <f>IFERROR(IF((Journal[[#This Row],[DernièrePluie]]-$C4004)*1440&gt;DelaiM,MAX($D$5:$D4004)+1,IF(Journal[[#This Row],[Pluie (mm)]]&gt;0,MAX($D$5:$D4004),)),0)</f>
        <v>0</v>
      </c>
      <c r="E4005" s="48">
        <f>IF(Journal[[#This Row],[Pluie (mm)]]&gt;0,Journal[[#This Row],[Date]],0)</f>
        <v>0</v>
      </c>
      <c r="F4005" s="49">
        <f>IFERROR(IF(Journal[[#This Row],[DernièreAverse]]&gt;0,IF($E4004=0,MAX($F$5:F4004)+1,$F4004),0),0)</f>
        <v>0</v>
      </c>
    </row>
    <row r="4006" spans="1:6">
      <c r="A4006" s="1">
        <v>44112.392361111109</v>
      </c>
      <c r="B4006" s="51">
        <v>0</v>
      </c>
      <c r="C4006" s="48">
        <f>IFERROR(IF((Journal[[#This Row],[Pluie (mm)]]&gt;0)*($B4005=0),Journal[[#This Row],[Date]],VALUE($C4005)),0)</f>
        <v>44112.284722222219</v>
      </c>
      <c r="D4006" s="52">
        <f>IFERROR(IF((Journal[[#This Row],[DernièrePluie]]-$C4005)*1440&gt;DelaiM,MAX($D$5:$D4005)+1,IF(Journal[[#This Row],[Pluie (mm)]]&gt;0,MAX($D$5:$D4005),)),0)</f>
        <v>0</v>
      </c>
      <c r="E4006" s="48">
        <f>IF(Journal[[#This Row],[Pluie (mm)]]&gt;0,Journal[[#This Row],[Date]],0)</f>
        <v>0</v>
      </c>
      <c r="F4006" s="49">
        <f>IFERROR(IF(Journal[[#This Row],[DernièreAverse]]&gt;0,IF($E4005=0,MAX($F$5:F4005)+1,$F4005),0),0)</f>
        <v>0</v>
      </c>
    </row>
    <row r="4007" spans="1:6">
      <c r="A4007" s="1">
        <v>44112.395833333328</v>
      </c>
      <c r="B4007" s="51">
        <v>0</v>
      </c>
      <c r="C4007" s="48">
        <f>IFERROR(IF((Journal[[#This Row],[Pluie (mm)]]&gt;0)*($B4006=0),Journal[[#This Row],[Date]],VALUE($C4006)),0)</f>
        <v>44112.284722222219</v>
      </c>
      <c r="D4007" s="52">
        <f>IFERROR(IF((Journal[[#This Row],[DernièrePluie]]-$C4006)*1440&gt;DelaiM,MAX($D$5:$D4006)+1,IF(Journal[[#This Row],[Pluie (mm)]]&gt;0,MAX($D$5:$D4006),)),0)</f>
        <v>0</v>
      </c>
      <c r="E4007" s="48">
        <f>IF(Journal[[#This Row],[Pluie (mm)]]&gt;0,Journal[[#This Row],[Date]],0)</f>
        <v>0</v>
      </c>
      <c r="F4007" s="49">
        <f>IFERROR(IF(Journal[[#This Row],[DernièreAverse]]&gt;0,IF($E4006=0,MAX($F$5:F4006)+1,$F4006),0),0)</f>
        <v>0</v>
      </c>
    </row>
    <row r="4008" spans="1:6">
      <c r="A4008" s="1">
        <v>44112.399305555555</v>
      </c>
      <c r="B4008" s="51">
        <v>0</v>
      </c>
      <c r="C4008" s="48">
        <f>IFERROR(IF((Journal[[#This Row],[Pluie (mm)]]&gt;0)*($B4007=0),Journal[[#This Row],[Date]],VALUE($C4007)),0)</f>
        <v>44112.284722222219</v>
      </c>
      <c r="D4008" s="52">
        <f>IFERROR(IF((Journal[[#This Row],[DernièrePluie]]-$C4007)*1440&gt;DelaiM,MAX($D$5:$D4007)+1,IF(Journal[[#This Row],[Pluie (mm)]]&gt;0,MAX($D$5:$D4007),)),0)</f>
        <v>0</v>
      </c>
      <c r="E4008" s="48">
        <f>IF(Journal[[#This Row],[Pluie (mm)]]&gt;0,Journal[[#This Row],[Date]],0)</f>
        <v>0</v>
      </c>
      <c r="F4008" s="49">
        <f>IFERROR(IF(Journal[[#This Row],[DernièreAverse]]&gt;0,IF($E4007=0,MAX($F$5:F4007)+1,$F4007),0),0)</f>
        <v>0</v>
      </c>
    </row>
    <row r="4009" spans="1:6">
      <c r="A4009" s="1">
        <v>44112.402777777774</v>
      </c>
      <c r="B4009" s="51">
        <v>0</v>
      </c>
      <c r="C4009" s="48">
        <f>IFERROR(IF((Journal[[#This Row],[Pluie (mm)]]&gt;0)*($B4008=0),Journal[[#This Row],[Date]],VALUE($C4008)),0)</f>
        <v>44112.284722222219</v>
      </c>
      <c r="D4009" s="52">
        <f>IFERROR(IF((Journal[[#This Row],[DernièrePluie]]-$C4008)*1440&gt;DelaiM,MAX($D$5:$D4008)+1,IF(Journal[[#This Row],[Pluie (mm)]]&gt;0,MAX($D$5:$D4008),)),0)</f>
        <v>0</v>
      </c>
      <c r="E4009" s="48">
        <f>IF(Journal[[#This Row],[Pluie (mm)]]&gt;0,Journal[[#This Row],[Date]],0)</f>
        <v>0</v>
      </c>
      <c r="F4009" s="49">
        <f>IFERROR(IF(Journal[[#This Row],[DernièreAverse]]&gt;0,IF($E4008=0,MAX($F$5:F4008)+1,$F4008),0),0)</f>
        <v>0</v>
      </c>
    </row>
    <row r="4010" spans="1:6">
      <c r="A4010" s="1">
        <v>44112.40625</v>
      </c>
      <c r="B4010" s="51">
        <v>0</v>
      </c>
      <c r="C4010" s="48">
        <f>IFERROR(IF((Journal[[#This Row],[Pluie (mm)]]&gt;0)*($B4009=0),Journal[[#This Row],[Date]],VALUE($C4009)),0)</f>
        <v>44112.284722222219</v>
      </c>
      <c r="D4010" s="52">
        <f>IFERROR(IF((Journal[[#This Row],[DernièrePluie]]-$C4009)*1440&gt;DelaiM,MAX($D$5:$D4009)+1,IF(Journal[[#This Row],[Pluie (mm)]]&gt;0,MAX($D$5:$D4009),)),0)</f>
        <v>0</v>
      </c>
      <c r="E4010" s="48">
        <f>IF(Journal[[#This Row],[Pluie (mm)]]&gt;0,Journal[[#This Row],[Date]],0)</f>
        <v>0</v>
      </c>
      <c r="F4010" s="49">
        <f>IFERROR(IF(Journal[[#This Row],[DernièreAverse]]&gt;0,IF($E4009=0,MAX($F$5:F4009)+1,$F4009),0),0)</f>
        <v>0</v>
      </c>
    </row>
    <row r="4011" spans="1:6">
      <c r="A4011" s="1">
        <v>44112.409722222219</v>
      </c>
      <c r="B4011" s="51">
        <v>0</v>
      </c>
      <c r="C4011" s="48">
        <f>IFERROR(IF((Journal[[#This Row],[Pluie (mm)]]&gt;0)*($B4010=0),Journal[[#This Row],[Date]],VALUE($C4010)),0)</f>
        <v>44112.284722222219</v>
      </c>
      <c r="D4011" s="52">
        <f>IFERROR(IF((Journal[[#This Row],[DernièrePluie]]-$C4010)*1440&gt;DelaiM,MAX($D$5:$D4010)+1,IF(Journal[[#This Row],[Pluie (mm)]]&gt;0,MAX($D$5:$D4010),)),0)</f>
        <v>0</v>
      </c>
      <c r="E4011" s="48">
        <f>IF(Journal[[#This Row],[Pluie (mm)]]&gt;0,Journal[[#This Row],[Date]],0)</f>
        <v>0</v>
      </c>
      <c r="F4011" s="49">
        <f>IFERROR(IF(Journal[[#This Row],[DernièreAverse]]&gt;0,IF($E4010=0,MAX($F$5:F4010)+1,$F4010),0),0)</f>
        <v>0</v>
      </c>
    </row>
    <row r="4012" spans="1:6">
      <c r="A4012" s="1">
        <v>44112.413194444445</v>
      </c>
      <c r="B4012" s="51">
        <v>0</v>
      </c>
      <c r="C4012" s="48">
        <f>IFERROR(IF((Journal[[#This Row],[Pluie (mm)]]&gt;0)*($B4011=0),Journal[[#This Row],[Date]],VALUE($C4011)),0)</f>
        <v>44112.284722222219</v>
      </c>
      <c r="D4012" s="52">
        <f>IFERROR(IF((Journal[[#This Row],[DernièrePluie]]-$C4011)*1440&gt;DelaiM,MAX($D$5:$D4011)+1,IF(Journal[[#This Row],[Pluie (mm)]]&gt;0,MAX($D$5:$D4011),)),0)</f>
        <v>0</v>
      </c>
      <c r="E4012" s="48">
        <f>IF(Journal[[#This Row],[Pluie (mm)]]&gt;0,Journal[[#This Row],[Date]],0)</f>
        <v>0</v>
      </c>
      <c r="F4012" s="49">
        <f>IFERROR(IF(Journal[[#This Row],[DernièreAverse]]&gt;0,IF($E4011=0,MAX($F$5:F4011)+1,$F4011),0),0)</f>
        <v>0</v>
      </c>
    </row>
    <row r="4013" spans="1:6">
      <c r="A4013" s="1">
        <v>44112.416666666664</v>
      </c>
      <c r="B4013" s="51">
        <v>0</v>
      </c>
      <c r="C4013" s="48">
        <f>IFERROR(IF((Journal[[#This Row],[Pluie (mm)]]&gt;0)*($B4012=0),Journal[[#This Row],[Date]],VALUE($C4012)),0)</f>
        <v>44112.284722222219</v>
      </c>
      <c r="D4013" s="52">
        <f>IFERROR(IF((Journal[[#This Row],[DernièrePluie]]-$C4012)*1440&gt;DelaiM,MAX($D$5:$D4012)+1,IF(Journal[[#This Row],[Pluie (mm)]]&gt;0,MAX($D$5:$D4012),)),0)</f>
        <v>0</v>
      </c>
      <c r="E4013" s="48">
        <f>IF(Journal[[#This Row],[Pluie (mm)]]&gt;0,Journal[[#This Row],[Date]],0)</f>
        <v>0</v>
      </c>
      <c r="F4013" s="49">
        <f>IFERROR(IF(Journal[[#This Row],[DernièreAverse]]&gt;0,IF($E4012=0,MAX($F$5:F4012)+1,$F4012),0),0)</f>
        <v>0</v>
      </c>
    </row>
    <row r="4014" spans="1:6">
      <c r="A4014" s="1">
        <v>44112.420138888891</v>
      </c>
      <c r="B4014" s="51">
        <v>0</v>
      </c>
      <c r="C4014" s="48">
        <f>IFERROR(IF((Journal[[#This Row],[Pluie (mm)]]&gt;0)*($B4013=0),Journal[[#This Row],[Date]],VALUE($C4013)),0)</f>
        <v>44112.284722222219</v>
      </c>
      <c r="D4014" s="52">
        <f>IFERROR(IF((Journal[[#This Row],[DernièrePluie]]-$C4013)*1440&gt;DelaiM,MAX($D$5:$D4013)+1,IF(Journal[[#This Row],[Pluie (mm)]]&gt;0,MAX($D$5:$D4013),)),0)</f>
        <v>0</v>
      </c>
      <c r="E4014" s="48">
        <f>IF(Journal[[#This Row],[Pluie (mm)]]&gt;0,Journal[[#This Row],[Date]],0)</f>
        <v>0</v>
      </c>
      <c r="F4014" s="49">
        <f>IFERROR(IF(Journal[[#This Row],[DernièreAverse]]&gt;0,IF($E4013=0,MAX($F$5:F4013)+1,$F4013),0),0)</f>
        <v>0</v>
      </c>
    </row>
    <row r="4015" spans="1:6">
      <c r="A4015" s="1">
        <v>44112.423611111109</v>
      </c>
      <c r="B4015" s="51">
        <v>0</v>
      </c>
      <c r="C4015" s="48">
        <f>IFERROR(IF((Journal[[#This Row],[Pluie (mm)]]&gt;0)*($B4014=0),Journal[[#This Row],[Date]],VALUE($C4014)),0)</f>
        <v>44112.284722222219</v>
      </c>
      <c r="D4015" s="52">
        <f>IFERROR(IF((Journal[[#This Row],[DernièrePluie]]-$C4014)*1440&gt;DelaiM,MAX($D$5:$D4014)+1,IF(Journal[[#This Row],[Pluie (mm)]]&gt;0,MAX($D$5:$D4014),)),0)</f>
        <v>0</v>
      </c>
      <c r="E4015" s="48">
        <f>IF(Journal[[#This Row],[Pluie (mm)]]&gt;0,Journal[[#This Row],[Date]],0)</f>
        <v>0</v>
      </c>
      <c r="F4015" s="49">
        <f>IFERROR(IF(Journal[[#This Row],[DernièreAverse]]&gt;0,IF($E4014=0,MAX($F$5:F4014)+1,$F4014),0),0)</f>
        <v>0</v>
      </c>
    </row>
    <row r="4016" spans="1:6">
      <c r="A4016" s="1">
        <v>44112.427083333328</v>
      </c>
      <c r="B4016" s="51">
        <v>0</v>
      </c>
      <c r="C4016" s="48">
        <f>IFERROR(IF((Journal[[#This Row],[Pluie (mm)]]&gt;0)*($B4015=0),Journal[[#This Row],[Date]],VALUE($C4015)),0)</f>
        <v>44112.284722222219</v>
      </c>
      <c r="D4016" s="52">
        <f>IFERROR(IF((Journal[[#This Row],[DernièrePluie]]-$C4015)*1440&gt;DelaiM,MAX($D$5:$D4015)+1,IF(Journal[[#This Row],[Pluie (mm)]]&gt;0,MAX($D$5:$D4015),)),0)</f>
        <v>0</v>
      </c>
      <c r="E4016" s="48">
        <f>IF(Journal[[#This Row],[Pluie (mm)]]&gt;0,Journal[[#This Row],[Date]],0)</f>
        <v>0</v>
      </c>
      <c r="F4016" s="49">
        <f>IFERROR(IF(Journal[[#This Row],[DernièreAverse]]&gt;0,IF($E4015=0,MAX($F$5:F4015)+1,$F4015),0),0)</f>
        <v>0</v>
      </c>
    </row>
    <row r="4017" spans="1:6">
      <c r="A4017" s="1">
        <v>44112.430555555555</v>
      </c>
      <c r="B4017" s="51">
        <v>0</v>
      </c>
      <c r="C4017" s="48">
        <f>IFERROR(IF((Journal[[#This Row],[Pluie (mm)]]&gt;0)*($B4016=0),Journal[[#This Row],[Date]],VALUE($C4016)),0)</f>
        <v>44112.284722222219</v>
      </c>
      <c r="D4017" s="52">
        <f>IFERROR(IF((Journal[[#This Row],[DernièrePluie]]-$C4016)*1440&gt;DelaiM,MAX($D$5:$D4016)+1,IF(Journal[[#This Row],[Pluie (mm)]]&gt;0,MAX($D$5:$D4016),)),0)</f>
        <v>0</v>
      </c>
      <c r="E4017" s="48">
        <f>IF(Journal[[#This Row],[Pluie (mm)]]&gt;0,Journal[[#This Row],[Date]],0)</f>
        <v>0</v>
      </c>
      <c r="F4017" s="49">
        <f>IFERROR(IF(Journal[[#This Row],[DernièreAverse]]&gt;0,IF($E4016=0,MAX($F$5:F4016)+1,$F4016),0),0)</f>
        <v>0</v>
      </c>
    </row>
    <row r="4018" spans="1:6">
      <c r="A4018" s="1">
        <v>44112.434027777774</v>
      </c>
      <c r="B4018" s="51">
        <v>0</v>
      </c>
      <c r="C4018" s="48">
        <f>IFERROR(IF((Journal[[#This Row],[Pluie (mm)]]&gt;0)*($B4017=0),Journal[[#This Row],[Date]],VALUE($C4017)),0)</f>
        <v>44112.284722222219</v>
      </c>
      <c r="D4018" s="52">
        <f>IFERROR(IF((Journal[[#This Row],[DernièrePluie]]-$C4017)*1440&gt;DelaiM,MAX($D$5:$D4017)+1,IF(Journal[[#This Row],[Pluie (mm)]]&gt;0,MAX($D$5:$D4017),)),0)</f>
        <v>0</v>
      </c>
      <c r="E4018" s="48">
        <f>IF(Journal[[#This Row],[Pluie (mm)]]&gt;0,Journal[[#This Row],[Date]],0)</f>
        <v>0</v>
      </c>
      <c r="F4018" s="49">
        <f>IFERROR(IF(Journal[[#This Row],[DernièreAverse]]&gt;0,IF($E4017=0,MAX($F$5:F4017)+1,$F4017),0),0)</f>
        <v>0</v>
      </c>
    </row>
    <row r="4019" spans="1:6">
      <c r="A4019" s="1">
        <v>44112.4375</v>
      </c>
      <c r="B4019" s="51">
        <v>0</v>
      </c>
      <c r="C4019" s="48">
        <f>IFERROR(IF((Journal[[#This Row],[Pluie (mm)]]&gt;0)*($B4018=0),Journal[[#This Row],[Date]],VALUE($C4018)),0)</f>
        <v>44112.284722222219</v>
      </c>
      <c r="D4019" s="52">
        <f>IFERROR(IF((Journal[[#This Row],[DernièrePluie]]-$C4018)*1440&gt;DelaiM,MAX($D$5:$D4018)+1,IF(Journal[[#This Row],[Pluie (mm)]]&gt;0,MAX($D$5:$D4018),)),0)</f>
        <v>0</v>
      </c>
      <c r="E4019" s="48">
        <f>IF(Journal[[#This Row],[Pluie (mm)]]&gt;0,Journal[[#This Row],[Date]],0)</f>
        <v>0</v>
      </c>
      <c r="F4019" s="49">
        <f>IFERROR(IF(Journal[[#This Row],[DernièreAverse]]&gt;0,IF($E4018=0,MAX($F$5:F4018)+1,$F4018),0),0)</f>
        <v>0</v>
      </c>
    </row>
    <row r="4020" spans="1:6">
      <c r="A4020" s="1">
        <v>44112.440972222219</v>
      </c>
      <c r="B4020" s="51">
        <v>0</v>
      </c>
      <c r="C4020" s="48">
        <f>IFERROR(IF((Journal[[#This Row],[Pluie (mm)]]&gt;0)*($B4019=0),Journal[[#This Row],[Date]],VALUE($C4019)),0)</f>
        <v>44112.284722222219</v>
      </c>
      <c r="D4020" s="52">
        <f>IFERROR(IF((Journal[[#This Row],[DernièrePluie]]-$C4019)*1440&gt;DelaiM,MAX($D$5:$D4019)+1,IF(Journal[[#This Row],[Pluie (mm)]]&gt;0,MAX($D$5:$D4019),)),0)</f>
        <v>0</v>
      </c>
      <c r="E4020" s="48">
        <f>IF(Journal[[#This Row],[Pluie (mm)]]&gt;0,Journal[[#This Row],[Date]],0)</f>
        <v>0</v>
      </c>
      <c r="F4020" s="49">
        <f>IFERROR(IF(Journal[[#This Row],[DernièreAverse]]&gt;0,IF($E4019=0,MAX($F$5:F4019)+1,$F4019),0),0)</f>
        <v>0</v>
      </c>
    </row>
    <row r="4021" spans="1:6">
      <c r="A4021" s="1">
        <v>44112.444444444445</v>
      </c>
      <c r="B4021" s="51">
        <v>0</v>
      </c>
      <c r="C4021" s="48">
        <f>IFERROR(IF((Journal[[#This Row],[Pluie (mm)]]&gt;0)*($B4020=0),Journal[[#This Row],[Date]],VALUE($C4020)),0)</f>
        <v>44112.284722222219</v>
      </c>
      <c r="D4021" s="52">
        <f>IFERROR(IF((Journal[[#This Row],[DernièrePluie]]-$C4020)*1440&gt;DelaiM,MAX($D$5:$D4020)+1,IF(Journal[[#This Row],[Pluie (mm)]]&gt;0,MAX($D$5:$D4020),)),0)</f>
        <v>0</v>
      </c>
      <c r="E4021" s="48">
        <f>IF(Journal[[#This Row],[Pluie (mm)]]&gt;0,Journal[[#This Row],[Date]],0)</f>
        <v>0</v>
      </c>
      <c r="F4021" s="49">
        <f>IFERROR(IF(Journal[[#This Row],[DernièreAverse]]&gt;0,IF($E4020=0,MAX($F$5:F4020)+1,$F4020),0),0)</f>
        <v>0</v>
      </c>
    </row>
    <row r="4022" spans="1:6">
      <c r="A4022" s="1">
        <v>44112.447916666664</v>
      </c>
      <c r="B4022" s="51">
        <v>0</v>
      </c>
      <c r="C4022" s="48">
        <f>IFERROR(IF((Journal[[#This Row],[Pluie (mm)]]&gt;0)*($B4021=0),Journal[[#This Row],[Date]],VALUE($C4021)),0)</f>
        <v>44112.284722222219</v>
      </c>
      <c r="D4022" s="52">
        <f>IFERROR(IF((Journal[[#This Row],[DernièrePluie]]-$C4021)*1440&gt;DelaiM,MAX($D$5:$D4021)+1,IF(Journal[[#This Row],[Pluie (mm)]]&gt;0,MAX($D$5:$D4021),)),0)</f>
        <v>0</v>
      </c>
      <c r="E4022" s="48">
        <f>IF(Journal[[#This Row],[Pluie (mm)]]&gt;0,Journal[[#This Row],[Date]],0)</f>
        <v>0</v>
      </c>
      <c r="F4022" s="49">
        <f>IFERROR(IF(Journal[[#This Row],[DernièreAverse]]&gt;0,IF($E4021=0,MAX($F$5:F4021)+1,$F4021),0),0)</f>
        <v>0</v>
      </c>
    </row>
    <row r="4023" spans="1:6">
      <c r="A4023" s="1">
        <v>44112.451388888891</v>
      </c>
      <c r="B4023" s="51">
        <v>0</v>
      </c>
      <c r="C4023" s="48">
        <f>IFERROR(IF((Journal[[#This Row],[Pluie (mm)]]&gt;0)*($B4022=0),Journal[[#This Row],[Date]],VALUE($C4022)),0)</f>
        <v>44112.284722222219</v>
      </c>
      <c r="D4023" s="52">
        <f>IFERROR(IF((Journal[[#This Row],[DernièrePluie]]-$C4022)*1440&gt;DelaiM,MAX($D$5:$D4022)+1,IF(Journal[[#This Row],[Pluie (mm)]]&gt;0,MAX($D$5:$D4022),)),0)</f>
        <v>0</v>
      </c>
      <c r="E4023" s="48">
        <f>IF(Journal[[#This Row],[Pluie (mm)]]&gt;0,Journal[[#This Row],[Date]],0)</f>
        <v>0</v>
      </c>
      <c r="F4023" s="49">
        <f>IFERROR(IF(Journal[[#This Row],[DernièreAverse]]&gt;0,IF($E4022=0,MAX($F$5:F4022)+1,$F4022),0),0)</f>
        <v>0</v>
      </c>
    </row>
    <row r="4024" spans="1:6">
      <c r="A4024" s="1">
        <v>44112.454861111109</v>
      </c>
      <c r="B4024" s="51">
        <v>0</v>
      </c>
      <c r="C4024" s="48">
        <f>IFERROR(IF((Journal[[#This Row],[Pluie (mm)]]&gt;0)*($B4023=0),Journal[[#This Row],[Date]],VALUE($C4023)),0)</f>
        <v>44112.284722222219</v>
      </c>
      <c r="D4024" s="52">
        <f>IFERROR(IF((Journal[[#This Row],[DernièrePluie]]-$C4023)*1440&gt;DelaiM,MAX($D$5:$D4023)+1,IF(Journal[[#This Row],[Pluie (mm)]]&gt;0,MAX($D$5:$D4023),)),0)</f>
        <v>0</v>
      </c>
      <c r="E4024" s="48">
        <f>IF(Journal[[#This Row],[Pluie (mm)]]&gt;0,Journal[[#This Row],[Date]],0)</f>
        <v>0</v>
      </c>
      <c r="F4024" s="49">
        <f>IFERROR(IF(Journal[[#This Row],[DernièreAverse]]&gt;0,IF($E4023=0,MAX($F$5:F4023)+1,$F4023),0),0)</f>
        <v>0</v>
      </c>
    </row>
    <row r="4025" spans="1:6">
      <c r="A4025" s="1">
        <v>44112.458333333328</v>
      </c>
      <c r="B4025" s="51">
        <v>0</v>
      </c>
      <c r="C4025" s="48">
        <f>IFERROR(IF((Journal[[#This Row],[Pluie (mm)]]&gt;0)*($B4024=0),Journal[[#This Row],[Date]],VALUE($C4024)),0)</f>
        <v>44112.284722222219</v>
      </c>
      <c r="D4025" s="52">
        <f>IFERROR(IF((Journal[[#This Row],[DernièrePluie]]-$C4024)*1440&gt;DelaiM,MAX($D$5:$D4024)+1,IF(Journal[[#This Row],[Pluie (mm)]]&gt;0,MAX($D$5:$D4024),)),0)</f>
        <v>0</v>
      </c>
      <c r="E4025" s="48">
        <f>IF(Journal[[#This Row],[Pluie (mm)]]&gt;0,Journal[[#This Row],[Date]],0)</f>
        <v>0</v>
      </c>
      <c r="F4025" s="49">
        <f>IFERROR(IF(Journal[[#This Row],[DernièreAverse]]&gt;0,IF($E4024=0,MAX($F$5:F4024)+1,$F4024),0),0)</f>
        <v>0</v>
      </c>
    </row>
    <row r="4026" spans="1:6">
      <c r="A4026" s="1">
        <v>44112.461805555555</v>
      </c>
      <c r="B4026" s="51">
        <v>0</v>
      </c>
      <c r="C4026" s="48">
        <f>IFERROR(IF((Journal[[#This Row],[Pluie (mm)]]&gt;0)*($B4025=0),Journal[[#This Row],[Date]],VALUE($C4025)),0)</f>
        <v>44112.284722222219</v>
      </c>
      <c r="D4026" s="52">
        <f>IFERROR(IF((Journal[[#This Row],[DernièrePluie]]-$C4025)*1440&gt;DelaiM,MAX($D$5:$D4025)+1,IF(Journal[[#This Row],[Pluie (mm)]]&gt;0,MAX($D$5:$D4025),)),0)</f>
        <v>0</v>
      </c>
      <c r="E4026" s="48">
        <f>IF(Journal[[#This Row],[Pluie (mm)]]&gt;0,Journal[[#This Row],[Date]],0)</f>
        <v>0</v>
      </c>
      <c r="F4026" s="49">
        <f>IFERROR(IF(Journal[[#This Row],[DernièreAverse]]&gt;0,IF($E4025=0,MAX($F$5:F4025)+1,$F4025),0),0)</f>
        <v>0</v>
      </c>
    </row>
    <row r="4027" spans="1:6">
      <c r="A4027" s="1">
        <v>44112.465277777774</v>
      </c>
      <c r="B4027" s="51">
        <v>0</v>
      </c>
      <c r="C4027" s="48">
        <f>IFERROR(IF((Journal[[#This Row],[Pluie (mm)]]&gt;0)*($B4026=0),Journal[[#This Row],[Date]],VALUE($C4026)),0)</f>
        <v>44112.284722222219</v>
      </c>
      <c r="D4027" s="52">
        <f>IFERROR(IF((Journal[[#This Row],[DernièrePluie]]-$C4026)*1440&gt;DelaiM,MAX($D$5:$D4026)+1,IF(Journal[[#This Row],[Pluie (mm)]]&gt;0,MAX($D$5:$D4026),)),0)</f>
        <v>0</v>
      </c>
      <c r="E4027" s="48">
        <f>IF(Journal[[#This Row],[Pluie (mm)]]&gt;0,Journal[[#This Row],[Date]],0)</f>
        <v>0</v>
      </c>
      <c r="F4027" s="49">
        <f>IFERROR(IF(Journal[[#This Row],[DernièreAverse]]&gt;0,IF($E4026=0,MAX($F$5:F4026)+1,$F4026),0),0)</f>
        <v>0</v>
      </c>
    </row>
    <row r="4028" spans="1:6">
      <c r="A4028" s="1">
        <v>44112.46875</v>
      </c>
      <c r="B4028" s="51">
        <v>0</v>
      </c>
      <c r="C4028" s="48">
        <f>IFERROR(IF((Journal[[#This Row],[Pluie (mm)]]&gt;0)*($B4027=0),Journal[[#This Row],[Date]],VALUE($C4027)),0)</f>
        <v>44112.284722222219</v>
      </c>
      <c r="D4028" s="52">
        <f>IFERROR(IF((Journal[[#This Row],[DernièrePluie]]-$C4027)*1440&gt;DelaiM,MAX($D$5:$D4027)+1,IF(Journal[[#This Row],[Pluie (mm)]]&gt;0,MAX($D$5:$D4027),)),0)</f>
        <v>0</v>
      </c>
      <c r="E4028" s="48">
        <f>IF(Journal[[#This Row],[Pluie (mm)]]&gt;0,Journal[[#This Row],[Date]],0)</f>
        <v>0</v>
      </c>
      <c r="F4028" s="49">
        <f>IFERROR(IF(Journal[[#This Row],[DernièreAverse]]&gt;0,IF($E4027=0,MAX($F$5:F4027)+1,$F4027),0),0)</f>
        <v>0</v>
      </c>
    </row>
    <row r="4029" spans="1:6">
      <c r="A4029" s="1">
        <v>44112.472222222219</v>
      </c>
      <c r="B4029" s="51">
        <v>0</v>
      </c>
      <c r="C4029" s="48">
        <f>IFERROR(IF((Journal[[#This Row],[Pluie (mm)]]&gt;0)*($B4028=0),Journal[[#This Row],[Date]],VALUE($C4028)),0)</f>
        <v>44112.284722222219</v>
      </c>
      <c r="D4029" s="52">
        <f>IFERROR(IF((Journal[[#This Row],[DernièrePluie]]-$C4028)*1440&gt;DelaiM,MAX($D$5:$D4028)+1,IF(Journal[[#This Row],[Pluie (mm)]]&gt;0,MAX($D$5:$D4028),)),0)</f>
        <v>0</v>
      </c>
      <c r="E4029" s="48">
        <f>IF(Journal[[#This Row],[Pluie (mm)]]&gt;0,Journal[[#This Row],[Date]],0)</f>
        <v>0</v>
      </c>
      <c r="F4029" s="49">
        <f>IFERROR(IF(Journal[[#This Row],[DernièreAverse]]&gt;0,IF($E4028=0,MAX($F$5:F4028)+1,$F4028),0),0)</f>
        <v>0</v>
      </c>
    </row>
    <row r="4030" spans="1:6">
      <c r="A4030" s="1">
        <v>44112.475694444445</v>
      </c>
      <c r="B4030" s="51">
        <v>0</v>
      </c>
      <c r="C4030" s="48">
        <f>IFERROR(IF((Journal[[#This Row],[Pluie (mm)]]&gt;0)*($B4029=0),Journal[[#This Row],[Date]],VALUE($C4029)),0)</f>
        <v>44112.284722222219</v>
      </c>
      <c r="D4030" s="52">
        <f>IFERROR(IF((Journal[[#This Row],[DernièrePluie]]-$C4029)*1440&gt;DelaiM,MAX($D$5:$D4029)+1,IF(Journal[[#This Row],[Pluie (mm)]]&gt;0,MAX($D$5:$D4029),)),0)</f>
        <v>0</v>
      </c>
      <c r="E4030" s="48">
        <f>IF(Journal[[#This Row],[Pluie (mm)]]&gt;0,Journal[[#This Row],[Date]],0)</f>
        <v>0</v>
      </c>
      <c r="F4030" s="49">
        <f>IFERROR(IF(Journal[[#This Row],[DernièreAverse]]&gt;0,IF($E4029=0,MAX($F$5:F4029)+1,$F4029),0),0)</f>
        <v>0</v>
      </c>
    </row>
    <row r="4031" spans="1:6">
      <c r="A4031" s="1">
        <v>44112.479166666664</v>
      </c>
      <c r="B4031" s="51">
        <v>0</v>
      </c>
      <c r="C4031" s="48">
        <f>IFERROR(IF((Journal[[#This Row],[Pluie (mm)]]&gt;0)*($B4030=0),Journal[[#This Row],[Date]],VALUE($C4030)),0)</f>
        <v>44112.284722222219</v>
      </c>
      <c r="D4031" s="52">
        <f>IFERROR(IF((Journal[[#This Row],[DernièrePluie]]-$C4030)*1440&gt;DelaiM,MAX($D$5:$D4030)+1,IF(Journal[[#This Row],[Pluie (mm)]]&gt;0,MAX($D$5:$D4030),)),0)</f>
        <v>0</v>
      </c>
      <c r="E4031" s="48">
        <f>IF(Journal[[#This Row],[Pluie (mm)]]&gt;0,Journal[[#This Row],[Date]],0)</f>
        <v>0</v>
      </c>
      <c r="F4031" s="49">
        <f>IFERROR(IF(Journal[[#This Row],[DernièreAverse]]&gt;0,IF($E4030=0,MAX($F$5:F4030)+1,$F4030),0),0)</f>
        <v>0</v>
      </c>
    </row>
    <row r="4032" spans="1:6">
      <c r="A4032" s="1">
        <v>44112.482638888891</v>
      </c>
      <c r="B4032" s="51">
        <v>0</v>
      </c>
      <c r="C4032" s="48">
        <f>IFERROR(IF((Journal[[#This Row],[Pluie (mm)]]&gt;0)*($B4031=0),Journal[[#This Row],[Date]],VALUE($C4031)),0)</f>
        <v>44112.284722222219</v>
      </c>
      <c r="D4032" s="52">
        <f>IFERROR(IF((Journal[[#This Row],[DernièrePluie]]-$C4031)*1440&gt;DelaiM,MAX($D$5:$D4031)+1,IF(Journal[[#This Row],[Pluie (mm)]]&gt;0,MAX($D$5:$D4031),)),0)</f>
        <v>0</v>
      </c>
      <c r="E4032" s="48">
        <f>IF(Journal[[#This Row],[Pluie (mm)]]&gt;0,Journal[[#This Row],[Date]],0)</f>
        <v>0</v>
      </c>
      <c r="F4032" s="49">
        <f>IFERROR(IF(Journal[[#This Row],[DernièreAverse]]&gt;0,IF($E4031=0,MAX($F$5:F4031)+1,$F4031),0),0)</f>
        <v>0</v>
      </c>
    </row>
    <row r="4033" spans="1:6">
      <c r="A4033" s="1">
        <v>44112.486111111109</v>
      </c>
      <c r="B4033" s="51">
        <v>0</v>
      </c>
      <c r="C4033" s="48">
        <f>IFERROR(IF((Journal[[#This Row],[Pluie (mm)]]&gt;0)*($B4032=0),Journal[[#This Row],[Date]],VALUE($C4032)),0)</f>
        <v>44112.284722222219</v>
      </c>
      <c r="D4033" s="52">
        <f>IFERROR(IF((Journal[[#This Row],[DernièrePluie]]-$C4032)*1440&gt;DelaiM,MAX($D$5:$D4032)+1,IF(Journal[[#This Row],[Pluie (mm)]]&gt;0,MAX($D$5:$D4032),)),0)</f>
        <v>0</v>
      </c>
      <c r="E4033" s="48">
        <f>IF(Journal[[#This Row],[Pluie (mm)]]&gt;0,Journal[[#This Row],[Date]],0)</f>
        <v>0</v>
      </c>
      <c r="F4033" s="49">
        <f>IFERROR(IF(Journal[[#This Row],[DernièreAverse]]&gt;0,IF($E4032=0,MAX($F$5:F4032)+1,$F4032),0),0)</f>
        <v>0</v>
      </c>
    </row>
    <row r="4034" spans="1:6">
      <c r="A4034" s="1">
        <v>44112.489583333328</v>
      </c>
      <c r="B4034" s="51">
        <v>0</v>
      </c>
      <c r="C4034" s="48">
        <f>IFERROR(IF((Journal[[#This Row],[Pluie (mm)]]&gt;0)*($B4033=0),Journal[[#This Row],[Date]],VALUE($C4033)),0)</f>
        <v>44112.284722222219</v>
      </c>
      <c r="D4034" s="52">
        <f>IFERROR(IF((Journal[[#This Row],[DernièrePluie]]-$C4033)*1440&gt;DelaiM,MAX($D$5:$D4033)+1,IF(Journal[[#This Row],[Pluie (mm)]]&gt;0,MAX($D$5:$D4033),)),0)</f>
        <v>0</v>
      </c>
      <c r="E4034" s="48">
        <f>IF(Journal[[#This Row],[Pluie (mm)]]&gt;0,Journal[[#This Row],[Date]],0)</f>
        <v>0</v>
      </c>
      <c r="F4034" s="49">
        <f>IFERROR(IF(Journal[[#This Row],[DernièreAverse]]&gt;0,IF($E4033=0,MAX($F$5:F4033)+1,$F4033),0),0)</f>
        <v>0</v>
      </c>
    </row>
    <row r="4035" spans="1:6">
      <c r="A4035" s="1">
        <v>44112.493055555555</v>
      </c>
      <c r="B4035" s="51">
        <v>0</v>
      </c>
      <c r="C4035" s="48">
        <f>IFERROR(IF((Journal[[#This Row],[Pluie (mm)]]&gt;0)*($B4034=0),Journal[[#This Row],[Date]],VALUE($C4034)),0)</f>
        <v>44112.284722222219</v>
      </c>
      <c r="D4035" s="52">
        <f>IFERROR(IF((Journal[[#This Row],[DernièrePluie]]-$C4034)*1440&gt;DelaiM,MAX($D$5:$D4034)+1,IF(Journal[[#This Row],[Pluie (mm)]]&gt;0,MAX($D$5:$D4034),)),0)</f>
        <v>0</v>
      </c>
      <c r="E4035" s="48">
        <f>IF(Journal[[#This Row],[Pluie (mm)]]&gt;0,Journal[[#This Row],[Date]],0)</f>
        <v>0</v>
      </c>
      <c r="F4035" s="49">
        <f>IFERROR(IF(Journal[[#This Row],[DernièreAverse]]&gt;0,IF($E4034=0,MAX($F$5:F4034)+1,$F4034),0),0)</f>
        <v>0</v>
      </c>
    </row>
    <row r="4036" spans="1:6">
      <c r="A4036" s="1">
        <v>44112.496527777774</v>
      </c>
      <c r="B4036" s="51">
        <v>0</v>
      </c>
      <c r="C4036" s="48">
        <f>IFERROR(IF((Journal[[#This Row],[Pluie (mm)]]&gt;0)*($B4035=0),Journal[[#This Row],[Date]],VALUE($C4035)),0)</f>
        <v>44112.284722222219</v>
      </c>
      <c r="D4036" s="52">
        <f>IFERROR(IF((Journal[[#This Row],[DernièrePluie]]-$C4035)*1440&gt;DelaiM,MAX($D$5:$D4035)+1,IF(Journal[[#This Row],[Pluie (mm)]]&gt;0,MAX($D$5:$D4035),)),0)</f>
        <v>0</v>
      </c>
      <c r="E4036" s="48">
        <f>IF(Journal[[#This Row],[Pluie (mm)]]&gt;0,Journal[[#This Row],[Date]],0)</f>
        <v>0</v>
      </c>
      <c r="F4036" s="49">
        <f>IFERROR(IF(Journal[[#This Row],[DernièreAverse]]&gt;0,IF($E4035=0,MAX($F$5:F4035)+1,$F4035),0),0)</f>
        <v>0</v>
      </c>
    </row>
    <row r="4037" spans="1:6">
      <c r="A4037" s="1">
        <v>44112.5</v>
      </c>
      <c r="B4037" s="51">
        <v>0</v>
      </c>
      <c r="C4037" s="48">
        <f>IFERROR(IF((Journal[[#This Row],[Pluie (mm)]]&gt;0)*($B4036=0),Journal[[#This Row],[Date]],VALUE($C4036)),0)</f>
        <v>44112.284722222219</v>
      </c>
      <c r="D4037" s="52">
        <f>IFERROR(IF((Journal[[#This Row],[DernièrePluie]]-$C4036)*1440&gt;DelaiM,MAX($D$5:$D4036)+1,IF(Journal[[#This Row],[Pluie (mm)]]&gt;0,MAX($D$5:$D4036),)),0)</f>
        <v>0</v>
      </c>
      <c r="E4037" s="48">
        <f>IF(Journal[[#This Row],[Pluie (mm)]]&gt;0,Journal[[#This Row],[Date]],0)</f>
        <v>0</v>
      </c>
      <c r="F4037" s="49">
        <f>IFERROR(IF(Journal[[#This Row],[DernièreAverse]]&gt;0,IF($E4036=0,MAX($F$5:F4036)+1,$F4036),0),0)</f>
        <v>0</v>
      </c>
    </row>
    <row r="4038" spans="1:6">
      <c r="A4038" s="1">
        <v>44112.503472222219</v>
      </c>
      <c r="B4038" s="51">
        <v>0</v>
      </c>
      <c r="C4038" s="48">
        <f>IFERROR(IF((Journal[[#This Row],[Pluie (mm)]]&gt;0)*($B4037=0),Journal[[#This Row],[Date]],VALUE($C4037)),0)</f>
        <v>44112.284722222219</v>
      </c>
      <c r="D4038" s="52">
        <f>IFERROR(IF((Journal[[#This Row],[DernièrePluie]]-$C4037)*1440&gt;DelaiM,MAX($D$5:$D4037)+1,IF(Journal[[#This Row],[Pluie (mm)]]&gt;0,MAX($D$5:$D4037),)),0)</f>
        <v>0</v>
      </c>
      <c r="E4038" s="48">
        <f>IF(Journal[[#This Row],[Pluie (mm)]]&gt;0,Journal[[#This Row],[Date]],0)</f>
        <v>0</v>
      </c>
      <c r="F4038" s="49">
        <f>IFERROR(IF(Journal[[#This Row],[DernièreAverse]]&gt;0,IF($E4037=0,MAX($F$5:F4037)+1,$F4037),0),0)</f>
        <v>0</v>
      </c>
    </row>
    <row r="4039" spans="1:6">
      <c r="A4039" s="1">
        <v>44112.506944444445</v>
      </c>
      <c r="B4039" s="51">
        <v>0</v>
      </c>
      <c r="C4039" s="48">
        <f>IFERROR(IF((Journal[[#This Row],[Pluie (mm)]]&gt;0)*($B4038=0),Journal[[#This Row],[Date]],VALUE($C4038)),0)</f>
        <v>44112.284722222219</v>
      </c>
      <c r="D4039" s="52">
        <f>IFERROR(IF((Journal[[#This Row],[DernièrePluie]]-$C4038)*1440&gt;DelaiM,MAX($D$5:$D4038)+1,IF(Journal[[#This Row],[Pluie (mm)]]&gt;0,MAX($D$5:$D4038),)),0)</f>
        <v>0</v>
      </c>
      <c r="E4039" s="48">
        <f>IF(Journal[[#This Row],[Pluie (mm)]]&gt;0,Journal[[#This Row],[Date]],0)</f>
        <v>0</v>
      </c>
      <c r="F4039" s="49">
        <f>IFERROR(IF(Journal[[#This Row],[DernièreAverse]]&gt;0,IF($E4038=0,MAX($F$5:F4038)+1,$F4038),0),0)</f>
        <v>0</v>
      </c>
    </row>
    <row r="4040" spans="1:6">
      <c r="A4040" s="1">
        <v>44112.510416666664</v>
      </c>
      <c r="B4040" s="51">
        <v>0</v>
      </c>
      <c r="C4040" s="48">
        <f>IFERROR(IF((Journal[[#This Row],[Pluie (mm)]]&gt;0)*($B4039=0),Journal[[#This Row],[Date]],VALUE($C4039)),0)</f>
        <v>44112.284722222219</v>
      </c>
      <c r="D4040" s="52">
        <f>IFERROR(IF((Journal[[#This Row],[DernièrePluie]]-$C4039)*1440&gt;DelaiM,MAX($D$5:$D4039)+1,IF(Journal[[#This Row],[Pluie (mm)]]&gt;0,MAX($D$5:$D4039),)),0)</f>
        <v>0</v>
      </c>
      <c r="E4040" s="48">
        <f>IF(Journal[[#This Row],[Pluie (mm)]]&gt;0,Journal[[#This Row],[Date]],0)</f>
        <v>0</v>
      </c>
      <c r="F4040" s="49">
        <f>IFERROR(IF(Journal[[#This Row],[DernièreAverse]]&gt;0,IF($E4039=0,MAX($F$5:F4039)+1,$F4039),0),0)</f>
        <v>0</v>
      </c>
    </row>
    <row r="4041" spans="1:6">
      <c r="A4041" s="1">
        <v>44112.513888888891</v>
      </c>
      <c r="B4041" s="51">
        <v>0</v>
      </c>
      <c r="C4041" s="48">
        <f>IFERROR(IF((Journal[[#This Row],[Pluie (mm)]]&gt;0)*($B4040=0),Journal[[#This Row],[Date]],VALUE($C4040)),0)</f>
        <v>44112.284722222219</v>
      </c>
      <c r="D4041" s="52">
        <f>IFERROR(IF((Journal[[#This Row],[DernièrePluie]]-$C4040)*1440&gt;DelaiM,MAX($D$5:$D4040)+1,IF(Journal[[#This Row],[Pluie (mm)]]&gt;0,MAX($D$5:$D4040),)),0)</f>
        <v>0</v>
      </c>
      <c r="E4041" s="48">
        <f>IF(Journal[[#This Row],[Pluie (mm)]]&gt;0,Journal[[#This Row],[Date]],0)</f>
        <v>0</v>
      </c>
      <c r="F4041" s="49">
        <f>IFERROR(IF(Journal[[#This Row],[DernièreAverse]]&gt;0,IF($E4040=0,MAX($F$5:F4040)+1,$F4040),0),0)</f>
        <v>0</v>
      </c>
    </row>
    <row r="4042" spans="1:6">
      <c r="A4042" s="1">
        <v>44112.517361111109</v>
      </c>
      <c r="B4042" s="51">
        <v>0</v>
      </c>
      <c r="C4042" s="48">
        <f>IFERROR(IF((Journal[[#This Row],[Pluie (mm)]]&gt;0)*($B4041=0),Journal[[#This Row],[Date]],VALUE($C4041)),0)</f>
        <v>44112.284722222219</v>
      </c>
      <c r="D4042" s="52">
        <f>IFERROR(IF((Journal[[#This Row],[DernièrePluie]]-$C4041)*1440&gt;DelaiM,MAX($D$5:$D4041)+1,IF(Journal[[#This Row],[Pluie (mm)]]&gt;0,MAX($D$5:$D4041),)),0)</f>
        <v>0</v>
      </c>
      <c r="E4042" s="48">
        <f>IF(Journal[[#This Row],[Pluie (mm)]]&gt;0,Journal[[#This Row],[Date]],0)</f>
        <v>0</v>
      </c>
      <c r="F4042" s="49">
        <f>IFERROR(IF(Journal[[#This Row],[DernièreAverse]]&gt;0,IF($E4041=0,MAX($F$5:F4041)+1,$F4041),0),0)</f>
        <v>0</v>
      </c>
    </row>
    <row r="4043" spans="1:6">
      <c r="A4043" s="1">
        <v>44112.520833333328</v>
      </c>
      <c r="B4043" s="51">
        <v>0</v>
      </c>
      <c r="C4043" s="48">
        <f>IFERROR(IF((Journal[[#This Row],[Pluie (mm)]]&gt;0)*($B4042=0),Journal[[#This Row],[Date]],VALUE($C4042)),0)</f>
        <v>44112.284722222219</v>
      </c>
      <c r="D4043" s="52">
        <f>IFERROR(IF((Journal[[#This Row],[DernièrePluie]]-$C4042)*1440&gt;DelaiM,MAX($D$5:$D4042)+1,IF(Journal[[#This Row],[Pluie (mm)]]&gt;0,MAX($D$5:$D4042),)),0)</f>
        <v>0</v>
      </c>
      <c r="E4043" s="48">
        <f>IF(Journal[[#This Row],[Pluie (mm)]]&gt;0,Journal[[#This Row],[Date]],0)</f>
        <v>0</v>
      </c>
      <c r="F4043" s="49">
        <f>IFERROR(IF(Journal[[#This Row],[DernièreAverse]]&gt;0,IF($E4042=0,MAX($F$5:F4042)+1,$F4042),0),0)</f>
        <v>0</v>
      </c>
    </row>
    <row r="4044" spans="1:6">
      <c r="A4044" s="1">
        <v>44112.524305555555</v>
      </c>
      <c r="B4044" s="51">
        <v>0</v>
      </c>
      <c r="C4044" s="48">
        <f>IFERROR(IF((Journal[[#This Row],[Pluie (mm)]]&gt;0)*($B4043=0),Journal[[#This Row],[Date]],VALUE($C4043)),0)</f>
        <v>44112.284722222219</v>
      </c>
      <c r="D4044" s="52">
        <f>IFERROR(IF((Journal[[#This Row],[DernièrePluie]]-$C4043)*1440&gt;DelaiM,MAX($D$5:$D4043)+1,IF(Journal[[#This Row],[Pluie (mm)]]&gt;0,MAX($D$5:$D4043),)),0)</f>
        <v>0</v>
      </c>
      <c r="E4044" s="48">
        <f>IF(Journal[[#This Row],[Pluie (mm)]]&gt;0,Journal[[#This Row],[Date]],0)</f>
        <v>0</v>
      </c>
      <c r="F4044" s="49">
        <f>IFERROR(IF(Journal[[#This Row],[DernièreAverse]]&gt;0,IF($E4043=0,MAX($F$5:F4043)+1,$F4043),0),0)</f>
        <v>0</v>
      </c>
    </row>
    <row r="4045" spans="1:6">
      <c r="A4045" s="1">
        <v>44112.527777777774</v>
      </c>
      <c r="B4045" s="51">
        <v>0</v>
      </c>
      <c r="C4045" s="48">
        <f>IFERROR(IF((Journal[[#This Row],[Pluie (mm)]]&gt;0)*($B4044=0),Journal[[#This Row],[Date]],VALUE($C4044)),0)</f>
        <v>44112.284722222219</v>
      </c>
      <c r="D4045" s="52">
        <f>IFERROR(IF((Journal[[#This Row],[DernièrePluie]]-$C4044)*1440&gt;DelaiM,MAX($D$5:$D4044)+1,IF(Journal[[#This Row],[Pluie (mm)]]&gt;0,MAX($D$5:$D4044),)),0)</f>
        <v>0</v>
      </c>
      <c r="E4045" s="48">
        <f>IF(Journal[[#This Row],[Pluie (mm)]]&gt;0,Journal[[#This Row],[Date]],0)</f>
        <v>0</v>
      </c>
      <c r="F4045" s="49">
        <f>IFERROR(IF(Journal[[#This Row],[DernièreAverse]]&gt;0,IF($E4044=0,MAX($F$5:F4044)+1,$F4044),0),0)</f>
        <v>0</v>
      </c>
    </row>
    <row r="4046" spans="1:6">
      <c r="A4046" s="1">
        <v>44112.53125</v>
      </c>
      <c r="B4046" s="51">
        <v>0</v>
      </c>
      <c r="C4046" s="48">
        <f>IFERROR(IF((Journal[[#This Row],[Pluie (mm)]]&gt;0)*($B4045=0),Journal[[#This Row],[Date]],VALUE($C4045)),0)</f>
        <v>44112.284722222219</v>
      </c>
      <c r="D4046" s="52">
        <f>IFERROR(IF((Journal[[#This Row],[DernièrePluie]]-$C4045)*1440&gt;DelaiM,MAX($D$5:$D4045)+1,IF(Journal[[#This Row],[Pluie (mm)]]&gt;0,MAX($D$5:$D4045),)),0)</f>
        <v>0</v>
      </c>
      <c r="E4046" s="48">
        <f>IF(Journal[[#This Row],[Pluie (mm)]]&gt;0,Journal[[#This Row],[Date]],0)</f>
        <v>0</v>
      </c>
      <c r="F4046" s="49">
        <f>IFERROR(IF(Journal[[#This Row],[DernièreAverse]]&gt;0,IF($E4045=0,MAX($F$5:F4045)+1,$F4045),0),0)</f>
        <v>0</v>
      </c>
    </row>
    <row r="4047" spans="1:6">
      <c r="A4047" s="1">
        <v>44112.534722222219</v>
      </c>
      <c r="B4047" s="51">
        <v>0</v>
      </c>
      <c r="C4047" s="48">
        <f>IFERROR(IF((Journal[[#This Row],[Pluie (mm)]]&gt;0)*($B4046=0),Journal[[#This Row],[Date]],VALUE($C4046)),0)</f>
        <v>44112.284722222219</v>
      </c>
      <c r="D4047" s="52">
        <f>IFERROR(IF((Journal[[#This Row],[DernièrePluie]]-$C4046)*1440&gt;DelaiM,MAX($D$5:$D4046)+1,IF(Journal[[#This Row],[Pluie (mm)]]&gt;0,MAX($D$5:$D4046),)),0)</f>
        <v>0</v>
      </c>
      <c r="E4047" s="48">
        <f>IF(Journal[[#This Row],[Pluie (mm)]]&gt;0,Journal[[#This Row],[Date]],0)</f>
        <v>0</v>
      </c>
      <c r="F4047" s="49">
        <f>IFERROR(IF(Journal[[#This Row],[DernièreAverse]]&gt;0,IF($E4046=0,MAX($F$5:F4046)+1,$F4046),0),0)</f>
        <v>0</v>
      </c>
    </row>
    <row r="4048" spans="1:6">
      <c r="A4048" s="1">
        <v>44112.538194444445</v>
      </c>
      <c r="B4048" s="51">
        <v>0</v>
      </c>
      <c r="C4048" s="48">
        <f>IFERROR(IF((Journal[[#This Row],[Pluie (mm)]]&gt;0)*($B4047=0),Journal[[#This Row],[Date]],VALUE($C4047)),0)</f>
        <v>44112.284722222219</v>
      </c>
      <c r="D4048" s="52">
        <f>IFERROR(IF((Journal[[#This Row],[DernièrePluie]]-$C4047)*1440&gt;DelaiM,MAX($D$5:$D4047)+1,IF(Journal[[#This Row],[Pluie (mm)]]&gt;0,MAX($D$5:$D4047),)),0)</f>
        <v>0</v>
      </c>
      <c r="E4048" s="48">
        <f>IF(Journal[[#This Row],[Pluie (mm)]]&gt;0,Journal[[#This Row],[Date]],0)</f>
        <v>0</v>
      </c>
      <c r="F4048" s="49">
        <f>IFERROR(IF(Journal[[#This Row],[DernièreAverse]]&gt;0,IF($E4047=0,MAX($F$5:F4047)+1,$F4047),0),0)</f>
        <v>0</v>
      </c>
    </row>
    <row r="4049" spans="1:6">
      <c r="A4049" s="1">
        <v>44112.541666666664</v>
      </c>
      <c r="B4049" s="51">
        <v>0</v>
      </c>
      <c r="C4049" s="48">
        <f>IFERROR(IF((Journal[[#This Row],[Pluie (mm)]]&gt;0)*($B4048=0),Journal[[#This Row],[Date]],VALUE($C4048)),0)</f>
        <v>44112.284722222219</v>
      </c>
      <c r="D4049" s="52">
        <f>IFERROR(IF((Journal[[#This Row],[DernièrePluie]]-$C4048)*1440&gt;DelaiM,MAX($D$5:$D4048)+1,IF(Journal[[#This Row],[Pluie (mm)]]&gt;0,MAX($D$5:$D4048),)),0)</f>
        <v>0</v>
      </c>
      <c r="E4049" s="48">
        <f>IF(Journal[[#This Row],[Pluie (mm)]]&gt;0,Journal[[#This Row],[Date]],0)</f>
        <v>0</v>
      </c>
      <c r="F4049" s="49">
        <f>IFERROR(IF(Journal[[#This Row],[DernièreAverse]]&gt;0,IF($E4048=0,MAX($F$5:F4048)+1,$F4048),0),0)</f>
        <v>0</v>
      </c>
    </row>
    <row r="4050" spans="1:6">
      <c r="A4050" s="1">
        <v>44112.545138888891</v>
      </c>
      <c r="B4050" s="51">
        <v>0</v>
      </c>
      <c r="C4050" s="48">
        <f>IFERROR(IF((Journal[[#This Row],[Pluie (mm)]]&gt;0)*($B4049=0),Journal[[#This Row],[Date]],VALUE($C4049)),0)</f>
        <v>44112.284722222219</v>
      </c>
      <c r="D4050" s="52">
        <f>IFERROR(IF((Journal[[#This Row],[DernièrePluie]]-$C4049)*1440&gt;DelaiM,MAX($D$5:$D4049)+1,IF(Journal[[#This Row],[Pluie (mm)]]&gt;0,MAX($D$5:$D4049),)),0)</f>
        <v>0</v>
      </c>
      <c r="E4050" s="48">
        <f>IF(Journal[[#This Row],[Pluie (mm)]]&gt;0,Journal[[#This Row],[Date]],0)</f>
        <v>0</v>
      </c>
      <c r="F4050" s="49">
        <f>IFERROR(IF(Journal[[#This Row],[DernièreAverse]]&gt;0,IF($E4049=0,MAX($F$5:F4049)+1,$F4049),0),0)</f>
        <v>0</v>
      </c>
    </row>
    <row r="4051" spans="1:6">
      <c r="A4051" s="1">
        <v>44112.548611111109</v>
      </c>
      <c r="B4051" s="51">
        <v>0</v>
      </c>
      <c r="C4051" s="48">
        <f>IFERROR(IF((Journal[[#This Row],[Pluie (mm)]]&gt;0)*($B4050=0),Journal[[#This Row],[Date]],VALUE($C4050)),0)</f>
        <v>44112.284722222219</v>
      </c>
      <c r="D4051" s="52">
        <f>IFERROR(IF((Journal[[#This Row],[DernièrePluie]]-$C4050)*1440&gt;DelaiM,MAX($D$5:$D4050)+1,IF(Journal[[#This Row],[Pluie (mm)]]&gt;0,MAX($D$5:$D4050),)),0)</f>
        <v>0</v>
      </c>
      <c r="E4051" s="48">
        <f>IF(Journal[[#This Row],[Pluie (mm)]]&gt;0,Journal[[#This Row],[Date]],0)</f>
        <v>0</v>
      </c>
      <c r="F4051" s="49">
        <f>IFERROR(IF(Journal[[#This Row],[DernièreAverse]]&gt;0,IF($E4050=0,MAX($F$5:F4050)+1,$F4050),0),0)</f>
        <v>0</v>
      </c>
    </row>
    <row r="4052" spans="1:6">
      <c r="A4052" s="1">
        <v>44112.552083333328</v>
      </c>
      <c r="B4052" s="51">
        <v>0</v>
      </c>
      <c r="C4052" s="48">
        <f>IFERROR(IF((Journal[[#This Row],[Pluie (mm)]]&gt;0)*($B4051=0),Journal[[#This Row],[Date]],VALUE($C4051)),0)</f>
        <v>44112.284722222219</v>
      </c>
      <c r="D4052" s="52">
        <f>IFERROR(IF((Journal[[#This Row],[DernièrePluie]]-$C4051)*1440&gt;DelaiM,MAX($D$5:$D4051)+1,IF(Journal[[#This Row],[Pluie (mm)]]&gt;0,MAX($D$5:$D4051),)),0)</f>
        <v>0</v>
      </c>
      <c r="E4052" s="48">
        <f>IF(Journal[[#This Row],[Pluie (mm)]]&gt;0,Journal[[#This Row],[Date]],0)</f>
        <v>0</v>
      </c>
      <c r="F4052" s="49">
        <f>IFERROR(IF(Journal[[#This Row],[DernièreAverse]]&gt;0,IF($E4051=0,MAX($F$5:F4051)+1,$F4051),0),0)</f>
        <v>0</v>
      </c>
    </row>
    <row r="4053" spans="1:6">
      <c r="A4053" s="1">
        <v>44112.555555555555</v>
      </c>
      <c r="B4053" s="51">
        <v>0</v>
      </c>
      <c r="C4053" s="48">
        <f>IFERROR(IF((Journal[[#This Row],[Pluie (mm)]]&gt;0)*($B4052=0),Journal[[#This Row],[Date]],VALUE($C4052)),0)</f>
        <v>44112.284722222219</v>
      </c>
      <c r="D4053" s="52">
        <f>IFERROR(IF((Journal[[#This Row],[DernièrePluie]]-$C4052)*1440&gt;DelaiM,MAX($D$5:$D4052)+1,IF(Journal[[#This Row],[Pluie (mm)]]&gt;0,MAX($D$5:$D4052),)),0)</f>
        <v>0</v>
      </c>
      <c r="E4053" s="48">
        <f>IF(Journal[[#This Row],[Pluie (mm)]]&gt;0,Journal[[#This Row],[Date]],0)</f>
        <v>0</v>
      </c>
      <c r="F4053" s="49">
        <f>IFERROR(IF(Journal[[#This Row],[DernièreAverse]]&gt;0,IF($E4052=0,MAX($F$5:F4052)+1,$F4052),0),0)</f>
        <v>0</v>
      </c>
    </row>
    <row r="4054" spans="1:6">
      <c r="A4054" s="1">
        <v>44112.559027777774</v>
      </c>
      <c r="B4054" s="51">
        <v>0</v>
      </c>
      <c r="C4054" s="48">
        <f>IFERROR(IF((Journal[[#This Row],[Pluie (mm)]]&gt;0)*($B4053=0),Journal[[#This Row],[Date]],VALUE($C4053)),0)</f>
        <v>44112.284722222219</v>
      </c>
      <c r="D4054" s="52">
        <f>IFERROR(IF((Journal[[#This Row],[DernièrePluie]]-$C4053)*1440&gt;DelaiM,MAX($D$5:$D4053)+1,IF(Journal[[#This Row],[Pluie (mm)]]&gt;0,MAX($D$5:$D4053),)),0)</f>
        <v>0</v>
      </c>
      <c r="E4054" s="48">
        <f>IF(Journal[[#This Row],[Pluie (mm)]]&gt;0,Journal[[#This Row],[Date]],0)</f>
        <v>0</v>
      </c>
      <c r="F4054" s="49">
        <f>IFERROR(IF(Journal[[#This Row],[DernièreAverse]]&gt;0,IF($E4053=0,MAX($F$5:F4053)+1,$F4053),0),0)</f>
        <v>0</v>
      </c>
    </row>
    <row r="4055" spans="1:6">
      <c r="A4055" s="1">
        <v>44112.5625</v>
      </c>
      <c r="B4055" s="51">
        <v>0</v>
      </c>
      <c r="C4055" s="48">
        <f>IFERROR(IF((Journal[[#This Row],[Pluie (mm)]]&gt;0)*($B4054=0),Journal[[#This Row],[Date]],VALUE($C4054)),0)</f>
        <v>44112.284722222219</v>
      </c>
      <c r="D4055" s="52">
        <f>IFERROR(IF((Journal[[#This Row],[DernièrePluie]]-$C4054)*1440&gt;DelaiM,MAX($D$5:$D4054)+1,IF(Journal[[#This Row],[Pluie (mm)]]&gt;0,MAX($D$5:$D4054),)),0)</f>
        <v>0</v>
      </c>
      <c r="E4055" s="48">
        <f>IF(Journal[[#This Row],[Pluie (mm)]]&gt;0,Journal[[#This Row],[Date]],0)</f>
        <v>0</v>
      </c>
      <c r="F4055" s="49">
        <f>IFERROR(IF(Journal[[#This Row],[DernièreAverse]]&gt;0,IF($E4054=0,MAX($F$5:F4054)+1,$F4054),0),0)</f>
        <v>0</v>
      </c>
    </row>
    <row r="4056" spans="1:6">
      <c r="A4056" s="1">
        <v>44112.565972222219</v>
      </c>
      <c r="B4056" s="51">
        <v>0</v>
      </c>
      <c r="C4056" s="48">
        <f>IFERROR(IF((Journal[[#This Row],[Pluie (mm)]]&gt;0)*($B4055=0),Journal[[#This Row],[Date]],VALUE($C4055)),0)</f>
        <v>44112.284722222219</v>
      </c>
      <c r="D4056" s="52">
        <f>IFERROR(IF((Journal[[#This Row],[DernièrePluie]]-$C4055)*1440&gt;DelaiM,MAX($D$5:$D4055)+1,IF(Journal[[#This Row],[Pluie (mm)]]&gt;0,MAX($D$5:$D4055),)),0)</f>
        <v>0</v>
      </c>
      <c r="E4056" s="48">
        <f>IF(Journal[[#This Row],[Pluie (mm)]]&gt;0,Journal[[#This Row],[Date]],0)</f>
        <v>0</v>
      </c>
      <c r="F4056" s="49">
        <f>IFERROR(IF(Journal[[#This Row],[DernièreAverse]]&gt;0,IF($E4055=0,MAX($F$5:F4055)+1,$F4055),0),0)</f>
        <v>0</v>
      </c>
    </row>
    <row r="4057" spans="1:6">
      <c r="A4057" s="1">
        <v>44112.569444444445</v>
      </c>
      <c r="B4057" s="51">
        <v>0</v>
      </c>
      <c r="C4057" s="48">
        <f>IFERROR(IF((Journal[[#This Row],[Pluie (mm)]]&gt;0)*($B4056=0),Journal[[#This Row],[Date]],VALUE($C4056)),0)</f>
        <v>44112.284722222219</v>
      </c>
      <c r="D4057" s="52">
        <f>IFERROR(IF((Journal[[#This Row],[DernièrePluie]]-$C4056)*1440&gt;DelaiM,MAX($D$5:$D4056)+1,IF(Journal[[#This Row],[Pluie (mm)]]&gt;0,MAX($D$5:$D4056),)),0)</f>
        <v>0</v>
      </c>
      <c r="E4057" s="48">
        <f>IF(Journal[[#This Row],[Pluie (mm)]]&gt;0,Journal[[#This Row],[Date]],0)</f>
        <v>0</v>
      </c>
      <c r="F4057" s="49">
        <f>IFERROR(IF(Journal[[#This Row],[DernièreAverse]]&gt;0,IF($E4056=0,MAX($F$5:F4056)+1,$F4056),0),0)</f>
        <v>0</v>
      </c>
    </row>
    <row r="4058" spans="1:6">
      <c r="A4058" s="1">
        <v>44112.572916666664</v>
      </c>
      <c r="B4058" s="51">
        <v>0</v>
      </c>
      <c r="C4058" s="48">
        <f>IFERROR(IF((Journal[[#This Row],[Pluie (mm)]]&gt;0)*($B4057=0),Journal[[#This Row],[Date]],VALUE($C4057)),0)</f>
        <v>44112.284722222219</v>
      </c>
      <c r="D4058" s="52">
        <f>IFERROR(IF((Journal[[#This Row],[DernièrePluie]]-$C4057)*1440&gt;DelaiM,MAX($D$5:$D4057)+1,IF(Journal[[#This Row],[Pluie (mm)]]&gt;0,MAX($D$5:$D4057),)),0)</f>
        <v>0</v>
      </c>
      <c r="E4058" s="48">
        <f>IF(Journal[[#This Row],[Pluie (mm)]]&gt;0,Journal[[#This Row],[Date]],0)</f>
        <v>0</v>
      </c>
      <c r="F4058" s="49">
        <f>IFERROR(IF(Journal[[#This Row],[DernièreAverse]]&gt;0,IF($E4057=0,MAX($F$5:F4057)+1,$F4057),0),0)</f>
        <v>0</v>
      </c>
    </row>
    <row r="4059" spans="1:6">
      <c r="A4059" s="1">
        <v>44112.576388888891</v>
      </c>
      <c r="B4059" s="51">
        <v>0</v>
      </c>
      <c r="C4059" s="48">
        <f>IFERROR(IF((Journal[[#This Row],[Pluie (mm)]]&gt;0)*($B4058=0),Journal[[#This Row],[Date]],VALUE($C4058)),0)</f>
        <v>44112.284722222219</v>
      </c>
      <c r="D4059" s="52">
        <f>IFERROR(IF((Journal[[#This Row],[DernièrePluie]]-$C4058)*1440&gt;DelaiM,MAX($D$5:$D4058)+1,IF(Journal[[#This Row],[Pluie (mm)]]&gt;0,MAX($D$5:$D4058),)),0)</f>
        <v>0</v>
      </c>
      <c r="E4059" s="48">
        <f>IF(Journal[[#This Row],[Pluie (mm)]]&gt;0,Journal[[#This Row],[Date]],0)</f>
        <v>0</v>
      </c>
      <c r="F4059" s="49">
        <f>IFERROR(IF(Journal[[#This Row],[DernièreAverse]]&gt;0,IF($E4058=0,MAX($F$5:F4058)+1,$F4058),0),0)</f>
        <v>0</v>
      </c>
    </row>
    <row r="4060" spans="1:6">
      <c r="A4060" s="1">
        <v>44112.579861111109</v>
      </c>
      <c r="B4060" s="51">
        <v>0</v>
      </c>
      <c r="C4060" s="48">
        <f>IFERROR(IF((Journal[[#This Row],[Pluie (mm)]]&gt;0)*($B4059=0),Journal[[#This Row],[Date]],VALUE($C4059)),0)</f>
        <v>44112.284722222219</v>
      </c>
      <c r="D4060" s="52">
        <f>IFERROR(IF((Journal[[#This Row],[DernièrePluie]]-$C4059)*1440&gt;DelaiM,MAX($D$5:$D4059)+1,IF(Journal[[#This Row],[Pluie (mm)]]&gt;0,MAX($D$5:$D4059),)),0)</f>
        <v>0</v>
      </c>
      <c r="E4060" s="48">
        <f>IF(Journal[[#This Row],[Pluie (mm)]]&gt;0,Journal[[#This Row],[Date]],0)</f>
        <v>0</v>
      </c>
      <c r="F4060" s="49">
        <f>IFERROR(IF(Journal[[#This Row],[DernièreAverse]]&gt;0,IF($E4059=0,MAX($F$5:F4059)+1,$F4059),0),0)</f>
        <v>0</v>
      </c>
    </row>
    <row r="4061" spans="1:6">
      <c r="A4061" s="1">
        <v>44112.583333333328</v>
      </c>
      <c r="B4061" s="51">
        <v>0</v>
      </c>
      <c r="C4061" s="48">
        <f>IFERROR(IF((Journal[[#This Row],[Pluie (mm)]]&gt;0)*($B4060=0),Journal[[#This Row],[Date]],VALUE($C4060)),0)</f>
        <v>44112.284722222219</v>
      </c>
      <c r="D4061" s="52">
        <f>IFERROR(IF((Journal[[#This Row],[DernièrePluie]]-$C4060)*1440&gt;DelaiM,MAX($D$5:$D4060)+1,IF(Journal[[#This Row],[Pluie (mm)]]&gt;0,MAX($D$5:$D4060),)),0)</f>
        <v>0</v>
      </c>
      <c r="E4061" s="48">
        <f>IF(Journal[[#This Row],[Pluie (mm)]]&gt;0,Journal[[#This Row],[Date]],0)</f>
        <v>0</v>
      </c>
      <c r="F4061" s="49">
        <f>IFERROR(IF(Journal[[#This Row],[DernièreAverse]]&gt;0,IF($E4060=0,MAX($F$5:F4060)+1,$F4060),0),0)</f>
        <v>0</v>
      </c>
    </row>
    <row r="4062" spans="1:6">
      <c r="A4062" s="1">
        <v>44112.586805555555</v>
      </c>
      <c r="B4062" s="51">
        <v>0</v>
      </c>
      <c r="C4062" s="48">
        <f>IFERROR(IF((Journal[[#This Row],[Pluie (mm)]]&gt;0)*($B4061=0),Journal[[#This Row],[Date]],VALUE($C4061)),0)</f>
        <v>44112.284722222219</v>
      </c>
      <c r="D4062" s="52">
        <f>IFERROR(IF((Journal[[#This Row],[DernièrePluie]]-$C4061)*1440&gt;DelaiM,MAX($D$5:$D4061)+1,IF(Journal[[#This Row],[Pluie (mm)]]&gt;0,MAX($D$5:$D4061),)),0)</f>
        <v>0</v>
      </c>
      <c r="E4062" s="48">
        <f>IF(Journal[[#This Row],[Pluie (mm)]]&gt;0,Journal[[#This Row],[Date]],0)</f>
        <v>0</v>
      </c>
      <c r="F4062" s="49">
        <f>IFERROR(IF(Journal[[#This Row],[DernièreAverse]]&gt;0,IF($E4061=0,MAX($F$5:F4061)+1,$F4061),0),0)</f>
        <v>0</v>
      </c>
    </row>
    <row r="4063" spans="1:6">
      <c r="A4063" s="1">
        <v>44112.590277777774</v>
      </c>
      <c r="B4063" s="51">
        <v>0</v>
      </c>
      <c r="C4063" s="48">
        <f>IFERROR(IF((Journal[[#This Row],[Pluie (mm)]]&gt;0)*($B4062=0),Journal[[#This Row],[Date]],VALUE($C4062)),0)</f>
        <v>44112.284722222219</v>
      </c>
      <c r="D4063" s="52">
        <f>IFERROR(IF((Journal[[#This Row],[DernièrePluie]]-$C4062)*1440&gt;DelaiM,MAX($D$5:$D4062)+1,IF(Journal[[#This Row],[Pluie (mm)]]&gt;0,MAX($D$5:$D4062),)),0)</f>
        <v>0</v>
      </c>
      <c r="E4063" s="48">
        <f>IF(Journal[[#This Row],[Pluie (mm)]]&gt;0,Journal[[#This Row],[Date]],0)</f>
        <v>0</v>
      </c>
      <c r="F4063" s="49">
        <f>IFERROR(IF(Journal[[#This Row],[DernièreAverse]]&gt;0,IF($E4062=0,MAX($F$5:F4062)+1,$F4062),0),0)</f>
        <v>0</v>
      </c>
    </row>
    <row r="4064" spans="1:6">
      <c r="A4064" s="1">
        <v>44112.59375</v>
      </c>
      <c r="B4064" s="51">
        <v>0</v>
      </c>
      <c r="C4064" s="48">
        <f>IFERROR(IF((Journal[[#This Row],[Pluie (mm)]]&gt;0)*($B4063=0),Journal[[#This Row],[Date]],VALUE($C4063)),0)</f>
        <v>44112.284722222219</v>
      </c>
      <c r="D4064" s="52">
        <f>IFERROR(IF((Journal[[#This Row],[DernièrePluie]]-$C4063)*1440&gt;DelaiM,MAX($D$5:$D4063)+1,IF(Journal[[#This Row],[Pluie (mm)]]&gt;0,MAX($D$5:$D4063),)),0)</f>
        <v>0</v>
      </c>
      <c r="E4064" s="48">
        <f>IF(Journal[[#This Row],[Pluie (mm)]]&gt;0,Journal[[#This Row],[Date]],0)</f>
        <v>0</v>
      </c>
      <c r="F4064" s="49">
        <f>IFERROR(IF(Journal[[#This Row],[DernièreAverse]]&gt;0,IF($E4063=0,MAX($F$5:F4063)+1,$F4063),0),0)</f>
        <v>0</v>
      </c>
    </row>
    <row r="4065" spans="1:6">
      <c r="A4065" s="1">
        <v>44112.597222222219</v>
      </c>
      <c r="B4065" s="51">
        <v>0</v>
      </c>
      <c r="C4065" s="48">
        <f>IFERROR(IF((Journal[[#This Row],[Pluie (mm)]]&gt;0)*($B4064=0),Journal[[#This Row],[Date]],VALUE($C4064)),0)</f>
        <v>44112.284722222219</v>
      </c>
      <c r="D4065" s="52">
        <f>IFERROR(IF((Journal[[#This Row],[DernièrePluie]]-$C4064)*1440&gt;DelaiM,MAX($D$5:$D4064)+1,IF(Journal[[#This Row],[Pluie (mm)]]&gt;0,MAX($D$5:$D4064),)),0)</f>
        <v>0</v>
      </c>
      <c r="E4065" s="48">
        <f>IF(Journal[[#This Row],[Pluie (mm)]]&gt;0,Journal[[#This Row],[Date]],0)</f>
        <v>0</v>
      </c>
      <c r="F4065" s="49">
        <f>IFERROR(IF(Journal[[#This Row],[DernièreAverse]]&gt;0,IF($E4064=0,MAX($F$5:F4064)+1,$F4064),0),0)</f>
        <v>0</v>
      </c>
    </row>
    <row r="4066" spans="1:6">
      <c r="A4066" s="1">
        <v>44112.600694444445</v>
      </c>
      <c r="B4066" s="51">
        <v>0</v>
      </c>
      <c r="C4066" s="48">
        <f>IFERROR(IF((Journal[[#This Row],[Pluie (mm)]]&gt;0)*($B4065=0),Journal[[#This Row],[Date]],VALUE($C4065)),0)</f>
        <v>44112.284722222219</v>
      </c>
      <c r="D4066" s="52">
        <f>IFERROR(IF((Journal[[#This Row],[DernièrePluie]]-$C4065)*1440&gt;DelaiM,MAX($D$5:$D4065)+1,IF(Journal[[#This Row],[Pluie (mm)]]&gt;0,MAX($D$5:$D4065),)),0)</f>
        <v>0</v>
      </c>
      <c r="E4066" s="48">
        <f>IF(Journal[[#This Row],[Pluie (mm)]]&gt;0,Journal[[#This Row],[Date]],0)</f>
        <v>0</v>
      </c>
      <c r="F4066" s="49">
        <f>IFERROR(IF(Journal[[#This Row],[DernièreAverse]]&gt;0,IF($E4065=0,MAX($F$5:F4065)+1,$F4065),0),0)</f>
        <v>0</v>
      </c>
    </row>
    <row r="4067" spans="1:6">
      <c r="A4067" s="1">
        <v>44112.604166666664</v>
      </c>
      <c r="B4067" s="51">
        <v>0</v>
      </c>
      <c r="C4067" s="48">
        <f>IFERROR(IF((Journal[[#This Row],[Pluie (mm)]]&gt;0)*($B4066=0),Journal[[#This Row],[Date]],VALUE($C4066)),0)</f>
        <v>44112.284722222219</v>
      </c>
      <c r="D4067" s="52">
        <f>IFERROR(IF((Journal[[#This Row],[DernièrePluie]]-$C4066)*1440&gt;DelaiM,MAX($D$5:$D4066)+1,IF(Journal[[#This Row],[Pluie (mm)]]&gt;0,MAX($D$5:$D4066),)),0)</f>
        <v>0</v>
      </c>
      <c r="E4067" s="48">
        <f>IF(Journal[[#This Row],[Pluie (mm)]]&gt;0,Journal[[#This Row],[Date]],0)</f>
        <v>0</v>
      </c>
      <c r="F4067" s="49">
        <f>IFERROR(IF(Journal[[#This Row],[DernièreAverse]]&gt;0,IF($E4066=0,MAX($F$5:F4066)+1,$F4066),0),0)</f>
        <v>0</v>
      </c>
    </row>
    <row r="4068" spans="1:6">
      <c r="A4068" s="1">
        <v>44112.607638888891</v>
      </c>
      <c r="B4068" s="51">
        <v>0</v>
      </c>
      <c r="C4068" s="48">
        <f>IFERROR(IF((Journal[[#This Row],[Pluie (mm)]]&gt;0)*($B4067=0),Journal[[#This Row],[Date]],VALUE($C4067)),0)</f>
        <v>44112.284722222219</v>
      </c>
      <c r="D4068" s="52">
        <f>IFERROR(IF((Journal[[#This Row],[DernièrePluie]]-$C4067)*1440&gt;DelaiM,MAX($D$5:$D4067)+1,IF(Journal[[#This Row],[Pluie (mm)]]&gt;0,MAX($D$5:$D4067),)),0)</f>
        <v>0</v>
      </c>
      <c r="E4068" s="48">
        <f>IF(Journal[[#This Row],[Pluie (mm)]]&gt;0,Journal[[#This Row],[Date]],0)</f>
        <v>0</v>
      </c>
      <c r="F4068" s="49">
        <f>IFERROR(IF(Journal[[#This Row],[DernièreAverse]]&gt;0,IF($E4067=0,MAX($F$5:F4067)+1,$F4067),0),0)</f>
        <v>0</v>
      </c>
    </row>
    <row r="4069" spans="1:6">
      <c r="A4069" s="1">
        <v>44112.611111111109</v>
      </c>
      <c r="B4069" s="51">
        <v>0</v>
      </c>
      <c r="C4069" s="48">
        <f>IFERROR(IF((Journal[[#This Row],[Pluie (mm)]]&gt;0)*($B4068=0),Journal[[#This Row],[Date]],VALUE($C4068)),0)</f>
        <v>44112.284722222219</v>
      </c>
      <c r="D4069" s="52">
        <f>IFERROR(IF((Journal[[#This Row],[DernièrePluie]]-$C4068)*1440&gt;DelaiM,MAX($D$5:$D4068)+1,IF(Journal[[#This Row],[Pluie (mm)]]&gt;0,MAX($D$5:$D4068),)),0)</f>
        <v>0</v>
      </c>
      <c r="E4069" s="48">
        <f>IF(Journal[[#This Row],[Pluie (mm)]]&gt;0,Journal[[#This Row],[Date]],0)</f>
        <v>0</v>
      </c>
      <c r="F4069" s="49">
        <f>IFERROR(IF(Journal[[#This Row],[DernièreAverse]]&gt;0,IF($E4068=0,MAX($F$5:F4068)+1,$F4068),0),0)</f>
        <v>0</v>
      </c>
    </row>
    <row r="4070" spans="1:6">
      <c r="A4070" s="1">
        <v>44112.614583333328</v>
      </c>
      <c r="B4070" s="51">
        <v>0</v>
      </c>
      <c r="C4070" s="48">
        <f>IFERROR(IF((Journal[[#This Row],[Pluie (mm)]]&gt;0)*($B4069=0),Journal[[#This Row],[Date]],VALUE($C4069)),0)</f>
        <v>44112.284722222219</v>
      </c>
      <c r="D4070" s="52">
        <f>IFERROR(IF((Journal[[#This Row],[DernièrePluie]]-$C4069)*1440&gt;DelaiM,MAX($D$5:$D4069)+1,IF(Journal[[#This Row],[Pluie (mm)]]&gt;0,MAX($D$5:$D4069),)),0)</f>
        <v>0</v>
      </c>
      <c r="E4070" s="48">
        <f>IF(Journal[[#This Row],[Pluie (mm)]]&gt;0,Journal[[#This Row],[Date]],0)</f>
        <v>0</v>
      </c>
      <c r="F4070" s="49">
        <f>IFERROR(IF(Journal[[#This Row],[DernièreAverse]]&gt;0,IF($E4069=0,MAX($F$5:F4069)+1,$F4069),0),0)</f>
        <v>0</v>
      </c>
    </row>
    <row r="4071" spans="1:6">
      <c r="A4071" s="1">
        <v>44112.618055555555</v>
      </c>
      <c r="B4071" s="51">
        <v>0</v>
      </c>
      <c r="C4071" s="48">
        <f>IFERROR(IF((Journal[[#This Row],[Pluie (mm)]]&gt;0)*($B4070=0),Journal[[#This Row],[Date]],VALUE($C4070)),0)</f>
        <v>44112.284722222219</v>
      </c>
      <c r="D4071" s="52">
        <f>IFERROR(IF((Journal[[#This Row],[DernièrePluie]]-$C4070)*1440&gt;DelaiM,MAX($D$5:$D4070)+1,IF(Journal[[#This Row],[Pluie (mm)]]&gt;0,MAX($D$5:$D4070),)),0)</f>
        <v>0</v>
      </c>
      <c r="E4071" s="48">
        <f>IF(Journal[[#This Row],[Pluie (mm)]]&gt;0,Journal[[#This Row],[Date]],0)</f>
        <v>0</v>
      </c>
      <c r="F4071" s="49">
        <f>IFERROR(IF(Journal[[#This Row],[DernièreAverse]]&gt;0,IF($E4070=0,MAX($F$5:F4070)+1,$F4070),0),0)</f>
        <v>0</v>
      </c>
    </row>
    <row r="4072" spans="1:6">
      <c r="A4072" s="1">
        <v>44112.621527777774</v>
      </c>
      <c r="B4072" s="51">
        <v>0</v>
      </c>
      <c r="C4072" s="48">
        <f>IFERROR(IF((Journal[[#This Row],[Pluie (mm)]]&gt;0)*($B4071=0),Journal[[#This Row],[Date]],VALUE($C4071)),0)</f>
        <v>44112.284722222219</v>
      </c>
      <c r="D4072" s="52">
        <f>IFERROR(IF((Journal[[#This Row],[DernièrePluie]]-$C4071)*1440&gt;DelaiM,MAX($D$5:$D4071)+1,IF(Journal[[#This Row],[Pluie (mm)]]&gt;0,MAX($D$5:$D4071),)),0)</f>
        <v>0</v>
      </c>
      <c r="E4072" s="48">
        <f>IF(Journal[[#This Row],[Pluie (mm)]]&gt;0,Journal[[#This Row],[Date]],0)</f>
        <v>0</v>
      </c>
      <c r="F4072" s="49">
        <f>IFERROR(IF(Journal[[#This Row],[DernièreAverse]]&gt;0,IF($E4071=0,MAX($F$5:F4071)+1,$F4071),0),0)</f>
        <v>0</v>
      </c>
    </row>
    <row r="4073" spans="1:6">
      <c r="A4073" s="1">
        <v>44112.625</v>
      </c>
      <c r="B4073" s="51">
        <v>0</v>
      </c>
      <c r="C4073" s="48">
        <f>IFERROR(IF((Journal[[#This Row],[Pluie (mm)]]&gt;0)*($B4072=0),Journal[[#This Row],[Date]],VALUE($C4072)),0)</f>
        <v>44112.284722222219</v>
      </c>
      <c r="D4073" s="52">
        <f>IFERROR(IF((Journal[[#This Row],[DernièrePluie]]-$C4072)*1440&gt;DelaiM,MAX($D$5:$D4072)+1,IF(Journal[[#This Row],[Pluie (mm)]]&gt;0,MAX($D$5:$D4072),)),0)</f>
        <v>0</v>
      </c>
      <c r="E4073" s="48">
        <f>IF(Journal[[#This Row],[Pluie (mm)]]&gt;0,Journal[[#This Row],[Date]],0)</f>
        <v>0</v>
      </c>
      <c r="F4073" s="49">
        <f>IFERROR(IF(Journal[[#This Row],[DernièreAverse]]&gt;0,IF($E4072=0,MAX($F$5:F4072)+1,$F4072),0),0)</f>
        <v>0</v>
      </c>
    </row>
    <row r="4074" spans="1:6">
      <c r="A4074" s="1">
        <v>44112.628472222219</v>
      </c>
      <c r="B4074" s="51">
        <v>0</v>
      </c>
      <c r="C4074" s="48">
        <f>IFERROR(IF((Journal[[#This Row],[Pluie (mm)]]&gt;0)*($B4073=0),Journal[[#This Row],[Date]],VALUE($C4073)),0)</f>
        <v>44112.284722222219</v>
      </c>
      <c r="D4074" s="52">
        <f>IFERROR(IF((Journal[[#This Row],[DernièrePluie]]-$C4073)*1440&gt;DelaiM,MAX($D$5:$D4073)+1,IF(Journal[[#This Row],[Pluie (mm)]]&gt;0,MAX($D$5:$D4073),)),0)</f>
        <v>0</v>
      </c>
      <c r="E4074" s="48">
        <f>IF(Journal[[#This Row],[Pluie (mm)]]&gt;0,Journal[[#This Row],[Date]],0)</f>
        <v>0</v>
      </c>
      <c r="F4074" s="49">
        <f>IFERROR(IF(Journal[[#This Row],[DernièreAverse]]&gt;0,IF($E4073=0,MAX($F$5:F4073)+1,$F4073),0),0)</f>
        <v>0</v>
      </c>
    </row>
    <row r="4075" spans="1:6">
      <c r="A4075" s="1">
        <v>44112.631944444445</v>
      </c>
      <c r="B4075" s="51">
        <v>0</v>
      </c>
      <c r="C4075" s="48">
        <f>IFERROR(IF((Journal[[#This Row],[Pluie (mm)]]&gt;0)*($B4074=0),Journal[[#This Row],[Date]],VALUE($C4074)),0)</f>
        <v>44112.284722222219</v>
      </c>
      <c r="D4075" s="52">
        <f>IFERROR(IF((Journal[[#This Row],[DernièrePluie]]-$C4074)*1440&gt;DelaiM,MAX($D$5:$D4074)+1,IF(Journal[[#This Row],[Pluie (mm)]]&gt;0,MAX($D$5:$D4074),)),0)</f>
        <v>0</v>
      </c>
      <c r="E4075" s="48">
        <f>IF(Journal[[#This Row],[Pluie (mm)]]&gt;0,Journal[[#This Row],[Date]],0)</f>
        <v>0</v>
      </c>
      <c r="F4075" s="49">
        <f>IFERROR(IF(Journal[[#This Row],[DernièreAverse]]&gt;0,IF($E4074=0,MAX($F$5:F4074)+1,$F4074),0),0)</f>
        <v>0</v>
      </c>
    </row>
    <row r="4076" spans="1:6">
      <c r="A4076" s="1">
        <v>44112.635416666664</v>
      </c>
      <c r="B4076" s="51">
        <v>0</v>
      </c>
      <c r="C4076" s="48">
        <f>IFERROR(IF((Journal[[#This Row],[Pluie (mm)]]&gt;0)*($B4075=0),Journal[[#This Row],[Date]],VALUE($C4075)),0)</f>
        <v>44112.284722222219</v>
      </c>
      <c r="D4076" s="52">
        <f>IFERROR(IF((Journal[[#This Row],[DernièrePluie]]-$C4075)*1440&gt;DelaiM,MAX($D$5:$D4075)+1,IF(Journal[[#This Row],[Pluie (mm)]]&gt;0,MAX($D$5:$D4075),)),0)</f>
        <v>0</v>
      </c>
      <c r="E4076" s="48">
        <f>IF(Journal[[#This Row],[Pluie (mm)]]&gt;0,Journal[[#This Row],[Date]],0)</f>
        <v>0</v>
      </c>
      <c r="F4076" s="49">
        <f>IFERROR(IF(Journal[[#This Row],[DernièreAverse]]&gt;0,IF($E4075=0,MAX($F$5:F4075)+1,$F4075),0),0)</f>
        <v>0</v>
      </c>
    </row>
    <row r="4077" spans="1:6">
      <c r="A4077" s="1">
        <v>44112.638888888891</v>
      </c>
      <c r="B4077" s="51">
        <v>0</v>
      </c>
      <c r="C4077" s="48">
        <f>IFERROR(IF((Journal[[#This Row],[Pluie (mm)]]&gt;0)*($B4076=0),Journal[[#This Row],[Date]],VALUE($C4076)),0)</f>
        <v>44112.284722222219</v>
      </c>
      <c r="D4077" s="52">
        <f>IFERROR(IF((Journal[[#This Row],[DernièrePluie]]-$C4076)*1440&gt;DelaiM,MAX($D$5:$D4076)+1,IF(Journal[[#This Row],[Pluie (mm)]]&gt;0,MAX($D$5:$D4076),)),0)</f>
        <v>0</v>
      </c>
      <c r="E4077" s="48">
        <f>IF(Journal[[#This Row],[Pluie (mm)]]&gt;0,Journal[[#This Row],[Date]],0)</f>
        <v>0</v>
      </c>
      <c r="F4077" s="49">
        <f>IFERROR(IF(Journal[[#This Row],[DernièreAverse]]&gt;0,IF($E4076=0,MAX($F$5:F4076)+1,$F4076),0),0)</f>
        <v>0</v>
      </c>
    </row>
    <row r="4078" spans="1:6">
      <c r="A4078" s="1">
        <v>44112.642361111109</v>
      </c>
      <c r="B4078" s="51">
        <v>0</v>
      </c>
      <c r="C4078" s="48">
        <f>IFERROR(IF((Journal[[#This Row],[Pluie (mm)]]&gt;0)*($B4077=0),Journal[[#This Row],[Date]],VALUE($C4077)),0)</f>
        <v>44112.284722222219</v>
      </c>
      <c r="D4078" s="52">
        <f>IFERROR(IF((Journal[[#This Row],[DernièrePluie]]-$C4077)*1440&gt;DelaiM,MAX($D$5:$D4077)+1,IF(Journal[[#This Row],[Pluie (mm)]]&gt;0,MAX($D$5:$D4077),)),0)</f>
        <v>0</v>
      </c>
      <c r="E4078" s="48">
        <f>IF(Journal[[#This Row],[Pluie (mm)]]&gt;0,Journal[[#This Row],[Date]],0)</f>
        <v>0</v>
      </c>
      <c r="F4078" s="49">
        <f>IFERROR(IF(Journal[[#This Row],[DernièreAverse]]&gt;0,IF($E4077=0,MAX($F$5:F4077)+1,$F4077),0),0)</f>
        <v>0</v>
      </c>
    </row>
    <row r="4079" spans="1:6">
      <c r="A4079" s="1">
        <v>44112.645833333328</v>
      </c>
      <c r="B4079" s="51">
        <v>0</v>
      </c>
      <c r="C4079" s="48">
        <f>IFERROR(IF((Journal[[#This Row],[Pluie (mm)]]&gt;0)*($B4078=0),Journal[[#This Row],[Date]],VALUE($C4078)),0)</f>
        <v>44112.284722222219</v>
      </c>
      <c r="D4079" s="52">
        <f>IFERROR(IF((Journal[[#This Row],[DernièrePluie]]-$C4078)*1440&gt;DelaiM,MAX($D$5:$D4078)+1,IF(Journal[[#This Row],[Pluie (mm)]]&gt;0,MAX($D$5:$D4078),)),0)</f>
        <v>0</v>
      </c>
      <c r="E4079" s="48">
        <f>IF(Journal[[#This Row],[Pluie (mm)]]&gt;0,Journal[[#This Row],[Date]],0)</f>
        <v>0</v>
      </c>
      <c r="F4079" s="49">
        <f>IFERROR(IF(Journal[[#This Row],[DernièreAverse]]&gt;0,IF($E4078=0,MAX($F$5:F4078)+1,$F4078),0),0)</f>
        <v>0</v>
      </c>
    </row>
    <row r="4080" spans="1:6">
      <c r="A4080" s="1">
        <v>44112.649305555555</v>
      </c>
      <c r="B4080" s="51">
        <v>0</v>
      </c>
      <c r="C4080" s="48">
        <f>IFERROR(IF((Journal[[#This Row],[Pluie (mm)]]&gt;0)*($B4079=0),Journal[[#This Row],[Date]],VALUE($C4079)),0)</f>
        <v>44112.284722222219</v>
      </c>
      <c r="D4080" s="52">
        <f>IFERROR(IF((Journal[[#This Row],[DernièrePluie]]-$C4079)*1440&gt;DelaiM,MAX($D$5:$D4079)+1,IF(Journal[[#This Row],[Pluie (mm)]]&gt;0,MAX($D$5:$D4079),)),0)</f>
        <v>0</v>
      </c>
      <c r="E4080" s="48">
        <f>IF(Journal[[#This Row],[Pluie (mm)]]&gt;0,Journal[[#This Row],[Date]],0)</f>
        <v>0</v>
      </c>
      <c r="F4080" s="49">
        <f>IFERROR(IF(Journal[[#This Row],[DernièreAverse]]&gt;0,IF($E4079=0,MAX($F$5:F4079)+1,$F4079),0),0)</f>
        <v>0</v>
      </c>
    </row>
    <row r="4081" spans="1:6">
      <c r="A4081" s="1">
        <v>44112.652777777774</v>
      </c>
      <c r="B4081" s="51">
        <v>0</v>
      </c>
      <c r="C4081" s="48">
        <f>IFERROR(IF((Journal[[#This Row],[Pluie (mm)]]&gt;0)*($B4080=0),Journal[[#This Row],[Date]],VALUE($C4080)),0)</f>
        <v>44112.284722222219</v>
      </c>
      <c r="D4081" s="52">
        <f>IFERROR(IF((Journal[[#This Row],[DernièrePluie]]-$C4080)*1440&gt;DelaiM,MAX($D$5:$D4080)+1,IF(Journal[[#This Row],[Pluie (mm)]]&gt;0,MAX($D$5:$D4080),)),0)</f>
        <v>0</v>
      </c>
      <c r="E4081" s="48">
        <f>IF(Journal[[#This Row],[Pluie (mm)]]&gt;0,Journal[[#This Row],[Date]],0)</f>
        <v>0</v>
      </c>
      <c r="F4081" s="49">
        <f>IFERROR(IF(Journal[[#This Row],[DernièreAverse]]&gt;0,IF($E4080=0,MAX($F$5:F4080)+1,$F4080),0),0)</f>
        <v>0</v>
      </c>
    </row>
    <row r="4082" spans="1:6">
      <c r="A4082" s="1">
        <v>44112.65625</v>
      </c>
      <c r="B4082" s="51">
        <v>0</v>
      </c>
      <c r="C4082" s="48">
        <f>IFERROR(IF((Journal[[#This Row],[Pluie (mm)]]&gt;0)*($B4081=0),Journal[[#This Row],[Date]],VALUE($C4081)),0)</f>
        <v>44112.284722222219</v>
      </c>
      <c r="D4082" s="52">
        <f>IFERROR(IF((Journal[[#This Row],[DernièrePluie]]-$C4081)*1440&gt;DelaiM,MAX($D$5:$D4081)+1,IF(Journal[[#This Row],[Pluie (mm)]]&gt;0,MAX($D$5:$D4081),)),0)</f>
        <v>0</v>
      </c>
      <c r="E4082" s="48">
        <f>IF(Journal[[#This Row],[Pluie (mm)]]&gt;0,Journal[[#This Row],[Date]],0)</f>
        <v>0</v>
      </c>
      <c r="F4082" s="49">
        <f>IFERROR(IF(Journal[[#This Row],[DernièreAverse]]&gt;0,IF($E4081=0,MAX($F$5:F4081)+1,$F4081),0),0)</f>
        <v>0</v>
      </c>
    </row>
    <row r="4083" spans="1:6">
      <c r="A4083" s="1">
        <v>44112.659722222219</v>
      </c>
      <c r="B4083" s="51">
        <v>0</v>
      </c>
      <c r="C4083" s="48">
        <f>IFERROR(IF((Journal[[#This Row],[Pluie (mm)]]&gt;0)*($B4082=0),Journal[[#This Row],[Date]],VALUE($C4082)),0)</f>
        <v>44112.284722222219</v>
      </c>
      <c r="D4083" s="52">
        <f>IFERROR(IF((Journal[[#This Row],[DernièrePluie]]-$C4082)*1440&gt;DelaiM,MAX($D$5:$D4082)+1,IF(Journal[[#This Row],[Pluie (mm)]]&gt;0,MAX($D$5:$D4082),)),0)</f>
        <v>0</v>
      </c>
      <c r="E4083" s="48">
        <f>IF(Journal[[#This Row],[Pluie (mm)]]&gt;0,Journal[[#This Row],[Date]],0)</f>
        <v>0</v>
      </c>
      <c r="F4083" s="49">
        <f>IFERROR(IF(Journal[[#This Row],[DernièreAverse]]&gt;0,IF($E4082=0,MAX($F$5:F4082)+1,$F4082),0),0)</f>
        <v>0</v>
      </c>
    </row>
    <row r="4084" spans="1:6">
      <c r="A4084" s="1">
        <v>44112.663194444445</v>
      </c>
      <c r="B4084" s="51">
        <v>0</v>
      </c>
      <c r="C4084" s="48">
        <f>IFERROR(IF((Journal[[#This Row],[Pluie (mm)]]&gt;0)*($B4083=0),Journal[[#This Row],[Date]],VALUE($C4083)),0)</f>
        <v>44112.284722222219</v>
      </c>
      <c r="D4084" s="52">
        <f>IFERROR(IF((Journal[[#This Row],[DernièrePluie]]-$C4083)*1440&gt;DelaiM,MAX($D$5:$D4083)+1,IF(Journal[[#This Row],[Pluie (mm)]]&gt;0,MAX($D$5:$D4083),)),0)</f>
        <v>0</v>
      </c>
      <c r="E4084" s="48">
        <f>IF(Journal[[#This Row],[Pluie (mm)]]&gt;0,Journal[[#This Row],[Date]],0)</f>
        <v>0</v>
      </c>
      <c r="F4084" s="49">
        <f>IFERROR(IF(Journal[[#This Row],[DernièreAverse]]&gt;0,IF($E4083=0,MAX($F$5:F4083)+1,$F4083),0),0)</f>
        <v>0</v>
      </c>
    </row>
    <row r="4085" spans="1:6">
      <c r="A4085" s="1">
        <v>44112.666666666664</v>
      </c>
      <c r="B4085" s="51">
        <v>0</v>
      </c>
      <c r="C4085" s="48">
        <f>IFERROR(IF((Journal[[#This Row],[Pluie (mm)]]&gt;0)*($B4084=0),Journal[[#This Row],[Date]],VALUE($C4084)),0)</f>
        <v>44112.284722222219</v>
      </c>
      <c r="D4085" s="52">
        <f>IFERROR(IF((Journal[[#This Row],[DernièrePluie]]-$C4084)*1440&gt;DelaiM,MAX($D$5:$D4084)+1,IF(Journal[[#This Row],[Pluie (mm)]]&gt;0,MAX($D$5:$D4084),)),0)</f>
        <v>0</v>
      </c>
      <c r="E4085" s="48">
        <f>IF(Journal[[#This Row],[Pluie (mm)]]&gt;0,Journal[[#This Row],[Date]],0)</f>
        <v>0</v>
      </c>
      <c r="F4085" s="49">
        <f>IFERROR(IF(Journal[[#This Row],[DernièreAverse]]&gt;0,IF($E4084=0,MAX($F$5:F4084)+1,$F4084),0),0)</f>
        <v>0</v>
      </c>
    </row>
    <row r="4086" spans="1:6">
      <c r="A4086" s="1">
        <v>44112.670138888891</v>
      </c>
      <c r="B4086" s="51">
        <v>0</v>
      </c>
      <c r="C4086" s="48">
        <f>IFERROR(IF((Journal[[#This Row],[Pluie (mm)]]&gt;0)*($B4085=0),Journal[[#This Row],[Date]],VALUE($C4085)),0)</f>
        <v>44112.284722222219</v>
      </c>
      <c r="D4086" s="52">
        <f>IFERROR(IF((Journal[[#This Row],[DernièrePluie]]-$C4085)*1440&gt;DelaiM,MAX($D$5:$D4085)+1,IF(Journal[[#This Row],[Pluie (mm)]]&gt;0,MAX($D$5:$D4085),)),0)</f>
        <v>0</v>
      </c>
      <c r="E4086" s="48">
        <f>IF(Journal[[#This Row],[Pluie (mm)]]&gt;0,Journal[[#This Row],[Date]],0)</f>
        <v>0</v>
      </c>
      <c r="F4086" s="49">
        <f>IFERROR(IF(Journal[[#This Row],[DernièreAverse]]&gt;0,IF($E4085=0,MAX($F$5:F4085)+1,$F4085),0),0)</f>
        <v>0</v>
      </c>
    </row>
    <row r="4087" spans="1:6">
      <c r="A4087" s="1">
        <v>44112.673611111109</v>
      </c>
      <c r="B4087" s="51">
        <v>0</v>
      </c>
      <c r="C4087" s="48">
        <f>IFERROR(IF((Journal[[#This Row],[Pluie (mm)]]&gt;0)*($B4086=0),Journal[[#This Row],[Date]],VALUE($C4086)),0)</f>
        <v>44112.284722222219</v>
      </c>
      <c r="D4087" s="52">
        <f>IFERROR(IF((Journal[[#This Row],[DernièrePluie]]-$C4086)*1440&gt;DelaiM,MAX($D$5:$D4086)+1,IF(Journal[[#This Row],[Pluie (mm)]]&gt;0,MAX($D$5:$D4086),)),0)</f>
        <v>0</v>
      </c>
      <c r="E4087" s="48">
        <f>IF(Journal[[#This Row],[Pluie (mm)]]&gt;0,Journal[[#This Row],[Date]],0)</f>
        <v>0</v>
      </c>
      <c r="F4087" s="49">
        <f>IFERROR(IF(Journal[[#This Row],[DernièreAverse]]&gt;0,IF($E4086=0,MAX($F$5:F4086)+1,$F4086),0),0)</f>
        <v>0</v>
      </c>
    </row>
    <row r="4088" spans="1:6">
      <c r="A4088" s="1">
        <v>44112.677083333328</v>
      </c>
      <c r="B4088" s="51">
        <v>0</v>
      </c>
      <c r="C4088" s="48">
        <f>IFERROR(IF((Journal[[#This Row],[Pluie (mm)]]&gt;0)*($B4087=0),Journal[[#This Row],[Date]],VALUE($C4087)),0)</f>
        <v>44112.284722222219</v>
      </c>
      <c r="D4088" s="52">
        <f>IFERROR(IF((Journal[[#This Row],[DernièrePluie]]-$C4087)*1440&gt;DelaiM,MAX($D$5:$D4087)+1,IF(Journal[[#This Row],[Pluie (mm)]]&gt;0,MAX($D$5:$D4087),)),0)</f>
        <v>0</v>
      </c>
      <c r="E4088" s="48">
        <f>IF(Journal[[#This Row],[Pluie (mm)]]&gt;0,Journal[[#This Row],[Date]],0)</f>
        <v>0</v>
      </c>
      <c r="F4088" s="49">
        <f>IFERROR(IF(Journal[[#This Row],[DernièreAverse]]&gt;0,IF($E4087=0,MAX($F$5:F4087)+1,$F4087),0),0)</f>
        <v>0</v>
      </c>
    </row>
    <row r="4089" spans="1:6">
      <c r="A4089" s="1">
        <v>44112.680555555555</v>
      </c>
      <c r="B4089" s="51">
        <v>0</v>
      </c>
      <c r="C4089" s="48">
        <f>IFERROR(IF((Journal[[#This Row],[Pluie (mm)]]&gt;0)*($B4088=0),Journal[[#This Row],[Date]],VALUE($C4088)),0)</f>
        <v>44112.284722222219</v>
      </c>
      <c r="D4089" s="52">
        <f>IFERROR(IF((Journal[[#This Row],[DernièrePluie]]-$C4088)*1440&gt;DelaiM,MAX($D$5:$D4088)+1,IF(Journal[[#This Row],[Pluie (mm)]]&gt;0,MAX($D$5:$D4088),)),0)</f>
        <v>0</v>
      </c>
      <c r="E4089" s="48">
        <f>IF(Journal[[#This Row],[Pluie (mm)]]&gt;0,Journal[[#This Row],[Date]],0)</f>
        <v>0</v>
      </c>
      <c r="F4089" s="49">
        <f>IFERROR(IF(Journal[[#This Row],[DernièreAverse]]&gt;0,IF($E4088=0,MAX($F$5:F4088)+1,$F4088),0),0)</f>
        <v>0</v>
      </c>
    </row>
    <row r="4090" spans="1:6">
      <c r="A4090" s="1">
        <v>44112.684027777774</v>
      </c>
      <c r="B4090" s="51">
        <v>0</v>
      </c>
      <c r="C4090" s="48">
        <f>IFERROR(IF((Journal[[#This Row],[Pluie (mm)]]&gt;0)*($B4089=0),Journal[[#This Row],[Date]],VALUE($C4089)),0)</f>
        <v>44112.284722222219</v>
      </c>
      <c r="D4090" s="52">
        <f>IFERROR(IF((Journal[[#This Row],[DernièrePluie]]-$C4089)*1440&gt;DelaiM,MAX($D$5:$D4089)+1,IF(Journal[[#This Row],[Pluie (mm)]]&gt;0,MAX($D$5:$D4089),)),0)</f>
        <v>0</v>
      </c>
      <c r="E4090" s="48">
        <f>IF(Journal[[#This Row],[Pluie (mm)]]&gt;0,Journal[[#This Row],[Date]],0)</f>
        <v>0</v>
      </c>
      <c r="F4090" s="49">
        <f>IFERROR(IF(Journal[[#This Row],[DernièreAverse]]&gt;0,IF($E4089=0,MAX($F$5:F4089)+1,$F4089),0),0)</f>
        <v>0</v>
      </c>
    </row>
    <row r="4091" spans="1:6">
      <c r="A4091" s="1">
        <v>44112.6875</v>
      </c>
      <c r="B4091" s="51">
        <v>0</v>
      </c>
      <c r="C4091" s="48">
        <f>IFERROR(IF((Journal[[#This Row],[Pluie (mm)]]&gt;0)*($B4090=0),Journal[[#This Row],[Date]],VALUE($C4090)),0)</f>
        <v>44112.284722222219</v>
      </c>
      <c r="D4091" s="52">
        <f>IFERROR(IF((Journal[[#This Row],[DernièrePluie]]-$C4090)*1440&gt;DelaiM,MAX($D$5:$D4090)+1,IF(Journal[[#This Row],[Pluie (mm)]]&gt;0,MAX($D$5:$D4090),)),0)</f>
        <v>0</v>
      </c>
      <c r="E4091" s="48">
        <f>IF(Journal[[#This Row],[Pluie (mm)]]&gt;0,Journal[[#This Row],[Date]],0)</f>
        <v>0</v>
      </c>
      <c r="F4091" s="49">
        <f>IFERROR(IF(Journal[[#This Row],[DernièreAverse]]&gt;0,IF($E4090=0,MAX($F$5:F4090)+1,$F4090),0),0)</f>
        <v>0</v>
      </c>
    </row>
    <row r="4092" spans="1:6">
      <c r="A4092" s="1">
        <v>44112.690972222219</v>
      </c>
      <c r="B4092" s="51">
        <v>0</v>
      </c>
      <c r="C4092" s="48">
        <f>IFERROR(IF((Journal[[#This Row],[Pluie (mm)]]&gt;0)*($B4091=0),Journal[[#This Row],[Date]],VALUE($C4091)),0)</f>
        <v>44112.284722222219</v>
      </c>
      <c r="D4092" s="52">
        <f>IFERROR(IF((Journal[[#This Row],[DernièrePluie]]-$C4091)*1440&gt;DelaiM,MAX($D$5:$D4091)+1,IF(Journal[[#This Row],[Pluie (mm)]]&gt;0,MAX($D$5:$D4091),)),0)</f>
        <v>0</v>
      </c>
      <c r="E4092" s="48">
        <f>IF(Journal[[#This Row],[Pluie (mm)]]&gt;0,Journal[[#This Row],[Date]],0)</f>
        <v>0</v>
      </c>
      <c r="F4092" s="49">
        <f>IFERROR(IF(Journal[[#This Row],[DernièreAverse]]&gt;0,IF($E4091=0,MAX($F$5:F4091)+1,$F4091),0),0)</f>
        <v>0</v>
      </c>
    </row>
    <row r="4093" spans="1:6">
      <c r="A4093" s="1">
        <v>44112.694444444445</v>
      </c>
      <c r="B4093" s="51">
        <v>0</v>
      </c>
      <c r="C4093" s="48">
        <f>IFERROR(IF((Journal[[#This Row],[Pluie (mm)]]&gt;0)*($B4092=0),Journal[[#This Row],[Date]],VALUE($C4092)),0)</f>
        <v>44112.284722222219</v>
      </c>
      <c r="D4093" s="52">
        <f>IFERROR(IF((Journal[[#This Row],[DernièrePluie]]-$C4092)*1440&gt;DelaiM,MAX($D$5:$D4092)+1,IF(Journal[[#This Row],[Pluie (mm)]]&gt;0,MAX($D$5:$D4092),)),0)</f>
        <v>0</v>
      </c>
      <c r="E4093" s="48">
        <f>IF(Journal[[#This Row],[Pluie (mm)]]&gt;0,Journal[[#This Row],[Date]],0)</f>
        <v>0</v>
      </c>
      <c r="F4093" s="49">
        <f>IFERROR(IF(Journal[[#This Row],[DernièreAverse]]&gt;0,IF($E4092=0,MAX($F$5:F4092)+1,$F4092),0),0)</f>
        <v>0</v>
      </c>
    </row>
    <row r="4094" spans="1:6">
      <c r="A4094" s="1">
        <v>44112.697916666664</v>
      </c>
      <c r="B4094" s="51">
        <v>0</v>
      </c>
      <c r="C4094" s="48">
        <f>IFERROR(IF((Journal[[#This Row],[Pluie (mm)]]&gt;0)*($B4093=0),Journal[[#This Row],[Date]],VALUE($C4093)),0)</f>
        <v>44112.284722222219</v>
      </c>
      <c r="D4094" s="52">
        <f>IFERROR(IF((Journal[[#This Row],[DernièrePluie]]-$C4093)*1440&gt;DelaiM,MAX($D$5:$D4093)+1,IF(Journal[[#This Row],[Pluie (mm)]]&gt;0,MAX($D$5:$D4093),)),0)</f>
        <v>0</v>
      </c>
      <c r="E4094" s="48">
        <f>IF(Journal[[#This Row],[Pluie (mm)]]&gt;0,Journal[[#This Row],[Date]],0)</f>
        <v>0</v>
      </c>
      <c r="F4094" s="49">
        <f>IFERROR(IF(Journal[[#This Row],[DernièreAverse]]&gt;0,IF($E4093=0,MAX($F$5:F4093)+1,$F4093),0),0)</f>
        <v>0</v>
      </c>
    </row>
    <row r="4095" spans="1:6">
      <c r="A4095" s="1">
        <v>44112.701388888891</v>
      </c>
      <c r="B4095" s="51">
        <v>0</v>
      </c>
      <c r="C4095" s="48">
        <f>IFERROR(IF((Journal[[#This Row],[Pluie (mm)]]&gt;0)*($B4094=0),Journal[[#This Row],[Date]],VALUE($C4094)),0)</f>
        <v>44112.284722222219</v>
      </c>
      <c r="D4095" s="52">
        <f>IFERROR(IF((Journal[[#This Row],[DernièrePluie]]-$C4094)*1440&gt;DelaiM,MAX($D$5:$D4094)+1,IF(Journal[[#This Row],[Pluie (mm)]]&gt;0,MAX($D$5:$D4094),)),0)</f>
        <v>0</v>
      </c>
      <c r="E4095" s="48">
        <f>IF(Journal[[#This Row],[Pluie (mm)]]&gt;0,Journal[[#This Row],[Date]],0)</f>
        <v>0</v>
      </c>
      <c r="F4095" s="49">
        <f>IFERROR(IF(Journal[[#This Row],[DernièreAverse]]&gt;0,IF($E4094=0,MAX($F$5:F4094)+1,$F4094),0),0)</f>
        <v>0</v>
      </c>
    </row>
    <row r="4096" spans="1:6">
      <c r="A4096" s="1">
        <v>44112.704861111109</v>
      </c>
      <c r="B4096" s="51">
        <v>0</v>
      </c>
      <c r="C4096" s="48">
        <f>IFERROR(IF((Journal[[#This Row],[Pluie (mm)]]&gt;0)*($B4095=0),Journal[[#This Row],[Date]],VALUE($C4095)),0)</f>
        <v>44112.284722222219</v>
      </c>
      <c r="D4096" s="52">
        <f>IFERROR(IF((Journal[[#This Row],[DernièrePluie]]-$C4095)*1440&gt;DelaiM,MAX($D$5:$D4095)+1,IF(Journal[[#This Row],[Pluie (mm)]]&gt;0,MAX($D$5:$D4095),)),0)</f>
        <v>0</v>
      </c>
      <c r="E4096" s="48">
        <f>IF(Journal[[#This Row],[Pluie (mm)]]&gt;0,Journal[[#This Row],[Date]],0)</f>
        <v>0</v>
      </c>
      <c r="F4096" s="49">
        <f>IFERROR(IF(Journal[[#This Row],[DernièreAverse]]&gt;0,IF($E4095=0,MAX($F$5:F4095)+1,$F4095),0),0)</f>
        <v>0</v>
      </c>
    </row>
    <row r="4097" spans="1:6">
      <c r="A4097" s="1">
        <v>44112.708333333328</v>
      </c>
      <c r="B4097" s="51">
        <v>0</v>
      </c>
      <c r="C4097" s="48">
        <f>IFERROR(IF((Journal[[#This Row],[Pluie (mm)]]&gt;0)*($B4096=0),Journal[[#This Row],[Date]],VALUE($C4096)),0)</f>
        <v>44112.284722222219</v>
      </c>
      <c r="D4097" s="52">
        <f>IFERROR(IF((Journal[[#This Row],[DernièrePluie]]-$C4096)*1440&gt;DelaiM,MAX($D$5:$D4096)+1,IF(Journal[[#This Row],[Pluie (mm)]]&gt;0,MAX($D$5:$D4096),)),0)</f>
        <v>0</v>
      </c>
      <c r="E4097" s="48">
        <f>IF(Journal[[#This Row],[Pluie (mm)]]&gt;0,Journal[[#This Row],[Date]],0)</f>
        <v>0</v>
      </c>
      <c r="F4097" s="49">
        <f>IFERROR(IF(Journal[[#This Row],[DernièreAverse]]&gt;0,IF($E4096=0,MAX($F$5:F4096)+1,$F4096),0),0)</f>
        <v>0</v>
      </c>
    </row>
    <row r="4098" spans="1:6">
      <c r="A4098" s="1">
        <v>44112.711805555555</v>
      </c>
      <c r="B4098" s="51">
        <v>0</v>
      </c>
      <c r="C4098" s="48">
        <f>IFERROR(IF((Journal[[#This Row],[Pluie (mm)]]&gt;0)*($B4097=0),Journal[[#This Row],[Date]],VALUE($C4097)),0)</f>
        <v>44112.284722222219</v>
      </c>
      <c r="D4098" s="52">
        <f>IFERROR(IF((Journal[[#This Row],[DernièrePluie]]-$C4097)*1440&gt;DelaiM,MAX($D$5:$D4097)+1,IF(Journal[[#This Row],[Pluie (mm)]]&gt;0,MAX($D$5:$D4097),)),0)</f>
        <v>0</v>
      </c>
      <c r="E4098" s="48">
        <f>IF(Journal[[#This Row],[Pluie (mm)]]&gt;0,Journal[[#This Row],[Date]],0)</f>
        <v>0</v>
      </c>
      <c r="F4098" s="49">
        <f>IFERROR(IF(Journal[[#This Row],[DernièreAverse]]&gt;0,IF($E4097=0,MAX($F$5:F4097)+1,$F4097),0),0)</f>
        <v>0</v>
      </c>
    </row>
    <row r="4099" spans="1:6">
      <c r="A4099" s="1">
        <v>44112.715277777774</v>
      </c>
      <c r="B4099" s="51">
        <v>0</v>
      </c>
      <c r="C4099" s="48">
        <f>IFERROR(IF((Journal[[#This Row],[Pluie (mm)]]&gt;0)*($B4098=0),Journal[[#This Row],[Date]],VALUE($C4098)),0)</f>
        <v>44112.284722222219</v>
      </c>
      <c r="D4099" s="52">
        <f>IFERROR(IF((Journal[[#This Row],[DernièrePluie]]-$C4098)*1440&gt;DelaiM,MAX($D$5:$D4098)+1,IF(Journal[[#This Row],[Pluie (mm)]]&gt;0,MAX($D$5:$D4098),)),0)</f>
        <v>0</v>
      </c>
      <c r="E4099" s="48">
        <f>IF(Journal[[#This Row],[Pluie (mm)]]&gt;0,Journal[[#This Row],[Date]],0)</f>
        <v>0</v>
      </c>
      <c r="F4099" s="49">
        <f>IFERROR(IF(Journal[[#This Row],[DernièreAverse]]&gt;0,IF($E4098=0,MAX($F$5:F4098)+1,$F4098),0),0)</f>
        <v>0</v>
      </c>
    </row>
    <row r="4100" spans="1:6">
      <c r="A4100" s="1">
        <v>44112.71875</v>
      </c>
      <c r="B4100" s="51">
        <v>0</v>
      </c>
      <c r="C4100" s="48">
        <f>IFERROR(IF((Journal[[#This Row],[Pluie (mm)]]&gt;0)*($B4099=0),Journal[[#This Row],[Date]],VALUE($C4099)),0)</f>
        <v>44112.284722222219</v>
      </c>
      <c r="D4100" s="52">
        <f>IFERROR(IF((Journal[[#This Row],[DernièrePluie]]-$C4099)*1440&gt;DelaiM,MAX($D$5:$D4099)+1,IF(Journal[[#This Row],[Pluie (mm)]]&gt;0,MAX($D$5:$D4099),)),0)</f>
        <v>0</v>
      </c>
      <c r="E4100" s="48">
        <f>IF(Journal[[#This Row],[Pluie (mm)]]&gt;0,Journal[[#This Row],[Date]],0)</f>
        <v>0</v>
      </c>
      <c r="F4100" s="49">
        <f>IFERROR(IF(Journal[[#This Row],[DernièreAverse]]&gt;0,IF($E4099=0,MAX($F$5:F4099)+1,$F4099),0),0)</f>
        <v>0</v>
      </c>
    </row>
    <row r="4101" spans="1:6">
      <c r="A4101" s="1">
        <v>44112.722222222219</v>
      </c>
      <c r="B4101" s="51">
        <v>0</v>
      </c>
      <c r="C4101" s="48">
        <f>IFERROR(IF((Journal[[#This Row],[Pluie (mm)]]&gt;0)*($B4100=0),Journal[[#This Row],[Date]],VALUE($C4100)),0)</f>
        <v>44112.284722222219</v>
      </c>
      <c r="D4101" s="52">
        <f>IFERROR(IF((Journal[[#This Row],[DernièrePluie]]-$C4100)*1440&gt;DelaiM,MAX($D$5:$D4100)+1,IF(Journal[[#This Row],[Pluie (mm)]]&gt;0,MAX($D$5:$D4100),)),0)</f>
        <v>0</v>
      </c>
      <c r="E4101" s="48">
        <f>IF(Journal[[#This Row],[Pluie (mm)]]&gt;0,Journal[[#This Row],[Date]],0)</f>
        <v>0</v>
      </c>
      <c r="F4101" s="49">
        <f>IFERROR(IF(Journal[[#This Row],[DernièreAverse]]&gt;0,IF($E4100=0,MAX($F$5:F4100)+1,$F4100),0),0)</f>
        <v>0</v>
      </c>
    </row>
    <row r="4102" spans="1:6">
      <c r="A4102" s="1">
        <v>44112.725694444445</v>
      </c>
      <c r="B4102" s="51">
        <v>0</v>
      </c>
      <c r="C4102" s="48">
        <f>IFERROR(IF((Journal[[#This Row],[Pluie (mm)]]&gt;0)*($B4101=0),Journal[[#This Row],[Date]],VALUE($C4101)),0)</f>
        <v>44112.284722222219</v>
      </c>
      <c r="D4102" s="52">
        <f>IFERROR(IF((Journal[[#This Row],[DernièrePluie]]-$C4101)*1440&gt;DelaiM,MAX($D$5:$D4101)+1,IF(Journal[[#This Row],[Pluie (mm)]]&gt;0,MAX($D$5:$D4101),)),0)</f>
        <v>0</v>
      </c>
      <c r="E4102" s="48">
        <f>IF(Journal[[#This Row],[Pluie (mm)]]&gt;0,Journal[[#This Row],[Date]],0)</f>
        <v>0</v>
      </c>
      <c r="F4102" s="49">
        <f>IFERROR(IF(Journal[[#This Row],[DernièreAverse]]&gt;0,IF($E4101=0,MAX($F$5:F4101)+1,$F4101),0),0)</f>
        <v>0</v>
      </c>
    </row>
    <row r="4103" spans="1:6">
      <c r="A4103" s="1">
        <v>44112.729166666664</v>
      </c>
      <c r="B4103" s="51">
        <v>0</v>
      </c>
      <c r="C4103" s="48">
        <f>IFERROR(IF((Journal[[#This Row],[Pluie (mm)]]&gt;0)*($B4102=0),Journal[[#This Row],[Date]],VALUE($C4102)),0)</f>
        <v>44112.284722222219</v>
      </c>
      <c r="D4103" s="52">
        <f>IFERROR(IF((Journal[[#This Row],[DernièrePluie]]-$C4102)*1440&gt;DelaiM,MAX($D$5:$D4102)+1,IF(Journal[[#This Row],[Pluie (mm)]]&gt;0,MAX($D$5:$D4102),)),0)</f>
        <v>0</v>
      </c>
      <c r="E4103" s="48">
        <f>IF(Journal[[#This Row],[Pluie (mm)]]&gt;0,Journal[[#This Row],[Date]],0)</f>
        <v>0</v>
      </c>
      <c r="F4103" s="49">
        <f>IFERROR(IF(Journal[[#This Row],[DernièreAverse]]&gt;0,IF($E4102=0,MAX($F$5:F4102)+1,$F4102),0),0)</f>
        <v>0</v>
      </c>
    </row>
    <row r="4104" spans="1:6">
      <c r="A4104" s="1">
        <v>44112.732638888891</v>
      </c>
      <c r="B4104" s="51">
        <v>0</v>
      </c>
      <c r="C4104" s="48">
        <f>IFERROR(IF((Journal[[#This Row],[Pluie (mm)]]&gt;0)*($B4103=0),Journal[[#This Row],[Date]],VALUE($C4103)),0)</f>
        <v>44112.284722222219</v>
      </c>
      <c r="D4104" s="52">
        <f>IFERROR(IF((Journal[[#This Row],[DernièrePluie]]-$C4103)*1440&gt;DelaiM,MAX($D$5:$D4103)+1,IF(Journal[[#This Row],[Pluie (mm)]]&gt;0,MAX($D$5:$D4103),)),0)</f>
        <v>0</v>
      </c>
      <c r="E4104" s="48">
        <f>IF(Journal[[#This Row],[Pluie (mm)]]&gt;0,Journal[[#This Row],[Date]],0)</f>
        <v>0</v>
      </c>
      <c r="F4104" s="49">
        <f>IFERROR(IF(Journal[[#This Row],[DernièreAverse]]&gt;0,IF($E4103=0,MAX($F$5:F4103)+1,$F4103),0),0)</f>
        <v>0</v>
      </c>
    </row>
    <row r="4105" spans="1:6">
      <c r="A4105" s="1">
        <v>44112.736111111109</v>
      </c>
      <c r="B4105" s="51">
        <v>0</v>
      </c>
      <c r="C4105" s="48">
        <f>IFERROR(IF((Journal[[#This Row],[Pluie (mm)]]&gt;0)*($B4104=0),Journal[[#This Row],[Date]],VALUE($C4104)),0)</f>
        <v>44112.284722222219</v>
      </c>
      <c r="D4105" s="52">
        <f>IFERROR(IF((Journal[[#This Row],[DernièrePluie]]-$C4104)*1440&gt;DelaiM,MAX($D$5:$D4104)+1,IF(Journal[[#This Row],[Pluie (mm)]]&gt;0,MAX($D$5:$D4104),)),0)</f>
        <v>0</v>
      </c>
      <c r="E4105" s="48">
        <f>IF(Journal[[#This Row],[Pluie (mm)]]&gt;0,Journal[[#This Row],[Date]],0)</f>
        <v>0</v>
      </c>
      <c r="F4105" s="49">
        <f>IFERROR(IF(Journal[[#This Row],[DernièreAverse]]&gt;0,IF($E4104=0,MAX($F$5:F4104)+1,$F4104),0),0)</f>
        <v>0</v>
      </c>
    </row>
    <row r="4106" spans="1:6">
      <c r="A4106" s="1">
        <v>44112.739583333328</v>
      </c>
      <c r="B4106" s="51">
        <v>0</v>
      </c>
      <c r="C4106" s="48">
        <f>IFERROR(IF((Journal[[#This Row],[Pluie (mm)]]&gt;0)*($B4105=0),Journal[[#This Row],[Date]],VALUE($C4105)),0)</f>
        <v>44112.284722222219</v>
      </c>
      <c r="D4106" s="52">
        <f>IFERROR(IF((Journal[[#This Row],[DernièrePluie]]-$C4105)*1440&gt;DelaiM,MAX($D$5:$D4105)+1,IF(Journal[[#This Row],[Pluie (mm)]]&gt;0,MAX($D$5:$D4105),)),0)</f>
        <v>0</v>
      </c>
      <c r="E4106" s="48">
        <f>IF(Journal[[#This Row],[Pluie (mm)]]&gt;0,Journal[[#This Row],[Date]],0)</f>
        <v>0</v>
      </c>
      <c r="F4106" s="49">
        <f>IFERROR(IF(Journal[[#This Row],[DernièreAverse]]&gt;0,IF($E4105=0,MAX($F$5:F4105)+1,$F4105),0),0)</f>
        <v>0</v>
      </c>
    </row>
    <row r="4107" spans="1:6">
      <c r="A4107" s="1">
        <v>44112.743055555555</v>
      </c>
      <c r="B4107" s="51">
        <v>0.30000000000000004</v>
      </c>
      <c r="C4107" s="48">
        <f>IFERROR(IF((Journal[[#This Row],[Pluie (mm)]]&gt;0)*($B4106=0),Journal[[#This Row],[Date]],VALUE($C4106)),0)</f>
        <v>44112.743055555555</v>
      </c>
      <c r="D4107" s="52">
        <f>IFERROR(IF((Journal[[#This Row],[DernièrePluie]]-$C4106)*1440&gt;DelaiM,MAX($D$5:$D4106)+1,IF(Journal[[#This Row],[Pluie (mm)]]&gt;0,MAX($D$5:$D4106),)),0)</f>
        <v>17</v>
      </c>
      <c r="E4107" s="48">
        <f>IF(Journal[[#This Row],[Pluie (mm)]]&gt;0,Journal[[#This Row],[Date]],0)</f>
        <v>44112.743055555555</v>
      </c>
      <c r="F4107" s="49">
        <f>IFERROR(IF(Journal[[#This Row],[DernièreAverse]]&gt;0,IF($E4106=0,MAX($F$5:F4106)+1,$F4106),0),0)</f>
        <v>109</v>
      </c>
    </row>
    <row r="4108" spans="1:6">
      <c r="A4108" s="1">
        <v>44112.746527777774</v>
      </c>
      <c r="B4108" s="51">
        <v>0</v>
      </c>
      <c r="C4108" s="48">
        <f>IFERROR(IF((Journal[[#This Row],[Pluie (mm)]]&gt;0)*($B4107=0),Journal[[#This Row],[Date]],VALUE($C4107)),0)</f>
        <v>44112.743055555555</v>
      </c>
      <c r="D4108" s="52">
        <f>IFERROR(IF((Journal[[#This Row],[DernièrePluie]]-$C4107)*1440&gt;DelaiM,MAX($D$5:$D4107)+1,IF(Journal[[#This Row],[Pluie (mm)]]&gt;0,MAX($D$5:$D4107),)),0)</f>
        <v>0</v>
      </c>
      <c r="E4108" s="48">
        <f>IF(Journal[[#This Row],[Pluie (mm)]]&gt;0,Journal[[#This Row],[Date]],0)</f>
        <v>0</v>
      </c>
      <c r="F4108" s="49">
        <f>IFERROR(IF(Journal[[#This Row],[DernièreAverse]]&gt;0,IF($E4107=0,MAX($F$5:F4107)+1,$F4107),0),0)</f>
        <v>0</v>
      </c>
    </row>
    <row r="4109" spans="1:6">
      <c r="A4109" s="1">
        <v>44112.75</v>
      </c>
      <c r="B4109" s="51">
        <v>0</v>
      </c>
      <c r="C4109" s="48">
        <f>IFERROR(IF((Journal[[#This Row],[Pluie (mm)]]&gt;0)*($B4108=0),Journal[[#This Row],[Date]],VALUE($C4108)),0)</f>
        <v>44112.743055555555</v>
      </c>
      <c r="D4109" s="52">
        <f>IFERROR(IF((Journal[[#This Row],[DernièrePluie]]-$C4108)*1440&gt;DelaiM,MAX($D$5:$D4108)+1,IF(Journal[[#This Row],[Pluie (mm)]]&gt;0,MAX($D$5:$D4108),)),0)</f>
        <v>0</v>
      </c>
      <c r="E4109" s="48">
        <f>IF(Journal[[#This Row],[Pluie (mm)]]&gt;0,Journal[[#This Row],[Date]],0)</f>
        <v>0</v>
      </c>
      <c r="F4109" s="49">
        <f>IFERROR(IF(Journal[[#This Row],[DernièreAverse]]&gt;0,IF($E4108=0,MAX($F$5:F4108)+1,$F4108),0),0)</f>
        <v>0</v>
      </c>
    </row>
    <row r="4110" spans="1:6">
      <c r="A4110" s="1">
        <v>44112.753472222219</v>
      </c>
      <c r="B4110" s="51">
        <v>0</v>
      </c>
      <c r="C4110" s="48">
        <f>IFERROR(IF((Journal[[#This Row],[Pluie (mm)]]&gt;0)*($B4109=0),Journal[[#This Row],[Date]],VALUE($C4109)),0)</f>
        <v>44112.743055555555</v>
      </c>
      <c r="D4110" s="52">
        <f>IFERROR(IF((Journal[[#This Row],[DernièrePluie]]-$C4109)*1440&gt;DelaiM,MAX($D$5:$D4109)+1,IF(Journal[[#This Row],[Pluie (mm)]]&gt;0,MAX($D$5:$D4109),)),0)</f>
        <v>0</v>
      </c>
      <c r="E4110" s="48">
        <f>IF(Journal[[#This Row],[Pluie (mm)]]&gt;0,Journal[[#This Row],[Date]],0)</f>
        <v>0</v>
      </c>
      <c r="F4110" s="49">
        <f>IFERROR(IF(Journal[[#This Row],[DernièreAverse]]&gt;0,IF($E4109=0,MAX($F$5:F4109)+1,$F4109),0),0)</f>
        <v>0</v>
      </c>
    </row>
    <row r="4111" spans="1:6">
      <c r="A4111" s="1">
        <v>44112.756944444445</v>
      </c>
      <c r="B4111" s="51">
        <v>0.2</v>
      </c>
      <c r="C4111" s="48">
        <f>IFERROR(IF((Journal[[#This Row],[Pluie (mm)]]&gt;0)*($B4110=0),Journal[[#This Row],[Date]],VALUE($C4110)),0)</f>
        <v>44112.756944444445</v>
      </c>
      <c r="D4111" s="52">
        <f>IFERROR(IF((Journal[[#This Row],[DernièrePluie]]-$C4110)*1440&gt;DelaiM,MAX($D$5:$D4110)+1,IF(Journal[[#This Row],[Pluie (mm)]]&gt;0,MAX($D$5:$D4110),)),0)</f>
        <v>17</v>
      </c>
      <c r="E4111" s="48">
        <f>IF(Journal[[#This Row],[Pluie (mm)]]&gt;0,Journal[[#This Row],[Date]],0)</f>
        <v>44112.756944444445</v>
      </c>
      <c r="F4111" s="49">
        <f>IFERROR(IF(Journal[[#This Row],[DernièreAverse]]&gt;0,IF($E4110=0,MAX($F$5:F4110)+1,$F4110),0),0)</f>
        <v>110</v>
      </c>
    </row>
    <row r="4112" spans="1:6">
      <c r="A4112" s="1">
        <v>44112.760416666664</v>
      </c>
      <c r="B4112" s="51">
        <v>0</v>
      </c>
      <c r="C4112" s="48">
        <f>IFERROR(IF((Journal[[#This Row],[Pluie (mm)]]&gt;0)*($B4111=0),Journal[[#This Row],[Date]],VALUE($C4111)),0)</f>
        <v>44112.756944444445</v>
      </c>
      <c r="D4112" s="52">
        <f>IFERROR(IF((Journal[[#This Row],[DernièrePluie]]-$C4111)*1440&gt;DelaiM,MAX($D$5:$D4111)+1,IF(Journal[[#This Row],[Pluie (mm)]]&gt;0,MAX($D$5:$D4111),)),0)</f>
        <v>0</v>
      </c>
      <c r="E4112" s="48">
        <f>IF(Journal[[#This Row],[Pluie (mm)]]&gt;0,Journal[[#This Row],[Date]],0)</f>
        <v>0</v>
      </c>
      <c r="F4112" s="49">
        <f>IFERROR(IF(Journal[[#This Row],[DernièreAverse]]&gt;0,IF($E4111=0,MAX($F$5:F4111)+1,$F4111),0),0)</f>
        <v>0</v>
      </c>
    </row>
    <row r="4113" spans="1:6">
      <c r="A4113" s="1">
        <v>44112.763888888891</v>
      </c>
      <c r="B4113" s="51">
        <v>0.30000000000000004</v>
      </c>
      <c r="C4113" s="48">
        <f>IFERROR(IF((Journal[[#This Row],[Pluie (mm)]]&gt;0)*($B4112=0),Journal[[#This Row],[Date]],VALUE($C4112)),0)</f>
        <v>44112.763888888891</v>
      </c>
      <c r="D4113" s="52">
        <f>IFERROR(IF((Journal[[#This Row],[DernièrePluie]]-$C4112)*1440&gt;DelaiM,MAX($D$5:$D4112)+1,IF(Journal[[#This Row],[Pluie (mm)]]&gt;0,MAX($D$5:$D4112),)),0)</f>
        <v>17</v>
      </c>
      <c r="E4113" s="48">
        <f>IF(Journal[[#This Row],[Pluie (mm)]]&gt;0,Journal[[#This Row],[Date]],0)</f>
        <v>44112.763888888891</v>
      </c>
      <c r="F4113" s="49">
        <f>IFERROR(IF(Journal[[#This Row],[DernièreAverse]]&gt;0,IF($E4112=0,MAX($F$5:F4112)+1,$F4112),0),0)</f>
        <v>111</v>
      </c>
    </row>
    <row r="4114" spans="1:6">
      <c r="A4114" s="1">
        <v>44112.767361111109</v>
      </c>
      <c r="B4114" s="51">
        <v>0.2</v>
      </c>
      <c r="C4114" s="48">
        <f>IFERROR(IF((Journal[[#This Row],[Pluie (mm)]]&gt;0)*($B4113=0),Journal[[#This Row],[Date]],VALUE($C4113)),0)</f>
        <v>44112.763888888891</v>
      </c>
      <c r="D4114" s="52">
        <f>IFERROR(IF((Journal[[#This Row],[DernièrePluie]]-$C4113)*1440&gt;DelaiM,MAX($D$5:$D4113)+1,IF(Journal[[#This Row],[Pluie (mm)]]&gt;0,MAX($D$5:$D4113),)),0)</f>
        <v>17</v>
      </c>
      <c r="E4114" s="48">
        <f>IF(Journal[[#This Row],[Pluie (mm)]]&gt;0,Journal[[#This Row],[Date]],0)</f>
        <v>44112.767361111109</v>
      </c>
      <c r="F4114" s="49">
        <f>IFERROR(IF(Journal[[#This Row],[DernièreAverse]]&gt;0,IF($E4113=0,MAX($F$5:F4113)+1,$F4113),0),0)</f>
        <v>111</v>
      </c>
    </row>
    <row r="4115" spans="1:6">
      <c r="A4115" s="1">
        <v>44112.770833333328</v>
      </c>
      <c r="B4115" s="51">
        <v>0</v>
      </c>
      <c r="C4115" s="48">
        <f>IFERROR(IF((Journal[[#This Row],[Pluie (mm)]]&gt;0)*($B4114=0),Journal[[#This Row],[Date]],VALUE($C4114)),0)</f>
        <v>44112.763888888891</v>
      </c>
      <c r="D4115" s="52">
        <f>IFERROR(IF((Journal[[#This Row],[DernièrePluie]]-$C4114)*1440&gt;DelaiM,MAX($D$5:$D4114)+1,IF(Journal[[#This Row],[Pluie (mm)]]&gt;0,MAX($D$5:$D4114),)),0)</f>
        <v>0</v>
      </c>
      <c r="E4115" s="48">
        <f>IF(Journal[[#This Row],[Pluie (mm)]]&gt;0,Journal[[#This Row],[Date]],0)</f>
        <v>0</v>
      </c>
      <c r="F4115" s="49">
        <f>IFERROR(IF(Journal[[#This Row],[DernièreAverse]]&gt;0,IF($E4114=0,MAX($F$5:F4114)+1,$F4114),0),0)</f>
        <v>0</v>
      </c>
    </row>
    <row r="4116" spans="1:6">
      <c r="A4116" s="1">
        <v>44112.774305555555</v>
      </c>
      <c r="B4116" s="51">
        <v>0.30000000000000004</v>
      </c>
      <c r="C4116" s="48">
        <f>IFERROR(IF((Journal[[#This Row],[Pluie (mm)]]&gt;0)*($B4115=0),Journal[[#This Row],[Date]],VALUE($C4115)),0)</f>
        <v>44112.774305555555</v>
      </c>
      <c r="D4116" s="52">
        <f>IFERROR(IF((Journal[[#This Row],[DernièrePluie]]-$C4115)*1440&gt;DelaiM,MAX($D$5:$D4115)+1,IF(Journal[[#This Row],[Pluie (mm)]]&gt;0,MAX($D$5:$D4115),)),0)</f>
        <v>17</v>
      </c>
      <c r="E4116" s="48">
        <f>IF(Journal[[#This Row],[Pluie (mm)]]&gt;0,Journal[[#This Row],[Date]],0)</f>
        <v>44112.774305555555</v>
      </c>
      <c r="F4116" s="49">
        <f>IFERROR(IF(Journal[[#This Row],[DernièreAverse]]&gt;0,IF($E4115=0,MAX($F$5:F4115)+1,$F4115),0),0)</f>
        <v>112</v>
      </c>
    </row>
    <row r="4117" spans="1:6">
      <c r="A4117" s="1">
        <v>44112.777777777774</v>
      </c>
      <c r="B4117" s="51">
        <v>0</v>
      </c>
      <c r="C4117" s="48">
        <f>IFERROR(IF((Journal[[#This Row],[Pluie (mm)]]&gt;0)*($B4116=0),Journal[[#This Row],[Date]],VALUE($C4116)),0)</f>
        <v>44112.774305555555</v>
      </c>
      <c r="D4117" s="52">
        <f>IFERROR(IF((Journal[[#This Row],[DernièrePluie]]-$C4116)*1440&gt;DelaiM,MAX($D$5:$D4116)+1,IF(Journal[[#This Row],[Pluie (mm)]]&gt;0,MAX($D$5:$D4116),)),0)</f>
        <v>0</v>
      </c>
      <c r="E4117" s="48">
        <f>IF(Journal[[#This Row],[Pluie (mm)]]&gt;0,Journal[[#This Row],[Date]],0)</f>
        <v>0</v>
      </c>
      <c r="F4117" s="49">
        <f>IFERROR(IF(Journal[[#This Row],[DernièreAverse]]&gt;0,IF($E4116=0,MAX($F$5:F4116)+1,$F4116),0),0)</f>
        <v>0</v>
      </c>
    </row>
    <row r="4118" spans="1:6">
      <c r="A4118" s="1">
        <v>44112.78125</v>
      </c>
      <c r="B4118" s="51">
        <v>0.2</v>
      </c>
      <c r="C4118" s="48">
        <f>IFERROR(IF((Journal[[#This Row],[Pluie (mm)]]&gt;0)*($B4117=0),Journal[[#This Row],[Date]],VALUE($C4117)),0)</f>
        <v>44112.78125</v>
      </c>
      <c r="D4118" s="52">
        <f>IFERROR(IF((Journal[[#This Row],[DernièrePluie]]-$C4117)*1440&gt;DelaiM,MAX($D$5:$D4117)+1,IF(Journal[[#This Row],[Pluie (mm)]]&gt;0,MAX($D$5:$D4117),)),0)</f>
        <v>17</v>
      </c>
      <c r="E4118" s="48">
        <f>IF(Journal[[#This Row],[Pluie (mm)]]&gt;0,Journal[[#This Row],[Date]],0)</f>
        <v>44112.78125</v>
      </c>
      <c r="F4118" s="49">
        <f>IFERROR(IF(Journal[[#This Row],[DernièreAverse]]&gt;0,IF($E4117=0,MAX($F$5:F4117)+1,$F4117),0),0)</f>
        <v>113</v>
      </c>
    </row>
    <row r="4119" spans="1:6">
      <c r="A4119" s="1">
        <v>44112.784722222219</v>
      </c>
      <c r="B4119" s="51">
        <v>0</v>
      </c>
      <c r="C4119" s="48">
        <f>IFERROR(IF((Journal[[#This Row],[Pluie (mm)]]&gt;0)*($B4118=0),Journal[[#This Row],[Date]],VALUE($C4118)),0)</f>
        <v>44112.78125</v>
      </c>
      <c r="D4119" s="52">
        <f>IFERROR(IF((Journal[[#This Row],[DernièrePluie]]-$C4118)*1440&gt;DelaiM,MAX($D$5:$D4118)+1,IF(Journal[[#This Row],[Pluie (mm)]]&gt;0,MAX($D$5:$D4118),)),0)</f>
        <v>0</v>
      </c>
      <c r="E4119" s="48">
        <f>IF(Journal[[#This Row],[Pluie (mm)]]&gt;0,Journal[[#This Row],[Date]],0)</f>
        <v>0</v>
      </c>
      <c r="F4119" s="49">
        <f>IFERROR(IF(Journal[[#This Row],[DernièreAverse]]&gt;0,IF($E4118=0,MAX($F$5:F4118)+1,$F4118),0),0)</f>
        <v>0</v>
      </c>
    </row>
    <row r="4120" spans="1:6">
      <c r="A4120" s="1">
        <v>44112.788194444445</v>
      </c>
      <c r="B4120" s="51">
        <v>0</v>
      </c>
      <c r="C4120" s="48">
        <f>IFERROR(IF((Journal[[#This Row],[Pluie (mm)]]&gt;0)*($B4119=0),Journal[[#This Row],[Date]],VALUE($C4119)),0)</f>
        <v>44112.78125</v>
      </c>
      <c r="D4120" s="52">
        <f>IFERROR(IF((Journal[[#This Row],[DernièrePluie]]-$C4119)*1440&gt;DelaiM,MAX($D$5:$D4119)+1,IF(Journal[[#This Row],[Pluie (mm)]]&gt;0,MAX($D$5:$D4119),)),0)</f>
        <v>0</v>
      </c>
      <c r="E4120" s="48">
        <f>IF(Journal[[#This Row],[Pluie (mm)]]&gt;0,Journal[[#This Row],[Date]],0)</f>
        <v>0</v>
      </c>
      <c r="F4120" s="49">
        <f>IFERROR(IF(Journal[[#This Row],[DernièreAverse]]&gt;0,IF($E4119=0,MAX($F$5:F4119)+1,$F4119),0),0)</f>
        <v>0</v>
      </c>
    </row>
    <row r="4121" spans="1:6">
      <c r="A4121" s="1">
        <v>44112.791666666664</v>
      </c>
      <c r="B4121" s="51">
        <v>0</v>
      </c>
      <c r="C4121" s="48">
        <f>IFERROR(IF((Journal[[#This Row],[Pluie (mm)]]&gt;0)*($B4120=0),Journal[[#This Row],[Date]],VALUE($C4120)),0)</f>
        <v>44112.78125</v>
      </c>
      <c r="D4121" s="52">
        <f>IFERROR(IF((Journal[[#This Row],[DernièrePluie]]-$C4120)*1440&gt;DelaiM,MAX($D$5:$D4120)+1,IF(Journal[[#This Row],[Pluie (mm)]]&gt;0,MAX($D$5:$D4120),)),0)</f>
        <v>0</v>
      </c>
      <c r="E4121" s="48">
        <f>IF(Journal[[#This Row],[Pluie (mm)]]&gt;0,Journal[[#This Row],[Date]],0)</f>
        <v>0</v>
      </c>
      <c r="F4121" s="49">
        <f>IFERROR(IF(Journal[[#This Row],[DernièreAverse]]&gt;0,IF($E4120=0,MAX($F$5:F4120)+1,$F4120),0),0)</f>
        <v>0</v>
      </c>
    </row>
    <row r="4122" spans="1:6">
      <c r="A4122" s="1">
        <v>44112.795138888891</v>
      </c>
      <c r="B4122" s="51">
        <v>0</v>
      </c>
      <c r="C4122" s="48">
        <f>IFERROR(IF((Journal[[#This Row],[Pluie (mm)]]&gt;0)*($B4121=0),Journal[[#This Row],[Date]],VALUE($C4121)),0)</f>
        <v>44112.78125</v>
      </c>
      <c r="D4122" s="52">
        <f>IFERROR(IF((Journal[[#This Row],[DernièrePluie]]-$C4121)*1440&gt;DelaiM,MAX($D$5:$D4121)+1,IF(Journal[[#This Row],[Pluie (mm)]]&gt;0,MAX($D$5:$D4121),)),0)</f>
        <v>0</v>
      </c>
      <c r="E4122" s="48">
        <f>IF(Journal[[#This Row],[Pluie (mm)]]&gt;0,Journal[[#This Row],[Date]],0)</f>
        <v>0</v>
      </c>
      <c r="F4122" s="49">
        <f>IFERROR(IF(Journal[[#This Row],[DernièreAverse]]&gt;0,IF($E4121=0,MAX($F$5:F4121)+1,$F4121),0),0)</f>
        <v>0</v>
      </c>
    </row>
    <row r="4123" spans="1:6">
      <c r="A4123" s="1">
        <v>44112.798611111109</v>
      </c>
      <c r="B4123" s="51">
        <v>0</v>
      </c>
      <c r="C4123" s="48">
        <f>IFERROR(IF((Journal[[#This Row],[Pluie (mm)]]&gt;0)*($B4122=0),Journal[[#This Row],[Date]],VALUE($C4122)),0)</f>
        <v>44112.78125</v>
      </c>
      <c r="D4123" s="52">
        <f>IFERROR(IF((Journal[[#This Row],[DernièrePluie]]-$C4122)*1440&gt;DelaiM,MAX($D$5:$D4122)+1,IF(Journal[[#This Row],[Pluie (mm)]]&gt;0,MAX($D$5:$D4122),)),0)</f>
        <v>0</v>
      </c>
      <c r="E4123" s="48">
        <f>IF(Journal[[#This Row],[Pluie (mm)]]&gt;0,Journal[[#This Row],[Date]],0)</f>
        <v>0</v>
      </c>
      <c r="F4123" s="49">
        <f>IFERROR(IF(Journal[[#This Row],[DernièreAverse]]&gt;0,IF($E4122=0,MAX($F$5:F4122)+1,$F4122),0),0)</f>
        <v>0</v>
      </c>
    </row>
    <row r="4124" spans="1:6">
      <c r="A4124" s="1">
        <v>44112.802083333328</v>
      </c>
      <c r="B4124" s="51">
        <v>0.30000000000000004</v>
      </c>
      <c r="C4124" s="48">
        <f>IFERROR(IF((Journal[[#This Row],[Pluie (mm)]]&gt;0)*($B4123=0),Journal[[#This Row],[Date]],VALUE($C4123)),0)</f>
        <v>44112.802083333328</v>
      </c>
      <c r="D4124" s="52">
        <f>IFERROR(IF((Journal[[#This Row],[DernièrePluie]]-$C4123)*1440&gt;DelaiM,MAX($D$5:$D4123)+1,IF(Journal[[#This Row],[Pluie (mm)]]&gt;0,MAX($D$5:$D4123),)),0)</f>
        <v>17</v>
      </c>
      <c r="E4124" s="48">
        <f>IF(Journal[[#This Row],[Pluie (mm)]]&gt;0,Journal[[#This Row],[Date]],0)</f>
        <v>44112.802083333328</v>
      </c>
      <c r="F4124" s="49">
        <f>IFERROR(IF(Journal[[#This Row],[DernièreAverse]]&gt;0,IF($E4123=0,MAX($F$5:F4123)+1,$F4123),0),0)</f>
        <v>114</v>
      </c>
    </row>
    <row r="4125" spans="1:6">
      <c r="A4125" s="1">
        <v>44112.805555555555</v>
      </c>
      <c r="B4125" s="51">
        <v>0</v>
      </c>
      <c r="C4125" s="48">
        <f>IFERROR(IF((Journal[[#This Row],[Pluie (mm)]]&gt;0)*($B4124=0),Journal[[#This Row],[Date]],VALUE($C4124)),0)</f>
        <v>44112.802083333328</v>
      </c>
      <c r="D4125" s="52">
        <f>IFERROR(IF((Journal[[#This Row],[DernièrePluie]]-$C4124)*1440&gt;DelaiM,MAX($D$5:$D4124)+1,IF(Journal[[#This Row],[Pluie (mm)]]&gt;0,MAX($D$5:$D4124),)),0)</f>
        <v>0</v>
      </c>
      <c r="E4125" s="48">
        <f>IF(Journal[[#This Row],[Pluie (mm)]]&gt;0,Journal[[#This Row],[Date]],0)</f>
        <v>0</v>
      </c>
      <c r="F4125" s="49">
        <f>IFERROR(IF(Journal[[#This Row],[DernièreAverse]]&gt;0,IF($E4124=0,MAX($F$5:F4124)+1,$F4124),0),0)</f>
        <v>0</v>
      </c>
    </row>
    <row r="4126" spans="1:6">
      <c r="A4126" s="1">
        <v>44112.809027777774</v>
      </c>
      <c r="B4126" s="51">
        <v>0</v>
      </c>
      <c r="C4126" s="48">
        <f>IFERROR(IF((Journal[[#This Row],[Pluie (mm)]]&gt;0)*($B4125=0),Journal[[#This Row],[Date]],VALUE($C4125)),0)</f>
        <v>44112.802083333328</v>
      </c>
      <c r="D4126" s="52">
        <f>IFERROR(IF((Journal[[#This Row],[DernièrePluie]]-$C4125)*1440&gt;DelaiM,MAX($D$5:$D4125)+1,IF(Journal[[#This Row],[Pluie (mm)]]&gt;0,MAX($D$5:$D4125),)),0)</f>
        <v>0</v>
      </c>
      <c r="E4126" s="48">
        <f>IF(Journal[[#This Row],[Pluie (mm)]]&gt;0,Journal[[#This Row],[Date]],0)</f>
        <v>0</v>
      </c>
      <c r="F4126" s="49">
        <f>IFERROR(IF(Journal[[#This Row],[DernièreAverse]]&gt;0,IF($E4125=0,MAX($F$5:F4125)+1,$F4125),0),0)</f>
        <v>0</v>
      </c>
    </row>
    <row r="4127" spans="1:6">
      <c r="A4127" s="1">
        <v>44112.8125</v>
      </c>
      <c r="B4127" s="51">
        <v>0</v>
      </c>
      <c r="C4127" s="48">
        <f>IFERROR(IF((Journal[[#This Row],[Pluie (mm)]]&gt;0)*($B4126=0),Journal[[#This Row],[Date]],VALUE($C4126)),0)</f>
        <v>44112.802083333328</v>
      </c>
      <c r="D4127" s="52">
        <f>IFERROR(IF((Journal[[#This Row],[DernièrePluie]]-$C4126)*1440&gt;DelaiM,MAX($D$5:$D4126)+1,IF(Journal[[#This Row],[Pluie (mm)]]&gt;0,MAX($D$5:$D4126),)),0)</f>
        <v>0</v>
      </c>
      <c r="E4127" s="48">
        <f>IF(Journal[[#This Row],[Pluie (mm)]]&gt;0,Journal[[#This Row],[Date]],0)</f>
        <v>0</v>
      </c>
      <c r="F4127" s="49">
        <f>IFERROR(IF(Journal[[#This Row],[DernièreAverse]]&gt;0,IF($E4126=0,MAX($F$5:F4126)+1,$F4126),0),0)</f>
        <v>0</v>
      </c>
    </row>
    <row r="4128" spans="1:6">
      <c r="A4128" s="1">
        <v>44112.815972222219</v>
      </c>
      <c r="B4128" s="51">
        <v>0</v>
      </c>
      <c r="C4128" s="48">
        <f>IFERROR(IF((Journal[[#This Row],[Pluie (mm)]]&gt;0)*($B4127=0),Journal[[#This Row],[Date]],VALUE($C4127)),0)</f>
        <v>44112.802083333328</v>
      </c>
      <c r="D4128" s="52">
        <f>IFERROR(IF((Journal[[#This Row],[DernièrePluie]]-$C4127)*1440&gt;DelaiM,MAX($D$5:$D4127)+1,IF(Journal[[#This Row],[Pluie (mm)]]&gt;0,MAX($D$5:$D4127),)),0)</f>
        <v>0</v>
      </c>
      <c r="E4128" s="48">
        <f>IF(Journal[[#This Row],[Pluie (mm)]]&gt;0,Journal[[#This Row],[Date]],0)</f>
        <v>0</v>
      </c>
      <c r="F4128" s="49">
        <f>IFERROR(IF(Journal[[#This Row],[DernièreAverse]]&gt;0,IF($E4127=0,MAX($F$5:F4127)+1,$F4127),0),0)</f>
        <v>0</v>
      </c>
    </row>
    <row r="4129" spans="1:6">
      <c r="A4129" s="1">
        <v>44112.819444444445</v>
      </c>
      <c r="B4129" s="51">
        <v>0</v>
      </c>
      <c r="C4129" s="48">
        <f>IFERROR(IF((Journal[[#This Row],[Pluie (mm)]]&gt;0)*($B4128=0),Journal[[#This Row],[Date]],VALUE($C4128)),0)</f>
        <v>44112.802083333328</v>
      </c>
      <c r="D4129" s="52">
        <f>IFERROR(IF((Journal[[#This Row],[DernièrePluie]]-$C4128)*1440&gt;DelaiM,MAX($D$5:$D4128)+1,IF(Journal[[#This Row],[Pluie (mm)]]&gt;0,MAX($D$5:$D4128),)),0)</f>
        <v>0</v>
      </c>
      <c r="E4129" s="48">
        <f>IF(Journal[[#This Row],[Pluie (mm)]]&gt;0,Journal[[#This Row],[Date]],0)</f>
        <v>0</v>
      </c>
      <c r="F4129" s="49">
        <f>IFERROR(IF(Journal[[#This Row],[DernièreAverse]]&gt;0,IF($E4128=0,MAX($F$5:F4128)+1,$F4128),0),0)</f>
        <v>0</v>
      </c>
    </row>
    <row r="4130" spans="1:6">
      <c r="A4130" s="1">
        <v>44112.822916666664</v>
      </c>
      <c r="B4130" s="51">
        <v>0</v>
      </c>
      <c r="C4130" s="48">
        <f>IFERROR(IF((Journal[[#This Row],[Pluie (mm)]]&gt;0)*($B4129=0),Journal[[#This Row],[Date]],VALUE($C4129)),0)</f>
        <v>44112.802083333328</v>
      </c>
      <c r="D4130" s="52">
        <f>IFERROR(IF((Journal[[#This Row],[DernièrePluie]]-$C4129)*1440&gt;DelaiM,MAX($D$5:$D4129)+1,IF(Journal[[#This Row],[Pluie (mm)]]&gt;0,MAX($D$5:$D4129),)),0)</f>
        <v>0</v>
      </c>
      <c r="E4130" s="48">
        <f>IF(Journal[[#This Row],[Pluie (mm)]]&gt;0,Journal[[#This Row],[Date]],0)</f>
        <v>0</v>
      </c>
      <c r="F4130" s="49">
        <f>IFERROR(IF(Journal[[#This Row],[DernièreAverse]]&gt;0,IF($E4129=0,MAX($F$5:F4129)+1,$F4129),0),0)</f>
        <v>0</v>
      </c>
    </row>
    <row r="4131" spans="1:6">
      <c r="A4131" s="1">
        <v>44112.826388888891</v>
      </c>
      <c r="B4131" s="51">
        <v>0</v>
      </c>
      <c r="C4131" s="48">
        <f>IFERROR(IF((Journal[[#This Row],[Pluie (mm)]]&gt;0)*($B4130=0),Journal[[#This Row],[Date]],VALUE($C4130)),0)</f>
        <v>44112.802083333328</v>
      </c>
      <c r="D4131" s="52">
        <f>IFERROR(IF((Journal[[#This Row],[DernièrePluie]]-$C4130)*1440&gt;DelaiM,MAX($D$5:$D4130)+1,IF(Journal[[#This Row],[Pluie (mm)]]&gt;0,MAX($D$5:$D4130),)),0)</f>
        <v>0</v>
      </c>
      <c r="E4131" s="48">
        <f>IF(Journal[[#This Row],[Pluie (mm)]]&gt;0,Journal[[#This Row],[Date]],0)</f>
        <v>0</v>
      </c>
      <c r="F4131" s="49">
        <f>IFERROR(IF(Journal[[#This Row],[DernièreAverse]]&gt;0,IF($E4130=0,MAX($F$5:F4130)+1,$F4130),0),0)</f>
        <v>0</v>
      </c>
    </row>
    <row r="4132" spans="1:6">
      <c r="A4132" s="1">
        <v>44112.829861111109</v>
      </c>
      <c r="B4132" s="51">
        <v>0</v>
      </c>
      <c r="C4132" s="48">
        <f>IFERROR(IF((Journal[[#This Row],[Pluie (mm)]]&gt;0)*($B4131=0),Journal[[#This Row],[Date]],VALUE($C4131)),0)</f>
        <v>44112.802083333328</v>
      </c>
      <c r="D4132" s="52">
        <f>IFERROR(IF((Journal[[#This Row],[DernièrePluie]]-$C4131)*1440&gt;DelaiM,MAX($D$5:$D4131)+1,IF(Journal[[#This Row],[Pluie (mm)]]&gt;0,MAX($D$5:$D4131),)),0)</f>
        <v>0</v>
      </c>
      <c r="E4132" s="48">
        <f>IF(Journal[[#This Row],[Pluie (mm)]]&gt;0,Journal[[#This Row],[Date]],0)</f>
        <v>0</v>
      </c>
      <c r="F4132" s="49">
        <f>IFERROR(IF(Journal[[#This Row],[DernièreAverse]]&gt;0,IF($E4131=0,MAX($F$5:F4131)+1,$F4131),0),0)</f>
        <v>0</v>
      </c>
    </row>
    <row r="4133" spans="1:6">
      <c r="A4133" s="1">
        <v>44112.833333333328</v>
      </c>
      <c r="B4133" s="51">
        <v>0</v>
      </c>
      <c r="C4133" s="48">
        <f>IFERROR(IF((Journal[[#This Row],[Pluie (mm)]]&gt;0)*($B4132=0),Journal[[#This Row],[Date]],VALUE($C4132)),0)</f>
        <v>44112.802083333328</v>
      </c>
      <c r="D4133" s="52">
        <f>IFERROR(IF((Journal[[#This Row],[DernièrePluie]]-$C4132)*1440&gt;DelaiM,MAX($D$5:$D4132)+1,IF(Journal[[#This Row],[Pluie (mm)]]&gt;0,MAX($D$5:$D4132),)),0)</f>
        <v>0</v>
      </c>
      <c r="E4133" s="48">
        <f>IF(Journal[[#This Row],[Pluie (mm)]]&gt;0,Journal[[#This Row],[Date]],0)</f>
        <v>0</v>
      </c>
      <c r="F4133" s="49">
        <f>IFERROR(IF(Journal[[#This Row],[DernièreAverse]]&gt;0,IF($E4132=0,MAX($F$5:F4132)+1,$F4132),0),0)</f>
        <v>0</v>
      </c>
    </row>
    <row r="4134" spans="1:6">
      <c r="A4134" s="1">
        <v>44112.836805555555</v>
      </c>
      <c r="B4134" s="51">
        <v>0</v>
      </c>
      <c r="C4134" s="48">
        <f>IFERROR(IF((Journal[[#This Row],[Pluie (mm)]]&gt;0)*($B4133=0),Journal[[#This Row],[Date]],VALUE($C4133)),0)</f>
        <v>44112.802083333328</v>
      </c>
      <c r="D4134" s="52">
        <f>IFERROR(IF((Journal[[#This Row],[DernièrePluie]]-$C4133)*1440&gt;DelaiM,MAX($D$5:$D4133)+1,IF(Journal[[#This Row],[Pluie (mm)]]&gt;0,MAX($D$5:$D4133),)),0)</f>
        <v>0</v>
      </c>
      <c r="E4134" s="48">
        <f>IF(Journal[[#This Row],[Pluie (mm)]]&gt;0,Journal[[#This Row],[Date]],0)</f>
        <v>0</v>
      </c>
      <c r="F4134" s="49">
        <f>IFERROR(IF(Journal[[#This Row],[DernièreAverse]]&gt;0,IF($E4133=0,MAX($F$5:F4133)+1,$F4133),0),0)</f>
        <v>0</v>
      </c>
    </row>
    <row r="4135" spans="1:6">
      <c r="A4135" s="1">
        <v>44112.840277777774</v>
      </c>
      <c r="B4135" s="51">
        <v>0</v>
      </c>
      <c r="C4135" s="48">
        <f>IFERROR(IF((Journal[[#This Row],[Pluie (mm)]]&gt;0)*($B4134=0),Journal[[#This Row],[Date]],VALUE($C4134)),0)</f>
        <v>44112.802083333328</v>
      </c>
      <c r="D4135" s="52">
        <f>IFERROR(IF((Journal[[#This Row],[DernièrePluie]]-$C4134)*1440&gt;DelaiM,MAX($D$5:$D4134)+1,IF(Journal[[#This Row],[Pluie (mm)]]&gt;0,MAX($D$5:$D4134),)),0)</f>
        <v>0</v>
      </c>
      <c r="E4135" s="48">
        <f>IF(Journal[[#This Row],[Pluie (mm)]]&gt;0,Journal[[#This Row],[Date]],0)</f>
        <v>0</v>
      </c>
      <c r="F4135" s="49">
        <f>IFERROR(IF(Journal[[#This Row],[DernièreAverse]]&gt;0,IF($E4134=0,MAX($F$5:F4134)+1,$F4134),0),0)</f>
        <v>0</v>
      </c>
    </row>
    <row r="4136" spans="1:6">
      <c r="A4136" s="1">
        <v>44112.84375</v>
      </c>
      <c r="B4136" s="51">
        <v>0</v>
      </c>
      <c r="C4136" s="48">
        <f>IFERROR(IF((Journal[[#This Row],[Pluie (mm)]]&gt;0)*($B4135=0),Journal[[#This Row],[Date]],VALUE($C4135)),0)</f>
        <v>44112.802083333328</v>
      </c>
      <c r="D4136" s="52">
        <f>IFERROR(IF((Journal[[#This Row],[DernièrePluie]]-$C4135)*1440&gt;DelaiM,MAX($D$5:$D4135)+1,IF(Journal[[#This Row],[Pluie (mm)]]&gt;0,MAX($D$5:$D4135),)),0)</f>
        <v>0</v>
      </c>
      <c r="E4136" s="48">
        <f>IF(Journal[[#This Row],[Pluie (mm)]]&gt;0,Journal[[#This Row],[Date]],0)</f>
        <v>0</v>
      </c>
      <c r="F4136" s="49">
        <f>IFERROR(IF(Journal[[#This Row],[DernièreAverse]]&gt;0,IF($E4135=0,MAX($F$5:F4135)+1,$F4135),0),0)</f>
        <v>0</v>
      </c>
    </row>
    <row r="4137" spans="1:6">
      <c r="A4137" s="1">
        <v>44112.847222222219</v>
      </c>
      <c r="B4137" s="51">
        <v>0</v>
      </c>
      <c r="C4137" s="48">
        <f>IFERROR(IF((Journal[[#This Row],[Pluie (mm)]]&gt;0)*($B4136=0),Journal[[#This Row],[Date]],VALUE($C4136)),0)</f>
        <v>44112.802083333328</v>
      </c>
      <c r="D4137" s="52">
        <f>IFERROR(IF((Journal[[#This Row],[DernièrePluie]]-$C4136)*1440&gt;DelaiM,MAX($D$5:$D4136)+1,IF(Journal[[#This Row],[Pluie (mm)]]&gt;0,MAX($D$5:$D4136),)),0)</f>
        <v>0</v>
      </c>
      <c r="E4137" s="48">
        <f>IF(Journal[[#This Row],[Pluie (mm)]]&gt;0,Journal[[#This Row],[Date]],0)</f>
        <v>0</v>
      </c>
      <c r="F4137" s="49">
        <f>IFERROR(IF(Journal[[#This Row],[DernièreAverse]]&gt;0,IF($E4136=0,MAX($F$5:F4136)+1,$F4136),0),0)</f>
        <v>0</v>
      </c>
    </row>
    <row r="4138" spans="1:6">
      <c r="A4138" s="1">
        <v>44112.850694444445</v>
      </c>
      <c r="B4138" s="51">
        <v>0</v>
      </c>
      <c r="C4138" s="48">
        <f>IFERROR(IF((Journal[[#This Row],[Pluie (mm)]]&gt;0)*($B4137=0),Journal[[#This Row],[Date]],VALUE($C4137)),0)</f>
        <v>44112.802083333328</v>
      </c>
      <c r="D4138" s="52">
        <f>IFERROR(IF((Journal[[#This Row],[DernièrePluie]]-$C4137)*1440&gt;DelaiM,MAX($D$5:$D4137)+1,IF(Journal[[#This Row],[Pluie (mm)]]&gt;0,MAX($D$5:$D4137),)),0)</f>
        <v>0</v>
      </c>
      <c r="E4138" s="48">
        <f>IF(Journal[[#This Row],[Pluie (mm)]]&gt;0,Journal[[#This Row],[Date]],0)</f>
        <v>0</v>
      </c>
      <c r="F4138" s="49">
        <f>IFERROR(IF(Journal[[#This Row],[DernièreAverse]]&gt;0,IF($E4137=0,MAX($F$5:F4137)+1,$F4137),0),0)</f>
        <v>0</v>
      </c>
    </row>
    <row r="4139" spans="1:6">
      <c r="A4139" s="1">
        <v>44112.854166666664</v>
      </c>
      <c r="B4139" s="51">
        <v>0</v>
      </c>
      <c r="C4139" s="48">
        <f>IFERROR(IF((Journal[[#This Row],[Pluie (mm)]]&gt;0)*($B4138=0),Journal[[#This Row],[Date]],VALUE($C4138)),0)</f>
        <v>44112.802083333328</v>
      </c>
      <c r="D4139" s="52">
        <f>IFERROR(IF((Journal[[#This Row],[DernièrePluie]]-$C4138)*1440&gt;DelaiM,MAX($D$5:$D4138)+1,IF(Journal[[#This Row],[Pluie (mm)]]&gt;0,MAX($D$5:$D4138),)),0)</f>
        <v>0</v>
      </c>
      <c r="E4139" s="48">
        <f>IF(Journal[[#This Row],[Pluie (mm)]]&gt;0,Journal[[#This Row],[Date]],0)</f>
        <v>0</v>
      </c>
      <c r="F4139" s="49">
        <f>IFERROR(IF(Journal[[#This Row],[DernièreAverse]]&gt;0,IF($E4138=0,MAX($F$5:F4138)+1,$F4138),0),0)</f>
        <v>0</v>
      </c>
    </row>
    <row r="4140" spans="1:6">
      <c r="A4140" s="1">
        <v>44112.857638888891</v>
      </c>
      <c r="B4140" s="51">
        <v>0</v>
      </c>
      <c r="C4140" s="48">
        <f>IFERROR(IF((Journal[[#This Row],[Pluie (mm)]]&gt;0)*($B4139=0),Journal[[#This Row],[Date]],VALUE($C4139)),0)</f>
        <v>44112.802083333328</v>
      </c>
      <c r="D4140" s="52">
        <f>IFERROR(IF((Journal[[#This Row],[DernièrePluie]]-$C4139)*1440&gt;DelaiM,MAX($D$5:$D4139)+1,IF(Journal[[#This Row],[Pluie (mm)]]&gt;0,MAX($D$5:$D4139),)),0)</f>
        <v>0</v>
      </c>
      <c r="E4140" s="48">
        <f>IF(Journal[[#This Row],[Pluie (mm)]]&gt;0,Journal[[#This Row],[Date]],0)</f>
        <v>0</v>
      </c>
      <c r="F4140" s="49">
        <f>IFERROR(IF(Journal[[#This Row],[DernièreAverse]]&gt;0,IF($E4139=0,MAX($F$5:F4139)+1,$F4139),0),0)</f>
        <v>0</v>
      </c>
    </row>
    <row r="4141" spans="1:6">
      <c r="A4141" s="1">
        <v>44112.861111111109</v>
      </c>
      <c r="B4141" s="51">
        <v>0</v>
      </c>
      <c r="C4141" s="48">
        <f>IFERROR(IF((Journal[[#This Row],[Pluie (mm)]]&gt;0)*($B4140=0),Journal[[#This Row],[Date]],VALUE($C4140)),0)</f>
        <v>44112.802083333328</v>
      </c>
      <c r="D4141" s="52">
        <f>IFERROR(IF((Journal[[#This Row],[DernièrePluie]]-$C4140)*1440&gt;DelaiM,MAX($D$5:$D4140)+1,IF(Journal[[#This Row],[Pluie (mm)]]&gt;0,MAX($D$5:$D4140),)),0)</f>
        <v>0</v>
      </c>
      <c r="E4141" s="48">
        <f>IF(Journal[[#This Row],[Pluie (mm)]]&gt;0,Journal[[#This Row],[Date]],0)</f>
        <v>0</v>
      </c>
      <c r="F4141" s="49">
        <f>IFERROR(IF(Journal[[#This Row],[DernièreAverse]]&gt;0,IF($E4140=0,MAX($F$5:F4140)+1,$F4140),0),0)</f>
        <v>0</v>
      </c>
    </row>
    <row r="4142" spans="1:6">
      <c r="A4142" s="1">
        <v>44112.864583333328</v>
      </c>
      <c r="B4142" s="51">
        <v>0</v>
      </c>
      <c r="C4142" s="48">
        <f>IFERROR(IF((Journal[[#This Row],[Pluie (mm)]]&gt;0)*($B4141=0),Journal[[#This Row],[Date]],VALUE($C4141)),0)</f>
        <v>44112.802083333328</v>
      </c>
      <c r="D4142" s="52">
        <f>IFERROR(IF((Journal[[#This Row],[DernièrePluie]]-$C4141)*1440&gt;DelaiM,MAX($D$5:$D4141)+1,IF(Journal[[#This Row],[Pluie (mm)]]&gt;0,MAX($D$5:$D4141),)),0)</f>
        <v>0</v>
      </c>
      <c r="E4142" s="48">
        <f>IF(Journal[[#This Row],[Pluie (mm)]]&gt;0,Journal[[#This Row],[Date]],0)</f>
        <v>0</v>
      </c>
      <c r="F4142" s="49">
        <f>IFERROR(IF(Journal[[#This Row],[DernièreAverse]]&gt;0,IF($E4141=0,MAX($F$5:F4141)+1,$F4141),0),0)</f>
        <v>0</v>
      </c>
    </row>
    <row r="4143" spans="1:6">
      <c r="A4143" s="1">
        <v>44112.868055555555</v>
      </c>
      <c r="B4143" s="51">
        <v>0</v>
      </c>
      <c r="C4143" s="48">
        <f>IFERROR(IF((Journal[[#This Row],[Pluie (mm)]]&gt;0)*($B4142=0),Journal[[#This Row],[Date]],VALUE($C4142)),0)</f>
        <v>44112.802083333328</v>
      </c>
      <c r="D4143" s="52">
        <f>IFERROR(IF((Journal[[#This Row],[DernièrePluie]]-$C4142)*1440&gt;DelaiM,MAX($D$5:$D4142)+1,IF(Journal[[#This Row],[Pluie (mm)]]&gt;0,MAX($D$5:$D4142),)),0)</f>
        <v>0</v>
      </c>
      <c r="E4143" s="48">
        <f>IF(Journal[[#This Row],[Pluie (mm)]]&gt;0,Journal[[#This Row],[Date]],0)</f>
        <v>0</v>
      </c>
      <c r="F4143" s="49">
        <f>IFERROR(IF(Journal[[#This Row],[DernièreAverse]]&gt;0,IF($E4142=0,MAX($F$5:F4142)+1,$F4142),0),0)</f>
        <v>0</v>
      </c>
    </row>
    <row r="4144" spans="1:6">
      <c r="A4144" s="1">
        <v>44112.871527777774</v>
      </c>
      <c r="B4144" s="51">
        <v>0</v>
      </c>
      <c r="C4144" s="48">
        <f>IFERROR(IF((Journal[[#This Row],[Pluie (mm)]]&gt;0)*($B4143=0),Journal[[#This Row],[Date]],VALUE($C4143)),0)</f>
        <v>44112.802083333328</v>
      </c>
      <c r="D4144" s="52">
        <f>IFERROR(IF((Journal[[#This Row],[DernièrePluie]]-$C4143)*1440&gt;DelaiM,MAX($D$5:$D4143)+1,IF(Journal[[#This Row],[Pluie (mm)]]&gt;0,MAX($D$5:$D4143),)),0)</f>
        <v>0</v>
      </c>
      <c r="E4144" s="48">
        <f>IF(Journal[[#This Row],[Pluie (mm)]]&gt;0,Journal[[#This Row],[Date]],0)</f>
        <v>0</v>
      </c>
      <c r="F4144" s="49">
        <f>IFERROR(IF(Journal[[#This Row],[DernièreAverse]]&gt;0,IF($E4143=0,MAX($F$5:F4143)+1,$F4143),0),0)</f>
        <v>0</v>
      </c>
    </row>
    <row r="4145" spans="1:6">
      <c r="A4145" s="1">
        <v>44112.875</v>
      </c>
      <c r="B4145" s="51">
        <v>0</v>
      </c>
      <c r="C4145" s="48">
        <f>IFERROR(IF((Journal[[#This Row],[Pluie (mm)]]&gt;0)*($B4144=0),Journal[[#This Row],[Date]],VALUE($C4144)),0)</f>
        <v>44112.802083333328</v>
      </c>
      <c r="D4145" s="52">
        <f>IFERROR(IF((Journal[[#This Row],[DernièrePluie]]-$C4144)*1440&gt;DelaiM,MAX($D$5:$D4144)+1,IF(Journal[[#This Row],[Pluie (mm)]]&gt;0,MAX($D$5:$D4144),)),0)</f>
        <v>0</v>
      </c>
      <c r="E4145" s="48">
        <f>IF(Journal[[#This Row],[Pluie (mm)]]&gt;0,Journal[[#This Row],[Date]],0)</f>
        <v>0</v>
      </c>
      <c r="F4145" s="49">
        <f>IFERROR(IF(Journal[[#This Row],[DernièreAverse]]&gt;0,IF($E4144=0,MAX($F$5:F4144)+1,$F4144),0),0)</f>
        <v>0</v>
      </c>
    </row>
    <row r="4146" spans="1:6">
      <c r="A4146" s="1">
        <v>44112.878472222219</v>
      </c>
      <c r="B4146" s="51">
        <v>0</v>
      </c>
      <c r="C4146" s="48">
        <f>IFERROR(IF((Journal[[#This Row],[Pluie (mm)]]&gt;0)*($B4145=0),Journal[[#This Row],[Date]],VALUE($C4145)),0)</f>
        <v>44112.802083333328</v>
      </c>
      <c r="D4146" s="52">
        <f>IFERROR(IF((Journal[[#This Row],[DernièrePluie]]-$C4145)*1440&gt;DelaiM,MAX($D$5:$D4145)+1,IF(Journal[[#This Row],[Pluie (mm)]]&gt;0,MAX($D$5:$D4145),)),0)</f>
        <v>0</v>
      </c>
      <c r="E4146" s="48">
        <f>IF(Journal[[#This Row],[Pluie (mm)]]&gt;0,Journal[[#This Row],[Date]],0)</f>
        <v>0</v>
      </c>
      <c r="F4146" s="49">
        <f>IFERROR(IF(Journal[[#This Row],[DernièreAverse]]&gt;0,IF($E4145=0,MAX($F$5:F4145)+1,$F4145),0),0)</f>
        <v>0</v>
      </c>
    </row>
    <row r="4147" spans="1:6">
      <c r="A4147" s="1">
        <v>44112.881944444445</v>
      </c>
      <c r="B4147" s="51">
        <v>0</v>
      </c>
      <c r="C4147" s="48">
        <f>IFERROR(IF((Journal[[#This Row],[Pluie (mm)]]&gt;0)*($B4146=0),Journal[[#This Row],[Date]],VALUE($C4146)),0)</f>
        <v>44112.802083333328</v>
      </c>
      <c r="D4147" s="52">
        <f>IFERROR(IF((Journal[[#This Row],[DernièrePluie]]-$C4146)*1440&gt;DelaiM,MAX($D$5:$D4146)+1,IF(Journal[[#This Row],[Pluie (mm)]]&gt;0,MAX($D$5:$D4146),)),0)</f>
        <v>0</v>
      </c>
      <c r="E4147" s="48">
        <f>IF(Journal[[#This Row],[Pluie (mm)]]&gt;0,Journal[[#This Row],[Date]],0)</f>
        <v>0</v>
      </c>
      <c r="F4147" s="49">
        <f>IFERROR(IF(Journal[[#This Row],[DernièreAverse]]&gt;0,IF($E4146=0,MAX($F$5:F4146)+1,$F4146),0),0)</f>
        <v>0</v>
      </c>
    </row>
    <row r="4148" spans="1:6">
      <c r="A4148" s="1">
        <v>44112.885416666664</v>
      </c>
      <c r="B4148" s="51">
        <v>0</v>
      </c>
      <c r="C4148" s="48">
        <f>IFERROR(IF((Journal[[#This Row],[Pluie (mm)]]&gt;0)*($B4147=0),Journal[[#This Row],[Date]],VALUE($C4147)),0)</f>
        <v>44112.802083333328</v>
      </c>
      <c r="D4148" s="52">
        <f>IFERROR(IF((Journal[[#This Row],[DernièrePluie]]-$C4147)*1440&gt;DelaiM,MAX($D$5:$D4147)+1,IF(Journal[[#This Row],[Pluie (mm)]]&gt;0,MAX($D$5:$D4147),)),0)</f>
        <v>0</v>
      </c>
      <c r="E4148" s="48">
        <f>IF(Journal[[#This Row],[Pluie (mm)]]&gt;0,Journal[[#This Row],[Date]],0)</f>
        <v>0</v>
      </c>
      <c r="F4148" s="49">
        <f>IFERROR(IF(Journal[[#This Row],[DernièreAverse]]&gt;0,IF($E4147=0,MAX($F$5:F4147)+1,$F4147),0),0)</f>
        <v>0</v>
      </c>
    </row>
    <row r="4149" spans="1:6">
      <c r="A4149" s="1">
        <v>44112.888888888891</v>
      </c>
      <c r="B4149" s="51">
        <v>0</v>
      </c>
      <c r="C4149" s="48">
        <f>IFERROR(IF((Journal[[#This Row],[Pluie (mm)]]&gt;0)*($B4148=0),Journal[[#This Row],[Date]],VALUE($C4148)),0)</f>
        <v>44112.802083333328</v>
      </c>
      <c r="D4149" s="52">
        <f>IFERROR(IF((Journal[[#This Row],[DernièrePluie]]-$C4148)*1440&gt;DelaiM,MAX($D$5:$D4148)+1,IF(Journal[[#This Row],[Pluie (mm)]]&gt;0,MAX($D$5:$D4148),)),0)</f>
        <v>0</v>
      </c>
      <c r="E4149" s="48">
        <f>IF(Journal[[#This Row],[Pluie (mm)]]&gt;0,Journal[[#This Row],[Date]],0)</f>
        <v>0</v>
      </c>
      <c r="F4149" s="49">
        <f>IFERROR(IF(Journal[[#This Row],[DernièreAverse]]&gt;0,IF($E4148=0,MAX($F$5:F4148)+1,$F4148),0),0)</f>
        <v>0</v>
      </c>
    </row>
    <row r="4150" spans="1:6">
      <c r="A4150" s="1">
        <v>44112.892361111109</v>
      </c>
      <c r="B4150" s="51">
        <v>0</v>
      </c>
      <c r="C4150" s="48">
        <f>IFERROR(IF((Journal[[#This Row],[Pluie (mm)]]&gt;0)*($B4149=0),Journal[[#This Row],[Date]],VALUE($C4149)),0)</f>
        <v>44112.802083333328</v>
      </c>
      <c r="D4150" s="52">
        <f>IFERROR(IF((Journal[[#This Row],[DernièrePluie]]-$C4149)*1440&gt;DelaiM,MAX($D$5:$D4149)+1,IF(Journal[[#This Row],[Pluie (mm)]]&gt;0,MAX($D$5:$D4149),)),0)</f>
        <v>0</v>
      </c>
      <c r="E4150" s="48">
        <f>IF(Journal[[#This Row],[Pluie (mm)]]&gt;0,Journal[[#This Row],[Date]],0)</f>
        <v>0</v>
      </c>
      <c r="F4150" s="49">
        <f>IFERROR(IF(Journal[[#This Row],[DernièreAverse]]&gt;0,IF($E4149=0,MAX($F$5:F4149)+1,$F4149),0),0)</f>
        <v>0</v>
      </c>
    </row>
    <row r="4151" spans="1:6">
      <c r="A4151" s="1">
        <v>44112.895833333328</v>
      </c>
      <c r="B4151" s="51">
        <v>0</v>
      </c>
      <c r="C4151" s="48">
        <f>IFERROR(IF((Journal[[#This Row],[Pluie (mm)]]&gt;0)*($B4150=0),Journal[[#This Row],[Date]],VALUE($C4150)),0)</f>
        <v>44112.802083333328</v>
      </c>
      <c r="D4151" s="52">
        <f>IFERROR(IF((Journal[[#This Row],[DernièrePluie]]-$C4150)*1440&gt;DelaiM,MAX($D$5:$D4150)+1,IF(Journal[[#This Row],[Pluie (mm)]]&gt;0,MAX($D$5:$D4150),)),0)</f>
        <v>0</v>
      </c>
      <c r="E4151" s="48">
        <f>IF(Journal[[#This Row],[Pluie (mm)]]&gt;0,Journal[[#This Row],[Date]],0)</f>
        <v>0</v>
      </c>
      <c r="F4151" s="49">
        <f>IFERROR(IF(Journal[[#This Row],[DernièreAverse]]&gt;0,IF($E4150=0,MAX($F$5:F4150)+1,$F4150),0),0)</f>
        <v>0</v>
      </c>
    </row>
    <row r="4152" spans="1:6">
      <c r="A4152" s="1">
        <v>44112.899305555555</v>
      </c>
      <c r="B4152" s="51">
        <v>0.2</v>
      </c>
      <c r="C4152" s="48">
        <f>IFERROR(IF((Journal[[#This Row],[Pluie (mm)]]&gt;0)*($B4151=0),Journal[[#This Row],[Date]],VALUE($C4151)),0)</f>
        <v>44112.899305555555</v>
      </c>
      <c r="D4152" s="52">
        <f>IFERROR(IF((Journal[[#This Row],[DernièrePluie]]-$C4151)*1440&gt;DelaiM,MAX($D$5:$D4151)+1,IF(Journal[[#This Row],[Pluie (mm)]]&gt;0,MAX($D$5:$D4151),)),0)</f>
        <v>17</v>
      </c>
      <c r="E4152" s="48">
        <f>IF(Journal[[#This Row],[Pluie (mm)]]&gt;0,Journal[[#This Row],[Date]],0)</f>
        <v>44112.899305555555</v>
      </c>
      <c r="F4152" s="49">
        <f>IFERROR(IF(Journal[[#This Row],[DernièreAverse]]&gt;0,IF($E4151=0,MAX($F$5:F4151)+1,$F4151),0),0)</f>
        <v>115</v>
      </c>
    </row>
    <row r="4153" spans="1:6">
      <c r="A4153" s="1">
        <v>44112.902777777774</v>
      </c>
      <c r="B4153" s="51">
        <v>0</v>
      </c>
      <c r="C4153" s="48">
        <f>IFERROR(IF((Journal[[#This Row],[Pluie (mm)]]&gt;0)*($B4152=0),Journal[[#This Row],[Date]],VALUE($C4152)),0)</f>
        <v>44112.899305555555</v>
      </c>
      <c r="D4153" s="52">
        <f>IFERROR(IF((Journal[[#This Row],[DernièrePluie]]-$C4152)*1440&gt;DelaiM,MAX($D$5:$D4152)+1,IF(Journal[[#This Row],[Pluie (mm)]]&gt;0,MAX($D$5:$D4152),)),0)</f>
        <v>0</v>
      </c>
      <c r="E4153" s="48">
        <f>IF(Journal[[#This Row],[Pluie (mm)]]&gt;0,Journal[[#This Row],[Date]],0)</f>
        <v>0</v>
      </c>
      <c r="F4153" s="49">
        <f>IFERROR(IF(Journal[[#This Row],[DernièreAverse]]&gt;0,IF($E4152=0,MAX($F$5:F4152)+1,$F4152),0),0)</f>
        <v>0</v>
      </c>
    </row>
    <row r="4154" spans="1:6">
      <c r="A4154" s="1">
        <v>44112.90625</v>
      </c>
      <c r="B4154" s="51">
        <v>0</v>
      </c>
      <c r="C4154" s="48">
        <f>IFERROR(IF((Journal[[#This Row],[Pluie (mm)]]&gt;0)*($B4153=0),Journal[[#This Row],[Date]],VALUE($C4153)),0)</f>
        <v>44112.899305555555</v>
      </c>
      <c r="D4154" s="52">
        <f>IFERROR(IF((Journal[[#This Row],[DernièrePluie]]-$C4153)*1440&gt;DelaiM,MAX($D$5:$D4153)+1,IF(Journal[[#This Row],[Pluie (mm)]]&gt;0,MAX($D$5:$D4153),)),0)</f>
        <v>0</v>
      </c>
      <c r="E4154" s="48">
        <f>IF(Journal[[#This Row],[Pluie (mm)]]&gt;0,Journal[[#This Row],[Date]],0)</f>
        <v>0</v>
      </c>
      <c r="F4154" s="49">
        <f>IFERROR(IF(Journal[[#This Row],[DernièreAverse]]&gt;0,IF($E4153=0,MAX($F$5:F4153)+1,$F4153),0),0)</f>
        <v>0</v>
      </c>
    </row>
    <row r="4155" spans="1:6">
      <c r="A4155" s="1">
        <v>44112.909722222219</v>
      </c>
      <c r="B4155" s="51">
        <v>0</v>
      </c>
      <c r="C4155" s="48">
        <f>IFERROR(IF((Journal[[#This Row],[Pluie (mm)]]&gt;0)*($B4154=0),Journal[[#This Row],[Date]],VALUE($C4154)),0)</f>
        <v>44112.899305555555</v>
      </c>
      <c r="D4155" s="52">
        <f>IFERROR(IF((Journal[[#This Row],[DernièrePluie]]-$C4154)*1440&gt;DelaiM,MAX($D$5:$D4154)+1,IF(Journal[[#This Row],[Pluie (mm)]]&gt;0,MAX($D$5:$D4154),)),0)</f>
        <v>0</v>
      </c>
      <c r="E4155" s="48">
        <f>IF(Journal[[#This Row],[Pluie (mm)]]&gt;0,Journal[[#This Row],[Date]],0)</f>
        <v>0</v>
      </c>
      <c r="F4155" s="49">
        <f>IFERROR(IF(Journal[[#This Row],[DernièreAverse]]&gt;0,IF($E4154=0,MAX($F$5:F4154)+1,$F4154),0),0)</f>
        <v>0</v>
      </c>
    </row>
    <row r="4156" spans="1:6">
      <c r="A4156" s="1">
        <v>44112.913194444445</v>
      </c>
      <c r="B4156" s="51">
        <v>0</v>
      </c>
      <c r="C4156" s="48">
        <f>IFERROR(IF((Journal[[#This Row],[Pluie (mm)]]&gt;0)*($B4155=0),Journal[[#This Row],[Date]],VALUE($C4155)),0)</f>
        <v>44112.899305555555</v>
      </c>
      <c r="D4156" s="52">
        <f>IFERROR(IF((Journal[[#This Row],[DernièrePluie]]-$C4155)*1440&gt;DelaiM,MAX($D$5:$D4155)+1,IF(Journal[[#This Row],[Pluie (mm)]]&gt;0,MAX($D$5:$D4155),)),0)</f>
        <v>0</v>
      </c>
      <c r="E4156" s="48">
        <f>IF(Journal[[#This Row],[Pluie (mm)]]&gt;0,Journal[[#This Row],[Date]],0)</f>
        <v>0</v>
      </c>
      <c r="F4156" s="49">
        <f>IFERROR(IF(Journal[[#This Row],[DernièreAverse]]&gt;0,IF($E4155=0,MAX($F$5:F4155)+1,$F4155),0),0)</f>
        <v>0</v>
      </c>
    </row>
    <row r="4157" spans="1:6">
      <c r="A4157" s="1">
        <v>44112.916666666664</v>
      </c>
      <c r="B4157" s="51">
        <v>0</v>
      </c>
      <c r="C4157" s="48">
        <f>IFERROR(IF((Journal[[#This Row],[Pluie (mm)]]&gt;0)*($B4156=0),Journal[[#This Row],[Date]],VALUE($C4156)),0)</f>
        <v>44112.899305555555</v>
      </c>
      <c r="D4157" s="52">
        <f>IFERROR(IF((Journal[[#This Row],[DernièrePluie]]-$C4156)*1440&gt;DelaiM,MAX($D$5:$D4156)+1,IF(Journal[[#This Row],[Pluie (mm)]]&gt;0,MAX($D$5:$D4156),)),0)</f>
        <v>0</v>
      </c>
      <c r="E4157" s="48">
        <f>IF(Journal[[#This Row],[Pluie (mm)]]&gt;0,Journal[[#This Row],[Date]],0)</f>
        <v>0</v>
      </c>
      <c r="F4157" s="49">
        <f>IFERROR(IF(Journal[[#This Row],[DernièreAverse]]&gt;0,IF($E4156=0,MAX($F$5:F4156)+1,$F4156),0),0)</f>
        <v>0</v>
      </c>
    </row>
    <row r="4158" spans="1:6">
      <c r="A4158" s="1">
        <v>44112.920138888891</v>
      </c>
      <c r="B4158" s="51">
        <v>0</v>
      </c>
      <c r="C4158" s="48">
        <f>IFERROR(IF((Journal[[#This Row],[Pluie (mm)]]&gt;0)*($B4157=0),Journal[[#This Row],[Date]],VALUE($C4157)),0)</f>
        <v>44112.899305555555</v>
      </c>
      <c r="D4158" s="52">
        <f>IFERROR(IF((Journal[[#This Row],[DernièrePluie]]-$C4157)*1440&gt;DelaiM,MAX($D$5:$D4157)+1,IF(Journal[[#This Row],[Pluie (mm)]]&gt;0,MAX($D$5:$D4157),)),0)</f>
        <v>0</v>
      </c>
      <c r="E4158" s="48">
        <f>IF(Journal[[#This Row],[Pluie (mm)]]&gt;0,Journal[[#This Row],[Date]],0)</f>
        <v>0</v>
      </c>
      <c r="F4158" s="49">
        <f>IFERROR(IF(Journal[[#This Row],[DernièreAverse]]&gt;0,IF($E4157=0,MAX($F$5:F4157)+1,$F4157),0),0)</f>
        <v>0</v>
      </c>
    </row>
    <row r="4159" spans="1:6">
      <c r="A4159" s="1">
        <v>44112.923611111109</v>
      </c>
      <c r="B4159" s="51">
        <v>0</v>
      </c>
      <c r="C4159" s="48">
        <f>IFERROR(IF((Journal[[#This Row],[Pluie (mm)]]&gt;0)*($B4158=0),Journal[[#This Row],[Date]],VALUE($C4158)),0)</f>
        <v>44112.899305555555</v>
      </c>
      <c r="D4159" s="52">
        <f>IFERROR(IF((Journal[[#This Row],[DernièrePluie]]-$C4158)*1440&gt;DelaiM,MAX($D$5:$D4158)+1,IF(Journal[[#This Row],[Pluie (mm)]]&gt;0,MAX($D$5:$D4158),)),0)</f>
        <v>0</v>
      </c>
      <c r="E4159" s="48">
        <f>IF(Journal[[#This Row],[Pluie (mm)]]&gt;0,Journal[[#This Row],[Date]],0)</f>
        <v>0</v>
      </c>
      <c r="F4159" s="49">
        <f>IFERROR(IF(Journal[[#This Row],[DernièreAverse]]&gt;0,IF($E4158=0,MAX($F$5:F4158)+1,$F4158),0),0)</f>
        <v>0</v>
      </c>
    </row>
    <row r="4160" spans="1:6">
      <c r="A4160" s="1">
        <v>44112.927083333328</v>
      </c>
      <c r="B4160" s="51">
        <v>0</v>
      </c>
      <c r="C4160" s="48">
        <f>IFERROR(IF((Journal[[#This Row],[Pluie (mm)]]&gt;0)*($B4159=0),Journal[[#This Row],[Date]],VALUE($C4159)),0)</f>
        <v>44112.899305555555</v>
      </c>
      <c r="D4160" s="52">
        <f>IFERROR(IF((Journal[[#This Row],[DernièrePluie]]-$C4159)*1440&gt;DelaiM,MAX($D$5:$D4159)+1,IF(Journal[[#This Row],[Pluie (mm)]]&gt;0,MAX($D$5:$D4159),)),0)</f>
        <v>0</v>
      </c>
      <c r="E4160" s="48">
        <f>IF(Journal[[#This Row],[Pluie (mm)]]&gt;0,Journal[[#This Row],[Date]],0)</f>
        <v>0</v>
      </c>
      <c r="F4160" s="49">
        <f>IFERROR(IF(Journal[[#This Row],[DernièreAverse]]&gt;0,IF($E4159=0,MAX($F$5:F4159)+1,$F4159),0),0)</f>
        <v>0</v>
      </c>
    </row>
    <row r="4161" spans="1:6">
      <c r="A4161" s="1">
        <v>44112.930555555555</v>
      </c>
      <c r="B4161" s="51">
        <v>0.30000000000000004</v>
      </c>
      <c r="C4161" s="48">
        <f>IFERROR(IF((Journal[[#This Row],[Pluie (mm)]]&gt;0)*($B4160=0),Journal[[#This Row],[Date]],VALUE($C4160)),0)</f>
        <v>44112.930555555555</v>
      </c>
      <c r="D4161" s="52">
        <f>IFERROR(IF((Journal[[#This Row],[DernièrePluie]]-$C4160)*1440&gt;DelaiM,MAX($D$5:$D4160)+1,IF(Journal[[#This Row],[Pluie (mm)]]&gt;0,MAX($D$5:$D4160),)),0)</f>
        <v>17</v>
      </c>
      <c r="E4161" s="48">
        <f>IF(Journal[[#This Row],[Pluie (mm)]]&gt;0,Journal[[#This Row],[Date]],0)</f>
        <v>44112.930555555555</v>
      </c>
      <c r="F4161" s="49">
        <f>IFERROR(IF(Journal[[#This Row],[DernièreAverse]]&gt;0,IF($E4160=0,MAX($F$5:F4160)+1,$F4160),0),0)</f>
        <v>116</v>
      </c>
    </row>
    <row r="4162" spans="1:6">
      <c r="A4162" s="1">
        <v>44112.934027777774</v>
      </c>
      <c r="B4162" s="51">
        <v>0</v>
      </c>
      <c r="C4162" s="48">
        <f>IFERROR(IF((Journal[[#This Row],[Pluie (mm)]]&gt;0)*($B4161=0),Journal[[#This Row],[Date]],VALUE($C4161)),0)</f>
        <v>44112.930555555555</v>
      </c>
      <c r="D4162" s="52">
        <f>IFERROR(IF((Journal[[#This Row],[DernièrePluie]]-$C4161)*1440&gt;DelaiM,MAX($D$5:$D4161)+1,IF(Journal[[#This Row],[Pluie (mm)]]&gt;0,MAX($D$5:$D4161),)),0)</f>
        <v>0</v>
      </c>
      <c r="E4162" s="48">
        <f>IF(Journal[[#This Row],[Pluie (mm)]]&gt;0,Journal[[#This Row],[Date]],0)</f>
        <v>0</v>
      </c>
      <c r="F4162" s="49">
        <f>IFERROR(IF(Journal[[#This Row],[DernièreAverse]]&gt;0,IF($E4161=0,MAX($F$5:F4161)+1,$F4161),0),0)</f>
        <v>0</v>
      </c>
    </row>
    <row r="4163" spans="1:6">
      <c r="A4163" s="1">
        <v>44112.9375</v>
      </c>
      <c r="B4163" s="51">
        <v>0</v>
      </c>
      <c r="C4163" s="48">
        <f>IFERROR(IF((Journal[[#This Row],[Pluie (mm)]]&gt;0)*($B4162=0),Journal[[#This Row],[Date]],VALUE($C4162)),0)</f>
        <v>44112.930555555555</v>
      </c>
      <c r="D4163" s="52">
        <f>IFERROR(IF((Journal[[#This Row],[DernièrePluie]]-$C4162)*1440&gt;DelaiM,MAX($D$5:$D4162)+1,IF(Journal[[#This Row],[Pluie (mm)]]&gt;0,MAX($D$5:$D4162),)),0)</f>
        <v>0</v>
      </c>
      <c r="E4163" s="48">
        <f>IF(Journal[[#This Row],[Pluie (mm)]]&gt;0,Journal[[#This Row],[Date]],0)</f>
        <v>0</v>
      </c>
      <c r="F4163" s="49">
        <f>IFERROR(IF(Journal[[#This Row],[DernièreAverse]]&gt;0,IF($E4162=0,MAX($F$5:F4162)+1,$F4162),0),0)</f>
        <v>0</v>
      </c>
    </row>
    <row r="4164" spans="1:6">
      <c r="A4164" s="1">
        <v>44112.940972222219</v>
      </c>
      <c r="B4164" s="51">
        <v>0</v>
      </c>
      <c r="C4164" s="48">
        <f>IFERROR(IF((Journal[[#This Row],[Pluie (mm)]]&gt;0)*($B4163=0),Journal[[#This Row],[Date]],VALUE($C4163)),0)</f>
        <v>44112.930555555555</v>
      </c>
      <c r="D4164" s="52">
        <f>IFERROR(IF((Journal[[#This Row],[DernièrePluie]]-$C4163)*1440&gt;DelaiM,MAX($D$5:$D4163)+1,IF(Journal[[#This Row],[Pluie (mm)]]&gt;0,MAX($D$5:$D4163),)),0)</f>
        <v>0</v>
      </c>
      <c r="E4164" s="48">
        <f>IF(Journal[[#This Row],[Pluie (mm)]]&gt;0,Journal[[#This Row],[Date]],0)</f>
        <v>0</v>
      </c>
      <c r="F4164" s="49">
        <f>IFERROR(IF(Journal[[#This Row],[DernièreAverse]]&gt;0,IF($E4163=0,MAX($F$5:F4163)+1,$F4163),0),0)</f>
        <v>0</v>
      </c>
    </row>
    <row r="4165" spans="1:6">
      <c r="A4165" s="1">
        <v>44112.944444444445</v>
      </c>
      <c r="B4165" s="51">
        <v>0</v>
      </c>
      <c r="C4165" s="48">
        <f>IFERROR(IF((Journal[[#This Row],[Pluie (mm)]]&gt;0)*($B4164=0),Journal[[#This Row],[Date]],VALUE($C4164)),0)</f>
        <v>44112.930555555555</v>
      </c>
      <c r="D4165" s="52">
        <f>IFERROR(IF((Journal[[#This Row],[DernièrePluie]]-$C4164)*1440&gt;DelaiM,MAX($D$5:$D4164)+1,IF(Journal[[#This Row],[Pluie (mm)]]&gt;0,MAX($D$5:$D4164),)),0)</f>
        <v>0</v>
      </c>
      <c r="E4165" s="48">
        <f>IF(Journal[[#This Row],[Pluie (mm)]]&gt;0,Journal[[#This Row],[Date]],0)</f>
        <v>0</v>
      </c>
      <c r="F4165" s="49">
        <f>IFERROR(IF(Journal[[#This Row],[DernièreAverse]]&gt;0,IF($E4164=0,MAX($F$5:F4164)+1,$F4164),0),0)</f>
        <v>0</v>
      </c>
    </row>
    <row r="4166" spans="1:6">
      <c r="A4166" s="1">
        <v>44112.947916666664</v>
      </c>
      <c r="B4166" s="51">
        <v>0</v>
      </c>
      <c r="C4166" s="48">
        <f>IFERROR(IF((Journal[[#This Row],[Pluie (mm)]]&gt;0)*($B4165=0),Journal[[#This Row],[Date]],VALUE($C4165)),0)</f>
        <v>44112.930555555555</v>
      </c>
      <c r="D4166" s="52">
        <f>IFERROR(IF((Journal[[#This Row],[DernièrePluie]]-$C4165)*1440&gt;DelaiM,MAX($D$5:$D4165)+1,IF(Journal[[#This Row],[Pluie (mm)]]&gt;0,MAX($D$5:$D4165),)),0)</f>
        <v>0</v>
      </c>
      <c r="E4166" s="48">
        <f>IF(Journal[[#This Row],[Pluie (mm)]]&gt;0,Journal[[#This Row],[Date]],0)</f>
        <v>0</v>
      </c>
      <c r="F4166" s="49">
        <f>IFERROR(IF(Journal[[#This Row],[DernièreAverse]]&gt;0,IF($E4165=0,MAX($F$5:F4165)+1,$F4165),0),0)</f>
        <v>0</v>
      </c>
    </row>
    <row r="4167" spans="1:6">
      <c r="A4167" s="1">
        <v>44112.951388888891</v>
      </c>
      <c r="B4167" s="51">
        <v>0</v>
      </c>
      <c r="C4167" s="48">
        <f>IFERROR(IF((Journal[[#This Row],[Pluie (mm)]]&gt;0)*($B4166=0),Journal[[#This Row],[Date]],VALUE($C4166)),0)</f>
        <v>44112.930555555555</v>
      </c>
      <c r="D4167" s="52">
        <f>IFERROR(IF((Journal[[#This Row],[DernièrePluie]]-$C4166)*1440&gt;DelaiM,MAX($D$5:$D4166)+1,IF(Journal[[#This Row],[Pluie (mm)]]&gt;0,MAX($D$5:$D4166),)),0)</f>
        <v>0</v>
      </c>
      <c r="E4167" s="48">
        <f>IF(Journal[[#This Row],[Pluie (mm)]]&gt;0,Journal[[#This Row],[Date]],0)</f>
        <v>0</v>
      </c>
      <c r="F4167" s="49">
        <f>IFERROR(IF(Journal[[#This Row],[DernièreAverse]]&gt;0,IF($E4166=0,MAX($F$5:F4166)+1,$F4166),0),0)</f>
        <v>0</v>
      </c>
    </row>
    <row r="4168" spans="1:6">
      <c r="A4168" s="1">
        <v>44112.954861111109</v>
      </c>
      <c r="B4168" s="51">
        <v>0</v>
      </c>
      <c r="C4168" s="48">
        <f>IFERROR(IF((Journal[[#This Row],[Pluie (mm)]]&gt;0)*($B4167=0),Journal[[#This Row],[Date]],VALUE($C4167)),0)</f>
        <v>44112.930555555555</v>
      </c>
      <c r="D4168" s="52">
        <f>IFERROR(IF((Journal[[#This Row],[DernièrePluie]]-$C4167)*1440&gt;DelaiM,MAX($D$5:$D4167)+1,IF(Journal[[#This Row],[Pluie (mm)]]&gt;0,MAX($D$5:$D4167),)),0)</f>
        <v>0</v>
      </c>
      <c r="E4168" s="48">
        <f>IF(Journal[[#This Row],[Pluie (mm)]]&gt;0,Journal[[#This Row],[Date]],0)</f>
        <v>0</v>
      </c>
      <c r="F4168" s="49">
        <f>IFERROR(IF(Journal[[#This Row],[DernièreAverse]]&gt;0,IF($E4167=0,MAX($F$5:F4167)+1,$F4167),0),0)</f>
        <v>0</v>
      </c>
    </row>
    <row r="4169" spans="1:6">
      <c r="A4169" s="1">
        <v>44112.958333333328</v>
      </c>
      <c r="B4169" s="51">
        <v>0</v>
      </c>
      <c r="C4169" s="48">
        <f>IFERROR(IF((Journal[[#This Row],[Pluie (mm)]]&gt;0)*($B4168=0),Journal[[#This Row],[Date]],VALUE($C4168)),0)</f>
        <v>44112.930555555555</v>
      </c>
      <c r="D4169" s="52">
        <f>IFERROR(IF((Journal[[#This Row],[DernièrePluie]]-$C4168)*1440&gt;DelaiM,MAX($D$5:$D4168)+1,IF(Journal[[#This Row],[Pluie (mm)]]&gt;0,MAX($D$5:$D4168),)),0)</f>
        <v>0</v>
      </c>
      <c r="E4169" s="48">
        <f>IF(Journal[[#This Row],[Pluie (mm)]]&gt;0,Journal[[#This Row],[Date]],0)</f>
        <v>0</v>
      </c>
      <c r="F4169" s="49">
        <f>IFERROR(IF(Journal[[#This Row],[DernièreAverse]]&gt;0,IF($E4168=0,MAX($F$5:F4168)+1,$F4168),0),0)</f>
        <v>0</v>
      </c>
    </row>
    <row r="4170" spans="1:6">
      <c r="A4170" s="1">
        <v>44112.961805555555</v>
      </c>
      <c r="B4170" s="51">
        <v>0</v>
      </c>
      <c r="C4170" s="48">
        <f>IFERROR(IF((Journal[[#This Row],[Pluie (mm)]]&gt;0)*($B4169=0),Journal[[#This Row],[Date]],VALUE($C4169)),0)</f>
        <v>44112.930555555555</v>
      </c>
      <c r="D4170" s="52">
        <f>IFERROR(IF((Journal[[#This Row],[DernièrePluie]]-$C4169)*1440&gt;DelaiM,MAX($D$5:$D4169)+1,IF(Journal[[#This Row],[Pluie (mm)]]&gt;0,MAX($D$5:$D4169),)),0)</f>
        <v>0</v>
      </c>
      <c r="E4170" s="48">
        <f>IF(Journal[[#This Row],[Pluie (mm)]]&gt;0,Journal[[#This Row],[Date]],0)</f>
        <v>0</v>
      </c>
      <c r="F4170" s="49">
        <f>IFERROR(IF(Journal[[#This Row],[DernièreAverse]]&gt;0,IF($E4169=0,MAX($F$5:F4169)+1,$F4169),0),0)</f>
        <v>0</v>
      </c>
    </row>
    <row r="4171" spans="1:6">
      <c r="A4171" s="1">
        <v>44112.965277777774</v>
      </c>
      <c r="B4171" s="51">
        <v>0.2</v>
      </c>
      <c r="C4171" s="48">
        <f>IFERROR(IF((Journal[[#This Row],[Pluie (mm)]]&gt;0)*($B4170=0),Journal[[#This Row],[Date]],VALUE($C4170)),0)</f>
        <v>44112.965277777774</v>
      </c>
      <c r="D4171" s="52">
        <f>IFERROR(IF((Journal[[#This Row],[DernièrePluie]]-$C4170)*1440&gt;DelaiM,MAX($D$5:$D4170)+1,IF(Journal[[#This Row],[Pluie (mm)]]&gt;0,MAX($D$5:$D4170),)),0)</f>
        <v>17</v>
      </c>
      <c r="E4171" s="48">
        <f>IF(Journal[[#This Row],[Pluie (mm)]]&gt;0,Journal[[#This Row],[Date]],0)</f>
        <v>44112.965277777774</v>
      </c>
      <c r="F4171" s="49">
        <f>IFERROR(IF(Journal[[#This Row],[DernièreAverse]]&gt;0,IF($E4170=0,MAX($F$5:F4170)+1,$F4170),0),0)</f>
        <v>117</v>
      </c>
    </row>
    <row r="4172" spans="1:6">
      <c r="A4172" s="1">
        <v>44112.96875</v>
      </c>
      <c r="B4172" s="51">
        <v>0</v>
      </c>
      <c r="C4172" s="48">
        <f>IFERROR(IF((Journal[[#This Row],[Pluie (mm)]]&gt;0)*($B4171=0),Journal[[#This Row],[Date]],VALUE($C4171)),0)</f>
        <v>44112.965277777774</v>
      </c>
      <c r="D4172" s="52">
        <f>IFERROR(IF((Journal[[#This Row],[DernièrePluie]]-$C4171)*1440&gt;DelaiM,MAX($D$5:$D4171)+1,IF(Journal[[#This Row],[Pluie (mm)]]&gt;0,MAX($D$5:$D4171),)),0)</f>
        <v>0</v>
      </c>
      <c r="E4172" s="48">
        <f>IF(Journal[[#This Row],[Pluie (mm)]]&gt;0,Journal[[#This Row],[Date]],0)</f>
        <v>0</v>
      </c>
      <c r="F4172" s="49">
        <f>IFERROR(IF(Journal[[#This Row],[DernièreAverse]]&gt;0,IF($E4171=0,MAX($F$5:F4171)+1,$F4171),0),0)</f>
        <v>0</v>
      </c>
    </row>
    <row r="4173" spans="1:6">
      <c r="A4173" s="1">
        <v>44112.972222222219</v>
      </c>
      <c r="B4173" s="51">
        <v>0</v>
      </c>
      <c r="C4173" s="48">
        <f>IFERROR(IF((Journal[[#This Row],[Pluie (mm)]]&gt;0)*($B4172=0),Journal[[#This Row],[Date]],VALUE($C4172)),0)</f>
        <v>44112.965277777774</v>
      </c>
      <c r="D4173" s="52">
        <f>IFERROR(IF((Journal[[#This Row],[DernièrePluie]]-$C4172)*1440&gt;DelaiM,MAX($D$5:$D4172)+1,IF(Journal[[#This Row],[Pluie (mm)]]&gt;0,MAX($D$5:$D4172),)),0)</f>
        <v>0</v>
      </c>
      <c r="E4173" s="48">
        <f>IF(Journal[[#This Row],[Pluie (mm)]]&gt;0,Journal[[#This Row],[Date]],0)</f>
        <v>0</v>
      </c>
      <c r="F4173" s="49">
        <f>IFERROR(IF(Journal[[#This Row],[DernièreAverse]]&gt;0,IF($E4172=0,MAX($F$5:F4172)+1,$F4172),0),0)</f>
        <v>0</v>
      </c>
    </row>
    <row r="4174" spans="1:6">
      <c r="A4174" s="1">
        <v>44112.975694444445</v>
      </c>
      <c r="B4174" s="51">
        <v>0</v>
      </c>
      <c r="C4174" s="48">
        <f>IFERROR(IF((Journal[[#This Row],[Pluie (mm)]]&gt;0)*($B4173=0),Journal[[#This Row],[Date]],VALUE($C4173)),0)</f>
        <v>44112.965277777774</v>
      </c>
      <c r="D4174" s="52">
        <f>IFERROR(IF((Journal[[#This Row],[DernièrePluie]]-$C4173)*1440&gt;DelaiM,MAX($D$5:$D4173)+1,IF(Journal[[#This Row],[Pluie (mm)]]&gt;0,MAX($D$5:$D4173),)),0)</f>
        <v>0</v>
      </c>
      <c r="E4174" s="48">
        <f>IF(Journal[[#This Row],[Pluie (mm)]]&gt;0,Journal[[#This Row],[Date]],0)</f>
        <v>0</v>
      </c>
      <c r="F4174" s="49">
        <f>IFERROR(IF(Journal[[#This Row],[DernièreAverse]]&gt;0,IF($E4173=0,MAX($F$5:F4173)+1,$F4173),0),0)</f>
        <v>0</v>
      </c>
    </row>
    <row r="4175" spans="1:6">
      <c r="A4175" s="1">
        <v>44112.979166666664</v>
      </c>
      <c r="B4175" s="51">
        <v>0</v>
      </c>
      <c r="C4175" s="48">
        <f>IFERROR(IF((Journal[[#This Row],[Pluie (mm)]]&gt;0)*($B4174=0),Journal[[#This Row],[Date]],VALUE($C4174)),0)</f>
        <v>44112.965277777774</v>
      </c>
      <c r="D4175" s="52">
        <f>IFERROR(IF((Journal[[#This Row],[DernièrePluie]]-$C4174)*1440&gt;DelaiM,MAX($D$5:$D4174)+1,IF(Journal[[#This Row],[Pluie (mm)]]&gt;0,MAX($D$5:$D4174),)),0)</f>
        <v>0</v>
      </c>
      <c r="E4175" s="48">
        <f>IF(Journal[[#This Row],[Pluie (mm)]]&gt;0,Journal[[#This Row],[Date]],0)</f>
        <v>0</v>
      </c>
      <c r="F4175" s="49">
        <f>IFERROR(IF(Journal[[#This Row],[DernièreAverse]]&gt;0,IF($E4174=0,MAX($F$5:F4174)+1,$F4174),0),0)</f>
        <v>0</v>
      </c>
    </row>
    <row r="4176" spans="1:6">
      <c r="A4176" s="1">
        <v>44112.982638888891</v>
      </c>
      <c r="B4176" s="51">
        <v>0</v>
      </c>
      <c r="C4176" s="48">
        <f>IFERROR(IF((Journal[[#This Row],[Pluie (mm)]]&gt;0)*($B4175=0),Journal[[#This Row],[Date]],VALUE($C4175)),0)</f>
        <v>44112.965277777774</v>
      </c>
      <c r="D4176" s="52">
        <f>IFERROR(IF((Journal[[#This Row],[DernièrePluie]]-$C4175)*1440&gt;DelaiM,MAX($D$5:$D4175)+1,IF(Journal[[#This Row],[Pluie (mm)]]&gt;0,MAX($D$5:$D4175),)),0)</f>
        <v>0</v>
      </c>
      <c r="E4176" s="48">
        <f>IF(Journal[[#This Row],[Pluie (mm)]]&gt;0,Journal[[#This Row],[Date]],0)</f>
        <v>0</v>
      </c>
      <c r="F4176" s="49">
        <f>IFERROR(IF(Journal[[#This Row],[DernièreAverse]]&gt;0,IF($E4175=0,MAX($F$5:F4175)+1,$F4175),0),0)</f>
        <v>0</v>
      </c>
    </row>
    <row r="4177" spans="1:6">
      <c r="A4177" s="1">
        <v>44112.986111111109</v>
      </c>
      <c r="B4177" s="51">
        <v>0</v>
      </c>
      <c r="C4177" s="48">
        <f>IFERROR(IF((Journal[[#This Row],[Pluie (mm)]]&gt;0)*($B4176=0),Journal[[#This Row],[Date]],VALUE($C4176)),0)</f>
        <v>44112.965277777774</v>
      </c>
      <c r="D4177" s="52">
        <f>IFERROR(IF((Journal[[#This Row],[DernièrePluie]]-$C4176)*1440&gt;DelaiM,MAX($D$5:$D4176)+1,IF(Journal[[#This Row],[Pluie (mm)]]&gt;0,MAX($D$5:$D4176),)),0)</f>
        <v>0</v>
      </c>
      <c r="E4177" s="48">
        <f>IF(Journal[[#This Row],[Pluie (mm)]]&gt;0,Journal[[#This Row],[Date]],0)</f>
        <v>0</v>
      </c>
      <c r="F4177" s="49">
        <f>IFERROR(IF(Journal[[#This Row],[DernièreAverse]]&gt;0,IF($E4176=0,MAX($F$5:F4176)+1,$F4176),0),0)</f>
        <v>0</v>
      </c>
    </row>
    <row r="4178" spans="1:6">
      <c r="A4178" s="1">
        <v>44112.989583333328</v>
      </c>
      <c r="B4178" s="51">
        <v>0</v>
      </c>
      <c r="C4178" s="48">
        <f>IFERROR(IF((Journal[[#This Row],[Pluie (mm)]]&gt;0)*($B4177=0),Journal[[#This Row],[Date]],VALUE($C4177)),0)</f>
        <v>44112.965277777774</v>
      </c>
      <c r="D4178" s="52">
        <f>IFERROR(IF((Journal[[#This Row],[DernièrePluie]]-$C4177)*1440&gt;DelaiM,MAX($D$5:$D4177)+1,IF(Journal[[#This Row],[Pluie (mm)]]&gt;0,MAX($D$5:$D4177),)),0)</f>
        <v>0</v>
      </c>
      <c r="E4178" s="48">
        <f>IF(Journal[[#This Row],[Pluie (mm)]]&gt;0,Journal[[#This Row],[Date]],0)</f>
        <v>0</v>
      </c>
      <c r="F4178" s="49">
        <f>IFERROR(IF(Journal[[#This Row],[DernièreAverse]]&gt;0,IF($E4177=0,MAX($F$5:F4177)+1,$F4177),0),0)</f>
        <v>0</v>
      </c>
    </row>
    <row r="4179" spans="1:6">
      <c r="A4179" s="1">
        <v>44112.993055555555</v>
      </c>
      <c r="B4179" s="51">
        <v>0</v>
      </c>
      <c r="C4179" s="48">
        <f>IFERROR(IF((Journal[[#This Row],[Pluie (mm)]]&gt;0)*($B4178=0),Journal[[#This Row],[Date]],VALUE($C4178)),0)</f>
        <v>44112.965277777774</v>
      </c>
      <c r="D4179" s="52">
        <f>IFERROR(IF((Journal[[#This Row],[DernièrePluie]]-$C4178)*1440&gt;DelaiM,MAX($D$5:$D4178)+1,IF(Journal[[#This Row],[Pluie (mm)]]&gt;0,MAX($D$5:$D4178),)),0)</f>
        <v>0</v>
      </c>
      <c r="E4179" s="48">
        <f>IF(Journal[[#This Row],[Pluie (mm)]]&gt;0,Journal[[#This Row],[Date]],0)</f>
        <v>0</v>
      </c>
      <c r="F4179" s="49">
        <f>IFERROR(IF(Journal[[#This Row],[DernièreAverse]]&gt;0,IF($E4178=0,MAX($F$5:F4178)+1,$F4178),0),0)</f>
        <v>0</v>
      </c>
    </row>
    <row r="4180" spans="1:6">
      <c r="A4180" s="1">
        <v>44112.996527777774</v>
      </c>
      <c r="B4180" s="51">
        <v>0</v>
      </c>
      <c r="C4180" s="48">
        <f>IFERROR(IF((Journal[[#This Row],[Pluie (mm)]]&gt;0)*($B4179=0),Journal[[#This Row],[Date]],VALUE($C4179)),0)</f>
        <v>44112.965277777774</v>
      </c>
      <c r="D4180" s="52">
        <f>IFERROR(IF((Journal[[#This Row],[DernièrePluie]]-$C4179)*1440&gt;DelaiM,MAX($D$5:$D4179)+1,IF(Journal[[#This Row],[Pluie (mm)]]&gt;0,MAX($D$5:$D4179),)),0)</f>
        <v>0</v>
      </c>
      <c r="E4180" s="48">
        <f>IF(Journal[[#This Row],[Pluie (mm)]]&gt;0,Journal[[#This Row],[Date]],0)</f>
        <v>0</v>
      </c>
      <c r="F4180" s="49">
        <f>IFERROR(IF(Journal[[#This Row],[DernièreAverse]]&gt;0,IF($E4179=0,MAX($F$5:F4179)+1,$F4179),0),0)</f>
        <v>0</v>
      </c>
    </row>
    <row r="4181" spans="1:6">
      <c r="A4181" s="1">
        <v>44113</v>
      </c>
      <c r="B4181" s="51">
        <v>0</v>
      </c>
      <c r="C4181" s="48">
        <f>IFERROR(IF((Journal[[#This Row],[Pluie (mm)]]&gt;0)*($B4180=0),Journal[[#This Row],[Date]],VALUE($C4180)),0)</f>
        <v>44112.965277777774</v>
      </c>
      <c r="D4181" s="52">
        <f>IFERROR(IF((Journal[[#This Row],[DernièrePluie]]-$C4180)*1440&gt;DelaiM,MAX($D$5:$D4180)+1,IF(Journal[[#This Row],[Pluie (mm)]]&gt;0,MAX($D$5:$D4180),)),0)</f>
        <v>0</v>
      </c>
      <c r="E4181" s="48">
        <f>IF(Journal[[#This Row],[Pluie (mm)]]&gt;0,Journal[[#This Row],[Date]],0)</f>
        <v>0</v>
      </c>
      <c r="F4181" s="49">
        <f>IFERROR(IF(Journal[[#This Row],[DernièreAverse]]&gt;0,IF($E4180=0,MAX($F$5:F4180)+1,$F4180),0),0)</f>
        <v>0</v>
      </c>
    </row>
    <row r="4182" spans="1:6">
      <c r="A4182" s="1">
        <v>44113.003472222219</v>
      </c>
      <c r="B4182" s="51">
        <v>0</v>
      </c>
      <c r="C4182" s="48">
        <f>IFERROR(IF((Journal[[#This Row],[Pluie (mm)]]&gt;0)*($B4181=0),Journal[[#This Row],[Date]],VALUE($C4181)),0)</f>
        <v>44112.965277777774</v>
      </c>
      <c r="D4182" s="52">
        <f>IFERROR(IF((Journal[[#This Row],[DernièrePluie]]-$C4181)*1440&gt;DelaiM,MAX($D$5:$D4181)+1,IF(Journal[[#This Row],[Pluie (mm)]]&gt;0,MAX($D$5:$D4181),)),0)</f>
        <v>0</v>
      </c>
      <c r="E4182" s="48">
        <f>IF(Journal[[#This Row],[Pluie (mm)]]&gt;0,Journal[[#This Row],[Date]],0)</f>
        <v>0</v>
      </c>
      <c r="F4182" s="49">
        <f>IFERROR(IF(Journal[[#This Row],[DernièreAverse]]&gt;0,IF($E4181=0,MAX($F$5:F4181)+1,$F4181),0),0)</f>
        <v>0</v>
      </c>
    </row>
    <row r="4183" spans="1:6">
      <c r="A4183" s="1">
        <v>44113.006944444445</v>
      </c>
      <c r="B4183" s="51">
        <v>0</v>
      </c>
      <c r="C4183" s="48">
        <f>IFERROR(IF((Journal[[#This Row],[Pluie (mm)]]&gt;0)*($B4182=0),Journal[[#This Row],[Date]],VALUE($C4182)),0)</f>
        <v>44112.965277777774</v>
      </c>
      <c r="D4183" s="52">
        <f>IFERROR(IF((Journal[[#This Row],[DernièrePluie]]-$C4182)*1440&gt;DelaiM,MAX($D$5:$D4182)+1,IF(Journal[[#This Row],[Pluie (mm)]]&gt;0,MAX($D$5:$D4182),)),0)</f>
        <v>0</v>
      </c>
      <c r="E4183" s="48">
        <f>IF(Journal[[#This Row],[Pluie (mm)]]&gt;0,Journal[[#This Row],[Date]],0)</f>
        <v>0</v>
      </c>
      <c r="F4183" s="49">
        <f>IFERROR(IF(Journal[[#This Row],[DernièreAverse]]&gt;0,IF($E4182=0,MAX($F$5:F4182)+1,$F4182),0),0)</f>
        <v>0</v>
      </c>
    </row>
    <row r="4184" spans="1:6">
      <c r="A4184" s="1">
        <v>44113.010416666664</v>
      </c>
      <c r="B4184" s="51">
        <v>0</v>
      </c>
      <c r="C4184" s="48">
        <f>IFERROR(IF((Journal[[#This Row],[Pluie (mm)]]&gt;0)*($B4183=0),Journal[[#This Row],[Date]],VALUE($C4183)),0)</f>
        <v>44112.965277777774</v>
      </c>
      <c r="D4184" s="52">
        <f>IFERROR(IF((Journal[[#This Row],[DernièrePluie]]-$C4183)*1440&gt;DelaiM,MAX($D$5:$D4183)+1,IF(Journal[[#This Row],[Pluie (mm)]]&gt;0,MAX($D$5:$D4183),)),0)</f>
        <v>0</v>
      </c>
      <c r="E4184" s="48">
        <f>IF(Journal[[#This Row],[Pluie (mm)]]&gt;0,Journal[[#This Row],[Date]],0)</f>
        <v>0</v>
      </c>
      <c r="F4184" s="49">
        <f>IFERROR(IF(Journal[[#This Row],[DernièreAverse]]&gt;0,IF($E4183=0,MAX($F$5:F4183)+1,$F4183),0),0)</f>
        <v>0</v>
      </c>
    </row>
    <row r="4185" spans="1:6">
      <c r="A4185" s="1">
        <v>44113.013888888891</v>
      </c>
      <c r="B4185" s="51">
        <v>0</v>
      </c>
      <c r="C4185" s="48">
        <f>IFERROR(IF((Journal[[#This Row],[Pluie (mm)]]&gt;0)*($B4184=0),Journal[[#This Row],[Date]],VALUE($C4184)),0)</f>
        <v>44112.965277777774</v>
      </c>
      <c r="D4185" s="52">
        <f>IFERROR(IF((Journal[[#This Row],[DernièrePluie]]-$C4184)*1440&gt;DelaiM,MAX($D$5:$D4184)+1,IF(Journal[[#This Row],[Pluie (mm)]]&gt;0,MAX($D$5:$D4184),)),0)</f>
        <v>0</v>
      </c>
      <c r="E4185" s="48">
        <f>IF(Journal[[#This Row],[Pluie (mm)]]&gt;0,Journal[[#This Row],[Date]],0)</f>
        <v>0</v>
      </c>
      <c r="F4185" s="49">
        <f>IFERROR(IF(Journal[[#This Row],[DernièreAverse]]&gt;0,IF($E4184=0,MAX($F$5:F4184)+1,$F4184),0),0)</f>
        <v>0</v>
      </c>
    </row>
    <row r="4186" spans="1:6">
      <c r="A4186" s="1">
        <v>44113.017361111109</v>
      </c>
      <c r="B4186" s="51">
        <v>0</v>
      </c>
      <c r="C4186" s="48">
        <f>IFERROR(IF((Journal[[#This Row],[Pluie (mm)]]&gt;0)*($B4185=0),Journal[[#This Row],[Date]],VALUE($C4185)),0)</f>
        <v>44112.965277777774</v>
      </c>
      <c r="D4186" s="52">
        <f>IFERROR(IF((Journal[[#This Row],[DernièrePluie]]-$C4185)*1440&gt;DelaiM,MAX($D$5:$D4185)+1,IF(Journal[[#This Row],[Pluie (mm)]]&gt;0,MAX($D$5:$D4185),)),0)</f>
        <v>0</v>
      </c>
      <c r="E4186" s="48">
        <f>IF(Journal[[#This Row],[Pluie (mm)]]&gt;0,Journal[[#This Row],[Date]],0)</f>
        <v>0</v>
      </c>
      <c r="F4186" s="49">
        <f>IFERROR(IF(Journal[[#This Row],[DernièreAverse]]&gt;0,IF($E4185=0,MAX($F$5:F4185)+1,$F4185),0),0)</f>
        <v>0</v>
      </c>
    </row>
    <row r="4187" spans="1:6">
      <c r="A4187" s="1">
        <v>44113.020833333328</v>
      </c>
      <c r="B4187" s="51">
        <v>0</v>
      </c>
      <c r="C4187" s="48">
        <f>IFERROR(IF((Journal[[#This Row],[Pluie (mm)]]&gt;0)*($B4186=0),Journal[[#This Row],[Date]],VALUE($C4186)),0)</f>
        <v>44112.965277777774</v>
      </c>
      <c r="D4187" s="52">
        <f>IFERROR(IF((Journal[[#This Row],[DernièrePluie]]-$C4186)*1440&gt;DelaiM,MAX($D$5:$D4186)+1,IF(Journal[[#This Row],[Pluie (mm)]]&gt;0,MAX($D$5:$D4186),)),0)</f>
        <v>0</v>
      </c>
      <c r="E4187" s="48">
        <f>IF(Journal[[#This Row],[Pluie (mm)]]&gt;0,Journal[[#This Row],[Date]],0)</f>
        <v>0</v>
      </c>
      <c r="F4187" s="49">
        <f>IFERROR(IF(Journal[[#This Row],[DernièreAverse]]&gt;0,IF($E4186=0,MAX($F$5:F4186)+1,$F4186),0),0)</f>
        <v>0</v>
      </c>
    </row>
    <row r="4188" spans="1:6">
      <c r="A4188" s="1">
        <v>44113.024305555555</v>
      </c>
      <c r="B4188" s="51">
        <v>0</v>
      </c>
      <c r="C4188" s="48">
        <f>IFERROR(IF((Journal[[#This Row],[Pluie (mm)]]&gt;0)*($B4187=0),Journal[[#This Row],[Date]],VALUE($C4187)),0)</f>
        <v>44112.965277777774</v>
      </c>
      <c r="D4188" s="52">
        <f>IFERROR(IF((Journal[[#This Row],[DernièrePluie]]-$C4187)*1440&gt;DelaiM,MAX($D$5:$D4187)+1,IF(Journal[[#This Row],[Pluie (mm)]]&gt;0,MAX($D$5:$D4187),)),0)</f>
        <v>0</v>
      </c>
      <c r="E4188" s="48">
        <f>IF(Journal[[#This Row],[Pluie (mm)]]&gt;0,Journal[[#This Row],[Date]],0)</f>
        <v>0</v>
      </c>
      <c r="F4188" s="49">
        <f>IFERROR(IF(Journal[[#This Row],[DernièreAverse]]&gt;0,IF($E4187=0,MAX($F$5:F4187)+1,$F4187),0),0)</f>
        <v>0</v>
      </c>
    </row>
    <row r="4189" spans="1:6">
      <c r="A4189" s="1">
        <v>44113.027777777774</v>
      </c>
      <c r="B4189" s="51">
        <v>0</v>
      </c>
      <c r="C4189" s="48">
        <f>IFERROR(IF((Journal[[#This Row],[Pluie (mm)]]&gt;0)*($B4188=0),Journal[[#This Row],[Date]],VALUE($C4188)),0)</f>
        <v>44112.965277777774</v>
      </c>
      <c r="D4189" s="52">
        <f>IFERROR(IF((Journal[[#This Row],[DernièrePluie]]-$C4188)*1440&gt;DelaiM,MAX($D$5:$D4188)+1,IF(Journal[[#This Row],[Pluie (mm)]]&gt;0,MAX($D$5:$D4188),)),0)</f>
        <v>0</v>
      </c>
      <c r="E4189" s="48">
        <f>IF(Journal[[#This Row],[Pluie (mm)]]&gt;0,Journal[[#This Row],[Date]],0)</f>
        <v>0</v>
      </c>
      <c r="F4189" s="49">
        <f>IFERROR(IF(Journal[[#This Row],[DernièreAverse]]&gt;0,IF($E4188=0,MAX($F$5:F4188)+1,$F4188),0),0)</f>
        <v>0</v>
      </c>
    </row>
    <row r="4190" spans="1:6">
      <c r="A4190" s="1">
        <v>44113.03125</v>
      </c>
      <c r="B4190" s="51">
        <v>0</v>
      </c>
      <c r="C4190" s="48">
        <f>IFERROR(IF((Journal[[#This Row],[Pluie (mm)]]&gt;0)*($B4189=0),Journal[[#This Row],[Date]],VALUE($C4189)),0)</f>
        <v>44112.965277777774</v>
      </c>
      <c r="D4190" s="52">
        <f>IFERROR(IF((Journal[[#This Row],[DernièrePluie]]-$C4189)*1440&gt;DelaiM,MAX($D$5:$D4189)+1,IF(Journal[[#This Row],[Pluie (mm)]]&gt;0,MAX($D$5:$D4189),)),0)</f>
        <v>0</v>
      </c>
      <c r="E4190" s="48">
        <f>IF(Journal[[#This Row],[Pluie (mm)]]&gt;0,Journal[[#This Row],[Date]],0)</f>
        <v>0</v>
      </c>
      <c r="F4190" s="49">
        <f>IFERROR(IF(Journal[[#This Row],[DernièreAverse]]&gt;0,IF($E4189=0,MAX($F$5:F4189)+1,$F4189),0),0)</f>
        <v>0</v>
      </c>
    </row>
    <row r="4191" spans="1:6">
      <c r="A4191" s="1">
        <v>44113.034722222219</v>
      </c>
      <c r="B4191" s="51">
        <v>0</v>
      </c>
      <c r="C4191" s="48">
        <f>IFERROR(IF((Journal[[#This Row],[Pluie (mm)]]&gt;0)*($B4190=0),Journal[[#This Row],[Date]],VALUE($C4190)),0)</f>
        <v>44112.965277777774</v>
      </c>
      <c r="D4191" s="52">
        <f>IFERROR(IF((Journal[[#This Row],[DernièrePluie]]-$C4190)*1440&gt;DelaiM,MAX($D$5:$D4190)+1,IF(Journal[[#This Row],[Pluie (mm)]]&gt;0,MAX($D$5:$D4190),)),0)</f>
        <v>0</v>
      </c>
      <c r="E4191" s="48">
        <f>IF(Journal[[#This Row],[Pluie (mm)]]&gt;0,Journal[[#This Row],[Date]],0)</f>
        <v>0</v>
      </c>
      <c r="F4191" s="49">
        <f>IFERROR(IF(Journal[[#This Row],[DernièreAverse]]&gt;0,IF($E4190=0,MAX($F$5:F4190)+1,$F4190),0),0)</f>
        <v>0</v>
      </c>
    </row>
    <row r="4192" spans="1:6">
      <c r="A4192" s="1">
        <v>44113.038194444445</v>
      </c>
      <c r="B4192" s="51">
        <v>0</v>
      </c>
      <c r="C4192" s="48">
        <f>IFERROR(IF((Journal[[#This Row],[Pluie (mm)]]&gt;0)*($B4191=0),Journal[[#This Row],[Date]],VALUE($C4191)),0)</f>
        <v>44112.965277777774</v>
      </c>
      <c r="D4192" s="52">
        <f>IFERROR(IF((Journal[[#This Row],[DernièrePluie]]-$C4191)*1440&gt;DelaiM,MAX($D$5:$D4191)+1,IF(Journal[[#This Row],[Pluie (mm)]]&gt;0,MAX($D$5:$D4191),)),0)</f>
        <v>0</v>
      </c>
      <c r="E4192" s="48">
        <f>IF(Journal[[#This Row],[Pluie (mm)]]&gt;0,Journal[[#This Row],[Date]],0)</f>
        <v>0</v>
      </c>
      <c r="F4192" s="49">
        <f>IFERROR(IF(Journal[[#This Row],[DernièreAverse]]&gt;0,IF($E4191=0,MAX($F$5:F4191)+1,$F4191),0),0)</f>
        <v>0</v>
      </c>
    </row>
    <row r="4193" spans="1:6">
      <c r="A4193" s="1">
        <v>44113.041666666664</v>
      </c>
      <c r="B4193" s="51">
        <v>0</v>
      </c>
      <c r="C4193" s="48">
        <f>IFERROR(IF((Journal[[#This Row],[Pluie (mm)]]&gt;0)*($B4192=0),Journal[[#This Row],[Date]],VALUE($C4192)),0)</f>
        <v>44112.965277777774</v>
      </c>
      <c r="D4193" s="52">
        <f>IFERROR(IF((Journal[[#This Row],[DernièrePluie]]-$C4192)*1440&gt;DelaiM,MAX($D$5:$D4192)+1,IF(Journal[[#This Row],[Pluie (mm)]]&gt;0,MAX($D$5:$D4192),)),0)</f>
        <v>0</v>
      </c>
      <c r="E4193" s="48">
        <f>IF(Journal[[#This Row],[Pluie (mm)]]&gt;0,Journal[[#This Row],[Date]],0)</f>
        <v>0</v>
      </c>
      <c r="F4193" s="49">
        <f>IFERROR(IF(Journal[[#This Row],[DernièreAverse]]&gt;0,IF($E4192=0,MAX($F$5:F4192)+1,$F4192),0),0)</f>
        <v>0</v>
      </c>
    </row>
    <row r="4194" spans="1:6">
      <c r="A4194" s="1">
        <v>44113.045138888891</v>
      </c>
      <c r="B4194" s="51">
        <v>0</v>
      </c>
      <c r="C4194" s="48">
        <f>IFERROR(IF((Journal[[#This Row],[Pluie (mm)]]&gt;0)*($B4193=0),Journal[[#This Row],[Date]],VALUE($C4193)),0)</f>
        <v>44112.965277777774</v>
      </c>
      <c r="D4194" s="52">
        <f>IFERROR(IF((Journal[[#This Row],[DernièrePluie]]-$C4193)*1440&gt;DelaiM,MAX($D$5:$D4193)+1,IF(Journal[[#This Row],[Pluie (mm)]]&gt;0,MAX($D$5:$D4193),)),0)</f>
        <v>0</v>
      </c>
      <c r="E4194" s="48">
        <f>IF(Journal[[#This Row],[Pluie (mm)]]&gt;0,Journal[[#This Row],[Date]],0)</f>
        <v>0</v>
      </c>
      <c r="F4194" s="49">
        <f>IFERROR(IF(Journal[[#This Row],[DernièreAverse]]&gt;0,IF($E4193=0,MAX($F$5:F4193)+1,$F4193),0),0)</f>
        <v>0</v>
      </c>
    </row>
    <row r="4195" spans="1:6">
      <c r="A4195" s="1">
        <v>44113.048611111109</v>
      </c>
      <c r="B4195" s="51">
        <v>0</v>
      </c>
      <c r="C4195" s="48">
        <f>IFERROR(IF((Journal[[#This Row],[Pluie (mm)]]&gt;0)*($B4194=0),Journal[[#This Row],[Date]],VALUE($C4194)),0)</f>
        <v>44112.965277777774</v>
      </c>
      <c r="D4195" s="52">
        <f>IFERROR(IF((Journal[[#This Row],[DernièrePluie]]-$C4194)*1440&gt;DelaiM,MAX($D$5:$D4194)+1,IF(Journal[[#This Row],[Pluie (mm)]]&gt;0,MAX($D$5:$D4194),)),0)</f>
        <v>0</v>
      </c>
      <c r="E4195" s="48">
        <f>IF(Journal[[#This Row],[Pluie (mm)]]&gt;0,Journal[[#This Row],[Date]],0)</f>
        <v>0</v>
      </c>
      <c r="F4195" s="49">
        <f>IFERROR(IF(Journal[[#This Row],[DernièreAverse]]&gt;0,IF($E4194=0,MAX($F$5:F4194)+1,$F4194),0),0)</f>
        <v>0</v>
      </c>
    </row>
    <row r="4196" spans="1:6">
      <c r="A4196" s="1">
        <v>44113.052083333328</v>
      </c>
      <c r="B4196" s="51">
        <v>0</v>
      </c>
      <c r="C4196" s="48">
        <f>IFERROR(IF((Journal[[#This Row],[Pluie (mm)]]&gt;0)*($B4195=0),Journal[[#This Row],[Date]],VALUE($C4195)),0)</f>
        <v>44112.965277777774</v>
      </c>
      <c r="D4196" s="52">
        <f>IFERROR(IF((Journal[[#This Row],[DernièrePluie]]-$C4195)*1440&gt;DelaiM,MAX($D$5:$D4195)+1,IF(Journal[[#This Row],[Pluie (mm)]]&gt;0,MAX($D$5:$D4195),)),0)</f>
        <v>0</v>
      </c>
      <c r="E4196" s="48">
        <f>IF(Journal[[#This Row],[Pluie (mm)]]&gt;0,Journal[[#This Row],[Date]],0)</f>
        <v>0</v>
      </c>
      <c r="F4196" s="49">
        <f>IFERROR(IF(Journal[[#This Row],[DernièreAverse]]&gt;0,IF($E4195=0,MAX($F$5:F4195)+1,$F4195),0),0)</f>
        <v>0</v>
      </c>
    </row>
    <row r="4197" spans="1:6">
      <c r="A4197" s="1">
        <v>44113.055555555555</v>
      </c>
      <c r="B4197" s="51">
        <v>0</v>
      </c>
      <c r="C4197" s="48">
        <f>IFERROR(IF((Journal[[#This Row],[Pluie (mm)]]&gt;0)*($B4196=0),Journal[[#This Row],[Date]],VALUE($C4196)),0)</f>
        <v>44112.965277777774</v>
      </c>
      <c r="D4197" s="52">
        <f>IFERROR(IF((Journal[[#This Row],[DernièrePluie]]-$C4196)*1440&gt;DelaiM,MAX($D$5:$D4196)+1,IF(Journal[[#This Row],[Pluie (mm)]]&gt;0,MAX($D$5:$D4196),)),0)</f>
        <v>0</v>
      </c>
      <c r="E4197" s="48">
        <f>IF(Journal[[#This Row],[Pluie (mm)]]&gt;0,Journal[[#This Row],[Date]],0)</f>
        <v>0</v>
      </c>
      <c r="F4197" s="49">
        <f>IFERROR(IF(Journal[[#This Row],[DernièreAverse]]&gt;0,IF($E4196=0,MAX($F$5:F4196)+1,$F4196),0),0)</f>
        <v>0</v>
      </c>
    </row>
    <row r="4198" spans="1:6">
      <c r="A4198" s="1">
        <v>44113.059027777774</v>
      </c>
      <c r="B4198" s="51">
        <v>0</v>
      </c>
      <c r="C4198" s="48">
        <f>IFERROR(IF((Journal[[#This Row],[Pluie (mm)]]&gt;0)*($B4197=0),Journal[[#This Row],[Date]],VALUE($C4197)),0)</f>
        <v>44112.965277777774</v>
      </c>
      <c r="D4198" s="52">
        <f>IFERROR(IF((Journal[[#This Row],[DernièrePluie]]-$C4197)*1440&gt;DelaiM,MAX($D$5:$D4197)+1,IF(Journal[[#This Row],[Pluie (mm)]]&gt;0,MAX($D$5:$D4197),)),0)</f>
        <v>0</v>
      </c>
      <c r="E4198" s="48">
        <f>IF(Journal[[#This Row],[Pluie (mm)]]&gt;0,Journal[[#This Row],[Date]],0)</f>
        <v>0</v>
      </c>
      <c r="F4198" s="49">
        <f>IFERROR(IF(Journal[[#This Row],[DernièreAverse]]&gt;0,IF($E4197=0,MAX($F$5:F4197)+1,$F4197),0),0)</f>
        <v>0</v>
      </c>
    </row>
    <row r="4199" spans="1:6">
      <c r="A4199" s="1">
        <v>44113.0625</v>
      </c>
      <c r="B4199" s="51">
        <v>0</v>
      </c>
      <c r="C4199" s="48">
        <f>IFERROR(IF((Journal[[#This Row],[Pluie (mm)]]&gt;0)*($B4198=0),Journal[[#This Row],[Date]],VALUE($C4198)),0)</f>
        <v>44112.965277777774</v>
      </c>
      <c r="D4199" s="52">
        <f>IFERROR(IF((Journal[[#This Row],[DernièrePluie]]-$C4198)*1440&gt;DelaiM,MAX($D$5:$D4198)+1,IF(Journal[[#This Row],[Pluie (mm)]]&gt;0,MAX($D$5:$D4198),)),0)</f>
        <v>0</v>
      </c>
      <c r="E4199" s="48">
        <f>IF(Journal[[#This Row],[Pluie (mm)]]&gt;0,Journal[[#This Row],[Date]],0)</f>
        <v>0</v>
      </c>
      <c r="F4199" s="49">
        <f>IFERROR(IF(Journal[[#This Row],[DernièreAverse]]&gt;0,IF($E4198=0,MAX($F$5:F4198)+1,$F4198),0),0)</f>
        <v>0</v>
      </c>
    </row>
    <row r="4200" spans="1:6">
      <c r="A4200" s="1">
        <v>44113.065972222219</v>
      </c>
      <c r="B4200" s="51">
        <v>0</v>
      </c>
      <c r="C4200" s="48">
        <f>IFERROR(IF((Journal[[#This Row],[Pluie (mm)]]&gt;0)*($B4199=0),Journal[[#This Row],[Date]],VALUE($C4199)),0)</f>
        <v>44112.965277777774</v>
      </c>
      <c r="D4200" s="52">
        <f>IFERROR(IF((Journal[[#This Row],[DernièrePluie]]-$C4199)*1440&gt;DelaiM,MAX($D$5:$D4199)+1,IF(Journal[[#This Row],[Pluie (mm)]]&gt;0,MAX($D$5:$D4199),)),0)</f>
        <v>0</v>
      </c>
      <c r="E4200" s="48">
        <f>IF(Journal[[#This Row],[Pluie (mm)]]&gt;0,Journal[[#This Row],[Date]],0)</f>
        <v>0</v>
      </c>
      <c r="F4200" s="49">
        <f>IFERROR(IF(Journal[[#This Row],[DernièreAverse]]&gt;0,IF($E4199=0,MAX($F$5:F4199)+1,$F4199),0),0)</f>
        <v>0</v>
      </c>
    </row>
    <row r="4201" spans="1:6">
      <c r="A4201" s="1">
        <v>44113.069444444445</v>
      </c>
      <c r="B4201" s="51">
        <v>0</v>
      </c>
      <c r="C4201" s="48">
        <f>IFERROR(IF((Journal[[#This Row],[Pluie (mm)]]&gt;0)*($B4200=0),Journal[[#This Row],[Date]],VALUE($C4200)),0)</f>
        <v>44112.965277777774</v>
      </c>
      <c r="D4201" s="52">
        <f>IFERROR(IF((Journal[[#This Row],[DernièrePluie]]-$C4200)*1440&gt;DelaiM,MAX($D$5:$D4200)+1,IF(Journal[[#This Row],[Pluie (mm)]]&gt;0,MAX($D$5:$D4200),)),0)</f>
        <v>0</v>
      </c>
      <c r="E4201" s="48">
        <f>IF(Journal[[#This Row],[Pluie (mm)]]&gt;0,Journal[[#This Row],[Date]],0)</f>
        <v>0</v>
      </c>
      <c r="F4201" s="49">
        <f>IFERROR(IF(Journal[[#This Row],[DernièreAverse]]&gt;0,IF($E4200=0,MAX($F$5:F4200)+1,$F4200),0),0)</f>
        <v>0</v>
      </c>
    </row>
    <row r="4202" spans="1:6">
      <c r="A4202" s="1">
        <v>44113.072916666664</v>
      </c>
      <c r="B4202" s="51">
        <v>0</v>
      </c>
      <c r="C4202" s="48">
        <f>IFERROR(IF((Journal[[#This Row],[Pluie (mm)]]&gt;0)*($B4201=0),Journal[[#This Row],[Date]],VALUE($C4201)),0)</f>
        <v>44112.965277777774</v>
      </c>
      <c r="D4202" s="52">
        <f>IFERROR(IF((Journal[[#This Row],[DernièrePluie]]-$C4201)*1440&gt;DelaiM,MAX($D$5:$D4201)+1,IF(Journal[[#This Row],[Pluie (mm)]]&gt;0,MAX($D$5:$D4201),)),0)</f>
        <v>0</v>
      </c>
      <c r="E4202" s="48">
        <f>IF(Journal[[#This Row],[Pluie (mm)]]&gt;0,Journal[[#This Row],[Date]],0)</f>
        <v>0</v>
      </c>
      <c r="F4202" s="49">
        <f>IFERROR(IF(Journal[[#This Row],[DernièreAverse]]&gt;0,IF($E4201=0,MAX($F$5:F4201)+1,$F4201),0),0)</f>
        <v>0</v>
      </c>
    </row>
    <row r="4203" spans="1:6">
      <c r="A4203" s="1">
        <v>44113.076388888891</v>
      </c>
      <c r="B4203" s="51">
        <v>0</v>
      </c>
      <c r="C4203" s="48">
        <f>IFERROR(IF((Journal[[#This Row],[Pluie (mm)]]&gt;0)*($B4202=0),Journal[[#This Row],[Date]],VALUE($C4202)),0)</f>
        <v>44112.965277777774</v>
      </c>
      <c r="D4203" s="52">
        <f>IFERROR(IF((Journal[[#This Row],[DernièrePluie]]-$C4202)*1440&gt;DelaiM,MAX($D$5:$D4202)+1,IF(Journal[[#This Row],[Pluie (mm)]]&gt;0,MAX($D$5:$D4202),)),0)</f>
        <v>0</v>
      </c>
      <c r="E4203" s="48">
        <f>IF(Journal[[#This Row],[Pluie (mm)]]&gt;0,Journal[[#This Row],[Date]],0)</f>
        <v>0</v>
      </c>
      <c r="F4203" s="49">
        <f>IFERROR(IF(Journal[[#This Row],[DernièreAverse]]&gt;0,IF($E4202=0,MAX($F$5:F4202)+1,$F4202),0),0)</f>
        <v>0</v>
      </c>
    </row>
    <row r="4204" spans="1:6">
      <c r="A4204" s="1">
        <v>44113.079861111109</v>
      </c>
      <c r="B4204" s="51">
        <v>0</v>
      </c>
      <c r="C4204" s="48">
        <f>IFERROR(IF((Journal[[#This Row],[Pluie (mm)]]&gt;0)*($B4203=0),Journal[[#This Row],[Date]],VALUE($C4203)),0)</f>
        <v>44112.965277777774</v>
      </c>
      <c r="D4204" s="52">
        <f>IFERROR(IF((Journal[[#This Row],[DernièrePluie]]-$C4203)*1440&gt;DelaiM,MAX($D$5:$D4203)+1,IF(Journal[[#This Row],[Pluie (mm)]]&gt;0,MAX($D$5:$D4203),)),0)</f>
        <v>0</v>
      </c>
      <c r="E4204" s="48">
        <f>IF(Journal[[#This Row],[Pluie (mm)]]&gt;0,Journal[[#This Row],[Date]],0)</f>
        <v>0</v>
      </c>
      <c r="F4204" s="49">
        <f>IFERROR(IF(Journal[[#This Row],[DernièreAverse]]&gt;0,IF($E4203=0,MAX($F$5:F4203)+1,$F4203),0),0)</f>
        <v>0</v>
      </c>
    </row>
    <row r="4205" spans="1:6">
      <c r="A4205" s="1">
        <v>44113.083333333328</v>
      </c>
      <c r="B4205" s="51">
        <v>0</v>
      </c>
      <c r="C4205" s="48">
        <f>IFERROR(IF((Journal[[#This Row],[Pluie (mm)]]&gt;0)*($B4204=0),Journal[[#This Row],[Date]],VALUE($C4204)),0)</f>
        <v>44112.965277777774</v>
      </c>
      <c r="D4205" s="52">
        <f>IFERROR(IF((Journal[[#This Row],[DernièrePluie]]-$C4204)*1440&gt;DelaiM,MAX($D$5:$D4204)+1,IF(Journal[[#This Row],[Pluie (mm)]]&gt;0,MAX($D$5:$D4204),)),0)</f>
        <v>0</v>
      </c>
      <c r="E4205" s="48">
        <f>IF(Journal[[#This Row],[Pluie (mm)]]&gt;0,Journal[[#This Row],[Date]],0)</f>
        <v>0</v>
      </c>
      <c r="F4205" s="49">
        <f>IFERROR(IF(Journal[[#This Row],[DernièreAverse]]&gt;0,IF($E4204=0,MAX($F$5:F4204)+1,$F4204),0),0)</f>
        <v>0</v>
      </c>
    </row>
    <row r="4206" spans="1:6">
      <c r="A4206" s="1">
        <v>44113.086805555555</v>
      </c>
      <c r="B4206" s="51">
        <v>0</v>
      </c>
      <c r="C4206" s="48">
        <f>IFERROR(IF((Journal[[#This Row],[Pluie (mm)]]&gt;0)*($B4205=0),Journal[[#This Row],[Date]],VALUE($C4205)),0)</f>
        <v>44112.965277777774</v>
      </c>
      <c r="D4206" s="52">
        <f>IFERROR(IF((Journal[[#This Row],[DernièrePluie]]-$C4205)*1440&gt;DelaiM,MAX($D$5:$D4205)+1,IF(Journal[[#This Row],[Pluie (mm)]]&gt;0,MAX($D$5:$D4205),)),0)</f>
        <v>0</v>
      </c>
      <c r="E4206" s="48">
        <f>IF(Journal[[#This Row],[Pluie (mm)]]&gt;0,Journal[[#This Row],[Date]],0)</f>
        <v>0</v>
      </c>
      <c r="F4206" s="49">
        <f>IFERROR(IF(Journal[[#This Row],[DernièreAverse]]&gt;0,IF($E4205=0,MAX($F$5:F4205)+1,$F4205),0),0)</f>
        <v>0</v>
      </c>
    </row>
    <row r="4207" spans="1:6">
      <c r="A4207" s="1">
        <v>44113.090277777774</v>
      </c>
      <c r="B4207" s="51">
        <v>0</v>
      </c>
      <c r="C4207" s="48">
        <f>IFERROR(IF((Journal[[#This Row],[Pluie (mm)]]&gt;0)*($B4206=0),Journal[[#This Row],[Date]],VALUE($C4206)),0)</f>
        <v>44112.965277777774</v>
      </c>
      <c r="D4207" s="52">
        <f>IFERROR(IF((Journal[[#This Row],[DernièrePluie]]-$C4206)*1440&gt;DelaiM,MAX($D$5:$D4206)+1,IF(Journal[[#This Row],[Pluie (mm)]]&gt;0,MAX($D$5:$D4206),)),0)</f>
        <v>0</v>
      </c>
      <c r="E4207" s="48">
        <f>IF(Journal[[#This Row],[Pluie (mm)]]&gt;0,Journal[[#This Row],[Date]],0)</f>
        <v>0</v>
      </c>
      <c r="F4207" s="49">
        <f>IFERROR(IF(Journal[[#This Row],[DernièreAverse]]&gt;0,IF($E4206=0,MAX($F$5:F4206)+1,$F4206),0),0)</f>
        <v>0</v>
      </c>
    </row>
    <row r="4208" spans="1:6">
      <c r="A4208" s="1">
        <v>44113.09375</v>
      </c>
      <c r="B4208" s="51">
        <v>0</v>
      </c>
      <c r="C4208" s="48">
        <f>IFERROR(IF((Journal[[#This Row],[Pluie (mm)]]&gt;0)*($B4207=0),Journal[[#This Row],[Date]],VALUE($C4207)),0)</f>
        <v>44112.965277777774</v>
      </c>
      <c r="D4208" s="52">
        <f>IFERROR(IF((Journal[[#This Row],[DernièrePluie]]-$C4207)*1440&gt;DelaiM,MAX($D$5:$D4207)+1,IF(Journal[[#This Row],[Pluie (mm)]]&gt;0,MAX($D$5:$D4207),)),0)</f>
        <v>0</v>
      </c>
      <c r="E4208" s="48">
        <f>IF(Journal[[#This Row],[Pluie (mm)]]&gt;0,Journal[[#This Row],[Date]],0)</f>
        <v>0</v>
      </c>
      <c r="F4208" s="49">
        <f>IFERROR(IF(Journal[[#This Row],[DernièreAverse]]&gt;0,IF($E4207=0,MAX($F$5:F4207)+1,$F4207),0),0)</f>
        <v>0</v>
      </c>
    </row>
    <row r="4209" spans="1:6">
      <c r="A4209" s="1">
        <v>44113.097222222219</v>
      </c>
      <c r="B4209" s="51">
        <v>0</v>
      </c>
      <c r="C4209" s="48">
        <f>IFERROR(IF((Journal[[#This Row],[Pluie (mm)]]&gt;0)*($B4208=0),Journal[[#This Row],[Date]],VALUE($C4208)),0)</f>
        <v>44112.965277777774</v>
      </c>
      <c r="D4209" s="52">
        <f>IFERROR(IF((Journal[[#This Row],[DernièrePluie]]-$C4208)*1440&gt;DelaiM,MAX($D$5:$D4208)+1,IF(Journal[[#This Row],[Pluie (mm)]]&gt;0,MAX($D$5:$D4208),)),0)</f>
        <v>0</v>
      </c>
      <c r="E4209" s="48">
        <f>IF(Journal[[#This Row],[Pluie (mm)]]&gt;0,Journal[[#This Row],[Date]],0)</f>
        <v>0</v>
      </c>
      <c r="F4209" s="49">
        <f>IFERROR(IF(Journal[[#This Row],[DernièreAverse]]&gt;0,IF($E4208=0,MAX($F$5:F4208)+1,$F4208),0),0)</f>
        <v>0</v>
      </c>
    </row>
    <row r="4210" spans="1:6">
      <c r="A4210" s="1">
        <v>44113.100694444445</v>
      </c>
      <c r="B4210" s="51">
        <v>0</v>
      </c>
      <c r="C4210" s="48">
        <f>IFERROR(IF((Journal[[#This Row],[Pluie (mm)]]&gt;0)*($B4209=0),Journal[[#This Row],[Date]],VALUE($C4209)),0)</f>
        <v>44112.965277777774</v>
      </c>
      <c r="D4210" s="52">
        <f>IFERROR(IF((Journal[[#This Row],[DernièrePluie]]-$C4209)*1440&gt;DelaiM,MAX($D$5:$D4209)+1,IF(Journal[[#This Row],[Pluie (mm)]]&gt;0,MAX($D$5:$D4209),)),0)</f>
        <v>0</v>
      </c>
      <c r="E4210" s="48">
        <f>IF(Journal[[#This Row],[Pluie (mm)]]&gt;0,Journal[[#This Row],[Date]],0)</f>
        <v>0</v>
      </c>
      <c r="F4210" s="49">
        <f>IFERROR(IF(Journal[[#This Row],[DernièreAverse]]&gt;0,IF($E4209=0,MAX($F$5:F4209)+1,$F4209),0),0)</f>
        <v>0</v>
      </c>
    </row>
    <row r="4211" spans="1:6">
      <c r="A4211" s="1">
        <v>44113.104166666664</v>
      </c>
      <c r="B4211" s="51">
        <v>0</v>
      </c>
      <c r="C4211" s="48">
        <f>IFERROR(IF((Journal[[#This Row],[Pluie (mm)]]&gt;0)*($B4210=0),Journal[[#This Row],[Date]],VALUE($C4210)),0)</f>
        <v>44112.965277777774</v>
      </c>
      <c r="D4211" s="52">
        <f>IFERROR(IF((Journal[[#This Row],[DernièrePluie]]-$C4210)*1440&gt;DelaiM,MAX($D$5:$D4210)+1,IF(Journal[[#This Row],[Pluie (mm)]]&gt;0,MAX($D$5:$D4210),)),0)</f>
        <v>0</v>
      </c>
      <c r="E4211" s="48">
        <f>IF(Journal[[#This Row],[Pluie (mm)]]&gt;0,Journal[[#This Row],[Date]],0)</f>
        <v>0</v>
      </c>
      <c r="F4211" s="49">
        <f>IFERROR(IF(Journal[[#This Row],[DernièreAverse]]&gt;0,IF($E4210=0,MAX($F$5:F4210)+1,$F4210),0),0)</f>
        <v>0</v>
      </c>
    </row>
    <row r="4212" spans="1:6">
      <c r="A4212" s="1">
        <v>44113.107638888891</v>
      </c>
      <c r="B4212" s="51">
        <v>0</v>
      </c>
      <c r="C4212" s="48">
        <f>IFERROR(IF((Journal[[#This Row],[Pluie (mm)]]&gt;0)*($B4211=0),Journal[[#This Row],[Date]],VALUE($C4211)),0)</f>
        <v>44112.965277777774</v>
      </c>
      <c r="D4212" s="52">
        <f>IFERROR(IF((Journal[[#This Row],[DernièrePluie]]-$C4211)*1440&gt;DelaiM,MAX($D$5:$D4211)+1,IF(Journal[[#This Row],[Pluie (mm)]]&gt;0,MAX($D$5:$D4211),)),0)</f>
        <v>0</v>
      </c>
      <c r="E4212" s="48">
        <f>IF(Journal[[#This Row],[Pluie (mm)]]&gt;0,Journal[[#This Row],[Date]],0)</f>
        <v>0</v>
      </c>
      <c r="F4212" s="49">
        <f>IFERROR(IF(Journal[[#This Row],[DernièreAverse]]&gt;0,IF($E4211=0,MAX($F$5:F4211)+1,$F4211),0),0)</f>
        <v>0</v>
      </c>
    </row>
    <row r="4213" spans="1:6">
      <c r="A4213" s="1">
        <v>44113.111111111109</v>
      </c>
      <c r="B4213" s="51">
        <v>0</v>
      </c>
      <c r="C4213" s="48">
        <f>IFERROR(IF((Journal[[#This Row],[Pluie (mm)]]&gt;0)*($B4212=0),Journal[[#This Row],[Date]],VALUE($C4212)),0)</f>
        <v>44112.965277777774</v>
      </c>
      <c r="D4213" s="52">
        <f>IFERROR(IF((Journal[[#This Row],[DernièrePluie]]-$C4212)*1440&gt;DelaiM,MAX($D$5:$D4212)+1,IF(Journal[[#This Row],[Pluie (mm)]]&gt;0,MAX($D$5:$D4212),)),0)</f>
        <v>0</v>
      </c>
      <c r="E4213" s="48">
        <f>IF(Journal[[#This Row],[Pluie (mm)]]&gt;0,Journal[[#This Row],[Date]],0)</f>
        <v>0</v>
      </c>
      <c r="F4213" s="49">
        <f>IFERROR(IF(Journal[[#This Row],[DernièreAverse]]&gt;0,IF($E4212=0,MAX($F$5:F4212)+1,$F4212),0),0)</f>
        <v>0</v>
      </c>
    </row>
    <row r="4214" spans="1:6">
      <c r="A4214" s="1">
        <v>44113.114583333328</v>
      </c>
      <c r="B4214" s="51">
        <v>0</v>
      </c>
      <c r="C4214" s="48">
        <f>IFERROR(IF((Journal[[#This Row],[Pluie (mm)]]&gt;0)*($B4213=0),Journal[[#This Row],[Date]],VALUE($C4213)),0)</f>
        <v>44112.965277777774</v>
      </c>
      <c r="D4214" s="52">
        <f>IFERROR(IF((Journal[[#This Row],[DernièrePluie]]-$C4213)*1440&gt;DelaiM,MAX($D$5:$D4213)+1,IF(Journal[[#This Row],[Pluie (mm)]]&gt;0,MAX($D$5:$D4213),)),0)</f>
        <v>0</v>
      </c>
      <c r="E4214" s="48">
        <f>IF(Journal[[#This Row],[Pluie (mm)]]&gt;0,Journal[[#This Row],[Date]],0)</f>
        <v>0</v>
      </c>
      <c r="F4214" s="49">
        <f>IFERROR(IF(Journal[[#This Row],[DernièreAverse]]&gt;0,IF($E4213=0,MAX($F$5:F4213)+1,$F4213),0),0)</f>
        <v>0</v>
      </c>
    </row>
    <row r="4215" spans="1:6">
      <c r="A4215" s="1">
        <v>44113.118055555555</v>
      </c>
      <c r="B4215" s="51">
        <v>0</v>
      </c>
      <c r="C4215" s="48">
        <f>IFERROR(IF((Journal[[#This Row],[Pluie (mm)]]&gt;0)*($B4214=0),Journal[[#This Row],[Date]],VALUE($C4214)),0)</f>
        <v>44112.965277777774</v>
      </c>
      <c r="D4215" s="52">
        <f>IFERROR(IF((Journal[[#This Row],[DernièrePluie]]-$C4214)*1440&gt;DelaiM,MAX($D$5:$D4214)+1,IF(Journal[[#This Row],[Pluie (mm)]]&gt;0,MAX($D$5:$D4214),)),0)</f>
        <v>0</v>
      </c>
      <c r="E4215" s="48">
        <f>IF(Journal[[#This Row],[Pluie (mm)]]&gt;0,Journal[[#This Row],[Date]],0)</f>
        <v>0</v>
      </c>
      <c r="F4215" s="49">
        <f>IFERROR(IF(Journal[[#This Row],[DernièreAverse]]&gt;0,IF($E4214=0,MAX($F$5:F4214)+1,$F4214),0),0)</f>
        <v>0</v>
      </c>
    </row>
    <row r="4216" spans="1:6">
      <c r="A4216" s="1">
        <v>44113.121527777774</v>
      </c>
      <c r="B4216" s="51">
        <v>0</v>
      </c>
      <c r="C4216" s="48">
        <f>IFERROR(IF((Journal[[#This Row],[Pluie (mm)]]&gt;0)*($B4215=0),Journal[[#This Row],[Date]],VALUE($C4215)),0)</f>
        <v>44112.965277777774</v>
      </c>
      <c r="D4216" s="52">
        <f>IFERROR(IF((Journal[[#This Row],[DernièrePluie]]-$C4215)*1440&gt;DelaiM,MAX($D$5:$D4215)+1,IF(Journal[[#This Row],[Pluie (mm)]]&gt;0,MAX($D$5:$D4215),)),0)</f>
        <v>0</v>
      </c>
      <c r="E4216" s="48">
        <f>IF(Journal[[#This Row],[Pluie (mm)]]&gt;0,Journal[[#This Row],[Date]],0)</f>
        <v>0</v>
      </c>
      <c r="F4216" s="49">
        <f>IFERROR(IF(Journal[[#This Row],[DernièreAverse]]&gt;0,IF($E4215=0,MAX($F$5:F4215)+1,$F4215),0),0)</f>
        <v>0</v>
      </c>
    </row>
    <row r="4217" spans="1:6">
      <c r="A4217" s="1">
        <v>44113.125</v>
      </c>
      <c r="B4217" s="51">
        <v>0</v>
      </c>
      <c r="C4217" s="48">
        <f>IFERROR(IF((Journal[[#This Row],[Pluie (mm)]]&gt;0)*($B4216=0),Journal[[#This Row],[Date]],VALUE($C4216)),0)</f>
        <v>44112.965277777774</v>
      </c>
      <c r="D4217" s="52">
        <f>IFERROR(IF((Journal[[#This Row],[DernièrePluie]]-$C4216)*1440&gt;DelaiM,MAX($D$5:$D4216)+1,IF(Journal[[#This Row],[Pluie (mm)]]&gt;0,MAX($D$5:$D4216),)),0)</f>
        <v>0</v>
      </c>
      <c r="E4217" s="48">
        <f>IF(Journal[[#This Row],[Pluie (mm)]]&gt;0,Journal[[#This Row],[Date]],0)</f>
        <v>0</v>
      </c>
      <c r="F4217" s="49">
        <f>IFERROR(IF(Journal[[#This Row],[DernièreAverse]]&gt;0,IF($E4216=0,MAX($F$5:F4216)+1,$F4216),0),0)</f>
        <v>0</v>
      </c>
    </row>
    <row r="4218" spans="1:6">
      <c r="A4218" s="1">
        <v>44113.128472222219</v>
      </c>
      <c r="B4218" s="51">
        <v>0</v>
      </c>
      <c r="C4218" s="48">
        <f>IFERROR(IF((Journal[[#This Row],[Pluie (mm)]]&gt;0)*($B4217=0),Journal[[#This Row],[Date]],VALUE($C4217)),0)</f>
        <v>44112.965277777774</v>
      </c>
      <c r="D4218" s="52">
        <f>IFERROR(IF((Journal[[#This Row],[DernièrePluie]]-$C4217)*1440&gt;DelaiM,MAX($D$5:$D4217)+1,IF(Journal[[#This Row],[Pluie (mm)]]&gt;0,MAX($D$5:$D4217),)),0)</f>
        <v>0</v>
      </c>
      <c r="E4218" s="48">
        <f>IF(Journal[[#This Row],[Pluie (mm)]]&gt;0,Journal[[#This Row],[Date]],0)</f>
        <v>0</v>
      </c>
      <c r="F4218" s="49">
        <f>IFERROR(IF(Journal[[#This Row],[DernièreAverse]]&gt;0,IF($E4217=0,MAX($F$5:F4217)+1,$F4217),0),0)</f>
        <v>0</v>
      </c>
    </row>
    <row r="4219" spans="1:6">
      <c r="A4219" s="1">
        <v>44113.131944444445</v>
      </c>
      <c r="B4219" s="51">
        <v>0</v>
      </c>
      <c r="C4219" s="48">
        <f>IFERROR(IF((Journal[[#This Row],[Pluie (mm)]]&gt;0)*($B4218=0),Journal[[#This Row],[Date]],VALUE($C4218)),0)</f>
        <v>44112.965277777774</v>
      </c>
      <c r="D4219" s="52">
        <f>IFERROR(IF((Journal[[#This Row],[DernièrePluie]]-$C4218)*1440&gt;DelaiM,MAX($D$5:$D4218)+1,IF(Journal[[#This Row],[Pluie (mm)]]&gt;0,MAX($D$5:$D4218),)),0)</f>
        <v>0</v>
      </c>
      <c r="E4219" s="48">
        <f>IF(Journal[[#This Row],[Pluie (mm)]]&gt;0,Journal[[#This Row],[Date]],0)</f>
        <v>0</v>
      </c>
      <c r="F4219" s="49">
        <f>IFERROR(IF(Journal[[#This Row],[DernièreAverse]]&gt;0,IF($E4218=0,MAX($F$5:F4218)+1,$F4218),0),0)</f>
        <v>0</v>
      </c>
    </row>
    <row r="4220" spans="1:6">
      <c r="A4220" s="1">
        <v>44113.135416666664</v>
      </c>
      <c r="B4220" s="51">
        <v>0</v>
      </c>
      <c r="C4220" s="48">
        <f>IFERROR(IF((Journal[[#This Row],[Pluie (mm)]]&gt;0)*($B4219=0),Journal[[#This Row],[Date]],VALUE($C4219)),0)</f>
        <v>44112.965277777774</v>
      </c>
      <c r="D4220" s="52">
        <f>IFERROR(IF((Journal[[#This Row],[DernièrePluie]]-$C4219)*1440&gt;DelaiM,MAX($D$5:$D4219)+1,IF(Journal[[#This Row],[Pluie (mm)]]&gt;0,MAX($D$5:$D4219),)),0)</f>
        <v>0</v>
      </c>
      <c r="E4220" s="48">
        <f>IF(Journal[[#This Row],[Pluie (mm)]]&gt;0,Journal[[#This Row],[Date]],0)</f>
        <v>0</v>
      </c>
      <c r="F4220" s="49">
        <f>IFERROR(IF(Journal[[#This Row],[DernièreAverse]]&gt;0,IF($E4219=0,MAX($F$5:F4219)+1,$F4219),0),0)</f>
        <v>0</v>
      </c>
    </row>
    <row r="4221" spans="1:6">
      <c r="A4221" s="1">
        <v>44113.138888888891</v>
      </c>
      <c r="B4221" s="51">
        <v>0</v>
      </c>
      <c r="C4221" s="48">
        <f>IFERROR(IF((Journal[[#This Row],[Pluie (mm)]]&gt;0)*($B4220=0),Journal[[#This Row],[Date]],VALUE($C4220)),0)</f>
        <v>44112.965277777774</v>
      </c>
      <c r="D4221" s="52">
        <f>IFERROR(IF((Journal[[#This Row],[DernièrePluie]]-$C4220)*1440&gt;DelaiM,MAX($D$5:$D4220)+1,IF(Journal[[#This Row],[Pluie (mm)]]&gt;0,MAX($D$5:$D4220),)),0)</f>
        <v>0</v>
      </c>
      <c r="E4221" s="48">
        <f>IF(Journal[[#This Row],[Pluie (mm)]]&gt;0,Journal[[#This Row],[Date]],0)</f>
        <v>0</v>
      </c>
      <c r="F4221" s="49">
        <f>IFERROR(IF(Journal[[#This Row],[DernièreAverse]]&gt;0,IF($E4220=0,MAX($F$5:F4220)+1,$F4220),0),0)</f>
        <v>0</v>
      </c>
    </row>
    <row r="4222" spans="1:6">
      <c r="A4222" s="1">
        <v>44113.142361111109</v>
      </c>
      <c r="B4222" s="51">
        <v>0</v>
      </c>
      <c r="C4222" s="48">
        <f>IFERROR(IF((Journal[[#This Row],[Pluie (mm)]]&gt;0)*($B4221=0),Journal[[#This Row],[Date]],VALUE($C4221)),0)</f>
        <v>44112.965277777774</v>
      </c>
      <c r="D4222" s="52">
        <f>IFERROR(IF((Journal[[#This Row],[DernièrePluie]]-$C4221)*1440&gt;DelaiM,MAX($D$5:$D4221)+1,IF(Journal[[#This Row],[Pluie (mm)]]&gt;0,MAX($D$5:$D4221),)),0)</f>
        <v>0</v>
      </c>
      <c r="E4222" s="48">
        <f>IF(Journal[[#This Row],[Pluie (mm)]]&gt;0,Journal[[#This Row],[Date]],0)</f>
        <v>0</v>
      </c>
      <c r="F4222" s="49">
        <f>IFERROR(IF(Journal[[#This Row],[DernièreAverse]]&gt;0,IF($E4221=0,MAX($F$5:F4221)+1,$F4221),0),0)</f>
        <v>0</v>
      </c>
    </row>
    <row r="4223" spans="1:6">
      <c r="A4223" s="1">
        <v>44113.145833333328</v>
      </c>
      <c r="B4223" s="51">
        <v>0</v>
      </c>
      <c r="C4223" s="48">
        <f>IFERROR(IF((Journal[[#This Row],[Pluie (mm)]]&gt;0)*($B4222=0),Journal[[#This Row],[Date]],VALUE($C4222)),0)</f>
        <v>44112.965277777774</v>
      </c>
      <c r="D4223" s="52">
        <f>IFERROR(IF((Journal[[#This Row],[DernièrePluie]]-$C4222)*1440&gt;DelaiM,MAX($D$5:$D4222)+1,IF(Journal[[#This Row],[Pluie (mm)]]&gt;0,MAX($D$5:$D4222),)),0)</f>
        <v>0</v>
      </c>
      <c r="E4223" s="48">
        <f>IF(Journal[[#This Row],[Pluie (mm)]]&gt;0,Journal[[#This Row],[Date]],0)</f>
        <v>0</v>
      </c>
      <c r="F4223" s="49">
        <f>IFERROR(IF(Journal[[#This Row],[DernièreAverse]]&gt;0,IF($E4222=0,MAX($F$5:F4222)+1,$F4222),0),0)</f>
        <v>0</v>
      </c>
    </row>
    <row r="4224" spans="1:6">
      <c r="A4224" s="1">
        <v>44113.149305555555</v>
      </c>
      <c r="B4224" s="51">
        <v>0</v>
      </c>
      <c r="C4224" s="48">
        <f>IFERROR(IF((Journal[[#This Row],[Pluie (mm)]]&gt;0)*($B4223=0),Journal[[#This Row],[Date]],VALUE($C4223)),0)</f>
        <v>44112.965277777774</v>
      </c>
      <c r="D4224" s="52">
        <f>IFERROR(IF((Journal[[#This Row],[DernièrePluie]]-$C4223)*1440&gt;DelaiM,MAX($D$5:$D4223)+1,IF(Journal[[#This Row],[Pluie (mm)]]&gt;0,MAX($D$5:$D4223),)),0)</f>
        <v>0</v>
      </c>
      <c r="E4224" s="48">
        <f>IF(Journal[[#This Row],[Pluie (mm)]]&gt;0,Journal[[#This Row],[Date]],0)</f>
        <v>0</v>
      </c>
      <c r="F4224" s="49">
        <f>IFERROR(IF(Journal[[#This Row],[DernièreAverse]]&gt;0,IF($E4223=0,MAX($F$5:F4223)+1,$F4223),0),0)</f>
        <v>0</v>
      </c>
    </row>
    <row r="4225" spans="1:6">
      <c r="A4225" s="1">
        <v>44113.152777777774</v>
      </c>
      <c r="B4225" s="51">
        <v>0</v>
      </c>
      <c r="C4225" s="48">
        <f>IFERROR(IF((Journal[[#This Row],[Pluie (mm)]]&gt;0)*($B4224=0),Journal[[#This Row],[Date]],VALUE($C4224)),0)</f>
        <v>44112.965277777774</v>
      </c>
      <c r="D4225" s="52">
        <f>IFERROR(IF((Journal[[#This Row],[DernièrePluie]]-$C4224)*1440&gt;DelaiM,MAX($D$5:$D4224)+1,IF(Journal[[#This Row],[Pluie (mm)]]&gt;0,MAX($D$5:$D4224),)),0)</f>
        <v>0</v>
      </c>
      <c r="E4225" s="48">
        <f>IF(Journal[[#This Row],[Pluie (mm)]]&gt;0,Journal[[#This Row],[Date]],0)</f>
        <v>0</v>
      </c>
      <c r="F4225" s="49">
        <f>IFERROR(IF(Journal[[#This Row],[DernièreAverse]]&gt;0,IF($E4224=0,MAX($F$5:F4224)+1,$F4224),0),0)</f>
        <v>0</v>
      </c>
    </row>
    <row r="4226" spans="1:6">
      <c r="A4226" s="1">
        <v>44113.15625</v>
      </c>
      <c r="B4226" s="51">
        <v>0</v>
      </c>
      <c r="C4226" s="48">
        <f>IFERROR(IF((Journal[[#This Row],[Pluie (mm)]]&gt;0)*($B4225=0),Journal[[#This Row],[Date]],VALUE($C4225)),0)</f>
        <v>44112.965277777774</v>
      </c>
      <c r="D4226" s="52">
        <f>IFERROR(IF((Journal[[#This Row],[DernièrePluie]]-$C4225)*1440&gt;DelaiM,MAX($D$5:$D4225)+1,IF(Journal[[#This Row],[Pluie (mm)]]&gt;0,MAX($D$5:$D4225),)),0)</f>
        <v>0</v>
      </c>
      <c r="E4226" s="48">
        <f>IF(Journal[[#This Row],[Pluie (mm)]]&gt;0,Journal[[#This Row],[Date]],0)</f>
        <v>0</v>
      </c>
      <c r="F4226" s="49">
        <f>IFERROR(IF(Journal[[#This Row],[DernièreAverse]]&gt;0,IF($E4225=0,MAX($F$5:F4225)+1,$F4225),0),0)</f>
        <v>0</v>
      </c>
    </row>
    <row r="4227" spans="1:6">
      <c r="A4227" s="1">
        <v>44113.159722222219</v>
      </c>
      <c r="B4227" s="51">
        <v>0</v>
      </c>
      <c r="C4227" s="48">
        <f>IFERROR(IF((Journal[[#This Row],[Pluie (mm)]]&gt;0)*($B4226=0),Journal[[#This Row],[Date]],VALUE($C4226)),0)</f>
        <v>44112.965277777774</v>
      </c>
      <c r="D4227" s="52">
        <f>IFERROR(IF((Journal[[#This Row],[DernièrePluie]]-$C4226)*1440&gt;DelaiM,MAX($D$5:$D4226)+1,IF(Journal[[#This Row],[Pluie (mm)]]&gt;0,MAX($D$5:$D4226),)),0)</f>
        <v>0</v>
      </c>
      <c r="E4227" s="48">
        <f>IF(Journal[[#This Row],[Pluie (mm)]]&gt;0,Journal[[#This Row],[Date]],0)</f>
        <v>0</v>
      </c>
      <c r="F4227" s="49">
        <f>IFERROR(IF(Journal[[#This Row],[DernièreAverse]]&gt;0,IF($E4226=0,MAX($F$5:F4226)+1,$F4226),0),0)</f>
        <v>0</v>
      </c>
    </row>
    <row r="4228" spans="1:6">
      <c r="A4228" s="1">
        <v>44113.163194444445</v>
      </c>
      <c r="B4228" s="51">
        <v>0</v>
      </c>
      <c r="C4228" s="48">
        <f>IFERROR(IF((Journal[[#This Row],[Pluie (mm)]]&gt;0)*($B4227=0),Journal[[#This Row],[Date]],VALUE($C4227)),0)</f>
        <v>44112.965277777774</v>
      </c>
      <c r="D4228" s="52">
        <f>IFERROR(IF((Journal[[#This Row],[DernièrePluie]]-$C4227)*1440&gt;DelaiM,MAX($D$5:$D4227)+1,IF(Journal[[#This Row],[Pluie (mm)]]&gt;0,MAX($D$5:$D4227),)),0)</f>
        <v>0</v>
      </c>
      <c r="E4228" s="48">
        <f>IF(Journal[[#This Row],[Pluie (mm)]]&gt;0,Journal[[#This Row],[Date]],0)</f>
        <v>0</v>
      </c>
      <c r="F4228" s="49">
        <f>IFERROR(IF(Journal[[#This Row],[DernièreAverse]]&gt;0,IF($E4227=0,MAX($F$5:F4227)+1,$F4227),0),0)</f>
        <v>0</v>
      </c>
    </row>
    <row r="4229" spans="1:6">
      <c r="A4229" s="1">
        <v>44113.166666666664</v>
      </c>
      <c r="B4229" s="51">
        <v>0</v>
      </c>
      <c r="C4229" s="48">
        <f>IFERROR(IF((Journal[[#This Row],[Pluie (mm)]]&gt;0)*($B4228=0),Journal[[#This Row],[Date]],VALUE($C4228)),0)</f>
        <v>44112.965277777774</v>
      </c>
      <c r="D4229" s="52">
        <f>IFERROR(IF((Journal[[#This Row],[DernièrePluie]]-$C4228)*1440&gt;DelaiM,MAX($D$5:$D4228)+1,IF(Journal[[#This Row],[Pluie (mm)]]&gt;0,MAX($D$5:$D4228),)),0)</f>
        <v>0</v>
      </c>
      <c r="E4229" s="48">
        <f>IF(Journal[[#This Row],[Pluie (mm)]]&gt;0,Journal[[#This Row],[Date]],0)</f>
        <v>0</v>
      </c>
      <c r="F4229" s="49">
        <f>IFERROR(IF(Journal[[#This Row],[DernièreAverse]]&gt;0,IF($E4228=0,MAX($F$5:F4228)+1,$F4228),0),0)</f>
        <v>0</v>
      </c>
    </row>
    <row r="4230" spans="1:6">
      <c r="A4230" s="1">
        <v>44113.170138888891</v>
      </c>
      <c r="B4230" s="51">
        <v>0</v>
      </c>
      <c r="C4230" s="48">
        <f>IFERROR(IF((Journal[[#This Row],[Pluie (mm)]]&gt;0)*($B4229=0),Journal[[#This Row],[Date]],VALUE($C4229)),0)</f>
        <v>44112.965277777774</v>
      </c>
      <c r="D4230" s="52">
        <f>IFERROR(IF((Journal[[#This Row],[DernièrePluie]]-$C4229)*1440&gt;DelaiM,MAX($D$5:$D4229)+1,IF(Journal[[#This Row],[Pluie (mm)]]&gt;0,MAX($D$5:$D4229),)),0)</f>
        <v>0</v>
      </c>
      <c r="E4230" s="48">
        <f>IF(Journal[[#This Row],[Pluie (mm)]]&gt;0,Journal[[#This Row],[Date]],0)</f>
        <v>0</v>
      </c>
      <c r="F4230" s="49">
        <f>IFERROR(IF(Journal[[#This Row],[DernièreAverse]]&gt;0,IF($E4229=0,MAX($F$5:F4229)+1,$F4229),0),0)</f>
        <v>0</v>
      </c>
    </row>
    <row r="4231" spans="1:6">
      <c r="A4231" s="1">
        <v>44113.173611111109</v>
      </c>
      <c r="B4231" s="51">
        <v>0</v>
      </c>
      <c r="C4231" s="48">
        <f>IFERROR(IF((Journal[[#This Row],[Pluie (mm)]]&gt;0)*($B4230=0),Journal[[#This Row],[Date]],VALUE($C4230)),0)</f>
        <v>44112.965277777774</v>
      </c>
      <c r="D4231" s="52">
        <f>IFERROR(IF((Journal[[#This Row],[DernièrePluie]]-$C4230)*1440&gt;DelaiM,MAX($D$5:$D4230)+1,IF(Journal[[#This Row],[Pluie (mm)]]&gt;0,MAX($D$5:$D4230),)),0)</f>
        <v>0</v>
      </c>
      <c r="E4231" s="48">
        <f>IF(Journal[[#This Row],[Pluie (mm)]]&gt;0,Journal[[#This Row],[Date]],0)</f>
        <v>0</v>
      </c>
      <c r="F4231" s="49">
        <f>IFERROR(IF(Journal[[#This Row],[DernièreAverse]]&gt;0,IF($E4230=0,MAX($F$5:F4230)+1,$F4230),0),0)</f>
        <v>0</v>
      </c>
    </row>
    <row r="4232" spans="1:6">
      <c r="A4232" s="1">
        <v>44113.177083333328</v>
      </c>
      <c r="B4232" s="51">
        <v>0</v>
      </c>
      <c r="C4232" s="48">
        <f>IFERROR(IF((Journal[[#This Row],[Pluie (mm)]]&gt;0)*($B4231=0),Journal[[#This Row],[Date]],VALUE($C4231)),0)</f>
        <v>44112.965277777774</v>
      </c>
      <c r="D4232" s="52">
        <f>IFERROR(IF((Journal[[#This Row],[DernièrePluie]]-$C4231)*1440&gt;DelaiM,MAX($D$5:$D4231)+1,IF(Journal[[#This Row],[Pluie (mm)]]&gt;0,MAX($D$5:$D4231),)),0)</f>
        <v>0</v>
      </c>
      <c r="E4232" s="48">
        <f>IF(Journal[[#This Row],[Pluie (mm)]]&gt;0,Journal[[#This Row],[Date]],0)</f>
        <v>0</v>
      </c>
      <c r="F4232" s="49">
        <f>IFERROR(IF(Journal[[#This Row],[DernièreAverse]]&gt;0,IF($E4231=0,MAX($F$5:F4231)+1,$F4231),0),0)</f>
        <v>0</v>
      </c>
    </row>
    <row r="4233" spans="1:6">
      <c r="A4233" s="1">
        <v>44113.180555555555</v>
      </c>
      <c r="B4233" s="51">
        <v>0</v>
      </c>
      <c r="C4233" s="48">
        <f>IFERROR(IF((Journal[[#This Row],[Pluie (mm)]]&gt;0)*($B4232=0),Journal[[#This Row],[Date]],VALUE($C4232)),0)</f>
        <v>44112.965277777774</v>
      </c>
      <c r="D4233" s="52">
        <f>IFERROR(IF((Journal[[#This Row],[DernièrePluie]]-$C4232)*1440&gt;DelaiM,MAX($D$5:$D4232)+1,IF(Journal[[#This Row],[Pluie (mm)]]&gt;0,MAX($D$5:$D4232),)),0)</f>
        <v>0</v>
      </c>
      <c r="E4233" s="48">
        <f>IF(Journal[[#This Row],[Pluie (mm)]]&gt;0,Journal[[#This Row],[Date]],0)</f>
        <v>0</v>
      </c>
      <c r="F4233" s="49">
        <f>IFERROR(IF(Journal[[#This Row],[DernièreAverse]]&gt;0,IF($E4232=0,MAX($F$5:F4232)+1,$F4232),0),0)</f>
        <v>0</v>
      </c>
    </row>
    <row r="4234" spans="1:6">
      <c r="A4234" s="1">
        <v>44113.184027777774</v>
      </c>
      <c r="B4234" s="51">
        <v>0</v>
      </c>
      <c r="C4234" s="48">
        <f>IFERROR(IF((Journal[[#This Row],[Pluie (mm)]]&gt;0)*($B4233=0),Journal[[#This Row],[Date]],VALUE($C4233)),0)</f>
        <v>44112.965277777774</v>
      </c>
      <c r="D4234" s="52">
        <f>IFERROR(IF((Journal[[#This Row],[DernièrePluie]]-$C4233)*1440&gt;DelaiM,MAX($D$5:$D4233)+1,IF(Journal[[#This Row],[Pluie (mm)]]&gt;0,MAX($D$5:$D4233),)),0)</f>
        <v>0</v>
      </c>
      <c r="E4234" s="48">
        <f>IF(Journal[[#This Row],[Pluie (mm)]]&gt;0,Journal[[#This Row],[Date]],0)</f>
        <v>0</v>
      </c>
      <c r="F4234" s="49">
        <f>IFERROR(IF(Journal[[#This Row],[DernièreAverse]]&gt;0,IF($E4233=0,MAX($F$5:F4233)+1,$F4233),0),0)</f>
        <v>0</v>
      </c>
    </row>
    <row r="4235" spans="1:6">
      <c r="A4235" s="1">
        <v>44113.1875</v>
      </c>
      <c r="B4235" s="51">
        <v>0</v>
      </c>
      <c r="C4235" s="48">
        <f>IFERROR(IF((Journal[[#This Row],[Pluie (mm)]]&gt;0)*($B4234=0),Journal[[#This Row],[Date]],VALUE($C4234)),0)</f>
        <v>44112.965277777774</v>
      </c>
      <c r="D4235" s="52">
        <f>IFERROR(IF((Journal[[#This Row],[DernièrePluie]]-$C4234)*1440&gt;DelaiM,MAX($D$5:$D4234)+1,IF(Journal[[#This Row],[Pluie (mm)]]&gt;0,MAX($D$5:$D4234),)),0)</f>
        <v>0</v>
      </c>
      <c r="E4235" s="48">
        <f>IF(Journal[[#This Row],[Pluie (mm)]]&gt;0,Journal[[#This Row],[Date]],0)</f>
        <v>0</v>
      </c>
      <c r="F4235" s="49">
        <f>IFERROR(IF(Journal[[#This Row],[DernièreAverse]]&gt;0,IF($E4234=0,MAX($F$5:F4234)+1,$F4234),0),0)</f>
        <v>0</v>
      </c>
    </row>
    <row r="4236" spans="1:6">
      <c r="A4236" s="1">
        <v>44113.190972222219</v>
      </c>
      <c r="B4236" s="51">
        <v>0</v>
      </c>
      <c r="C4236" s="48">
        <f>IFERROR(IF((Journal[[#This Row],[Pluie (mm)]]&gt;0)*($B4235=0),Journal[[#This Row],[Date]],VALUE($C4235)),0)</f>
        <v>44112.965277777774</v>
      </c>
      <c r="D4236" s="52">
        <f>IFERROR(IF((Journal[[#This Row],[DernièrePluie]]-$C4235)*1440&gt;DelaiM,MAX($D$5:$D4235)+1,IF(Journal[[#This Row],[Pluie (mm)]]&gt;0,MAX($D$5:$D4235),)),0)</f>
        <v>0</v>
      </c>
      <c r="E4236" s="48">
        <f>IF(Journal[[#This Row],[Pluie (mm)]]&gt;0,Journal[[#This Row],[Date]],0)</f>
        <v>0</v>
      </c>
      <c r="F4236" s="49">
        <f>IFERROR(IF(Journal[[#This Row],[DernièreAverse]]&gt;0,IF($E4235=0,MAX($F$5:F4235)+1,$F4235),0),0)</f>
        <v>0</v>
      </c>
    </row>
    <row r="4237" spans="1:6">
      <c r="A4237" s="1">
        <v>44113.194444444445</v>
      </c>
      <c r="B4237" s="51">
        <v>0</v>
      </c>
      <c r="C4237" s="48">
        <f>IFERROR(IF((Journal[[#This Row],[Pluie (mm)]]&gt;0)*($B4236=0),Journal[[#This Row],[Date]],VALUE($C4236)),0)</f>
        <v>44112.965277777774</v>
      </c>
      <c r="D4237" s="52">
        <f>IFERROR(IF((Journal[[#This Row],[DernièrePluie]]-$C4236)*1440&gt;DelaiM,MAX($D$5:$D4236)+1,IF(Journal[[#This Row],[Pluie (mm)]]&gt;0,MAX($D$5:$D4236),)),0)</f>
        <v>0</v>
      </c>
      <c r="E4237" s="48">
        <f>IF(Journal[[#This Row],[Pluie (mm)]]&gt;0,Journal[[#This Row],[Date]],0)</f>
        <v>0</v>
      </c>
      <c r="F4237" s="49">
        <f>IFERROR(IF(Journal[[#This Row],[DernièreAverse]]&gt;0,IF($E4236=0,MAX($F$5:F4236)+1,$F4236),0),0)</f>
        <v>0</v>
      </c>
    </row>
    <row r="4238" spans="1:6">
      <c r="A4238" s="1">
        <v>44113.197916666664</v>
      </c>
      <c r="B4238" s="51">
        <v>0</v>
      </c>
      <c r="C4238" s="48">
        <f>IFERROR(IF((Journal[[#This Row],[Pluie (mm)]]&gt;0)*($B4237=0),Journal[[#This Row],[Date]],VALUE($C4237)),0)</f>
        <v>44112.965277777774</v>
      </c>
      <c r="D4238" s="52">
        <f>IFERROR(IF((Journal[[#This Row],[DernièrePluie]]-$C4237)*1440&gt;DelaiM,MAX($D$5:$D4237)+1,IF(Journal[[#This Row],[Pluie (mm)]]&gt;0,MAX($D$5:$D4237),)),0)</f>
        <v>0</v>
      </c>
      <c r="E4238" s="48">
        <f>IF(Journal[[#This Row],[Pluie (mm)]]&gt;0,Journal[[#This Row],[Date]],0)</f>
        <v>0</v>
      </c>
      <c r="F4238" s="49">
        <f>IFERROR(IF(Journal[[#This Row],[DernièreAverse]]&gt;0,IF($E4237=0,MAX($F$5:F4237)+1,$F4237),0),0)</f>
        <v>0</v>
      </c>
    </row>
    <row r="4239" spans="1:6">
      <c r="A4239" s="1">
        <v>44113.201388888891</v>
      </c>
      <c r="B4239" s="51">
        <v>0</v>
      </c>
      <c r="C4239" s="48">
        <f>IFERROR(IF((Journal[[#This Row],[Pluie (mm)]]&gt;0)*($B4238=0),Journal[[#This Row],[Date]],VALUE($C4238)),0)</f>
        <v>44112.965277777774</v>
      </c>
      <c r="D4239" s="52">
        <f>IFERROR(IF((Journal[[#This Row],[DernièrePluie]]-$C4238)*1440&gt;DelaiM,MAX($D$5:$D4238)+1,IF(Journal[[#This Row],[Pluie (mm)]]&gt;0,MAX($D$5:$D4238),)),0)</f>
        <v>0</v>
      </c>
      <c r="E4239" s="48">
        <f>IF(Journal[[#This Row],[Pluie (mm)]]&gt;0,Journal[[#This Row],[Date]],0)</f>
        <v>0</v>
      </c>
      <c r="F4239" s="49">
        <f>IFERROR(IF(Journal[[#This Row],[DernièreAverse]]&gt;0,IF($E4238=0,MAX($F$5:F4238)+1,$F4238),0),0)</f>
        <v>0</v>
      </c>
    </row>
    <row r="4240" spans="1:6">
      <c r="A4240" s="1">
        <v>44113.204861111109</v>
      </c>
      <c r="B4240" s="51">
        <v>0</v>
      </c>
      <c r="C4240" s="48">
        <f>IFERROR(IF((Journal[[#This Row],[Pluie (mm)]]&gt;0)*($B4239=0),Journal[[#This Row],[Date]],VALUE($C4239)),0)</f>
        <v>44112.965277777774</v>
      </c>
      <c r="D4240" s="52">
        <f>IFERROR(IF((Journal[[#This Row],[DernièrePluie]]-$C4239)*1440&gt;DelaiM,MAX($D$5:$D4239)+1,IF(Journal[[#This Row],[Pluie (mm)]]&gt;0,MAX($D$5:$D4239),)),0)</f>
        <v>0</v>
      </c>
      <c r="E4240" s="48">
        <f>IF(Journal[[#This Row],[Pluie (mm)]]&gt;0,Journal[[#This Row],[Date]],0)</f>
        <v>0</v>
      </c>
      <c r="F4240" s="49">
        <f>IFERROR(IF(Journal[[#This Row],[DernièreAverse]]&gt;0,IF($E4239=0,MAX($F$5:F4239)+1,$F4239),0),0)</f>
        <v>0</v>
      </c>
    </row>
    <row r="4241" spans="1:6">
      <c r="A4241" s="1">
        <v>44113.208333333328</v>
      </c>
      <c r="B4241" s="51">
        <v>0</v>
      </c>
      <c r="C4241" s="48">
        <f>IFERROR(IF((Journal[[#This Row],[Pluie (mm)]]&gt;0)*($B4240=0),Journal[[#This Row],[Date]],VALUE($C4240)),0)</f>
        <v>44112.965277777774</v>
      </c>
      <c r="D4241" s="52">
        <f>IFERROR(IF((Journal[[#This Row],[DernièrePluie]]-$C4240)*1440&gt;DelaiM,MAX($D$5:$D4240)+1,IF(Journal[[#This Row],[Pluie (mm)]]&gt;0,MAX($D$5:$D4240),)),0)</f>
        <v>0</v>
      </c>
      <c r="E4241" s="48">
        <f>IF(Journal[[#This Row],[Pluie (mm)]]&gt;0,Journal[[#This Row],[Date]],0)</f>
        <v>0</v>
      </c>
      <c r="F4241" s="49">
        <f>IFERROR(IF(Journal[[#This Row],[DernièreAverse]]&gt;0,IF($E4240=0,MAX($F$5:F4240)+1,$F4240),0),0)</f>
        <v>0</v>
      </c>
    </row>
    <row r="4242" spans="1:6">
      <c r="A4242" s="1">
        <v>44113.211805555555</v>
      </c>
      <c r="B4242" s="51">
        <v>0</v>
      </c>
      <c r="C4242" s="48">
        <f>IFERROR(IF((Journal[[#This Row],[Pluie (mm)]]&gt;0)*($B4241=0),Journal[[#This Row],[Date]],VALUE($C4241)),0)</f>
        <v>44112.965277777774</v>
      </c>
      <c r="D4242" s="52">
        <f>IFERROR(IF((Journal[[#This Row],[DernièrePluie]]-$C4241)*1440&gt;DelaiM,MAX($D$5:$D4241)+1,IF(Journal[[#This Row],[Pluie (mm)]]&gt;0,MAX($D$5:$D4241),)),0)</f>
        <v>0</v>
      </c>
      <c r="E4242" s="48">
        <f>IF(Journal[[#This Row],[Pluie (mm)]]&gt;0,Journal[[#This Row],[Date]],0)</f>
        <v>0</v>
      </c>
      <c r="F4242" s="49">
        <f>IFERROR(IF(Journal[[#This Row],[DernièreAverse]]&gt;0,IF($E4241=0,MAX($F$5:F4241)+1,$F4241),0),0)</f>
        <v>0</v>
      </c>
    </row>
    <row r="4243" spans="1:6">
      <c r="A4243" s="1">
        <v>44113.215277777774</v>
      </c>
      <c r="B4243" s="51">
        <v>0</v>
      </c>
      <c r="C4243" s="48">
        <f>IFERROR(IF((Journal[[#This Row],[Pluie (mm)]]&gt;0)*($B4242=0),Journal[[#This Row],[Date]],VALUE($C4242)),0)</f>
        <v>44112.965277777774</v>
      </c>
      <c r="D4243" s="52">
        <f>IFERROR(IF((Journal[[#This Row],[DernièrePluie]]-$C4242)*1440&gt;DelaiM,MAX($D$5:$D4242)+1,IF(Journal[[#This Row],[Pluie (mm)]]&gt;0,MAX($D$5:$D4242),)),0)</f>
        <v>0</v>
      </c>
      <c r="E4243" s="48">
        <f>IF(Journal[[#This Row],[Pluie (mm)]]&gt;0,Journal[[#This Row],[Date]],0)</f>
        <v>0</v>
      </c>
      <c r="F4243" s="49">
        <f>IFERROR(IF(Journal[[#This Row],[DernièreAverse]]&gt;0,IF($E4242=0,MAX($F$5:F4242)+1,$F4242),0),0)</f>
        <v>0</v>
      </c>
    </row>
    <row r="4244" spans="1:6">
      <c r="A4244" s="1">
        <v>44113.21875</v>
      </c>
      <c r="B4244" s="51">
        <v>0</v>
      </c>
      <c r="C4244" s="48">
        <f>IFERROR(IF((Journal[[#This Row],[Pluie (mm)]]&gt;0)*($B4243=0),Journal[[#This Row],[Date]],VALUE($C4243)),0)</f>
        <v>44112.965277777774</v>
      </c>
      <c r="D4244" s="52">
        <f>IFERROR(IF((Journal[[#This Row],[DernièrePluie]]-$C4243)*1440&gt;DelaiM,MAX($D$5:$D4243)+1,IF(Journal[[#This Row],[Pluie (mm)]]&gt;0,MAX($D$5:$D4243),)),0)</f>
        <v>0</v>
      </c>
      <c r="E4244" s="48">
        <f>IF(Journal[[#This Row],[Pluie (mm)]]&gt;0,Journal[[#This Row],[Date]],0)</f>
        <v>0</v>
      </c>
      <c r="F4244" s="49">
        <f>IFERROR(IF(Journal[[#This Row],[DernièreAverse]]&gt;0,IF($E4243=0,MAX($F$5:F4243)+1,$F4243),0),0)</f>
        <v>0</v>
      </c>
    </row>
    <row r="4245" spans="1:6">
      <c r="A4245" s="1">
        <v>44113.222222222219</v>
      </c>
      <c r="B4245" s="51">
        <v>0</v>
      </c>
      <c r="C4245" s="48">
        <f>IFERROR(IF((Journal[[#This Row],[Pluie (mm)]]&gt;0)*($B4244=0),Journal[[#This Row],[Date]],VALUE($C4244)),0)</f>
        <v>44112.965277777774</v>
      </c>
      <c r="D4245" s="52">
        <f>IFERROR(IF((Journal[[#This Row],[DernièrePluie]]-$C4244)*1440&gt;DelaiM,MAX($D$5:$D4244)+1,IF(Journal[[#This Row],[Pluie (mm)]]&gt;0,MAX($D$5:$D4244),)),0)</f>
        <v>0</v>
      </c>
      <c r="E4245" s="48">
        <f>IF(Journal[[#This Row],[Pluie (mm)]]&gt;0,Journal[[#This Row],[Date]],0)</f>
        <v>0</v>
      </c>
      <c r="F4245" s="49">
        <f>IFERROR(IF(Journal[[#This Row],[DernièreAverse]]&gt;0,IF($E4244=0,MAX($F$5:F4244)+1,$F4244),0),0)</f>
        <v>0</v>
      </c>
    </row>
    <row r="4246" spans="1:6">
      <c r="A4246" s="1">
        <v>44113.225694444445</v>
      </c>
      <c r="B4246" s="51">
        <v>0</v>
      </c>
      <c r="C4246" s="48">
        <f>IFERROR(IF((Journal[[#This Row],[Pluie (mm)]]&gt;0)*($B4245=0),Journal[[#This Row],[Date]],VALUE($C4245)),0)</f>
        <v>44112.965277777774</v>
      </c>
      <c r="D4246" s="52">
        <f>IFERROR(IF((Journal[[#This Row],[DernièrePluie]]-$C4245)*1440&gt;DelaiM,MAX($D$5:$D4245)+1,IF(Journal[[#This Row],[Pluie (mm)]]&gt;0,MAX($D$5:$D4245),)),0)</f>
        <v>0</v>
      </c>
      <c r="E4246" s="48">
        <f>IF(Journal[[#This Row],[Pluie (mm)]]&gt;0,Journal[[#This Row],[Date]],0)</f>
        <v>0</v>
      </c>
      <c r="F4246" s="49">
        <f>IFERROR(IF(Journal[[#This Row],[DernièreAverse]]&gt;0,IF($E4245=0,MAX($F$5:F4245)+1,$F4245),0),0)</f>
        <v>0</v>
      </c>
    </row>
    <row r="4247" spans="1:6">
      <c r="A4247" s="1">
        <v>44113.229166666664</v>
      </c>
      <c r="B4247" s="51">
        <v>0</v>
      </c>
      <c r="C4247" s="48">
        <f>IFERROR(IF((Journal[[#This Row],[Pluie (mm)]]&gt;0)*($B4246=0),Journal[[#This Row],[Date]],VALUE($C4246)),0)</f>
        <v>44112.965277777774</v>
      </c>
      <c r="D4247" s="52">
        <f>IFERROR(IF((Journal[[#This Row],[DernièrePluie]]-$C4246)*1440&gt;DelaiM,MAX($D$5:$D4246)+1,IF(Journal[[#This Row],[Pluie (mm)]]&gt;0,MAX($D$5:$D4246),)),0)</f>
        <v>0</v>
      </c>
      <c r="E4247" s="48">
        <f>IF(Journal[[#This Row],[Pluie (mm)]]&gt;0,Journal[[#This Row],[Date]],0)</f>
        <v>0</v>
      </c>
      <c r="F4247" s="49">
        <f>IFERROR(IF(Journal[[#This Row],[DernièreAverse]]&gt;0,IF($E4246=0,MAX($F$5:F4246)+1,$F4246),0),0)</f>
        <v>0</v>
      </c>
    </row>
    <row r="4248" spans="1:6">
      <c r="A4248" s="1">
        <v>44113.232638888891</v>
      </c>
      <c r="B4248" s="51">
        <v>0</v>
      </c>
      <c r="C4248" s="48">
        <f>IFERROR(IF((Journal[[#This Row],[Pluie (mm)]]&gt;0)*($B4247=0),Journal[[#This Row],[Date]],VALUE($C4247)),0)</f>
        <v>44112.965277777774</v>
      </c>
      <c r="D4248" s="52">
        <f>IFERROR(IF((Journal[[#This Row],[DernièrePluie]]-$C4247)*1440&gt;DelaiM,MAX($D$5:$D4247)+1,IF(Journal[[#This Row],[Pluie (mm)]]&gt;0,MAX($D$5:$D4247),)),0)</f>
        <v>0</v>
      </c>
      <c r="E4248" s="48">
        <f>IF(Journal[[#This Row],[Pluie (mm)]]&gt;0,Journal[[#This Row],[Date]],0)</f>
        <v>0</v>
      </c>
      <c r="F4248" s="49">
        <f>IFERROR(IF(Journal[[#This Row],[DernièreAverse]]&gt;0,IF($E4247=0,MAX($F$5:F4247)+1,$F4247),0),0)</f>
        <v>0</v>
      </c>
    </row>
    <row r="4249" spans="1:6">
      <c r="A4249" s="1">
        <v>44113.236111111109</v>
      </c>
      <c r="B4249" s="51">
        <v>0</v>
      </c>
      <c r="C4249" s="48">
        <f>IFERROR(IF((Journal[[#This Row],[Pluie (mm)]]&gt;0)*($B4248=0),Journal[[#This Row],[Date]],VALUE($C4248)),0)</f>
        <v>44112.965277777774</v>
      </c>
      <c r="D4249" s="52">
        <f>IFERROR(IF((Journal[[#This Row],[DernièrePluie]]-$C4248)*1440&gt;DelaiM,MAX($D$5:$D4248)+1,IF(Journal[[#This Row],[Pluie (mm)]]&gt;0,MAX($D$5:$D4248),)),0)</f>
        <v>0</v>
      </c>
      <c r="E4249" s="48">
        <f>IF(Journal[[#This Row],[Pluie (mm)]]&gt;0,Journal[[#This Row],[Date]],0)</f>
        <v>0</v>
      </c>
      <c r="F4249" s="49">
        <f>IFERROR(IF(Journal[[#This Row],[DernièreAverse]]&gt;0,IF($E4248=0,MAX($F$5:F4248)+1,$F4248),0),0)</f>
        <v>0</v>
      </c>
    </row>
    <row r="4250" spans="1:6">
      <c r="A4250" s="1">
        <v>44113.239583333328</v>
      </c>
      <c r="B4250" s="51">
        <v>0</v>
      </c>
      <c r="C4250" s="48">
        <f>IFERROR(IF((Journal[[#This Row],[Pluie (mm)]]&gt;0)*($B4249=0),Journal[[#This Row],[Date]],VALUE($C4249)),0)</f>
        <v>44112.965277777774</v>
      </c>
      <c r="D4250" s="52">
        <f>IFERROR(IF((Journal[[#This Row],[DernièrePluie]]-$C4249)*1440&gt;DelaiM,MAX($D$5:$D4249)+1,IF(Journal[[#This Row],[Pluie (mm)]]&gt;0,MAX($D$5:$D4249),)),0)</f>
        <v>0</v>
      </c>
      <c r="E4250" s="48">
        <f>IF(Journal[[#This Row],[Pluie (mm)]]&gt;0,Journal[[#This Row],[Date]],0)</f>
        <v>0</v>
      </c>
      <c r="F4250" s="49">
        <f>IFERROR(IF(Journal[[#This Row],[DernièreAverse]]&gt;0,IF($E4249=0,MAX($F$5:F4249)+1,$F4249),0),0)</f>
        <v>0</v>
      </c>
    </row>
    <row r="4251" spans="1:6">
      <c r="A4251" s="1">
        <v>44113.243055555555</v>
      </c>
      <c r="B4251" s="51">
        <v>0</v>
      </c>
      <c r="C4251" s="48">
        <f>IFERROR(IF((Journal[[#This Row],[Pluie (mm)]]&gt;0)*($B4250=0),Journal[[#This Row],[Date]],VALUE($C4250)),0)</f>
        <v>44112.965277777774</v>
      </c>
      <c r="D4251" s="52">
        <f>IFERROR(IF((Journal[[#This Row],[DernièrePluie]]-$C4250)*1440&gt;DelaiM,MAX($D$5:$D4250)+1,IF(Journal[[#This Row],[Pluie (mm)]]&gt;0,MAX($D$5:$D4250),)),0)</f>
        <v>0</v>
      </c>
      <c r="E4251" s="48">
        <f>IF(Journal[[#This Row],[Pluie (mm)]]&gt;0,Journal[[#This Row],[Date]],0)</f>
        <v>0</v>
      </c>
      <c r="F4251" s="49">
        <f>IFERROR(IF(Journal[[#This Row],[DernièreAverse]]&gt;0,IF($E4250=0,MAX($F$5:F4250)+1,$F4250),0),0)</f>
        <v>0</v>
      </c>
    </row>
    <row r="4252" spans="1:6">
      <c r="A4252" s="1">
        <v>44113.246527777774</v>
      </c>
      <c r="B4252" s="51">
        <v>0</v>
      </c>
      <c r="C4252" s="48">
        <f>IFERROR(IF((Journal[[#This Row],[Pluie (mm)]]&gt;0)*($B4251=0),Journal[[#This Row],[Date]],VALUE($C4251)),0)</f>
        <v>44112.965277777774</v>
      </c>
      <c r="D4252" s="52">
        <f>IFERROR(IF((Journal[[#This Row],[DernièrePluie]]-$C4251)*1440&gt;DelaiM,MAX($D$5:$D4251)+1,IF(Journal[[#This Row],[Pluie (mm)]]&gt;0,MAX($D$5:$D4251),)),0)</f>
        <v>0</v>
      </c>
      <c r="E4252" s="48">
        <f>IF(Journal[[#This Row],[Pluie (mm)]]&gt;0,Journal[[#This Row],[Date]],0)</f>
        <v>0</v>
      </c>
      <c r="F4252" s="49">
        <f>IFERROR(IF(Journal[[#This Row],[DernièreAverse]]&gt;0,IF($E4251=0,MAX($F$5:F4251)+1,$F4251),0),0)</f>
        <v>0</v>
      </c>
    </row>
    <row r="4253" spans="1:6">
      <c r="A4253" s="1">
        <v>44113.25</v>
      </c>
      <c r="B4253" s="51">
        <v>0</v>
      </c>
      <c r="C4253" s="48">
        <f>IFERROR(IF((Journal[[#This Row],[Pluie (mm)]]&gt;0)*($B4252=0),Journal[[#This Row],[Date]],VALUE($C4252)),0)</f>
        <v>44112.965277777774</v>
      </c>
      <c r="D4253" s="52">
        <f>IFERROR(IF((Journal[[#This Row],[DernièrePluie]]-$C4252)*1440&gt;DelaiM,MAX($D$5:$D4252)+1,IF(Journal[[#This Row],[Pluie (mm)]]&gt;0,MAX($D$5:$D4252),)),0)</f>
        <v>0</v>
      </c>
      <c r="E4253" s="48">
        <f>IF(Journal[[#This Row],[Pluie (mm)]]&gt;0,Journal[[#This Row],[Date]],0)</f>
        <v>0</v>
      </c>
      <c r="F4253" s="49">
        <f>IFERROR(IF(Journal[[#This Row],[DernièreAverse]]&gt;0,IF($E4252=0,MAX($F$5:F4252)+1,$F4252),0),0)</f>
        <v>0</v>
      </c>
    </row>
    <row r="4254" spans="1:6">
      <c r="A4254" s="1">
        <v>44113.253472222219</v>
      </c>
      <c r="B4254" s="51">
        <v>0</v>
      </c>
      <c r="C4254" s="48">
        <f>IFERROR(IF((Journal[[#This Row],[Pluie (mm)]]&gt;0)*($B4253=0),Journal[[#This Row],[Date]],VALUE($C4253)),0)</f>
        <v>44112.965277777774</v>
      </c>
      <c r="D4254" s="52">
        <f>IFERROR(IF((Journal[[#This Row],[DernièrePluie]]-$C4253)*1440&gt;DelaiM,MAX($D$5:$D4253)+1,IF(Journal[[#This Row],[Pluie (mm)]]&gt;0,MAX($D$5:$D4253),)),0)</f>
        <v>0</v>
      </c>
      <c r="E4254" s="48">
        <f>IF(Journal[[#This Row],[Pluie (mm)]]&gt;0,Journal[[#This Row],[Date]],0)</f>
        <v>0</v>
      </c>
      <c r="F4254" s="49">
        <f>IFERROR(IF(Journal[[#This Row],[DernièreAverse]]&gt;0,IF($E4253=0,MAX($F$5:F4253)+1,$F4253),0),0)</f>
        <v>0</v>
      </c>
    </row>
    <row r="4255" spans="1:6">
      <c r="A4255" s="1">
        <v>44113.256944444445</v>
      </c>
      <c r="B4255" s="51">
        <v>0</v>
      </c>
      <c r="C4255" s="48">
        <f>IFERROR(IF((Journal[[#This Row],[Pluie (mm)]]&gt;0)*($B4254=0),Journal[[#This Row],[Date]],VALUE($C4254)),0)</f>
        <v>44112.965277777774</v>
      </c>
      <c r="D4255" s="52">
        <f>IFERROR(IF((Journal[[#This Row],[DernièrePluie]]-$C4254)*1440&gt;DelaiM,MAX($D$5:$D4254)+1,IF(Journal[[#This Row],[Pluie (mm)]]&gt;0,MAX($D$5:$D4254),)),0)</f>
        <v>0</v>
      </c>
      <c r="E4255" s="48">
        <f>IF(Journal[[#This Row],[Pluie (mm)]]&gt;0,Journal[[#This Row],[Date]],0)</f>
        <v>0</v>
      </c>
      <c r="F4255" s="49">
        <f>IFERROR(IF(Journal[[#This Row],[DernièreAverse]]&gt;0,IF($E4254=0,MAX($F$5:F4254)+1,$F4254),0),0)</f>
        <v>0</v>
      </c>
    </row>
    <row r="4256" spans="1:6">
      <c r="A4256" s="1">
        <v>44113.260416666664</v>
      </c>
      <c r="B4256" s="51">
        <v>0</v>
      </c>
      <c r="C4256" s="48">
        <f>IFERROR(IF((Journal[[#This Row],[Pluie (mm)]]&gt;0)*($B4255=0),Journal[[#This Row],[Date]],VALUE($C4255)),0)</f>
        <v>44112.965277777774</v>
      </c>
      <c r="D4256" s="52">
        <f>IFERROR(IF((Journal[[#This Row],[DernièrePluie]]-$C4255)*1440&gt;DelaiM,MAX($D$5:$D4255)+1,IF(Journal[[#This Row],[Pluie (mm)]]&gt;0,MAX($D$5:$D4255),)),0)</f>
        <v>0</v>
      </c>
      <c r="E4256" s="48">
        <f>IF(Journal[[#This Row],[Pluie (mm)]]&gt;0,Journal[[#This Row],[Date]],0)</f>
        <v>0</v>
      </c>
      <c r="F4256" s="49">
        <f>IFERROR(IF(Journal[[#This Row],[DernièreAverse]]&gt;0,IF($E4255=0,MAX($F$5:F4255)+1,$F4255),0),0)</f>
        <v>0</v>
      </c>
    </row>
    <row r="4257" spans="1:6">
      <c r="A4257" s="1">
        <v>44113.263888888891</v>
      </c>
      <c r="B4257" s="51">
        <v>0</v>
      </c>
      <c r="C4257" s="48">
        <f>IFERROR(IF((Journal[[#This Row],[Pluie (mm)]]&gt;0)*($B4256=0),Journal[[#This Row],[Date]],VALUE($C4256)),0)</f>
        <v>44112.965277777774</v>
      </c>
      <c r="D4257" s="52">
        <f>IFERROR(IF((Journal[[#This Row],[DernièrePluie]]-$C4256)*1440&gt;DelaiM,MAX($D$5:$D4256)+1,IF(Journal[[#This Row],[Pluie (mm)]]&gt;0,MAX($D$5:$D4256),)),0)</f>
        <v>0</v>
      </c>
      <c r="E4257" s="48">
        <f>IF(Journal[[#This Row],[Pluie (mm)]]&gt;0,Journal[[#This Row],[Date]],0)</f>
        <v>0</v>
      </c>
      <c r="F4257" s="49">
        <f>IFERROR(IF(Journal[[#This Row],[DernièreAverse]]&gt;0,IF($E4256=0,MAX($F$5:F4256)+1,$F4256),0),0)</f>
        <v>0</v>
      </c>
    </row>
    <row r="4258" spans="1:6">
      <c r="A4258" s="1">
        <v>44113.267361111109</v>
      </c>
      <c r="B4258" s="51">
        <v>0</v>
      </c>
      <c r="C4258" s="48">
        <f>IFERROR(IF((Journal[[#This Row],[Pluie (mm)]]&gt;0)*($B4257=0),Journal[[#This Row],[Date]],VALUE($C4257)),0)</f>
        <v>44112.965277777774</v>
      </c>
      <c r="D4258" s="52">
        <f>IFERROR(IF((Journal[[#This Row],[DernièrePluie]]-$C4257)*1440&gt;DelaiM,MAX($D$5:$D4257)+1,IF(Journal[[#This Row],[Pluie (mm)]]&gt;0,MAX($D$5:$D4257),)),0)</f>
        <v>0</v>
      </c>
      <c r="E4258" s="48">
        <f>IF(Journal[[#This Row],[Pluie (mm)]]&gt;0,Journal[[#This Row],[Date]],0)</f>
        <v>0</v>
      </c>
      <c r="F4258" s="49">
        <f>IFERROR(IF(Journal[[#This Row],[DernièreAverse]]&gt;0,IF($E4257=0,MAX($F$5:F4257)+1,$F4257),0),0)</f>
        <v>0</v>
      </c>
    </row>
    <row r="4259" spans="1:6">
      <c r="A4259" s="1">
        <v>44113.270833333328</v>
      </c>
      <c r="B4259" s="51">
        <v>0</v>
      </c>
      <c r="C4259" s="48">
        <f>IFERROR(IF((Journal[[#This Row],[Pluie (mm)]]&gt;0)*($B4258=0),Journal[[#This Row],[Date]],VALUE($C4258)),0)</f>
        <v>44112.965277777774</v>
      </c>
      <c r="D4259" s="52">
        <f>IFERROR(IF((Journal[[#This Row],[DernièrePluie]]-$C4258)*1440&gt;DelaiM,MAX($D$5:$D4258)+1,IF(Journal[[#This Row],[Pluie (mm)]]&gt;0,MAX($D$5:$D4258),)),0)</f>
        <v>0</v>
      </c>
      <c r="E4259" s="48">
        <f>IF(Journal[[#This Row],[Pluie (mm)]]&gt;0,Journal[[#This Row],[Date]],0)</f>
        <v>0</v>
      </c>
      <c r="F4259" s="49">
        <f>IFERROR(IF(Journal[[#This Row],[DernièreAverse]]&gt;0,IF($E4258=0,MAX($F$5:F4258)+1,$F4258),0),0)</f>
        <v>0</v>
      </c>
    </row>
    <row r="4260" spans="1:6">
      <c r="A4260" s="1">
        <v>44113.274305555555</v>
      </c>
      <c r="B4260" s="51">
        <v>0</v>
      </c>
      <c r="C4260" s="48">
        <f>IFERROR(IF((Journal[[#This Row],[Pluie (mm)]]&gt;0)*($B4259=0),Journal[[#This Row],[Date]],VALUE($C4259)),0)</f>
        <v>44112.965277777774</v>
      </c>
      <c r="D4260" s="52">
        <f>IFERROR(IF((Journal[[#This Row],[DernièrePluie]]-$C4259)*1440&gt;DelaiM,MAX($D$5:$D4259)+1,IF(Journal[[#This Row],[Pluie (mm)]]&gt;0,MAX($D$5:$D4259),)),0)</f>
        <v>0</v>
      </c>
      <c r="E4260" s="48">
        <f>IF(Journal[[#This Row],[Pluie (mm)]]&gt;0,Journal[[#This Row],[Date]],0)</f>
        <v>0</v>
      </c>
      <c r="F4260" s="49">
        <f>IFERROR(IF(Journal[[#This Row],[DernièreAverse]]&gt;0,IF($E4259=0,MAX($F$5:F4259)+1,$F4259),0),0)</f>
        <v>0</v>
      </c>
    </row>
    <row r="4261" spans="1:6">
      <c r="A4261" s="1">
        <v>44113.277777777774</v>
      </c>
      <c r="B4261" s="51">
        <v>0</v>
      </c>
      <c r="C4261" s="48">
        <f>IFERROR(IF((Journal[[#This Row],[Pluie (mm)]]&gt;0)*($B4260=0),Journal[[#This Row],[Date]],VALUE($C4260)),0)</f>
        <v>44112.965277777774</v>
      </c>
      <c r="D4261" s="52">
        <f>IFERROR(IF((Journal[[#This Row],[DernièrePluie]]-$C4260)*1440&gt;DelaiM,MAX($D$5:$D4260)+1,IF(Journal[[#This Row],[Pluie (mm)]]&gt;0,MAX($D$5:$D4260),)),0)</f>
        <v>0</v>
      </c>
      <c r="E4261" s="48">
        <f>IF(Journal[[#This Row],[Pluie (mm)]]&gt;0,Journal[[#This Row],[Date]],0)</f>
        <v>0</v>
      </c>
      <c r="F4261" s="49">
        <f>IFERROR(IF(Journal[[#This Row],[DernièreAverse]]&gt;0,IF($E4260=0,MAX($F$5:F4260)+1,$F4260),0),0)</f>
        <v>0</v>
      </c>
    </row>
    <row r="4262" spans="1:6">
      <c r="A4262" s="1">
        <v>44113.28125</v>
      </c>
      <c r="B4262" s="51">
        <v>0</v>
      </c>
      <c r="C4262" s="48">
        <f>IFERROR(IF((Journal[[#This Row],[Pluie (mm)]]&gt;0)*($B4261=0),Journal[[#This Row],[Date]],VALUE($C4261)),0)</f>
        <v>44112.965277777774</v>
      </c>
      <c r="D4262" s="52">
        <f>IFERROR(IF((Journal[[#This Row],[DernièrePluie]]-$C4261)*1440&gt;DelaiM,MAX($D$5:$D4261)+1,IF(Journal[[#This Row],[Pluie (mm)]]&gt;0,MAX($D$5:$D4261),)),0)</f>
        <v>0</v>
      </c>
      <c r="E4262" s="48">
        <f>IF(Journal[[#This Row],[Pluie (mm)]]&gt;0,Journal[[#This Row],[Date]],0)</f>
        <v>0</v>
      </c>
      <c r="F4262" s="49">
        <f>IFERROR(IF(Journal[[#This Row],[DernièreAverse]]&gt;0,IF($E4261=0,MAX($F$5:F4261)+1,$F4261),0),0)</f>
        <v>0</v>
      </c>
    </row>
    <row r="4263" spans="1:6">
      <c r="A4263" s="1">
        <v>44113.284722222219</v>
      </c>
      <c r="B4263" s="51">
        <v>0</v>
      </c>
      <c r="C4263" s="48">
        <f>IFERROR(IF((Journal[[#This Row],[Pluie (mm)]]&gt;0)*($B4262=0),Journal[[#This Row],[Date]],VALUE($C4262)),0)</f>
        <v>44112.965277777774</v>
      </c>
      <c r="D4263" s="52">
        <f>IFERROR(IF((Journal[[#This Row],[DernièrePluie]]-$C4262)*1440&gt;DelaiM,MAX($D$5:$D4262)+1,IF(Journal[[#This Row],[Pluie (mm)]]&gt;0,MAX($D$5:$D4262),)),0)</f>
        <v>0</v>
      </c>
      <c r="E4263" s="48">
        <f>IF(Journal[[#This Row],[Pluie (mm)]]&gt;0,Journal[[#This Row],[Date]],0)</f>
        <v>0</v>
      </c>
      <c r="F4263" s="49">
        <f>IFERROR(IF(Journal[[#This Row],[DernièreAverse]]&gt;0,IF($E4262=0,MAX($F$5:F4262)+1,$F4262),0),0)</f>
        <v>0</v>
      </c>
    </row>
    <row r="4264" spans="1:6">
      <c r="A4264" s="1">
        <v>44113.288194444445</v>
      </c>
      <c r="B4264" s="51">
        <v>0</v>
      </c>
      <c r="C4264" s="48">
        <f>IFERROR(IF((Journal[[#This Row],[Pluie (mm)]]&gt;0)*($B4263=0),Journal[[#This Row],[Date]],VALUE($C4263)),0)</f>
        <v>44112.965277777774</v>
      </c>
      <c r="D4264" s="52">
        <f>IFERROR(IF((Journal[[#This Row],[DernièrePluie]]-$C4263)*1440&gt;DelaiM,MAX($D$5:$D4263)+1,IF(Journal[[#This Row],[Pluie (mm)]]&gt;0,MAX($D$5:$D4263),)),0)</f>
        <v>0</v>
      </c>
      <c r="E4264" s="48">
        <f>IF(Journal[[#This Row],[Pluie (mm)]]&gt;0,Journal[[#This Row],[Date]],0)</f>
        <v>0</v>
      </c>
      <c r="F4264" s="49">
        <f>IFERROR(IF(Journal[[#This Row],[DernièreAverse]]&gt;0,IF($E4263=0,MAX($F$5:F4263)+1,$F4263),0),0)</f>
        <v>0</v>
      </c>
    </row>
    <row r="4265" spans="1:6">
      <c r="A4265" s="1">
        <v>44113.291666666664</v>
      </c>
      <c r="B4265" s="51">
        <v>0</v>
      </c>
      <c r="C4265" s="48">
        <f>IFERROR(IF((Journal[[#This Row],[Pluie (mm)]]&gt;0)*($B4264=0),Journal[[#This Row],[Date]],VALUE($C4264)),0)</f>
        <v>44112.965277777774</v>
      </c>
      <c r="D4265" s="52">
        <f>IFERROR(IF((Journal[[#This Row],[DernièrePluie]]-$C4264)*1440&gt;DelaiM,MAX($D$5:$D4264)+1,IF(Journal[[#This Row],[Pluie (mm)]]&gt;0,MAX($D$5:$D4264),)),0)</f>
        <v>0</v>
      </c>
      <c r="E4265" s="48">
        <f>IF(Journal[[#This Row],[Pluie (mm)]]&gt;0,Journal[[#This Row],[Date]],0)</f>
        <v>0</v>
      </c>
      <c r="F4265" s="49">
        <f>IFERROR(IF(Journal[[#This Row],[DernièreAverse]]&gt;0,IF($E4264=0,MAX($F$5:F4264)+1,$F4264),0),0)</f>
        <v>0</v>
      </c>
    </row>
    <row r="4266" spans="1:6">
      <c r="A4266" s="1">
        <v>44113.295138888891</v>
      </c>
      <c r="B4266" s="51">
        <v>0</v>
      </c>
      <c r="C4266" s="48">
        <f>IFERROR(IF((Journal[[#This Row],[Pluie (mm)]]&gt;0)*($B4265=0),Journal[[#This Row],[Date]],VALUE($C4265)),0)</f>
        <v>44112.965277777774</v>
      </c>
      <c r="D4266" s="52">
        <f>IFERROR(IF((Journal[[#This Row],[DernièrePluie]]-$C4265)*1440&gt;DelaiM,MAX($D$5:$D4265)+1,IF(Journal[[#This Row],[Pluie (mm)]]&gt;0,MAX($D$5:$D4265),)),0)</f>
        <v>0</v>
      </c>
      <c r="E4266" s="48">
        <f>IF(Journal[[#This Row],[Pluie (mm)]]&gt;0,Journal[[#This Row],[Date]],0)</f>
        <v>0</v>
      </c>
      <c r="F4266" s="49">
        <f>IFERROR(IF(Journal[[#This Row],[DernièreAverse]]&gt;0,IF($E4265=0,MAX($F$5:F4265)+1,$F4265),0),0)</f>
        <v>0</v>
      </c>
    </row>
    <row r="4267" spans="1:6">
      <c r="A4267" s="1">
        <v>44113.298611111109</v>
      </c>
      <c r="B4267" s="51">
        <v>0</v>
      </c>
      <c r="C4267" s="48">
        <f>IFERROR(IF((Journal[[#This Row],[Pluie (mm)]]&gt;0)*($B4266=0),Journal[[#This Row],[Date]],VALUE($C4266)),0)</f>
        <v>44112.965277777774</v>
      </c>
      <c r="D4267" s="52">
        <f>IFERROR(IF((Journal[[#This Row],[DernièrePluie]]-$C4266)*1440&gt;DelaiM,MAX($D$5:$D4266)+1,IF(Journal[[#This Row],[Pluie (mm)]]&gt;0,MAX($D$5:$D4266),)),0)</f>
        <v>0</v>
      </c>
      <c r="E4267" s="48">
        <f>IF(Journal[[#This Row],[Pluie (mm)]]&gt;0,Journal[[#This Row],[Date]],0)</f>
        <v>0</v>
      </c>
      <c r="F4267" s="49">
        <f>IFERROR(IF(Journal[[#This Row],[DernièreAverse]]&gt;0,IF($E4266=0,MAX($F$5:F4266)+1,$F4266),0),0)</f>
        <v>0</v>
      </c>
    </row>
    <row r="4268" spans="1:6">
      <c r="A4268" s="1">
        <v>44113.302083333328</v>
      </c>
      <c r="B4268" s="51">
        <v>0</v>
      </c>
      <c r="C4268" s="48">
        <f>IFERROR(IF((Journal[[#This Row],[Pluie (mm)]]&gt;0)*($B4267=0),Journal[[#This Row],[Date]],VALUE($C4267)),0)</f>
        <v>44112.965277777774</v>
      </c>
      <c r="D4268" s="52">
        <f>IFERROR(IF((Journal[[#This Row],[DernièrePluie]]-$C4267)*1440&gt;DelaiM,MAX($D$5:$D4267)+1,IF(Journal[[#This Row],[Pluie (mm)]]&gt;0,MAX($D$5:$D4267),)),0)</f>
        <v>0</v>
      </c>
      <c r="E4268" s="48">
        <f>IF(Journal[[#This Row],[Pluie (mm)]]&gt;0,Journal[[#This Row],[Date]],0)</f>
        <v>0</v>
      </c>
      <c r="F4268" s="49">
        <f>IFERROR(IF(Journal[[#This Row],[DernièreAverse]]&gt;0,IF($E4267=0,MAX($F$5:F4267)+1,$F4267),0),0)</f>
        <v>0</v>
      </c>
    </row>
    <row r="4269" spans="1:6">
      <c r="A4269" s="1">
        <v>44113.305555555555</v>
      </c>
      <c r="B4269" s="51">
        <v>0</v>
      </c>
      <c r="C4269" s="48">
        <f>IFERROR(IF((Journal[[#This Row],[Pluie (mm)]]&gt;0)*($B4268=0),Journal[[#This Row],[Date]],VALUE($C4268)),0)</f>
        <v>44112.965277777774</v>
      </c>
      <c r="D4269" s="52">
        <f>IFERROR(IF((Journal[[#This Row],[DernièrePluie]]-$C4268)*1440&gt;DelaiM,MAX($D$5:$D4268)+1,IF(Journal[[#This Row],[Pluie (mm)]]&gt;0,MAX($D$5:$D4268),)),0)</f>
        <v>0</v>
      </c>
      <c r="E4269" s="48">
        <f>IF(Journal[[#This Row],[Pluie (mm)]]&gt;0,Journal[[#This Row],[Date]],0)</f>
        <v>0</v>
      </c>
      <c r="F4269" s="49">
        <f>IFERROR(IF(Journal[[#This Row],[DernièreAverse]]&gt;0,IF($E4268=0,MAX($F$5:F4268)+1,$F4268),0),0)</f>
        <v>0</v>
      </c>
    </row>
    <row r="4270" spans="1:6">
      <c r="A4270" s="1">
        <v>44113.309027777774</v>
      </c>
      <c r="B4270" s="51">
        <v>0</v>
      </c>
      <c r="C4270" s="48">
        <f>IFERROR(IF((Journal[[#This Row],[Pluie (mm)]]&gt;0)*($B4269=0),Journal[[#This Row],[Date]],VALUE($C4269)),0)</f>
        <v>44112.965277777774</v>
      </c>
      <c r="D4270" s="52">
        <f>IFERROR(IF((Journal[[#This Row],[DernièrePluie]]-$C4269)*1440&gt;DelaiM,MAX($D$5:$D4269)+1,IF(Journal[[#This Row],[Pluie (mm)]]&gt;0,MAX($D$5:$D4269),)),0)</f>
        <v>0</v>
      </c>
      <c r="E4270" s="48">
        <f>IF(Journal[[#This Row],[Pluie (mm)]]&gt;0,Journal[[#This Row],[Date]],0)</f>
        <v>0</v>
      </c>
      <c r="F4270" s="49">
        <f>IFERROR(IF(Journal[[#This Row],[DernièreAverse]]&gt;0,IF($E4269=0,MAX($F$5:F4269)+1,$F4269),0),0)</f>
        <v>0</v>
      </c>
    </row>
    <row r="4271" spans="1:6">
      <c r="A4271" s="1">
        <v>44113.3125</v>
      </c>
      <c r="B4271" s="51">
        <v>0</v>
      </c>
      <c r="C4271" s="48">
        <f>IFERROR(IF((Journal[[#This Row],[Pluie (mm)]]&gt;0)*($B4270=0),Journal[[#This Row],[Date]],VALUE($C4270)),0)</f>
        <v>44112.965277777774</v>
      </c>
      <c r="D4271" s="52">
        <f>IFERROR(IF((Journal[[#This Row],[DernièrePluie]]-$C4270)*1440&gt;DelaiM,MAX($D$5:$D4270)+1,IF(Journal[[#This Row],[Pluie (mm)]]&gt;0,MAX($D$5:$D4270),)),0)</f>
        <v>0</v>
      </c>
      <c r="E4271" s="48">
        <f>IF(Journal[[#This Row],[Pluie (mm)]]&gt;0,Journal[[#This Row],[Date]],0)</f>
        <v>0</v>
      </c>
      <c r="F4271" s="49">
        <f>IFERROR(IF(Journal[[#This Row],[DernièreAverse]]&gt;0,IF($E4270=0,MAX($F$5:F4270)+1,$F4270),0),0)</f>
        <v>0</v>
      </c>
    </row>
    <row r="4272" spans="1:6">
      <c r="A4272" s="1">
        <v>44113.315972222219</v>
      </c>
      <c r="B4272" s="51">
        <v>0</v>
      </c>
      <c r="C4272" s="48">
        <f>IFERROR(IF((Journal[[#This Row],[Pluie (mm)]]&gt;0)*($B4271=0),Journal[[#This Row],[Date]],VALUE($C4271)),0)</f>
        <v>44112.965277777774</v>
      </c>
      <c r="D4272" s="52">
        <f>IFERROR(IF((Journal[[#This Row],[DernièrePluie]]-$C4271)*1440&gt;DelaiM,MAX($D$5:$D4271)+1,IF(Journal[[#This Row],[Pluie (mm)]]&gt;0,MAX($D$5:$D4271),)),0)</f>
        <v>0</v>
      </c>
      <c r="E4272" s="48">
        <f>IF(Journal[[#This Row],[Pluie (mm)]]&gt;0,Journal[[#This Row],[Date]],0)</f>
        <v>0</v>
      </c>
      <c r="F4272" s="49">
        <f>IFERROR(IF(Journal[[#This Row],[DernièreAverse]]&gt;0,IF($E4271=0,MAX($F$5:F4271)+1,$F4271),0),0)</f>
        <v>0</v>
      </c>
    </row>
    <row r="4273" spans="1:6">
      <c r="A4273" s="1">
        <v>44113.319444444445</v>
      </c>
      <c r="B4273" s="51">
        <v>0</v>
      </c>
      <c r="C4273" s="48">
        <f>IFERROR(IF((Journal[[#This Row],[Pluie (mm)]]&gt;0)*($B4272=0),Journal[[#This Row],[Date]],VALUE($C4272)),0)</f>
        <v>44112.965277777774</v>
      </c>
      <c r="D4273" s="52">
        <f>IFERROR(IF((Journal[[#This Row],[DernièrePluie]]-$C4272)*1440&gt;DelaiM,MAX($D$5:$D4272)+1,IF(Journal[[#This Row],[Pluie (mm)]]&gt;0,MAX($D$5:$D4272),)),0)</f>
        <v>0</v>
      </c>
      <c r="E4273" s="48">
        <f>IF(Journal[[#This Row],[Pluie (mm)]]&gt;0,Journal[[#This Row],[Date]],0)</f>
        <v>0</v>
      </c>
      <c r="F4273" s="49">
        <f>IFERROR(IF(Journal[[#This Row],[DernièreAverse]]&gt;0,IF($E4272=0,MAX($F$5:F4272)+1,$F4272),0),0)</f>
        <v>0</v>
      </c>
    </row>
    <row r="4274" spans="1:6">
      <c r="A4274" s="1">
        <v>44113.322916666664</v>
      </c>
      <c r="B4274" s="51">
        <v>0</v>
      </c>
      <c r="C4274" s="48">
        <f>IFERROR(IF((Journal[[#This Row],[Pluie (mm)]]&gt;0)*($B4273=0),Journal[[#This Row],[Date]],VALUE($C4273)),0)</f>
        <v>44112.965277777774</v>
      </c>
      <c r="D4274" s="52">
        <f>IFERROR(IF((Journal[[#This Row],[DernièrePluie]]-$C4273)*1440&gt;DelaiM,MAX($D$5:$D4273)+1,IF(Journal[[#This Row],[Pluie (mm)]]&gt;0,MAX($D$5:$D4273),)),0)</f>
        <v>0</v>
      </c>
      <c r="E4274" s="48">
        <f>IF(Journal[[#This Row],[Pluie (mm)]]&gt;0,Journal[[#This Row],[Date]],0)</f>
        <v>0</v>
      </c>
      <c r="F4274" s="49">
        <f>IFERROR(IF(Journal[[#This Row],[DernièreAverse]]&gt;0,IF($E4273=0,MAX($F$5:F4273)+1,$F4273),0),0)</f>
        <v>0</v>
      </c>
    </row>
    <row r="4275" spans="1:6">
      <c r="A4275" s="1">
        <v>44113.326388888891</v>
      </c>
      <c r="B4275" s="51">
        <v>0</v>
      </c>
      <c r="C4275" s="48">
        <f>IFERROR(IF((Journal[[#This Row],[Pluie (mm)]]&gt;0)*($B4274=0),Journal[[#This Row],[Date]],VALUE($C4274)),0)</f>
        <v>44112.965277777774</v>
      </c>
      <c r="D4275" s="52">
        <f>IFERROR(IF((Journal[[#This Row],[DernièrePluie]]-$C4274)*1440&gt;DelaiM,MAX($D$5:$D4274)+1,IF(Journal[[#This Row],[Pluie (mm)]]&gt;0,MAX($D$5:$D4274),)),0)</f>
        <v>0</v>
      </c>
      <c r="E4275" s="48">
        <f>IF(Journal[[#This Row],[Pluie (mm)]]&gt;0,Journal[[#This Row],[Date]],0)</f>
        <v>0</v>
      </c>
      <c r="F4275" s="49">
        <f>IFERROR(IF(Journal[[#This Row],[DernièreAverse]]&gt;0,IF($E4274=0,MAX($F$5:F4274)+1,$F4274),0),0)</f>
        <v>0</v>
      </c>
    </row>
    <row r="4276" spans="1:6">
      <c r="A4276" s="1">
        <v>44113.329861111109</v>
      </c>
      <c r="B4276" s="51">
        <v>0</v>
      </c>
      <c r="C4276" s="48">
        <f>IFERROR(IF((Journal[[#This Row],[Pluie (mm)]]&gt;0)*($B4275=0),Journal[[#This Row],[Date]],VALUE($C4275)),0)</f>
        <v>44112.965277777774</v>
      </c>
      <c r="D4276" s="52">
        <f>IFERROR(IF((Journal[[#This Row],[DernièrePluie]]-$C4275)*1440&gt;DelaiM,MAX($D$5:$D4275)+1,IF(Journal[[#This Row],[Pluie (mm)]]&gt;0,MAX($D$5:$D4275),)),0)</f>
        <v>0</v>
      </c>
      <c r="E4276" s="48">
        <f>IF(Journal[[#This Row],[Pluie (mm)]]&gt;0,Journal[[#This Row],[Date]],0)</f>
        <v>0</v>
      </c>
      <c r="F4276" s="49">
        <f>IFERROR(IF(Journal[[#This Row],[DernièreAverse]]&gt;0,IF($E4275=0,MAX($F$5:F4275)+1,$F4275),0),0)</f>
        <v>0</v>
      </c>
    </row>
    <row r="4277" spans="1:6">
      <c r="A4277" s="1">
        <v>44113.333333333328</v>
      </c>
      <c r="B4277" s="51">
        <v>0</v>
      </c>
      <c r="C4277" s="48">
        <f>IFERROR(IF((Journal[[#This Row],[Pluie (mm)]]&gt;0)*($B4276=0),Journal[[#This Row],[Date]],VALUE($C4276)),0)</f>
        <v>44112.965277777774</v>
      </c>
      <c r="D4277" s="52">
        <f>IFERROR(IF((Journal[[#This Row],[DernièrePluie]]-$C4276)*1440&gt;DelaiM,MAX($D$5:$D4276)+1,IF(Journal[[#This Row],[Pluie (mm)]]&gt;0,MAX($D$5:$D4276),)),0)</f>
        <v>0</v>
      </c>
      <c r="E4277" s="48">
        <f>IF(Journal[[#This Row],[Pluie (mm)]]&gt;0,Journal[[#This Row],[Date]],0)</f>
        <v>0</v>
      </c>
      <c r="F4277" s="49">
        <f>IFERROR(IF(Journal[[#This Row],[DernièreAverse]]&gt;0,IF($E4276=0,MAX($F$5:F4276)+1,$F4276),0),0)</f>
        <v>0</v>
      </c>
    </row>
    <row r="4278" spans="1:6">
      <c r="A4278" s="1">
        <v>44113.336805555555</v>
      </c>
      <c r="B4278" s="51">
        <v>0</v>
      </c>
      <c r="C4278" s="48">
        <f>IFERROR(IF((Journal[[#This Row],[Pluie (mm)]]&gt;0)*($B4277=0),Journal[[#This Row],[Date]],VALUE($C4277)),0)</f>
        <v>44112.965277777774</v>
      </c>
      <c r="D4278" s="52">
        <f>IFERROR(IF((Journal[[#This Row],[DernièrePluie]]-$C4277)*1440&gt;DelaiM,MAX($D$5:$D4277)+1,IF(Journal[[#This Row],[Pluie (mm)]]&gt;0,MAX($D$5:$D4277),)),0)</f>
        <v>0</v>
      </c>
      <c r="E4278" s="48">
        <f>IF(Journal[[#This Row],[Pluie (mm)]]&gt;0,Journal[[#This Row],[Date]],0)</f>
        <v>0</v>
      </c>
      <c r="F4278" s="49">
        <f>IFERROR(IF(Journal[[#This Row],[DernièreAverse]]&gt;0,IF($E4277=0,MAX($F$5:F4277)+1,$F4277),0),0)</f>
        <v>0</v>
      </c>
    </row>
    <row r="4279" spans="1:6">
      <c r="A4279" s="1">
        <v>44113.340277777774</v>
      </c>
      <c r="B4279" s="51">
        <v>0</v>
      </c>
      <c r="C4279" s="48">
        <f>IFERROR(IF((Journal[[#This Row],[Pluie (mm)]]&gt;0)*($B4278=0),Journal[[#This Row],[Date]],VALUE($C4278)),0)</f>
        <v>44112.965277777774</v>
      </c>
      <c r="D4279" s="52">
        <f>IFERROR(IF((Journal[[#This Row],[DernièrePluie]]-$C4278)*1440&gt;DelaiM,MAX($D$5:$D4278)+1,IF(Journal[[#This Row],[Pluie (mm)]]&gt;0,MAX($D$5:$D4278),)),0)</f>
        <v>0</v>
      </c>
      <c r="E4279" s="48">
        <f>IF(Journal[[#This Row],[Pluie (mm)]]&gt;0,Journal[[#This Row],[Date]],0)</f>
        <v>0</v>
      </c>
      <c r="F4279" s="49">
        <f>IFERROR(IF(Journal[[#This Row],[DernièreAverse]]&gt;0,IF($E4278=0,MAX($F$5:F4278)+1,$F4278),0),0)</f>
        <v>0</v>
      </c>
    </row>
    <row r="4280" spans="1:6">
      <c r="A4280" s="1">
        <v>44113.34375</v>
      </c>
      <c r="B4280" s="51">
        <v>0</v>
      </c>
      <c r="C4280" s="48">
        <f>IFERROR(IF((Journal[[#This Row],[Pluie (mm)]]&gt;0)*($B4279=0),Journal[[#This Row],[Date]],VALUE($C4279)),0)</f>
        <v>44112.965277777774</v>
      </c>
      <c r="D4280" s="52">
        <f>IFERROR(IF((Journal[[#This Row],[DernièrePluie]]-$C4279)*1440&gt;DelaiM,MAX($D$5:$D4279)+1,IF(Journal[[#This Row],[Pluie (mm)]]&gt;0,MAX($D$5:$D4279),)),0)</f>
        <v>0</v>
      </c>
      <c r="E4280" s="48">
        <f>IF(Journal[[#This Row],[Pluie (mm)]]&gt;0,Journal[[#This Row],[Date]],0)</f>
        <v>0</v>
      </c>
      <c r="F4280" s="49">
        <f>IFERROR(IF(Journal[[#This Row],[DernièreAverse]]&gt;0,IF($E4279=0,MAX($F$5:F4279)+1,$F4279),0),0)</f>
        <v>0</v>
      </c>
    </row>
    <row r="4281" spans="1:6">
      <c r="A4281" s="1">
        <v>44113.347222222219</v>
      </c>
      <c r="B4281" s="51">
        <v>0</v>
      </c>
      <c r="C4281" s="48">
        <f>IFERROR(IF((Journal[[#This Row],[Pluie (mm)]]&gt;0)*($B4280=0),Journal[[#This Row],[Date]],VALUE($C4280)),0)</f>
        <v>44112.965277777774</v>
      </c>
      <c r="D4281" s="52">
        <f>IFERROR(IF((Journal[[#This Row],[DernièrePluie]]-$C4280)*1440&gt;DelaiM,MAX($D$5:$D4280)+1,IF(Journal[[#This Row],[Pluie (mm)]]&gt;0,MAX($D$5:$D4280),)),0)</f>
        <v>0</v>
      </c>
      <c r="E4281" s="48">
        <f>IF(Journal[[#This Row],[Pluie (mm)]]&gt;0,Journal[[#This Row],[Date]],0)</f>
        <v>0</v>
      </c>
      <c r="F4281" s="49">
        <f>IFERROR(IF(Journal[[#This Row],[DernièreAverse]]&gt;0,IF($E4280=0,MAX($F$5:F4280)+1,$F4280),0),0)</f>
        <v>0</v>
      </c>
    </row>
    <row r="4282" spans="1:6">
      <c r="A4282" s="1">
        <v>44113.350694444445</v>
      </c>
      <c r="B4282" s="51">
        <v>0</v>
      </c>
      <c r="C4282" s="48">
        <f>IFERROR(IF((Journal[[#This Row],[Pluie (mm)]]&gt;0)*($B4281=0),Journal[[#This Row],[Date]],VALUE($C4281)),0)</f>
        <v>44112.965277777774</v>
      </c>
      <c r="D4282" s="52">
        <f>IFERROR(IF((Journal[[#This Row],[DernièrePluie]]-$C4281)*1440&gt;DelaiM,MAX($D$5:$D4281)+1,IF(Journal[[#This Row],[Pluie (mm)]]&gt;0,MAX($D$5:$D4281),)),0)</f>
        <v>0</v>
      </c>
      <c r="E4282" s="48">
        <f>IF(Journal[[#This Row],[Pluie (mm)]]&gt;0,Journal[[#This Row],[Date]],0)</f>
        <v>0</v>
      </c>
      <c r="F4282" s="49">
        <f>IFERROR(IF(Journal[[#This Row],[DernièreAverse]]&gt;0,IF($E4281=0,MAX($F$5:F4281)+1,$F4281),0),0)</f>
        <v>0</v>
      </c>
    </row>
    <row r="4283" spans="1:6">
      <c r="A4283" s="1">
        <v>44113.354166666664</v>
      </c>
      <c r="B4283" s="51">
        <v>0</v>
      </c>
      <c r="C4283" s="48">
        <f>IFERROR(IF((Journal[[#This Row],[Pluie (mm)]]&gt;0)*($B4282=0),Journal[[#This Row],[Date]],VALUE($C4282)),0)</f>
        <v>44112.965277777774</v>
      </c>
      <c r="D4283" s="52">
        <f>IFERROR(IF((Journal[[#This Row],[DernièrePluie]]-$C4282)*1440&gt;DelaiM,MAX($D$5:$D4282)+1,IF(Journal[[#This Row],[Pluie (mm)]]&gt;0,MAX($D$5:$D4282),)),0)</f>
        <v>0</v>
      </c>
      <c r="E4283" s="48">
        <f>IF(Journal[[#This Row],[Pluie (mm)]]&gt;0,Journal[[#This Row],[Date]],0)</f>
        <v>0</v>
      </c>
      <c r="F4283" s="49">
        <f>IFERROR(IF(Journal[[#This Row],[DernièreAverse]]&gt;0,IF($E4282=0,MAX($F$5:F4282)+1,$F4282),0),0)</f>
        <v>0</v>
      </c>
    </row>
    <row r="4284" spans="1:6">
      <c r="A4284" s="1">
        <v>44113.357638888891</v>
      </c>
      <c r="B4284" s="51">
        <v>0</v>
      </c>
      <c r="C4284" s="48">
        <f>IFERROR(IF((Journal[[#This Row],[Pluie (mm)]]&gt;0)*($B4283=0),Journal[[#This Row],[Date]],VALUE($C4283)),0)</f>
        <v>44112.965277777774</v>
      </c>
      <c r="D4284" s="52">
        <f>IFERROR(IF((Journal[[#This Row],[DernièrePluie]]-$C4283)*1440&gt;DelaiM,MAX($D$5:$D4283)+1,IF(Journal[[#This Row],[Pluie (mm)]]&gt;0,MAX($D$5:$D4283),)),0)</f>
        <v>0</v>
      </c>
      <c r="E4284" s="48">
        <f>IF(Journal[[#This Row],[Pluie (mm)]]&gt;0,Journal[[#This Row],[Date]],0)</f>
        <v>0</v>
      </c>
      <c r="F4284" s="49">
        <f>IFERROR(IF(Journal[[#This Row],[DernièreAverse]]&gt;0,IF($E4283=0,MAX($F$5:F4283)+1,$F4283),0),0)</f>
        <v>0</v>
      </c>
    </row>
    <row r="4285" spans="1:6">
      <c r="A4285" s="1">
        <v>44113.361111111109</v>
      </c>
      <c r="B4285" s="51">
        <v>0</v>
      </c>
      <c r="C4285" s="48">
        <f>IFERROR(IF((Journal[[#This Row],[Pluie (mm)]]&gt;0)*($B4284=0),Journal[[#This Row],[Date]],VALUE($C4284)),0)</f>
        <v>44112.965277777774</v>
      </c>
      <c r="D4285" s="52">
        <f>IFERROR(IF((Journal[[#This Row],[DernièrePluie]]-$C4284)*1440&gt;DelaiM,MAX($D$5:$D4284)+1,IF(Journal[[#This Row],[Pluie (mm)]]&gt;0,MAX($D$5:$D4284),)),0)</f>
        <v>0</v>
      </c>
      <c r="E4285" s="48">
        <f>IF(Journal[[#This Row],[Pluie (mm)]]&gt;0,Journal[[#This Row],[Date]],0)</f>
        <v>0</v>
      </c>
      <c r="F4285" s="49">
        <f>IFERROR(IF(Journal[[#This Row],[DernièreAverse]]&gt;0,IF($E4284=0,MAX($F$5:F4284)+1,$F4284),0),0)</f>
        <v>0</v>
      </c>
    </row>
    <row r="4286" spans="1:6">
      <c r="A4286" s="1">
        <v>44113.364583333328</v>
      </c>
      <c r="B4286" s="51">
        <v>0</v>
      </c>
      <c r="C4286" s="48">
        <f>IFERROR(IF((Journal[[#This Row],[Pluie (mm)]]&gt;0)*($B4285=0),Journal[[#This Row],[Date]],VALUE($C4285)),0)</f>
        <v>44112.965277777774</v>
      </c>
      <c r="D4286" s="52">
        <f>IFERROR(IF((Journal[[#This Row],[DernièrePluie]]-$C4285)*1440&gt;DelaiM,MAX($D$5:$D4285)+1,IF(Journal[[#This Row],[Pluie (mm)]]&gt;0,MAX($D$5:$D4285),)),0)</f>
        <v>0</v>
      </c>
      <c r="E4286" s="48">
        <f>IF(Journal[[#This Row],[Pluie (mm)]]&gt;0,Journal[[#This Row],[Date]],0)</f>
        <v>0</v>
      </c>
      <c r="F4286" s="49">
        <f>IFERROR(IF(Journal[[#This Row],[DernièreAverse]]&gt;0,IF($E4285=0,MAX($F$5:F4285)+1,$F4285),0),0)</f>
        <v>0</v>
      </c>
    </row>
    <row r="4287" spans="1:6">
      <c r="A4287" s="1">
        <v>44113.368055555555</v>
      </c>
      <c r="B4287" s="51">
        <v>0</v>
      </c>
      <c r="C4287" s="48">
        <f>IFERROR(IF((Journal[[#This Row],[Pluie (mm)]]&gt;0)*($B4286=0),Journal[[#This Row],[Date]],VALUE($C4286)),0)</f>
        <v>44112.965277777774</v>
      </c>
      <c r="D4287" s="52">
        <f>IFERROR(IF((Journal[[#This Row],[DernièrePluie]]-$C4286)*1440&gt;DelaiM,MAX($D$5:$D4286)+1,IF(Journal[[#This Row],[Pluie (mm)]]&gt;0,MAX($D$5:$D4286),)),0)</f>
        <v>0</v>
      </c>
      <c r="E4287" s="48">
        <f>IF(Journal[[#This Row],[Pluie (mm)]]&gt;0,Journal[[#This Row],[Date]],0)</f>
        <v>0</v>
      </c>
      <c r="F4287" s="49">
        <f>IFERROR(IF(Journal[[#This Row],[DernièreAverse]]&gt;0,IF($E4286=0,MAX($F$5:F4286)+1,$F4286),0),0)</f>
        <v>0</v>
      </c>
    </row>
    <row r="4288" spans="1:6">
      <c r="A4288" s="1">
        <v>44113.371527777774</v>
      </c>
      <c r="B4288" s="51">
        <v>0</v>
      </c>
      <c r="C4288" s="48">
        <f>IFERROR(IF((Journal[[#This Row],[Pluie (mm)]]&gt;0)*($B4287=0),Journal[[#This Row],[Date]],VALUE($C4287)),0)</f>
        <v>44112.965277777774</v>
      </c>
      <c r="D4288" s="52">
        <f>IFERROR(IF((Journal[[#This Row],[DernièrePluie]]-$C4287)*1440&gt;DelaiM,MAX($D$5:$D4287)+1,IF(Journal[[#This Row],[Pluie (mm)]]&gt;0,MAX($D$5:$D4287),)),0)</f>
        <v>0</v>
      </c>
      <c r="E4288" s="48">
        <f>IF(Journal[[#This Row],[Pluie (mm)]]&gt;0,Journal[[#This Row],[Date]],0)</f>
        <v>0</v>
      </c>
      <c r="F4288" s="49">
        <f>IFERROR(IF(Journal[[#This Row],[DernièreAverse]]&gt;0,IF($E4287=0,MAX($F$5:F4287)+1,$F4287),0),0)</f>
        <v>0</v>
      </c>
    </row>
    <row r="4289" spans="1:6">
      <c r="A4289" s="1">
        <v>44113.375</v>
      </c>
      <c r="B4289" s="51">
        <v>0</v>
      </c>
      <c r="C4289" s="48">
        <f>IFERROR(IF((Journal[[#This Row],[Pluie (mm)]]&gt;0)*($B4288=0),Journal[[#This Row],[Date]],VALUE($C4288)),0)</f>
        <v>44112.965277777774</v>
      </c>
      <c r="D4289" s="52">
        <f>IFERROR(IF((Journal[[#This Row],[DernièrePluie]]-$C4288)*1440&gt;DelaiM,MAX($D$5:$D4288)+1,IF(Journal[[#This Row],[Pluie (mm)]]&gt;0,MAX($D$5:$D4288),)),0)</f>
        <v>0</v>
      </c>
      <c r="E4289" s="48">
        <f>IF(Journal[[#This Row],[Pluie (mm)]]&gt;0,Journal[[#This Row],[Date]],0)</f>
        <v>0</v>
      </c>
      <c r="F4289" s="49">
        <f>IFERROR(IF(Journal[[#This Row],[DernièreAverse]]&gt;0,IF($E4288=0,MAX($F$5:F4288)+1,$F4288),0),0)</f>
        <v>0</v>
      </c>
    </row>
    <row r="4290" spans="1:6">
      <c r="A4290" s="1">
        <v>44113.378472222219</v>
      </c>
      <c r="B4290" s="51">
        <v>0</v>
      </c>
      <c r="C4290" s="48">
        <f>IFERROR(IF((Journal[[#This Row],[Pluie (mm)]]&gt;0)*($B4289=0),Journal[[#This Row],[Date]],VALUE($C4289)),0)</f>
        <v>44112.965277777774</v>
      </c>
      <c r="D4290" s="52">
        <f>IFERROR(IF((Journal[[#This Row],[DernièrePluie]]-$C4289)*1440&gt;DelaiM,MAX($D$5:$D4289)+1,IF(Journal[[#This Row],[Pluie (mm)]]&gt;0,MAX($D$5:$D4289),)),0)</f>
        <v>0</v>
      </c>
      <c r="E4290" s="48">
        <f>IF(Journal[[#This Row],[Pluie (mm)]]&gt;0,Journal[[#This Row],[Date]],0)</f>
        <v>0</v>
      </c>
      <c r="F4290" s="49">
        <f>IFERROR(IF(Journal[[#This Row],[DernièreAverse]]&gt;0,IF($E4289=0,MAX($F$5:F4289)+1,$F4289),0),0)</f>
        <v>0</v>
      </c>
    </row>
    <row r="4291" spans="1:6">
      <c r="A4291" s="1">
        <v>44113.381944444445</v>
      </c>
      <c r="B4291" s="51">
        <v>0</v>
      </c>
      <c r="C4291" s="48">
        <f>IFERROR(IF((Journal[[#This Row],[Pluie (mm)]]&gt;0)*($B4290=0),Journal[[#This Row],[Date]],VALUE($C4290)),0)</f>
        <v>44112.965277777774</v>
      </c>
      <c r="D4291" s="52">
        <f>IFERROR(IF((Journal[[#This Row],[DernièrePluie]]-$C4290)*1440&gt;DelaiM,MAX($D$5:$D4290)+1,IF(Journal[[#This Row],[Pluie (mm)]]&gt;0,MAX($D$5:$D4290),)),0)</f>
        <v>0</v>
      </c>
      <c r="E4291" s="48">
        <f>IF(Journal[[#This Row],[Pluie (mm)]]&gt;0,Journal[[#This Row],[Date]],0)</f>
        <v>0</v>
      </c>
      <c r="F4291" s="49">
        <f>IFERROR(IF(Journal[[#This Row],[DernièreAverse]]&gt;0,IF($E4290=0,MAX($F$5:F4290)+1,$F4290),0),0)</f>
        <v>0</v>
      </c>
    </row>
    <row r="4292" spans="1:6">
      <c r="A4292" s="1">
        <v>44113.385416666664</v>
      </c>
      <c r="B4292" s="51">
        <v>0</v>
      </c>
      <c r="C4292" s="48">
        <f>IFERROR(IF((Journal[[#This Row],[Pluie (mm)]]&gt;0)*($B4291=0),Journal[[#This Row],[Date]],VALUE($C4291)),0)</f>
        <v>44112.965277777774</v>
      </c>
      <c r="D4292" s="52">
        <f>IFERROR(IF((Journal[[#This Row],[DernièrePluie]]-$C4291)*1440&gt;DelaiM,MAX($D$5:$D4291)+1,IF(Journal[[#This Row],[Pluie (mm)]]&gt;0,MAX($D$5:$D4291),)),0)</f>
        <v>0</v>
      </c>
      <c r="E4292" s="48">
        <f>IF(Journal[[#This Row],[Pluie (mm)]]&gt;0,Journal[[#This Row],[Date]],0)</f>
        <v>0</v>
      </c>
      <c r="F4292" s="49">
        <f>IFERROR(IF(Journal[[#This Row],[DernièreAverse]]&gt;0,IF($E4291=0,MAX($F$5:F4291)+1,$F4291),0),0)</f>
        <v>0</v>
      </c>
    </row>
    <row r="4293" spans="1:6">
      <c r="A4293" s="1">
        <v>44113.388888888891</v>
      </c>
      <c r="B4293" s="51">
        <v>0</v>
      </c>
      <c r="C4293" s="48">
        <f>IFERROR(IF((Journal[[#This Row],[Pluie (mm)]]&gt;0)*($B4292=0),Journal[[#This Row],[Date]],VALUE($C4292)),0)</f>
        <v>44112.965277777774</v>
      </c>
      <c r="D4293" s="52">
        <f>IFERROR(IF((Journal[[#This Row],[DernièrePluie]]-$C4292)*1440&gt;DelaiM,MAX($D$5:$D4292)+1,IF(Journal[[#This Row],[Pluie (mm)]]&gt;0,MAX($D$5:$D4292),)),0)</f>
        <v>0</v>
      </c>
      <c r="E4293" s="48">
        <f>IF(Journal[[#This Row],[Pluie (mm)]]&gt;0,Journal[[#This Row],[Date]],0)</f>
        <v>0</v>
      </c>
      <c r="F4293" s="49">
        <f>IFERROR(IF(Journal[[#This Row],[DernièreAverse]]&gt;0,IF($E4292=0,MAX($F$5:F4292)+1,$F4292),0),0)</f>
        <v>0</v>
      </c>
    </row>
    <row r="4294" spans="1:6">
      <c r="A4294" s="1">
        <v>44113.392361111109</v>
      </c>
      <c r="B4294" s="51">
        <v>0</v>
      </c>
      <c r="C4294" s="48">
        <f>IFERROR(IF((Journal[[#This Row],[Pluie (mm)]]&gt;0)*($B4293=0),Journal[[#This Row],[Date]],VALUE($C4293)),0)</f>
        <v>44112.965277777774</v>
      </c>
      <c r="D4294" s="52">
        <f>IFERROR(IF((Journal[[#This Row],[DernièrePluie]]-$C4293)*1440&gt;DelaiM,MAX($D$5:$D4293)+1,IF(Journal[[#This Row],[Pluie (mm)]]&gt;0,MAX($D$5:$D4293),)),0)</f>
        <v>0</v>
      </c>
      <c r="E4294" s="48">
        <f>IF(Journal[[#This Row],[Pluie (mm)]]&gt;0,Journal[[#This Row],[Date]],0)</f>
        <v>0</v>
      </c>
      <c r="F4294" s="49">
        <f>IFERROR(IF(Journal[[#This Row],[DernièreAverse]]&gt;0,IF($E4293=0,MAX($F$5:F4293)+1,$F4293),0),0)</f>
        <v>0</v>
      </c>
    </row>
    <row r="4295" spans="1:6">
      <c r="A4295" s="1">
        <v>44113.395833333328</v>
      </c>
      <c r="B4295" s="51">
        <v>0</v>
      </c>
      <c r="C4295" s="48">
        <f>IFERROR(IF((Journal[[#This Row],[Pluie (mm)]]&gt;0)*($B4294=0),Journal[[#This Row],[Date]],VALUE($C4294)),0)</f>
        <v>44112.965277777774</v>
      </c>
      <c r="D4295" s="52">
        <f>IFERROR(IF((Journal[[#This Row],[DernièrePluie]]-$C4294)*1440&gt;DelaiM,MAX($D$5:$D4294)+1,IF(Journal[[#This Row],[Pluie (mm)]]&gt;0,MAX($D$5:$D4294),)),0)</f>
        <v>0</v>
      </c>
      <c r="E4295" s="48">
        <f>IF(Journal[[#This Row],[Pluie (mm)]]&gt;0,Journal[[#This Row],[Date]],0)</f>
        <v>0</v>
      </c>
      <c r="F4295" s="49">
        <f>IFERROR(IF(Journal[[#This Row],[DernièreAverse]]&gt;0,IF($E4294=0,MAX($F$5:F4294)+1,$F4294),0),0)</f>
        <v>0</v>
      </c>
    </row>
    <row r="4296" spans="1:6">
      <c r="A4296" s="1">
        <v>44113.399305555555</v>
      </c>
      <c r="B4296" s="51">
        <v>0</v>
      </c>
      <c r="C4296" s="48">
        <f>IFERROR(IF((Journal[[#This Row],[Pluie (mm)]]&gt;0)*($B4295=0),Journal[[#This Row],[Date]],VALUE($C4295)),0)</f>
        <v>44112.965277777774</v>
      </c>
      <c r="D4296" s="52">
        <f>IFERROR(IF((Journal[[#This Row],[DernièrePluie]]-$C4295)*1440&gt;DelaiM,MAX($D$5:$D4295)+1,IF(Journal[[#This Row],[Pluie (mm)]]&gt;0,MAX($D$5:$D4295),)),0)</f>
        <v>0</v>
      </c>
      <c r="E4296" s="48">
        <f>IF(Journal[[#This Row],[Pluie (mm)]]&gt;0,Journal[[#This Row],[Date]],0)</f>
        <v>0</v>
      </c>
      <c r="F4296" s="49">
        <f>IFERROR(IF(Journal[[#This Row],[DernièreAverse]]&gt;0,IF($E4295=0,MAX($F$5:F4295)+1,$F4295),0),0)</f>
        <v>0</v>
      </c>
    </row>
    <row r="4297" spans="1:6">
      <c r="A4297" s="1">
        <v>44113.402777777774</v>
      </c>
      <c r="B4297" s="51">
        <v>0</v>
      </c>
      <c r="C4297" s="48">
        <f>IFERROR(IF((Journal[[#This Row],[Pluie (mm)]]&gt;0)*($B4296=0),Journal[[#This Row],[Date]],VALUE($C4296)),0)</f>
        <v>44112.965277777774</v>
      </c>
      <c r="D4297" s="52">
        <f>IFERROR(IF((Journal[[#This Row],[DernièrePluie]]-$C4296)*1440&gt;DelaiM,MAX($D$5:$D4296)+1,IF(Journal[[#This Row],[Pluie (mm)]]&gt;0,MAX($D$5:$D4296),)),0)</f>
        <v>0</v>
      </c>
      <c r="E4297" s="48">
        <f>IF(Journal[[#This Row],[Pluie (mm)]]&gt;0,Journal[[#This Row],[Date]],0)</f>
        <v>0</v>
      </c>
      <c r="F4297" s="49">
        <f>IFERROR(IF(Journal[[#This Row],[DernièreAverse]]&gt;0,IF($E4296=0,MAX($F$5:F4296)+1,$F4296),0),0)</f>
        <v>0</v>
      </c>
    </row>
    <row r="4298" spans="1:6">
      <c r="A4298" s="1">
        <v>44113.40625</v>
      </c>
      <c r="B4298" s="51">
        <v>0</v>
      </c>
      <c r="C4298" s="48">
        <f>IFERROR(IF((Journal[[#This Row],[Pluie (mm)]]&gt;0)*($B4297=0),Journal[[#This Row],[Date]],VALUE($C4297)),0)</f>
        <v>44112.965277777774</v>
      </c>
      <c r="D4298" s="52">
        <f>IFERROR(IF((Journal[[#This Row],[DernièrePluie]]-$C4297)*1440&gt;DelaiM,MAX($D$5:$D4297)+1,IF(Journal[[#This Row],[Pluie (mm)]]&gt;0,MAX($D$5:$D4297),)),0)</f>
        <v>0</v>
      </c>
      <c r="E4298" s="48">
        <f>IF(Journal[[#This Row],[Pluie (mm)]]&gt;0,Journal[[#This Row],[Date]],0)</f>
        <v>0</v>
      </c>
      <c r="F4298" s="49">
        <f>IFERROR(IF(Journal[[#This Row],[DernièreAverse]]&gt;0,IF($E4297=0,MAX($F$5:F4297)+1,$F4297),0),0)</f>
        <v>0</v>
      </c>
    </row>
    <row r="4299" spans="1:6">
      <c r="A4299" s="1">
        <v>44113.409722222219</v>
      </c>
      <c r="B4299" s="51">
        <v>0</v>
      </c>
      <c r="C4299" s="48">
        <f>IFERROR(IF((Journal[[#This Row],[Pluie (mm)]]&gt;0)*($B4298=0),Journal[[#This Row],[Date]],VALUE($C4298)),0)</f>
        <v>44112.965277777774</v>
      </c>
      <c r="D4299" s="52">
        <f>IFERROR(IF((Journal[[#This Row],[DernièrePluie]]-$C4298)*1440&gt;DelaiM,MAX($D$5:$D4298)+1,IF(Journal[[#This Row],[Pluie (mm)]]&gt;0,MAX($D$5:$D4298),)),0)</f>
        <v>0</v>
      </c>
      <c r="E4299" s="48">
        <f>IF(Journal[[#This Row],[Pluie (mm)]]&gt;0,Journal[[#This Row],[Date]],0)</f>
        <v>0</v>
      </c>
      <c r="F4299" s="49">
        <f>IFERROR(IF(Journal[[#This Row],[DernièreAverse]]&gt;0,IF($E4298=0,MAX($F$5:F4298)+1,$F4298),0),0)</f>
        <v>0</v>
      </c>
    </row>
    <row r="4300" spans="1:6">
      <c r="A4300" s="1">
        <v>44113.413194444445</v>
      </c>
      <c r="B4300" s="51">
        <v>0</v>
      </c>
      <c r="C4300" s="48">
        <f>IFERROR(IF((Journal[[#This Row],[Pluie (mm)]]&gt;0)*($B4299=0),Journal[[#This Row],[Date]],VALUE($C4299)),0)</f>
        <v>44112.965277777774</v>
      </c>
      <c r="D4300" s="52">
        <f>IFERROR(IF((Journal[[#This Row],[DernièrePluie]]-$C4299)*1440&gt;DelaiM,MAX($D$5:$D4299)+1,IF(Journal[[#This Row],[Pluie (mm)]]&gt;0,MAX($D$5:$D4299),)),0)</f>
        <v>0</v>
      </c>
      <c r="E4300" s="48">
        <f>IF(Journal[[#This Row],[Pluie (mm)]]&gt;0,Journal[[#This Row],[Date]],0)</f>
        <v>0</v>
      </c>
      <c r="F4300" s="49">
        <f>IFERROR(IF(Journal[[#This Row],[DernièreAverse]]&gt;0,IF($E4299=0,MAX($F$5:F4299)+1,$F4299),0),0)</f>
        <v>0</v>
      </c>
    </row>
    <row r="4301" spans="1:6">
      <c r="A4301" s="1">
        <v>44113.416666666664</v>
      </c>
      <c r="B4301" s="51">
        <v>0</v>
      </c>
      <c r="C4301" s="48">
        <f>IFERROR(IF((Journal[[#This Row],[Pluie (mm)]]&gt;0)*($B4300=0),Journal[[#This Row],[Date]],VALUE($C4300)),0)</f>
        <v>44112.965277777774</v>
      </c>
      <c r="D4301" s="52">
        <f>IFERROR(IF((Journal[[#This Row],[DernièrePluie]]-$C4300)*1440&gt;DelaiM,MAX($D$5:$D4300)+1,IF(Journal[[#This Row],[Pluie (mm)]]&gt;0,MAX($D$5:$D4300),)),0)</f>
        <v>0</v>
      </c>
      <c r="E4301" s="48">
        <f>IF(Journal[[#This Row],[Pluie (mm)]]&gt;0,Journal[[#This Row],[Date]],0)</f>
        <v>0</v>
      </c>
      <c r="F4301" s="49">
        <f>IFERROR(IF(Journal[[#This Row],[DernièreAverse]]&gt;0,IF($E4300=0,MAX($F$5:F4300)+1,$F4300),0),0)</f>
        <v>0</v>
      </c>
    </row>
    <row r="4302" spans="1:6">
      <c r="A4302" s="1">
        <v>44113.420138888891</v>
      </c>
      <c r="B4302" s="51">
        <v>0</v>
      </c>
      <c r="C4302" s="48">
        <f>IFERROR(IF((Journal[[#This Row],[Pluie (mm)]]&gt;0)*($B4301=0),Journal[[#This Row],[Date]],VALUE($C4301)),0)</f>
        <v>44112.965277777774</v>
      </c>
      <c r="D4302" s="52">
        <f>IFERROR(IF((Journal[[#This Row],[DernièrePluie]]-$C4301)*1440&gt;DelaiM,MAX($D$5:$D4301)+1,IF(Journal[[#This Row],[Pluie (mm)]]&gt;0,MAX($D$5:$D4301),)),0)</f>
        <v>0</v>
      </c>
      <c r="E4302" s="48">
        <f>IF(Journal[[#This Row],[Pluie (mm)]]&gt;0,Journal[[#This Row],[Date]],0)</f>
        <v>0</v>
      </c>
      <c r="F4302" s="49">
        <f>IFERROR(IF(Journal[[#This Row],[DernièreAverse]]&gt;0,IF($E4301=0,MAX($F$5:F4301)+1,$F4301),0),0)</f>
        <v>0</v>
      </c>
    </row>
    <row r="4303" spans="1:6">
      <c r="A4303" s="1">
        <v>44113.423611111109</v>
      </c>
      <c r="B4303" s="51">
        <v>0</v>
      </c>
      <c r="C4303" s="48">
        <f>IFERROR(IF((Journal[[#This Row],[Pluie (mm)]]&gt;0)*($B4302=0),Journal[[#This Row],[Date]],VALUE($C4302)),0)</f>
        <v>44112.965277777774</v>
      </c>
      <c r="D4303" s="52">
        <f>IFERROR(IF((Journal[[#This Row],[DernièrePluie]]-$C4302)*1440&gt;DelaiM,MAX($D$5:$D4302)+1,IF(Journal[[#This Row],[Pluie (mm)]]&gt;0,MAX($D$5:$D4302),)),0)</f>
        <v>0</v>
      </c>
      <c r="E4303" s="48">
        <f>IF(Journal[[#This Row],[Pluie (mm)]]&gt;0,Journal[[#This Row],[Date]],0)</f>
        <v>0</v>
      </c>
      <c r="F4303" s="49">
        <f>IFERROR(IF(Journal[[#This Row],[DernièreAverse]]&gt;0,IF($E4302=0,MAX($F$5:F4302)+1,$F4302),0),0)</f>
        <v>0</v>
      </c>
    </row>
    <row r="4304" spans="1:6">
      <c r="A4304" s="1">
        <v>44113.427083333328</v>
      </c>
      <c r="B4304" s="51">
        <v>0</v>
      </c>
      <c r="C4304" s="48">
        <f>IFERROR(IF((Journal[[#This Row],[Pluie (mm)]]&gt;0)*($B4303=0),Journal[[#This Row],[Date]],VALUE($C4303)),0)</f>
        <v>44112.965277777774</v>
      </c>
      <c r="D4304" s="52">
        <f>IFERROR(IF((Journal[[#This Row],[DernièrePluie]]-$C4303)*1440&gt;DelaiM,MAX($D$5:$D4303)+1,IF(Journal[[#This Row],[Pluie (mm)]]&gt;0,MAX($D$5:$D4303),)),0)</f>
        <v>0</v>
      </c>
      <c r="E4304" s="48">
        <f>IF(Journal[[#This Row],[Pluie (mm)]]&gt;0,Journal[[#This Row],[Date]],0)</f>
        <v>0</v>
      </c>
      <c r="F4304" s="49">
        <f>IFERROR(IF(Journal[[#This Row],[DernièreAverse]]&gt;0,IF($E4303=0,MAX($F$5:F4303)+1,$F4303),0),0)</f>
        <v>0</v>
      </c>
    </row>
    <row r="4305" spans="1:6">
      <c r="A4305" s="1">
        <v>44113.430555555555</v>
      </c>
      <c r="B4305" s="51">
        <v>0</v>
      </c>
      <c r="C4305" s="48">
        <f>IFERROR(IF((Journal[[#This Row],[Pluie (mm)]]&gt;0)*($B4304=0),Journal[[#This Row],[Date]],VALUE($C4304)),0)</f>
        <v>44112.965277777774</v>
      </c>
      <c r="D4305" s="52">
        <f>IFERROR(IF((Journal[[#This Row],[DernièrePluie]]-$C4304)*1440&gt;DelaiM,MAX($D$5:$D4304)+1,IF(Journal[[#This Row],[Pluie (mm)]]&gt;0,MAX($D$5:$D4304),)),0)</f>
        <v>0</v>
      </c>
      <c r="E4305" s="48">
        <f>IF(Journal[[#This Row],[Pluie (mm)]]&gt;0,Journal[[#This Row],[Date]],0)</f>
        <v>0</v>
      </c>
      <c r="F4305" s="49">
        <f>IFERROR(IF(Journal[[#This Row],[DernièreAverse]]&gt;0,IF($E4304=0,MAX($F$5:F4304)+1,$F4304),0),0)</f>
        <v>0</v>
      </c>
    </row>
    <row r="4306" spans="1:6">
      <c r="A4306" s="1">
        <v>44113.434027777774</v>
      </c>
      <c r="B4306" s="51">
        <v>0</v>
      </c>
      <c r="C4306" s="48">
        <f>IFERROR(IF((Journal[[#This Row],[Pluie (mm)]]&gt;0)*($B4305=0),Journal[[#This Row],[Date]],VALUE($C4305)),0)</f>
        <v>44112.965277777774</v>
      </c>
      <c r="D4306" s="52">
        <f>IFERROR(IF((Journal[[#This Row],[DernièrePluie]]-$C4305)*1440&gt;DelaiM,MAX($D$5:$D4305)+1,IF(Journal[[#This Row],[Pluie (mm)]]&gt;0,MAX($D$5:$D4305),)),0)</f>
        <v>0</v>
      </c>
      <c r="E4306" s="48">
        <f>IF(Journal[[#This Row],[Pluie (mm)]]&gt;0,Journal[[#This Row],[Date]],0)</f>
        <v>0</v>
      </c>
      <c r="F4306" s="49">
        <f>IFERROR(IF(Journal[[#This Row],[DernièreAverse]]&gt;0,IF($E4305=0,MAX($F$5:F4305)+1,$F4305),0),0)</f>
        <v>0</v>
      </c>
    </row>
    <row r="4307" spans="1:6">
      <c r="A4307" s="1">
        <v>44113.4375</v>
      </c>
      <c r="B4307" s="51">
        <v>0</v>
      </c>
      <c r="C4307" s="48">
        <f>IFERROR(IF((Journal[[#This Row],[Pluie (mm)]]&gt;0)*($B4306=0),Journal[[#This Row],[Date]],VALUE($C4306)),0)</f>
        <v>44112.965277777774</v>
      </c>
      <c r="D4307" s="52">
        <f>IFERROR(IF((Journal[[#This Row],[DernièrePluie]]-$C4306)*1440&gt;DelaiM,MAX($D$5:$D4306)+1,IF(Journal[[#This Row],[Pluie (mm)]]&gt;0,MAX($D$5:$D4306),)),0)</f>
        <v>0</v>
      </c>
      <c r="E4307" s="48">
        <f>IF(Journal[[#This Row],[Pluie (mm)]]&gt;0,Journal[[#This Row],[Date]],0)</f>
        <v>0</v>
      </c>
      <c r="F4307" s="49">
        <f>IFERROR(IF(Journal[[#This Row],[DernièreAverse]]&gt;0,IF($E4306=0,MAX($F$5:F4306)+1,$F4306),0),0)</f>
        <v>0</v>
      </c>
    </row>
    <row r="4308" spans="1:6">
      <c r="A4308" s="1">
        <v>44113.440972222219</v>
      </c>
      <c r="B4308" s="51">
        <v>0</v>
      </c>
      <c r="C4308" s="48">
        <f>IFERROR(IF((Journal[[#This Row],[Pluie (mm)]]&gt;0)*($B4307=0),Journal[[#This Row],[Date]],VALUE($C4307)),0)</f>
        <v>44112.965277777774</v>
      </c>
      <c r="D4308" s="52">
        <f>IFERROR(IF((Journal[[#This Row],[DernièrePluie]]-$C4307)*1440&gt;DelaiM,MAX($D$5:$D4307)+1,IF(Journal[[#This Row],[Pluie (mm)]]&gt;0,MAX($D$5:$D4307),)),0)</f>
        <v>0</v>
      </c>
      <c r="E4308" s="48">
        <f>IF(Journal[[#This Row],[Pluie (mm)]]&gt;0,Journal[[#This Row],[Date]],0)</f>
        <v>0</v>
      </c>
      <c r="F4308" s="49">
        <f>IFERROR(IF(Journal[[#This Row],[DernièreAverse]]&gt;0,IF($E4307=0,MAX($F$5:F4307)+1,$F4307),0),0)</f>
        <v>0</v>
      </c>
    </row>
    <row r="4309" spans="1:6">
      <c r="A4309" s="1">
        <v>44113.444444444445</v>
      </c>
      <c r="B4309" s="51">
        <v>0</v>
      </c>
      <c r="C4309" s="48">
        <f>IFERROR(IF((Journal[[#This Row],[Pluie (mm)]]&gt;0)*($B4308=0),Journal[[#This Row],[Date]],VALUE($C4308)),0)</f>
        <v>44112.965277777774</v>
      </c>
      <c r="D4309" s="52">
        <f>IFERROR(IF((Journal[[#This Row],[DernièrePluie]]-$C4308)*1440&gt;DelaiM,MAX($D$5:$D4308)+1,IF(Journal[[#This Row],[Pluie (mm)]]&gt;0,MAX($D$5:$D4308),)),0)</f>
        <v>0</v>
      </c>
      <c r="E4309" s="48">
        <f>IF(Journal[[#This Row],[Pluie (mm)]]&gt;0,Journal[[#This Row],[Date]],0)</f>
        <v>0</v>
      </c>
      <c r="F4309" s="49">
        <f>IFERROR(IF(Journal[[#This Row],[DernièreAverse]]&gt;0,IF($E4308=0,MAX($F$5:F4308)+1,$F4308),0),0)</f>
        <v>0</v>
      </c>
    </row>
    <row r="4310" spans="1:6">
      <c r="A4310" s="1">
        <v>44113.447916666664</v>
      </c>
      <c r="B4310" s="51">
        <v>0</v>
      </c>
      <c r="C4310" s="48">
        <f>IFERROR(IF((Journal[[#This Row],[Pluie (mm)]]&gt;0)*($B4309=0),Journal[[#This Row],[Date]],VALUE($C4309)),0)</f>
        <v>44112.965277777774</v>
      </c>
      <c r="D4310" s="52">
        <f>IFERROR(IF((Journal[[#This Row],[DernièrePluie]]-$C4309)*1440&gt;DelaiM,MAX($D$5:$D4309)+1,IF(Journal[[#This Row],[Pluie (mm)]]&gt;0,MAX($D$5:$D4309),)),0)</f>
        <v>0</v>
      </c>
      <c r="E4310" s="48">
        <f>IF(Journal[[#This Row],[Pluie (mm)]]&gt;0,Journal[[#This Row],[Date]],0)</f>
        <v>0</v>
      </c>
      <c r="F4310" s="49">
        <f>IFERROR(IF(Journal[[#This Row],[DernièreAverse]]&gt;0,IF($E4309=0,MAX($F$5:F4309)+1,$F4309),0),0)</f>
        <v>0</v>
      </c>
    </row>
    <row r="4311" spans="1:6">
      <c r="A4311" s="1">
        <v>44113.451388888891</v>
      </c>
      <c r="B4311" s="51">
        <v>0</v>
      </c>
      <c r="C4311" s="48">
        <f>IFERROR(IF((Journal[[#This Row],[Pluie (mm)]]&gt;0)*($B4310=0),Journal[[#This Row],[Date]],VALUE($C4310)),0)</f>
        <v>44112.965277777774</v>
      </c>
      <c r="D4311" s="52">
        <f>IFERROR(IF((Journal[[#This Row],[DernièrePluie]]-$C4310)*1440&gt;DelaiM,MAX($D$5:$D4310)+1,IF(Journal[[#This Row],[Pluie (mm)]]&gt;0,MAX($D$5:$D4310),)),0)</f>
        <v>0</v>
      </c>
      <c r="E4311" s="48">
        <f>IF(Journal[[#This Row],[Pluie (mm)]]&gt;0,Journal[[#This Row],[Date]],0)</f>
        <v>0</v>
      </c>
      <c r="F4311" s="49">
        <f>IFERROR(IF(Journal[[#This Row],[DernièreAverse]]&gt;0,IF($E4310=0,MAX($F$5:F4310)+1,$F4310),0),0)</f>
        <v>0</v>
      </c>
    </row>
    <row r="4312" spans="1:6">
      <c r="A4312" s="1">
        <v>44113.454861111109</v>
      </c>
      <c r="B4312" s="51">
        <v>0</v>
      </c>
      <c r="C4312" s="48">
        <f>IFERROR(IF((Journal[[#This Row],[Pluie (mm)]]&gt;0)*($B4311=0),Journal[[#This Row],[Date]],VALUE($C4311)),0)</f>
        <v>44112.965277777774</v>
      </c>
      <c r="D4312" s="52">
        <f>IFERROR(IF((Journal[[#This Row],[DernièrePluie]]-$C4311)*1440&gt;DelaiM,MAX($D$5:$D4311)+1,IF(Journal[[#This Row],[Pluie (mm)]]&gt;0,MAX($D$5:$D4311),)),0)</f>
        <v>0</v>
      </c>
      <c r="E4312" s="48">
        <f>IF(Journal[[#This Row],[Pluie (mm)]]&gt;0,Journal[[#This Row],[Date]],0)</f>
        <v>0</v>
      </c>
      <c r="F4312" s="49">
        <f>IFERROR(IF(Journal[[#This Row],[DernièreAverse]]&gt;0,IF($E4311=0,MAX($F$5:F4311)+1,$F4311),0),0)</f>
        <v>0</v>
      </c>
    </row>
    <row r="4313" spans="1:6">
      <c r="A4313" s="1">
        <v>44113.458333333328</v>
      </c>
      <c r="B4313" s="51">
        <v>0</v>
      </c>
      <c r="C4313" s="48">
        <f>IFERROR(IF((Journal[[#This Row],[Pluie (mm)]]&gt;0)*($B4312=0),Journal[[#This Row],[Date]],VALUE($C4312)),0)</f>
        <v>44112.965277777774</v>
      </c>
      <c r="D4313" s="52">
        <f>IFERROR(IF((Journal[[#This Row],[DernièrePluie]]-$C4312)*1440&gt;DelaiM,MAX($D$5:$D4312)+1,IF(Journal[[#This Row],[Pluie (mm)]]&gt;0,MAX($D$5:$D4312),)),0)</f>
        <v>0</v>
      </c>
      <c r="E4313" s="48">
        <f>IF(Journal[[#This Row],[Pluie (mm)]]&gt;0,Journal[[#This Row],[Date]],0)</f>
        <v>0</v>
      </c>
      <c r="F4313" s="49">
        <f>IFERROR(IF(Journal[[#This Row],[DernièreAverse]]&gt;0,IF($E4312=0,MAX($F$5:F4312)+1,$F4312),0),0)</f>
        <v>0</v>
      </c>
    </row>
    <row r="4314" spans="1:6">
      <c r="A4314" s="1">
        <v>44113.461805555555</v>
      </c>
      <c r="B4314" s="51">
        <v>0</v>
      </c>
      <c r="C4314" s="48">
        <f>IFERROR(IF((Journal[[#This Row],[Pluie (mm)]]&gt;0)*($B4313=0),Journal[[#This Row],[Date]],VALUE($C4313)),0)</f>
        <v>44112.965277777774</v>
      </c>
      <c r="D4314" s="52">
        <f>IFERROR(IF((Journal[[#This Row],[DernièrePluie]]-$C4313)*1440&gt;DelaiM,MAX($D$5:$D4313)+1,IF(Journal[[#This Row],[Pluie (mm)]]&gt;0,MAX($D$5:$D4313),)),0)</f>
        <v>0</v>
      </c>
      <c r="E4314" s="48">
        <f>IF(Journal[[#This Row],[Pluie (mm)]]&gt;0,Journal[[#This Row],[Date]],0)</f>
        <v>0</v>
      </c>
      <c r="F4314" s="49">
        <f>IFERROR(IF(Journal[[#This Row],[DernièreAverse]]&gt;0,IF($E4313=0,MAX($F$5:F4313)+1,$F4313),0),0)</f>
        <v>0</v>
      </c>
    </row>
    <row r="4315" spans="1:6">
      <c r="A4315" s="1">
        <v>44113.465277777774</v>
      </c>
      <c r="B4315" s="51">
        <v>0</v>
      </c>
      <c r="C4315" s="48">
        <f>IFERROR(IF((Journal[[#This Row],[Pluie (mm)]]&gt;0)*($B4314=0),Journal[[#This Row],[Date]],VALUE($C4314)),0)</f>
        <v>44112.965277777774</v>
      </c>
      <c r="D4315" s="52">
        <f>IFERROR(IF((Journal[[#This Row],[DernièrePluie]]-$C4314)*1440&gt;DelaiM,MAX($D$5:$D4314)+1,IF(Journal[[#This Row],[Pluie (mm)]]&gt;0,MAX($D$5:$D4314),)),0)</f>
        <v>0</v>
      </c>
      <c r="E4315" s="48">
        <f>IF(Journal[[#This Row],[Pluie (mm)]]&gt;0,Journal[[#This Row],[Date]],0)</f>
        <v>0</v>
      </c>
      <c r="F4315" s="49">
        <f>IFERROR(IF(Journal[[#This Row],[DernièreAverse]]&gt;0,IF($E4314=0,MAX($F$5:F4314)+1,$F4314),0),0)</f>
        <v>0</v>
      </c>
    </row>
    <row r="4316" spans="1:6">
      <c r="A4316" s="1">
        <v>44113.46875</v>
      </c>
      <c r="B4316" s="51">
        <v>0</v>
      </c>
      <c r="C4316" s="48">
        <f>IFERROR(IF((Journal[[#This Row],[Pluie (mm)]]&gt;0)*($B4315=0),Journal[[#This Row],[Date]],VALUE($C4315)),0)</f>
        <v>44112.965277777774</v>
      </c>
      <c r="D4316" s="52">
        <f>IFERROR(IF((Journal[[#This Row],[DernièrePluie]]-$C4315)*1440&gt;DelaiM,MAX($D$5:$D4315)+1,IF(Journal[[#This Row],[Pluie (mm)]]&gt;0,MAX($D$5:$D4315),)),0)</f>
        <v>0</v>
      </c>
      <c r="E4316" s="48">
        <f>IF(Journal[[#This Row],[Pluie (mm)]]&gt;0,Journal[[#This Row],[Date]],0)</f>
        <v>0</v>
      </c>
      <c r="F4316" s="49">
        <f>IFERROR(IF(Journal[[#This Row],[DernièreAverse]]&gt;0,IF($E4315=0,MAX($F$5:F4315)+1,$F4315),0),0)</f>
        <v>0</v>
      </c>
    </row>
    <row r="4317" spans="1:6">
      <c r="A4317" s="1">
        <v>44113.472222222219</v>
      </c>
      <c r="B4317" s="51">
        <v>0</v>
      </c>
      <c r="C4317" s="48">
        <f>IFERROR(IF((Journal[[#This Row],[Pluie (mm)]]&gt;0)*($B4316=0),Journal[[#This Row],[Date]],VALUE($C4316)),0)</f>
        <v>44112.965277777774</v>
      </c>
      <c r="D4317" s="52">
        <f>IFERROR(IF((Journal[[#This Row],[DernièrePluie]]-$C4316)*1440&gt;DelaiM,MAX($D$5:$D4316)+1,IF(Journal[[#This Row],[Pluie (mm)]]&gt;0,MAX($D$5:$D4316),)),0)</f>
        <v>0</v>
      </c>
      <c r="E4317" s="48">
        <f>IF(Journal[[#This Row],[Pluie (mm)]]&gt;0,Journal[[#This Row],[Date]],0)</f>
        <v>0</v>
      </c>
      <c r="F4317" s="49">
        <f>IFERROR(IF(Journal[[#This Row],[DernièreAverse]]&gt;0,IF($E4316=0,MAX($F$5:F4316)+1,$F4316),0),0)</f>
        <v>0</v>
      </c>
    </row>
    <row r="4318" spans="1:6">
      <c r="A4318" s="1">
        <v>44113.475694444445</v>
      </c>
      <c r="B4318" s="51">
        <v>0</v>
      </c>
      <c r="C4318" s="48">
        <f>IFERROR(IF((Journal[[#This Row],[Pluie (mm)]]&gt;0)*($B4317=0),Journal[[#This Row],[Date]],VALUE($C4317)),0)</f>
        <v>44112.965277777774</v>
      </c>
      <c r="D4318" s="52">
        <f>IFERROR(IF((Journal[[#This Row],[DernièrePluie]]-$C4317)*1440&gt;DelaiM,MAX($D$5:$D4317)+1,IF(Journal[[#This Row],[Pluie (mm)]]&gt;0,MAX($D$5:$D4317),)),0)</f>
        <v>0</v>
      </c>
      <c r="E4318" s="48">
        <f>IF(Journal[[#This Row],[Pluie (mm)]]&gt;0,Journal[[#This Row],[Date]],0)</f>
        <v>0</v>
      </c>
      <c r="F4318" s="49">
        <f>IFERROR(IF(Journal[[#This Row],[DernièreAverse]]&gt;0,IF($E4317=0,MAX($F$5:F4317)+1,$F4317),0),0)</f>
        <v>0</v>
      </c>
    </row>
    <row r="4319" spans="1:6">
      <c r="A4319" s="1">
        <v>44113.479166666664</v>
      </c>
      <c r="B4319" s="51">
        <v>0</v>
      </c>
      <c r="C4319" s="48">
        <f>IFERROR(IF((Journal[[#This Row],[Pluie (mm)]]&gt;0)*($B4318=0),Journal[[#This Row],[Date]],VALUE($C4318)),0)</f>
        <v>44112.965277777774</v>
      </c>
      <c r="D4319" s="52">
        <f>IFERROR(IF((Journal[[#This Row],[DernièrePluie]]-$C4318)*1440&gt;DelaiM,MAX($D$5:$D4318)+1,IF(Journal[[#This Row],[Pluie (mm)]]&gt;0,MAX($D$5:$D4318),)),0)</f>
        <v>0</v>
      </c>
      <c r="E4319" s="48">
        <f>IF(Journal[[#This Row],[Pluie (mm)]]&gt;0,Journal[[#This Row],[Date]],0)</f>
        <v>0</v>
      </c>
      <c r="F4319" s="49">
        <f>IFERROR(IF(Journal[[#This Row],[DernièreAverse]]&gt;0,IF($E4318=0,MAX($F$5:F4318)+1,$F4318),0),0)</f>
        <v>0</v>
      </c>
    </row>
    <row r="4320" spans="1:6">
      <c r="A4320" s="1">
        <v>44113.482638888891</v>
      </c>
      <c r="B4320" s="51">
        <v>0</v>
      </c>
      <c r="C4320" s="48">
        <f>IFERROR(IF((Journal[[#This Row],[Pluie (mm)]]&gt;0)*($B4319=0),Journal[[#This Row],[Date]],VALUE($C4319)),0)</f>
        <v>44112.965277777774</v>
      </c>
      <c r="D4320" s="52">
        <f>IFERROR(IF((Journal[[#This Row],[DernièrePluie]]-$C4319)*1440&gt;DelaiM,MAX($D$5:$D4319)+1,IF(Journal[[#This Row],[Pluie (mm)]]&gt;0,MAX($D$5:$D4319),)),0)</f>
        <v>0</v>
      </c>
      <c r="E4320" s="48">
        <f>IF(Journal[[#This Row],[Pluie (mm)]]&gt;0,Journal[[#This Row],[Date]],0)</f>
        <v>0</v>
      </c>
      <c r="F4320" s="49">
        <f>IFERROR(IF(Journal[[#This Row],[DernièreAverse]]&gt;0,IF($E4319=0,MAX($F$5:F4319)+1,$F4319),0),0)</f>
        <v>0</v>
      </c>
    </row>
    <row r="4321" spans="1:6">
      <c r="A4321" s="1">
        <v>44113.486111111109</v>
      </c>
      <c r="B4321" s="51">
        <v>0</v>
      </c>
      <c r="C4321" s="48">
        <f>IFERROR(IF((Journal[[#This Row],[Pluie (mm)]]&gt;0)*($B4320=0),Journal[[#This Row],[Date]],VALUE($C4320)),0)</f>
        <v>44112.965277777774</v>
      </c>
      <c r="D4321" s="52">
        <f>IFERROR(IF((Journal[[#This Row],[DernièrePluie]]-$C4320)*1440&gt;DelaiM,MAX($D$5:$D4320)+1,IF(Journal[[#This Row],[Pluie (mm)]]&gt;0,MAX($D$5:$D4320),)),0)</f>
        <v>0</v>
      </c>
      <c r="E4321" s="48">
        <f>IF(Journal[[#This Row],[Pluie (mm)]]&gt;0,Journal[[#This Row],[Date]],0)</f>
        <v>0</v>
      </c>
      <c r="F4321" s="49">
        <f>IFERROR(IF(Journal[[#This Row],[DernièreAverse]]&gt;0,IF($E4320=0,MAX($F$5:F4320)+1,$F4320),0),0)</f>
        <v>0</v>
      </c>
    </row>
    <row r="4322" spans="1:6">
      <c r="A4322" s="1">
        <v>44113.489583333328</v>
      </c>
      <c r="B4322" s="51">
        <v>0</v>
      </c>
      <c r="C4322" s="48">
        <f>IFERROR(IF((Journal[[#This Row],[Pluie (mm)]]&gt;0)*($B4321=0),Journal[[#This Row],[Date]],VALUE($C4321)),0)</f>
        <v>44112.965277777774</v>
      </c>
      <c r="D4322" s="52">
        <f>IFERROR(IF((Journal[[#This Row],[DernièrePluie]]-$C4321)*1440&gt;DelaiM,MAX($D$5:$D4321)+1,IF(Journal[[#This Row],[Pluie (mm)]]&gt;0,MAX($D$5:$D4321),)),0)</f>
        <v>0</v>
      </c>
      <c r="E4322" s="48">
        <f>IF(Journal[[#This Row],[Pluie (mm)]]&gt;0,Journal[[#This Row],[Date]],0)</f>
        <v>0</v>
      </c>
      <c r="F4322" s="49">
        <f>IFERROR(IF(Journal[[#This Row],[DernièreAverse]]&gt;0,IF($E4321=0,MAX($F$5:F4321)+1,$F4321),0),0)</f>
        <v>0</v>
      </c>
    </row>
    <row r="4323" spans="1:6">
      <c r="A4323" s="1">
        <v>44113.493055555555</v>
      </c>
      <c r="B4323" s="51">
        <v>0</v>
      </c>
      <c r="C4323" s="48">
        <f>IFERROR(IF((Journal[[#This Row],[Pluie (mm)]]&gt;0)*($B4322=0),Journal[[#This Row],[Date]],VALUE($C4322)),0)</f>
        <v>44112.965277777774</v>
      </c>
      <c r="D4323" s="52">
        <f>IFERROR(IF((Journal[[#This Row],[DernièrePluie]]-$C4322)*1440&gt;DelaiM,MAX($D$5:$D4322)+1,IF(Journal[[#This Row],[Pluie (mm)]]&gt;0,MAX($D$5:$D4322),)),0)</f>
        <v>0</v>
      </c>
      <c r="E4323" s="48">
        <f>IF(Journal[[#This Row],[Pluie (mm)]]&gt;0,Journal[[#This Row],[Date]],0)</f>
        <v>0</v>
      </c>
      <c r="F4323" s="49">
        <f>IFERROR(IF(Journal[[#This Row],[DernièreAverse]]&gt;0,IF($E4322=0,MAX($F$5:F4322)+1,$F4322),0),0)</f>
        <v>0</v>
      </c>
    </row>
    <row r="4324" spans="1:6">
      <c r="A4324" s="1">
        <v>44113.496527777774</v>
      </c>
      <c r="B4324" s="51">
        <v>0</v>
      </c>
      <c r="C4324" s="48">
        <f>IFERROR(IF((Journal[[#This Row],[Pluie (mm)]]&gt;0)*($B4323=0),Journal[[#This Row],[Date]],VALUE($C4323)),0)</f>
        <v>44112.965277777774</v>
      </c>
      <c r="D4324" s="52">
        <f>IFERROR(IF((Journal[[#This Row],[DernièrePluie]]-$C4323)*1440&gt;DelaiM,MAX($D$5:$D4323)+1,IF(Journal[[#This Row],[Pluie (mm)]]&gt;0,MAX($D$5:$D4323),)),0)</f>
        <v>0</v>
      </c>
      <c r="E4324" s="48">
        <f>IF(Journal[[#This Row],[Pluie (mm)]]&gt;0,Journal[[#This Row],[Date]],0)</f>
        <v>0</v>
      </c>
      <c r="F4324" s="49">
        <f>IFERROR(IF(Journal[[#This Row],[DernièreAverse]]&gt;0,IF($E4323=0,MAX($F$5:F4323)+1,$F4323),0),0)</f>
        <v>0</v>
      </c>
    </row>
    <row r="4325" spans="1:6">
      <c r="A4325" s="1">
        <v>44113.5</v>
      </c>
      <c r="B4325" s="51">
        <v>0</v>
      </c>
      <c r="C4325" s="48">
        <f>IFERROR(IF((Journal[[#This Row],[Pluie (mm)]]&gt;0)*($B4324=0),Journal[[#This Row],[Date]],VALUE($C4324)),0)</f>
        <v>44112.965277777774</v>
      </c>
      <c r="D4325" s="52">
        <f>IFERROR(IF((Journal[[#This Row],[DernièrePluie]]-$C4324)*1440&gt;DelaiM,MAX($D$5:$D4324)+1,IF(Journal[[#This Row],[Pluie (mm)]]&gt;0,MAX($D$5:$D4324),)),0)</f>
        <v>0</v>
      </c>
      <c r="E4325" s="48">
        <f>IF(Journal[[#This Row],[Pluie (mm)]]&gt;0,Journal[[#This Row],[Date]],0)</f>
        <v>0</v>
      </c>
      <c r="F4325" s="49">
        <f>IFERROR(IF(Journal[[#This Row],[DernièreAverse]]&gt;0,IF($E4324=0,MAX($F$5:F4324)+1,$F4324),0),0)</f>
        <v>0</v>
      </c>
    </row>
    <row r="4326" spans="1:6">
      <c r="A4326" s="1">
        <v>44113.503472222219</v>
      </c>
      <c r="B4326" s="51">
        <v>0</v>
      </c>
      <c r="C4326" s="48">
        <f>IFERROR(IF((Journal[[#This Row],[Pluie (mm)]]&gt;0)*($B4325=0),Journal[[#This Row],[Date]],VALUE($C4325)),0)</f>
        <v>44112.965277777774</v>
      </c>
      <c r="D4326" s="52">
        <f>IFERROR(IF((Journal[[#This Row],[DernièrePluie]]-$C4325)*1440&gt;DelaiM,MAX($D$5:$D4325)+1,IF(Journal[[#This Row],[Pluie (mm)]]&gt;0,MAX($D$5:$D4325),)),0)</f>
        <v>0</v>
      </c>
      <c r="E4326" s="48">
        <f>IF(Journal[[#This Row],[Pluie (mm)]]&gt;0,Journal[[#This Row],[Date]],0)</f>
        <v>0</v>
      </c>
      <c r="F4326" s="49">
        <f>IFERROR(IF(Journal[[#This Row],[DernièreAverse]]&gt;0,IF($E4325=0,MAX($F$5:F4325)+1,$F4325),0),0)</f>
        <v>0</v>
      </c>
    </row>
    <row r="4327" spans="1:6">
      <c r="A4327" s="1">
        <v>44113.506944444445</v>
      </c>
      <c r="B4327" s="51">
        <v>0</v>
      </c>
      <c r="C4327" s="48">
        <f>IFERROR(IF((Journal[[#This Row],[Pluie (mm)]]&gt;0)*($B4326=0),Journal[[#This Row],[Date]],VALUE($C4326)),0)</f>
        <v>44112.965277777774</v>
      </c>
      <c r="D4327" s="52">
        <f>IFERROR(IF((Journal[[#This Row],[DernièrePluie]]-$C4326)*1440&gt;DelaiM,MAX($D$5:$D4326)+1,IF(Journal[[#This Row],[Pluie (mm)]]&gt;0,MAX($D$5:$D4326),)),0)</f>
        <v>0</v>
      </c>
      <c r="E4327" s="48">
        <f>IF(Journal[[#This Row],[Pluie (mm)]]&gt;0,Journal[[#This Row],[Date]],0)</f>
        <v>0</v>
      </c>
      <c r="F4327" s="49">
        <f>IFERROR(IF(Journal[[#This Row],[DernièreAverse]]&gt;0,IF($E4326=0,MAX($F$5:F4326)+1,$F4326),0),0)</f>
        <v>0</v>
      </c>
    </row>
    <row r="4328" spans="1:6">
      <c r="A4328" s="1">
        <v>44113.510416666664</v>
      </c>
      <c r="B4328" s="51">
        <v>0</v>
      </c>
      <c r="C4328" s="48">
        <f>IFERROR(IF((Journal[[#This Row],[Pluie (mm)]]&gt;0)*($B4327=0),Journal[[#This Row],[Date]],VALUE($C4327)),0)</f>
        <v>44112.965277777774</v>
      </c>
      <c r="D4328" s="52">
        <f>IFERROR(IF((Journal[[#This Row],[DernièrePluie]]-$C4327)*1440&gt;DelaiM,MAX($D$5:$D4327)+1,IF(Journal[[#This Row],[Pluie (mm)]]&gt;0,MAX($D$5:$D4327),)),0)</f>
        <v>0</v>
      </c>
      <c r="E4328" s="48">
        <f>IF(Journal[[#This Row],[Pluie (mm)]]&gt;0,Journal[[#This Row],[Date]],0)</f>
        <v>0</v>
      </c>
      <c r="F4328" s="49">
        <f>IFERROR(IF(Journal[[#This Row],[DernièreAverse]]&gt;0,IF($E4327=0,MAX($F$5:F4327)+1,$F4327),0),0)</f>
        <v>0</v>
      </c>
    </row>
    <row r="4329" spans="1:6">
      <c r="A4329" s="1">
        <v>44113.513888888891</v>
      </c>
      <c r="B4329" s="51">
        <v>0</v>
      </c>
      <c r="C4329" s="48">
        <f>IFERROR(IF((Journal[[#This Row],[Pluie (mm)]]&gt;0)*($B4328=0),Journal[[#This Row],[Date]],VALUE($C4328)),0)</f>
        <v>44112.965277777774</v>
      </c>
      <c r="D4329" s="52">
        <f>IFERROR(IF((Journal[[#This Row],[DernièrePluie]]-$C4328)*1440&gt;DelaiM,MAX($D$5:$D4328)+1,IF(Journal[[#This Row],[Pluie (mm)]]&gt;0,MAX($D$5:$D4328),)),0)</f>
        <v>0</v>
      </c>
      <c r="E4329" s="48">
        <f>IF(Journal[[#This Row],[Pluie (mm)]]&gt;0,Journal[[#This Row],[Date]],0)</f>
        <v>0</v>
      </c>
      <c r="F4329" s="49">
        <f>IFERROR(IF(Journal[[#This Row],[DernièreAverse]]&gt;0,IF($E4328=0,MAX($F$5:F4328)+1,$F4328),0),0)</f>
        <v>0</v>
      </c>
    </row>
    <row r="4330" spans="1:6">
      <c r="A4330" s="1">
        <v>44113.517361111109</v>
      </c>
      <c r="B4330" s="51">
        <v>0</v>
      </c>
      <c r="C4330" s="48">
        <f>IFERROR(IF((Journal[[#This Row],[Pluie (mm)]]&gt;0)*($B4329=0),Journal[[#This Row],[Date]],VALUE($C4329)),0)</f>
        <v>44112.965277777774</v>
      </c>
      <c r="D4330" s="52">
        <f>IFERROR(IF((Journal[[#This Row],[DernièrePluie]]-$C4329)*1440&gt;DelaiM,MAX($D$5:$D4329)+1,IF(Journal[[#This Row],[Pluie (mm)]]&gt;0,MAX($D$5:$D4329),)),0)</f>
        <v>0</v>
      </c>
      <c r="E4330" s="48">
        <f>IF(Journal[[#This Row],[Pluie (mm)]]&gt;0,Journal[[#This Row],[Date]],0)</f>
        <v>0</v>
      </c>
      <c r="F4330" s="49">
        <f>IFERROR(IF(Journal[[#This Row],[DernièreAverse]]&gt;0,IF($E4329=0,MAX($F$5:F4329)+1,$F4329),0),0)</f>
        <v>0</v>
      </c>
    </row>
    <row r="4331" spans="1:6">
      <c r="A4331" s="1">
        <v>44113.520833333328</v>
      </c>
      <c r="B4331" s="51">
        <v>0</v>
      </c>
      <c r="C4331" s="48">
        <f>IFERROR(IF((Journal[[#This Row],[Pluie (mm)]]&gt;0)*($B4330=0),Journal[[#This Row],[Date]],VALUE($C4330)),0)</f>
        <v>44112.965277777774</v>
      </c>
      <c r="D4331" s="52">
        <f>IFERROR(IF((Journal[[#This Row],[DernièrePluie]]-$C4330)*1440&gt;DelaiM,MAX($D$5:$D4330)+1,IF(Journal[[#This Row],[Pluie (mm)]]&gt;0,MAX($D$5:$D4330),)),0)</f>
        <v>0</v>
      </c>
      <c r="E4331" s="48">
        <f>IF(Journal[[#This Row],[Pluie (mm)]]&gt;0,Journal[[#This Row],[Date]],0)</f>
        <v>0</v>
      </c>
      <c r="F4331" s="49">
        <f>IFERROR(IF(Journal[[#This Row],[DernièreAverse]]&gt;0,IF($E4330=0,MAX($F$5:F4330)+1,$F4330),0),0)</f>
        <v>0</v>
      </c>
    </row>
    <row r="4332" spans="1:6">
      <c r="A4332" s="1">
        <v>44113.524305555555</v>
      </c>
      <c r="B4332" s="51">
        <v>0</v>
      </c>
      <c r="C4332" s="48">
        <f>IFERROR(IF((Journal[[#This Row],[Pluie (mm)]]&gt;0)*($B4331=0),Journal[[#This Row],[Date]],VALUE($C4331)),0)</f>
        <v>44112.965277777774</v>
      </c>
      <c r="D4332" s="52">
        <f>IFERROR(IF((Journal[[#This Row],[DernièrePluie]]-$C4331)*1440&gt;DelaiM,MAX($D$5:$D4331)+1,IF(Journal[[#This Row],[Pluie (mm)]]&gt;0,MAX($D$5:$D4331),)),0)</f>
        <v>0</v>
      </c>
      <c r="E4332" s="48">
        <f>IF(Journal[[#This Row],[Pluie (mm)]]&gt;0,Journal[[#This Row],[Date]],0)</f>
        <v>0</v>
      </c>
      <c r="F4332" s="49">
        <f>IFERROR(IF(Journal[[#This Row],[DernièreAverse]]&gt;0,IF($E4331=0,MAX($F$5:F4331)+1,$F4331),0),0)</f>
        <v>0</v>
      </c>
    </row>
    <row r="4333" spans="1:6">
      <c r="A4333" s="1">
        <v>44113.527777777774</v>
      </c>
      <c r="B4333" s="51">
        <v>0</v>
      </c>
      <c r="C4333" s="48">
        <f>IFERROR(IF((Journal[[#This Row],[Pluie (mm)]]&gt;0)*($B4332=0),Journal[[#This Row],[Date]],VALUE($C4332)),0)</f>
        <v>44112.965277777774</v>
      </c>
      <c r="D4333" s="52">
        <f>IFERROR(IF((Journal[[#This Row],[DernièrePluie]]-$C4332)*1440&gt;DelaiM,MAX($D$5:$D4332)+1,IF(Journal[[#This Row],[Pluie (mm)]]&gt;0,MAX($D$5:$D4332),)),0)</f>
        <v>0</v>
      </c>
      <c r="E4333" s="48">
        <f>IF(Journal[[#This Row],[Pluie (mm)]]&gt;0,Journal[[#This Row],[Date]],0)</f>
        <v>0</v>
      </c>
      <c r="F4333" s="49">
        <f>IFERROR(IF(Journal[[#This Row],[DernièreAverse]]&gt;0,IF($E4332=0,MAX($F$5:F4332)+1,$F4332),0),0)</f>
        <v>0</v>
      </c>
    </row>
    <row r="4334" spans="1:6">
      <c r="A4334" s="1">
        <v>44113.53125</v>
      </c>
      <c r="B4334" s="51">
        <v>0</v>
      </c>
      <c r="C4334" s="48">
        <f>IFERROR(IF((Journal[[#This Row],[Pluie (mm)]]&gt;0)*($B4333=0),Journal[[#This Row],[Date]],VALUE($C4333)),0)</f>
        <v>44112.965277777774</v>
      </c>
      <c r="D4334" s="52">
        <f>IFERROR(IF((Journal[[#This Row],[DernièrePluie]]-$C4333)*1440&gt;DelaiM,MAX($D$5:$D4333)+1,IF(Journal[[#This Row],[Pluie (mm)]]&gt;0,MAX($D$5:$D4333),)),0)</f>
        <v>0</v>
      </c>
      <c r="E4334" s="48">
        <f>IF(Journal[[#This Row],[Pluie (mm)]]&gt;0,Journal[[#This Row],[Date]],0)</f>
        <v>0</v>
      </c>
      <c r="F4334" s="49">
        <f>IFERROR(IF(Journal[[#This Row],[DernièreAverse]]&gt;0,IF($E4333=0,MAX($F$5:F4333)+1,$F4333),0),0)</f>
        <v>0</v>
      </c>
    </row>
    <row r="4335" spans="1:6">
      <c r="A4335" s="1">
        <v>44113.534722222219</v>
      </c>
      <c r="B4335" s="51">
        <v>0</v>
      </c>
      <c r="C4335" s="48">
        <f>IFERROR(IF((Journal[[#This Row],[Pluie (mm)]]&gt;0)*($B4334=0),Journal[[#This Row],[Date]],VALUE($C4334)),0)</f>
        <v>44112.965277777774</v>
      </c>
      <c r="D4335" s="52">
        <f>IFERROR(IF((Journal[[#This Row],[DernièrePluie]]-$C4334)*1440&gt;DelaiM,MAX($D$5:$D4334)+1,IF(Journal[[#This Row],[Pluie (mm)]]&gt;0,MAX($D$5:$D4334),)),0)</f>
        <v>0</v>
      </c>
      <c r="E4335" s="48">
        <f>IF(Journal[[#This Row],[Pluie (mm)]]&gt;0,Journal[[#This Row],[Date]],0)</f>
        <v>0</v>
      </c>
      <c r="F4335" s="49">
        <f>IFERROR(IF(Journal[[#This Row],[DernièreAverse]]&gt;0,IF($E4334=0,MAX($F$5:F4334)+1,$F4334),0),0)</f>
        <v>0</v>
      </c>
    </row>
    <row r="4336" spans="1:6">
      <c r="A4336" s="1">
        <v>44113.538194444445</v>
      </c>
      <c r="B4336" s="51">
        <v>0</v>
      </c>
      <c r="C4336" s="48">
        <f>IFERROR(IF((Journal[[#This Row],[Pluie (mm)]]&gt;0)*($B4335=0),Journal[[#This Row],[Date]],VALUE($C4335)),0)</f>
        <v>44112.965277777774</v>
      </c>
      <c r="D4336" s="52">
        <f>IFERROR(IF((Journal[[#This Row],[DernièrePluie]]-$C4335)*1440&gt;DelaiM,MAX($D$5:$D4335)+1,IF(Journal[[#This Row],[Pluie (mm)]]&gt;0,MAX($D$5:$D4335),)),0)</f>
        <v>0</v>
      </c>
      <c r="E4336" s="48">
        <f>IF(Journal[[#This Row],[Pluie (mm)]]&gt;0,Journal[[#This Row],[Date]],0)</f>
        <v>0</v>
      </c>
      <c r="F4336" s="49">
        <f>IFERROR(IF(Journal[[#This Row],[DernièreAverse]]&gt;0,IF($E4335=0,MAX($F$5:F4335)+1,$F4335),0),0)</f>
        <v>0</v>
      </c>
    </row>
    <row r="4337" spans="1:6">
      <c r="A4337" s="1">
        <v>44113.541666666664</v>
      </c>
      <c r="B4337" s="51">
        <v>0</v>
      </c>
      <c r="C4337" s="48">
        <f>IFERROR(IF((Journal[[#This Row],[Pluie (mm)]]&gt;0)*($B4336=0),Journal[[#This Row],[Date]],VALUE($C4336)),0)</f>
        <v>44112.965277777774</v>
      </c>
      <c r="D4337" s="52">
        <f>IFERROR(IF((Journal[[#This Row],[DernièrePluie]]-$C4336)*1440&gt;DelaiM,MAX($D$5:$D4336)+1,IF(Journal[[#This Row],[Pluie (mm)]]&gt;0,MAX($D$5:$D4336),)),0)</f>
        <v>0</v>
      </c>
      <c r="E4337" s="48">
        <f>IF(Journal[[#This Row],[Pluie (mm)]]&gt;0,Journal[[#This Row],[Date]],0)</f>
        <v>0</v>
      </c>
      <c r="F4337" s="49">
        <f>IFERROR(IF(Journal[[#This Row],[DernièreAverse]]&gt;0,IF($E4336=0,MAX($F$5:F4336)+1,$F4336),0),0)</f>
        <v>0</v>
      </c>
    </row>
    <row r="4338" spans="1:6">
      <c r="A4338" s="1">
        <v>44113.545138888891</v>
      </c>
      <c r="B4338" s="51">
        <v>0</v>
      </c>
      <c r="C4338" s="48">
        <f>IFERROR(IF((Journal[[#This Row],[Pluie (mm)]]&gt;0)*($B4337=0),Journal[[#This Row],[Date]],VALUE($C4337)),0)</f>
        <v>44112.965277777774</v>
      </c>
      <c r="D4338" s="52">
        <f>IFERROR(IF((Journal[[#This Row],[DernièrePluie]]-$C4337)*1440&gt;DelaiM,MAX($D$5:$D4337)+1,IF(Journal[[#This Row],[Pluie (mm)]]&gt;0,MAX($D$5:$D4337),)),0)</f>
        <v>0</v>
      </c>
      <c r="E4338" s="48">
        <f>IF(Journal[[#This Row],[Pluie (mm)]]&gt;0,Journal[[#This Row],[Date]],0)</f>
        <v>0</v>
      </c>
      <c r="F4338" s="49">
        <f>IFERROR(IF(Journal[[#This Row],[DernièreAverse]]&gt;0,IF($E4337=0,MAX($F$5:F4337)+1,$F4337),0),0)</f>
        <v>0</v>
      </c>
    </row>
    <row r="4339" spans="1:6">
      <c r="A4339" s="1">
        <v>44113.548611111109</v>
      </c>
      <c r="B4339" s="51">
        <v>0</v>
      </c>
      <c r="C4339" s="48">
        <f>IFERROR(IF((Journal[[#This Row],[Pluie (mm)]]&gt;0)*($B4338=0),Journal[[#This Row],[Date]],VALUE($C4338)),0)</f>
        <v>44112.965277777774</v>
      </c>
      <c r="D4339" s="52">
        <f>IFERROR(IF((Journal[[#This Row],[DernièrePluie]]-$C4338)*1440&gt;DelaiM,MAX($D$5:$D4338)+1,IF(Journal[[#This Row],[Pluie (mm)]]&gt;0,MAX($D$5:$D4338),)),0)</f>
        <v>0</v>
      </c>
      <c r="E4339" s="48">
        <f>IF(Journal[[#This Row],[Pluie (mm)]]&gt;0,Journal[[#This Row],[Date]],0)</f>
        <v>0</v>
      </c>
      <c r="F4339" s="49">
        <f>IFERROR(IF(Journal[[#This Row],[DernièreAverse]]&gt;0,IF($E4338=0,MAX($F$5:F4338)+1,$F4338),0),0)</f>
        <v>0</v>
      </c>
    </row>
    <row r="4340" spans="1:6">
      <c r="A4340" s="1">
        <v>44113.552083333328</v>
      </c>
      <c r="B4340" s="51">
        <v>0</v>
      </c>
      <c r="C4340" s="48">
        <f>IFERROR(IF((Journal[[#This Row],[Pluie (mm)]]&gt;0)*($B4339=0),Journal[[#This Row],[Date]],VALUE($C4339)),0)</f>
        <v>44112.965277777774</v>
      </c>
      <c r="D4340" s="52">
        <f>IFERROR(IF((Journal[[#This Row],[DernièrePluie]]-$C4339)*1440&gt;DelaiM,MAX($D$5:$D4339)+1,IF(Journal[[#This Row],[Pluie (mm)]]&gt;0,MAX($D$5:$D4339),)),0)</f>
        <v>0</v>
      </c>
      <c r="E4340" s="48">
        <f>IF(Journal[[#This Row],[Pluie (mm)]]&gt;0,Journal[[#This Row],[Date]],0)</f>
        <v>0</v>
      </c>
      <c r="F4340" s="49">
        <f>IFERROR(IF(Journal[[#This Row],[DernièreAverse]]&gt;0,IF($E4339=0,MAX($F$5:F4339)+1,$F4339),0),0)</f>
        <v>0</v>
      </c>
    </row>
    <row r="4341" spans="1:6">
      <c r="A4341" s="1">
        <v>44113.555555555555</v>
      </c>
      <c r="B4341" s="51">
        <v>0</v>
      </c>
      <c r="C4341" s="48">
        <f>IFERROR(IF((Journal[[#This Row],[Pluie (mm)]]&gt;0)*($B4340=0),Journal[[#This Row],[Date]],VALUE($C4340)),0)</f>
        <v>44112.965277777774</v>
      </c>
      <c r="D4341" s="52">
        <f>IFERROR(IF((Journal[[#This Row],[DernièrePluie]]-$C4340)*1440&gt;DelaiM,MAX($D$5:$D4340)+1,IF(Journal[[#This Row],[Pluie (mm)]]&gt;0,MAX($D$5:$D4340),)),0)</f>
        <v>0</v>
      </c>
      <c r="E4341" s="48">
        <f>IF(Journal[[#This Row],[Pluie (mm)]]&gt;0,Journal[[#This Row],[Date]],0)</f>
        <v>0</v>
      </c>
      <c r="F4341" s="49">
        <f>IFERROR(IF(Journal[[#This Row],[DernièreAverse]]&gt;0,IF($E4340=0,MAX($F$5:F4340)+1,$F4340),0),0)</f>
        <v>0</v>
      </c>
    </row>
    <row r="4342" spans="1:6">
      <c r="A4342" s="1">
        <v>44113.559027777774</v>
      </c>
      <c r="B4342" s="51">
        <v>0</v>
      </c>
      <c r="C4342" s="48">
        <f>IFERROR(IF((Journal[[#This Row],[Pluie (mm)]]&gt;0)*($B4341=0),Journal[[#This Row],[Date]],VALUE($C4341)),0)</f>
        <v>44112.965277777774</v>
      </c>
      <c r="D4342" s="52">
        <f>IFERROR(IF((Journal[[#This Row],[DernièrePluie]]-$C4341)*1440&gt;DelaiM,MAX($D$5:$D4341)+1,IF(Journal[[#This Row],[Pluie (mm)]]&gt;0,MAX($D$5:$D4341),)),0)</f>
        <v>0</v>
      </c>
      <c r="E4342" s="48">
        <f>IF(Journal[[#This Row],[Pluie (mm)]]&gt;0,Journal[[#This Row],[Date]],0)</f>
        <v>0</v>
      </c>
      <c r="F4342" s="49">
        <f>IFERROR(IF(Journal[[#This Row],[DernièreAverse]]&gt;0,IF($E4341=0,MAX($F$5:F4341)+1,$F4341),0),0)</f>
        <v>0</v>
      </c>
    </row>
    <row r="4343" spans="1:6">
      <c r="A4343" s="1">
        <v>44113.5625</v>
      </c>
      <c r="B4343" s="51">
        <v>0</v>
      </c>
      <c r="C4343" s="48">
        <f>IFERROR(IF((Journal[[#This Row],[Pluie (mm)]]&gt;0)*($B4342=0),Journal[[#This Row],[Date]],VALUE($C4342)),0)</f>
        <v>44112.965277777774</v>
      </c>
      <c r="D4343" s="52">
        <f>IFERROR(IF((Journal[[#This Row],[DernièrePluie]]-$C4342)*1440&gt;DelaiM,MAX($D$5:$D4342)+1,IF(Journal[[#This Row],[Pluie (mm)]]&gt;0,MAX($D$5:$D4342),)),0)</f>
        <v>0</v>
      </c>
      <c r="E4343" s="48">
        <f>IF(Journal[[#This Row],[Pluie (mm)]]&gt;0,Journal[[#This Row],[Date]],0)</f>
        <v>0</v>
      </c>
      <c r="F4343" s="49">
        <f>IFERROR(IF(Journal[[#This Row],[DernièreAverse]]&gt;0,IF($E4342=0,MAX($F$5:F4342)+1,$F4342),0),0)</f>
        <v>0</v>
      </c>
    </row>
    <row r="4344" spans="1:6">
      <c r="A4344" s="1">
        <v>44113.565972222219</v>
      </c>
      <c r="B4344" s="51">
        <v>0</v>
      </c>
      <c r="C4344" s="48">
        <f>IFERROR(IF((Journal[[#This Row],[Pluie (mm)]]&gt;0)*($B4343=0),Journal[[#This Row],[Date]],VALUE($C4343)),0)</f>
        <v>44112.965277777774</v>
      </c>
      <c r="D4344" s="52">
        <f>IFERROR(IF((Journal[[#This Row],[DernièrePluie]]-$C4343)*1440&gt;DelaiM,MAX($D$5:$D4343)+1,IF(Journal[[#This Row],[Pluie (mm)]]&gt;0,MAX($D$5:$D4343),)),0)</f>
        <v>0</v>
      </c>
      <c r="E4344" s="48">
        <f>IF(Journal[[#This Row],[Pluie (mm)]]&gt;0,Journal[[#This Row],[Date]],0)</f>
        <v>0</v>
      </c>
      <c r="F4344" s="49">
        <f>IFERROR(IF(Journal[[#This Row],[DernièreAverse]]&gt;0,IF($E4343=0,MAX($F$5:F4343)+1,$F4343),0),0)</f>
        <v>0</v>
      </c>
    </row>
    <row r="4345" spans="1:6">
      <c r="A4345" s="1">
        <v>44113.569444444445</v>
      </c>
      <c r="B4345" s="51">
        <v>0</v>
      </c>
      <c r="C4345" s="48">
        <f>IFERROR(IF((Journal[[#This Row],[Pluie (mm)]]&gt;0)*($B4344=0),Journal[[#This Row],[Date]],VALUE($C4344)),0)</f>
        <v>44112.965277777774</v>
      </c>
      <c r="D4345" s="52">
        <f>IFERROR(IF((Journal[[#This Row],[DernièrePluie]]-$C4344)*1440&gt;DelaiM,MAX($D$5:$D4344)+1,IF(Journal[[#This Row],[Pluie (mm)]]&gt;0,MAX($D$5:$D4344),)),0)</f>
        <v>0</v>
      </c>
      <c r="E4345" s="48">
        <f>IF(Journal[[#This Row],[Pluie (mm)]]&gt;0,Journal[[#This Row],[Date]],0)</f>
        <v>0</v>
      </c>
      <c r="F4345" s="49">
        <f>IFERROR(IF(Journal[[#This Row],[DernièreAverse]]&gt;0,IF($E4344=0,MAX($F$5:F4344)+1,$F4344),0),0)</f>
        <v>0</v>
      </c>
    </row>
    <row r="4346" spans="1:6">
      <c r="A4346" s="1">
        <v>44113.572916666664</v>
      </c>
      <c r="B4346" s="51">
        <v>0</v>
      </c>
      <c r="C4346" s="48">
        <f>IFERROR(IF((Journal[[#This Row],[Pluie (mm)]]&gt;0)*($B4345=0),Journal[[#This Row],[Date]],VALUE($C4345)),0)</f>
        <v>44112.965277777774</v>
      </c>
      <c r="D4346" s="52">
        <f>IFERROR(IF((Journal[[#This Row],[DernièrePluie]]-$C4345)*1440&gt;DelaiM,MAX($D$5:$D4345)+1,IF(Journal[[#This Row],[Pluie (mm)]]&gt;0,MAX($D$5:$D4345),)),0)</f>
        <v>0</v>
      </c>
      <c r="E4346" s="48">
        <f>IF(Journal[[#This Row],[Pluie (mm)]]&gt;0,Journal[[#This Row],[Date]],0)</f>
        <v>0</v>
      </c>
      <c r="F4346" s="49">
        <f>IFERROR(IF(Journal[[#This Row],[DernièreAverse]]&gt;0,IF($E4345=0,MAX($F$5:F4345)+1,$F4345),0),0)</f>
        <v>0</v>
      </c>
    </row>
    <row r="4347" spans="1:6">
      <c r="A4347" s="1">
        <v>44113.576388888891</v>
      </c>
      <c r="B4347" s="51">
        <v>0</v>
      </c>
      <c r="C4347" s="48">
        <f>IFERROR(IF((Journal[[#This Row],[Pluie (mm)]]&gt;0)*($B4346=0),Journal[[#This Row],[Date]],VALUE($C4346)),0)</f>
        <v>44112.965277777774</v>
      </c>
      <c r="D4347" s="52">
        <f>IFERROR(IF((Journal[[#This Row],[DernièrePluie]]-$C4346)*1440&gt;DelaiM,MAX($D$5:$D4346)+1,IF(Journal[[#This Row],[Pluie (mm)]]&gt;0,MAX($D$5:$D4346),)),0)</f>
        <v>0</v>
      </c>
      <c r="E4347" s="48">
        <f>IF(Journal[[#This Row],[Pluie (mm)]]&gt;0,Journal[[#This Row],[Date]],0)</f>
        <v>0</v>
      </c>
      <c r="F4347" s="49">
        <f>IFERROR(IF(Journal[[#This Row],[DernièreAverse]]&gt;0,IF($E4346=0,MAX($F$5:F4346)+1,$F4346),0),0)</f>
        <v>0</v>
      </c>
    </row>
    <row r="4348" spans="1:6">
      <c r="A4348" s="1">
        <v>44113.579861111109</v>
      </c>
      <c r="B4348" s="51">
        <v>0</v>
      </c>
      <c r="C4348" s="48">
        <f>IFERROR(IF((Journal[[#This Row],[Pluie (mm)]]&gt;0)*($B4347=0),Journal[[#This Row],[Date]],VALUE($C4347)),0)</f>
        <v>44112.965277777774</v>
      </c>
      <c r="D4348" s="52">
        <f>IFERROR(IF((Journal[[#This Row],[DernièrePluie]]-$C4347)*1440&gt;DelaiM,MAX($D$5:$D4347)+1,IF(Journal[[#This Row],[Pluie (mm)]]&gt;0,MAX($D$5:$D4347),)),0)</f>
        <v>0</v>
      </c>
      <c r="E4348" s="48">
        <f>IF(Journal[[#This Row],[Pluie (mm)]]&gt;0,Journal[[#This Row],[Date]],0)</f>
        <v>0</v>
      </c>
      <c r="F4348" s="49">
        <f>IFERROR(IF(Journal[[#This Row],[DernièreAverse]]&gt;0,IF($E4347=0,MAX($F$5:F4347)+1,$F4347),0),0)</f>
        <v>0</v>
      </c>
    </row>
    <row r="4349" spans="1:6">
      <c r="A4349" s="1">
        <v>44113.583333333328</v>
      </c>
      <c r="B4349" s="51">
        <v>0</v>
      </c>
      <c r="C4349" s="48">
        <f>IFERROR(IF((Journal[[#This Row],[Pluie (mm)]]&gt;0)*($B4348=0),Journal[[#This Row],[Date]],VALUE($C4348)),0)</f>
        <v>44112.965277777774</v>
      </c>
      <c r="D4349" s="52">
        <f>IFERROR(IF((Journal[[#This Row],[DernièrePluie]]-$C4348)*1440&gt;DelaiM,MAX($D$5:$D4348)+1,IF(Journal[[#This Row],[Pluie (mm)]]&gt;0,MAX($D$5:$D4348),)),0)</f>
        <v>0</v>
      </c>
      <c r="E4349" s="48">
        <f>IF(Journal[[#This Row],[Pluie (mm)]]&gt;0,Journal[[#This Row],[Date]],0)</f>
        <v>0</v>
      </c>
      <c r="F4349" s="49">
        <f>IFERROR(IF(Journal[[#This Row],[DernièreAverse]]&gt;0,IF($E4348=0,MAX($F$5:F4348)+1,$F4348),0),0)</f>
        <v>0</v>
      </c>
    </row>
    <row r="4350" spans="1:6">
      <c r="A4350" s="1">
        <v>44113.586805555555</v>
      </c>
      <c r="B4350" s="51">
        <v>0</v>
      </c>
      <c r="C4350" s="48">
        <f>IFERROR(IF((Journal[[#This Row],[Pluie (mm)]]&gt;0)*($B4349=0),Journal[[#This Row],[Date]],VALUE($C4349)),0)</f>
        <v>44112.965277777774</v>
      </c>
      <c r="D4350" s="52">
        <f>IFERROR(IF((Journal[[#This Row],[DernièrePluie]]-$C4349)*1440&gt;DelaiM,MAX($D$5:$D4349)+1,IF(Journal[[#This Row],[Pluie (mm)]]&gt;0,MAX($D$5:$D4349),)),0)</f>
        <v>0</v>
      </c>
      <c r="E4350" s="48">
        <f>IF(Journal[[#This Row],[Pluie (mm)]]&gt;0,Journal[[#This Row],[Date]],0)</f>
        <v>0</v>
      </c>
      <c r="F4350" s="49">
        <f>IFERROR(IF(Journal[[#This Row],[DernièreAverse]]&gt;0,IF($E4349=0,MAX($F$5:F4349)+1,$F4349),0),0)</f>
        <v>0</v>
      </c>
    </row>
    <row r="4351" spans="1:6">
      <c r="A4351" s="1">
        <v>44113.590277777774</v>
      </c>
      <c r="B4351" s="51">
        <v>0</v>
      </c>
      <c r="C4351" s="48">
        <f>IFERROR(IF((Journal[[#This Row],[Pluie (mm)]]&gt;0)*($B4350=0),Journal[[#This Row],[Date]],VALUE($C4350)),0)</f>
        <v>44112.965277777774</v>
      </c>
      <c r="D4351" s="52">
        <f>IFERROR(IF((Journal[[#This Row],[DernièrePluie]]-$C4350)*1440&gt;DelaiM,MAX($D$5:$D4350)+1,IF(Journal[[#This Row],[Pluie (mm)]]&gt;0,MAX($D$5:$D4350),)),0)</f>
        <v>0</v>
      </c>
      <c r="E4351" s="48">
        <f>IF(Journal[[#This Row],[Pluie (mm)]]&gt;0,Journal[[#This Row],[Date]],0)</f>
        <v>0</v>
      </c>
      <c r="F4351" s="49">
        <f>IFERROR(IF(Journal[[#This Row],[DernièreAverse]]&gt;0,IF($E4350=0,MAX($F$5:F4350)+1,$F4350),0),0)</f>
        <v>0</v>
      </c>
    </row>
    <row r="4352" spans="1:6">
      <c r="A4352" s="1">
        <v>44113.59375</v>
      </c>
      <c r="B4352" s="51">
        <v>0</v>
      </c>
      <c r="C4352" s="48">
        <f>IFERROR(IF((Journal[[#This Row],[Pluie (mm)]]&gt;0)*($B4351=0),Journal[[#This Row],[Date]],VALUE($C4351)),0)</f>
        <v>44112.965277777774</v>
      </c>
      <c r="D4352" s="52">
        <f>IFERROR(IF((Journal[[#This Row],[DernièrePluie]]-$C4351)*1440&gt;DelaiM,MAX($D$5:$D4351)+1,IF(Journal[[#This Row],[Pluie (mm)]]&gt;0,MAX($D$5:$D4351),)),0)</f>
        <v>0</v>
      </c>
      <c r="E4352" s="48">
        <f>IF(Journal[[#This Row],[Pluie (mm)]]&gt;0,Journal[[#This Row],[Date]],0)</f>
        <v>0</v>
      </c>
      <c r="F4352" s="49">
        <f>IFERROR(IF(Journal[[#This Row],[DernièreAverse]]&gt;0,IF($E4351=0,MAX($F$5:F4351)+1,$F4351),0),0)</f>
        <v>0</v>
      </c>
    </row>
    <row r="4353" spans="1:6">
      <c r="A4353" s="1">
        <v>44113.597222222219</v>
      </c>
      <c r="B4353" s="51">
        <v>0</v>
      </c>
      <c r="C4353" s="48">
        <f>IFERROR(IF((Journal[[#This Row],[Pluie (mm)]]&gt;0)*($B4352=0),Journal[[#This Row],[Date]],VALUE($C4352)),0)</f>
        <v>44112.965277777774</v>
      </c>
      <c r="D4353" s="52">
        <f>IFERROR(IF((Journal[[#This Row],[DernièrePluie]]-$C4352)*1440&gt;DelaiM,MAX($D$5:$D4352)+1,IF(Journal[[#This Row],[Pluie (mm)]]&gt;0,MAX($D$5:$D4352),)),0)</f>
        <v>0</v>
      </c>
      <c r="E4353" s="48">
        <f>IF(Journal[[#This Row],[Pluie (mm)]]&gt;0,Journal[[#This Row],[Date]],0)</f>
        <v>0</v>
      </c>
      <c r="F4353" s="49">
        <f>IFERROR(IF(Journal[[#This Row],[DernièreAverse]]&gt;0,IF($E4352=0,MAX($F$5:F4352)+1,$F4352),0),0)</f>
        <v>0</v>
      </c>
    </row>
    <row r="4354" spans="1:6">
      <c r="A4354" s="1">
        <v>44113.600694444445</v>
      </c>
      <c r="B4354" s="51">
        <v>0</v>
      </c>
      <c r="C4354" s="48">
        <f>IFERROR(IF((Journal[[#This Row],[Pluie (mm)]]&gt;0)*($B4353=0),Journal[[#This Row],[Date]],VALUE($C4353)),0)</f>
        <v>44112.965277777774</v>
      </c>
      <c r="D4354" s="52">
        <f>IFERROR(IF((Journal[[#This Row],[DernièrePluie]]-$C4353)*1440&gt;DelaiM,MAX($D$5:$D4353)+1,IF(Journal[[#This Row],[Pluie (mm)]]&gt;0,MAX($D$5:$D4353),)),0)</f>
        <v>0</v>
      </c>
      <c r="E4354" s="48">
        <f>IF(Journal[[#This Row],[Pluie (mm)]]&gt;0,Journal[[#This Row],[Date]],0)</f>
        <v>0</v>
      </c>
      <c r="F4354" s="49">
        <f>IFERROR(IF(Journal[[#This Row],[DernièreAverse]]&gt;0,IF($E4353=0,MAX($F$5:F4353)+1,$F4353),0),0)</f>
        <v>0</v>
      </c>
    </row>
    <row r="4355" spans="1:6">
      <c r="A4355" s="1">
        <v>44113.604166666664</v>
      </c>
      <c r="B4355" s="51">
        <v>0</v>
      </c>
      <c r="C4355" s="48">
        <f>IFERROR(IF((Journal[[#This Row],[Pluie (mm)]]&gt;0)*($B4354=0),Journal[[#This Row],[Date]],VALUE($C4354)),0)</f>
        <v>44112.965277777774</v>
      </c>
      <c r="D4355" s="52">
        <f>IFERROR(IF((Journal[[#This Row],[DernièrePluie]]-$C4354)*1440&gt;DelaiM,MAX($D$5:$D4354)+1,IF(Journal[[#This Row],[Pluie (mm)]]&gt;0,MAX($D$5:$D4354),)),0)</f>
        <v>0</v>
      </c>
      <c r="E4355" s="48">
        <f>IF(Journal[[#This Row],[Pluie (mm)]]&gt;0,Journal[[#This Row],[Date]],0)</f>
        <v>0</v>
      </c>
      <c r="F4355" s="49">
        <f>IFERROR(IF(Journal[[#This Row],[DernièreAverse]]&gt;0,IF($E4354=0,MAX($F$5:F4354)+1,$F4354),0),0)</f>
        <v>0</v>
      </c>
    </row>
    <row r="4356" spans="1:6">
      <c r="A4356" s="1">
        <v>44113.607638888891</v>
      </c>
      <c r="B4356" s="51">
        <v>0</v>
      </c>
      <c r="C4356" s="48">
        <f>IFERROR(IF((Journal[[#This Row],[Pluie (mm)]]&gt;0)*($B4355=0),Journal[[#This Row],[Date]],VALUE($C4355)),0)</f>
        <v>44112.965277777774</v>
      </c>
      <c r="D4356" s="52">
        <f>IFERROR(IF((Journal[[#This Row],[DernièrePluie]]-$C4355)*1440&gt;DelaiM,MAX($D$5:$D4355)+1,IF(Journal[[#This Row],[Pluie (mm)]]&gt;0,MAX($D$5:$D4355),)),0)</f>
        <v>0</v>
      </c>
      <c r="E4356" s="48">
        <f>IF(Journal[[#This Row],[Pluie (mm)]]&gt;0,Journal[[#This Row],[Date]],0)</f>
        <v>0</v>
      </c>
      <c r="F4356" s="49">
        <f>IFERROR(IF(Journal[[#This Row],[DernièreAverse]]&gt;0,IF($E4355=0,MAX($F$5:F4355)+1,$F4355),0),0)</f>
        <v>0</v>
      </c>
    </row>
    <row r="4357" spans="1:6">
      <c r="A4357" s="1">
        <v>44113.611111111109</v>
      </c>
      <c r="B4357" s="51">
        <v>0</v>
      </c>
      <c r="C4357" s="48">
        <f>IFERROR(IF((Journal[[#This Row],[Pluie (mm)]]&gt;0)*($B4356=0),Journal[[#This Row],[Date]],VALUE($C4356)),0)</f>
        <v>44112.965277777774</v>
      </c>
      <c r="D4357" s="52">
        <f>IFERROR(IF((Journal[[#This Row],[DernièrePluie]]-$C4356)*1440&gt;DelaiM,MAX($D$5:$D4356)+1,IF(Journal[[#This Row],[Pluie (mm)]]&gt;0,MAX($D$5:$D4356),)),0)</f>
        <v>0</v>
      </c>
      <c r="E4357" s="48">
        <f>IF(Journal[[#This Row],[Pluie (mm)]]&gt;0,Journal[[#This Row],[Date]],0)</f>
        <v>0</v>
      </c>
      <c r="F4357" s="49">
        <f>IFERROR(IF(Journal[[#This Row],[DernièreAverse]]&gt;0,IF($E4356=0,MAX($F$5:F4356)+1,$F4356),0),0)</f>
        <v>0</v>
      </c>
    </row>
    <row r="4358" spans="1:6">
      <c r="A4358" s="1">
        <v>44113.614583333328</v>
      </c>
      <c r="B4358" s="51">
        <v>0</v>
      </c>
      <c r="C4358" s="48">
        <f>IFERROR(IF((Journal[[#This Row],[Pluie (mm)]]&gt;0)*($B4357=0),Journal[[#This Row],[Date]],VALUE($C4357)),0)</f>
        <v>44112.965277777774</v>
      </c>
      <c r="D4358" s="52">
        <f>IFERROR(IF((Journal[[#This Row],[DernièrePluie]]-$C4357)*1440&gt;DelaiM,MAX($D$5:$D4357)+1,IF(Journal[[#This Row],[Pluie (mm)]]&gt;0,MAX($D$5:$D4357),)),0)</f>
        <v>0</v>
      </c>
      <c r="E4358" s="48">
        <f>IF(Journal[[#This Row],[Pluie (mm)]]&gt;0,Journal[[#This Row],[Date]],0)</f>
        <v>0</v>
      </c>
      <c r="F4358" s="49">
        <f>IFERROR(IF(Journal[[#This Row],[DernièreAverse]]&gt;0,IF($E4357=0,MAX($F$5:F4357)+1,$F4357),0),0)</f>
        <v>0</v>
      </c>
    </row>
    <row r="4359" spans="1:6">
      <c r="A4359" s="1">
        <v>44113.618055555555</v>
      </c>
      <c r="B4359" s="51">
        <v>0</v>
      </c>
      <c r="C4359" s="48">
        <f>IFERROR(IF((Journal[[#This Row],[Pluie (mm)]]&gt;0)*($B4358=0),Journal[[#This Row],[Date]],VALUE($C4358)),0)</f>
        <v>44112.965277777774</v>
      </c>
      <c r="D4359" s="52">
        <f>IFERROR(IF((Journal[[#This Row],[DernièrePluie]]-$C4358)*1440&gt;DelaiM,MAX($D$5:$D4358)+1,IF(Journal[[#This Row],[Pluie (mm)]]&gt;0,MAX($D$5:$D4358),)),0)</f>
        <v>0</v>
      </c>
      <c r="E4359" s="48">
        <f>IF(Journal[[#This Row],[Pluie (mm)]]&gt;0,Journal[[#This Row],[Date]],0)</f>
        <v>0</v>
      </c>
      <c r="F4359" s="49">
        <f>IFERROR(IF(Journal[[#This Row],[DernièreAverse]]&gt;0,IF($E4358=0,MAX($F$5:F4358)+1,$F4358),0),0)</f>
        <v>0</v>
      </c>
    </row>
    <row r="4360" spans="1:6">
      <c r="A4360" s="1">
        <v>44113.621527777774</v>
      </c>
      <c r="B4360" s="51">
        <v>0</v>
      </c>
      <c r="C4360" s="48">
        <f>IFERROR(IF((Journal[[#This Row],[Pluie (mm)]]&gt;0)*($B4359=0),Journal[[#This Row],[Date]],VALUE($C4359)),0)</f>
        <v>44112.965277777774</v>
      </c>
      <c r="D4360" s="52">
        <f>IFERROR(IF((Journal[[#This Row],[DernièrePluie]]-$C4359)*1440&gt;DelaiM,MAX($D$5:$D4359)+1,IF(Journal[[#This Row],[Pluie (mm)]]&gt;0,MAX($D$5:$D4359),)),0)</f>
        <v>0</v>
      </c>
      <c r="E4360" s="48">
        <f>IF(Journal[[#This Row],[Pluie (mm)]]&gt;0,Journal[[#This Row],[Date]],0)</f>
        <v>0</v>
      </c>
      <c r="F4360" s="49">
        <f>IFERROR(IF(Journal[[#This Row],[DernièreAverse]]&gt;0,IF($E4359=0,MAX($F$5:F4359)+1,$F4359),0),0)</f>
        <v>0</v>
      </c>
    </row>
    <row r="4361" spans="1:6">
      <c r="A4361" s="1">
        <v>44113.625</v>
      </c>
      <c r="B4361" s="51">
        <v>0</v>
      </c>
      <c r="C4361" s="48">
        <f>IFERROR(IF((Journal[[#This Row],[Pluie (mm)]]&gt;0)*($B4360=0),Journal[[#This Row],[Date]],VALUE($C4360)),0)</f>
        <v>44112.965277777774</v>
      </c>
      <c r="D4361" s="52">
        <f>IFERROR(IF((Journal[[#This Row],[DernièrePluie]]-$C4360)*1440&gt;DelaiM,MAX($D$5:$D4360)+1,IF(Journal[[#This Row],[Pluie (mm)]]&gt;0,MAX($D$5:$D4360),)),0)</f>
        <v>0</v>
      </c>
      <c r="E4361" s="48">
        <f>IF(Journal[[#This Row],[Pluie (mm)]]&gt;0,Journal[[#This Row],[Date]],0)</f>
        <v>0</v>
      </c>
      <c r="F4361" s="49">
        <f>IFERROR(IF(Journal[[#This Row],[DernièreAverse]]&gt;0,IF($E4360=0,MAX($F$5:F4360)+1,$F4360),0),0)</f>
        <v>0</v>
      </c>
    </row>
    <row r="4362" spans="1:6">
      <c r="A4362" s="1">
        <v>44113.628472222219</v>
      </c>
      <c r="B4362" s="51">
        <v>0</v>
      </c>
      <c r="C4362" s="48">
        <f>IFERROR(IF((Journal[[#This Row],[Pluie (mm)]]&gt;0)*($B4361=0),Journal[[#This Row],[Date]],VALUE($C4361)),0)</f>
        <v>44112.965277777774</v>
      </c>
      <c r="D4362" s="52">
        <f>IFERROR(IF((Journal[[#This Row],[DernièrePluie]]-$C4361)*1440&gt;DelaiM,MAX($D$5:$D4361)+1,IF(Journal[[#This Row],[Pluie (mm)]]&gt;0,MAX($D$5:$D4361),)),0)</f>
        <v>0</v>
      </c>
      <c r="E4362" s="48">
        <f>IF(Journal[[#This Row],[Pluie (mm)]]&gt;0,Journal[[#This Row],[Date]],0)</f>
        <v>0</v>
      </c>
      <c r="F4362" s="49">
        <f>IFERROR(IF(Journal[[#This Row],[DernièreAverse]]&gt;0,IF($E4361=0,MAX($F$5:F4361)+1,$F4361),0),0)</f>
        <v>0</v>
      </c>
    </row>
    <row r="4363" spans="1:6">
      <c r="A4363" s="1">
        <v>44113.631944444445</v>
      </c>
      <c r="B4363" s="51">
        <v>0</v>
      </c>
      <c r="C4363" s="48">
        <f>IFERROR(IF((Journal[[#This Row],[Pluie (mm)]]&gt;0)*($B4362=0),Journal[[#This Row],[Date]],VALUE($C4362)),0)</f>
        <v>44112.965277777774</v>
      </c>
      <c r="D4363" s="52">
        <f>IFERROR(IF((Journal[[#This Row],[DernièrePluie]]-$C4362)*1440&gt;DelaiM,MAX($D$5:$D4362)+1,IF(Journal[[#This Row],[Pluie (mm)]]&gt;0,MAX($D$5:$D4362),)),0)</f>
        <v>0</v>
      </c>
      <c r="E4363" s="48">
        <f>IF(Journal[[#This Row],[Pluie (mm)]]&gt;0,Journal[[#This Row],[Date]],0)</f>
        <v>0</v>
      </c>
      <c r="F4363" s="49">
        <f>IFERROR(IF(Journal[[#This Row],[DernièreAverse]]&gt;0,IF($E4362=0,MAX($F$5:F4362)+1,$F4362),0),0)</f>
        <v>0</v>
      </c>
    </row>
    <row r="4364" spans="1:6">
      <c r="A4364" s="1">
        <v>44113.635416666664</v>
      </c>
      <c r="B4364" s="51">
        <v>0</v>
      </c>
      <c r="C4364" s="48">
        <f>IFERROR(IF((Journal[[#This Row],[Pluie (mm)]]&gt;0)*($B4363=0),Journal[[#This Row],[Date]],VALUE($C4363)),0)</f>
        <v>44112.965277777774</v>
      </c>
      <c r="D4364" s="52">
        <f>IFERROR(IF((Journal[[#This Row],[DernièrePluie]]-$C4363)*1440&gt;DelaiM,MAX($D$5:$D4363)+1,IF(Journal[[#This Row],[Pluie (mm)]]&gt;0,MAX($D$5:$D4363),)),0)</f>
        <v>0</v>
      </c>
      <c r="E4364" s="48">
        <f>IF(Journal[[#This Row],[Pluie (mm)]]&gt;0,Journal[[#This Row],[Date]],0)</f>
        <v>0</v>
      </c>
      <c r="F4364" s="49">
        <f>IFERROR(IF(Journal[[#This Row],[DernièreAverse]]&gt;0,IF($E4363=0,MAX($F$5:F4363)+1,$F4363),0),0)</f>
        <v>0</v>
      </c>
    </row>
    <row r="4365" spans="1:6">
      <c r="A4365" s="1">
        <v>44113.638888888891</v>
      </c>
      <c r="B4365" s="51">
        <v>0</v>
      </c>
      <c r="C4365" s="48">
        <f>IFERROR(IF((Journal[[#This Row],[Pluie (mm)]]&gt;0)*($B4364=0),Journal[[#This Row],[Date]],VALUE($C4364)),0)</f>
        <v>44112.965277777774</v>
      </c>
      <c r="D4365" s="52">
        <f>IFERROR(IF((Journal[[#This Row],[DernièrePluie]]-$C4364)*1440&gt;DelaiM,MAX($D$5:$D4364)+1,IF(Journal[[#This Row],[Pluie (mm)]]&gt;0,MAX($D$5:$D4364),)),0)</f>
        <v>0</v>
      </c>
      <c r="E4365" s="48">
        <f>IF(Journal[[#This Row],[Pluie (mm)]]&gt;0,Journal[[#This Row],[Date]],0)</f>
        <v>0</v>
      </c>
      <c r="F4365" s="49">
        <f>IFERROR(IF(Journal[[#This Row],[DernièreAverse]]&gt;0,IF($E4364=0,MAX($F$5:F4364)+1,$F4364),0),0)</f>
        <v>0</v>
      </c>
    </row>
    <row r="4366" spans="1:6">
      <c r="A4366" s="1">
        <v>44113.642361111109</v>
      </c>
      <c r="B4366" s="51">
        <v>0</v>
      </c>
      <c r="C4366" s="48">
        <f>IFERROR(IF((Journal[[#This Row],[Pluie (mm)]]&gt;0)*($B4365=0),Journal[[#This Row],[Date]],VALUE($C4365)),0)</f>
        <v>44112.965277777774</v>
      </c>
      <c r="D4366" s="52">
        <f>IFERROR(IF((Journal[[#This Row],[DernièrePluie]]-$C4365)*1440&gt;DelaiM,MAX($D$5:$D4365)+1,IF(Journal[[#This Row],[Pluie (mm)]]&gt;0,MAX($D$5:$D4365),)),0)</f>
        <v>0</v>
      </c>
      <c r="E4366" s="48">
        <f>IF(Journal[[#This Row],[Pluie (mm)]]&gt;0,Journal[[#This Row],[Date]],0)</f>
        <v>0</v>
      </c>
      <c r="F4366" s="49">
        <f>IFERROR(IF(Journal[[#This Row],[DernièreAverse]]&gt;0,IF($E4365=0,MAX($F$5:F4365)+1,$F4365),0),0)</f>
        <v>0</v>
      </c>
    </row>
    <row r="4367" spans="1:6">
      <c r="A4367" s="1">
        <v>44113.645833333328</v>
      </c>
      <c r="B4367" s="51">
        <v>0</v>
      </c>
      <c r="C4367" s="48">
        <f>IFERROR(IF((Journal[[#This Row],[Pluie (mm)]]&gt;0)*($B4366=0),Journal[[#This Row],[Date]],VALUE($C4366)),0)</f>
        <v>44112.965277777774</v>
      </c>
      <c r="D4367" s="52">
        <f>IFERROR(IF((Journal[[#This Row],[DernièrePluie]]-$C4366)*1440&gt;DelaiM,MAX($D$5:$D4366)+1,IF(Journal[[#This Row],[Pluie (mm)]]&gt;0,MAX($D$5:$D4366),)),0)</f>
        <v>0</v>
      </c>
      <c r="E4367" s="48">
        <f>IF(Journal[[#This Row],[Pluie (mm)]]&gt;0,Journal[[#This Row],[Date]],0)</f>
        <v>0</v>
      </c>
      <c r="F4367" s="49">
        <f>IFERROR(IF(Journal[[#This Row],[DernièreAverse]]&gt;0,IF($E4366=0,MAX($F$5:F4366)+1,$F4366),0),0)</f>
        <v>0</v>
      </c>
    </row>
    <row r="4368" spans="1:6">
      <c r="A4368" s="1">
        <v>44113.649305555555</v>
      </c>
      <c r="B4368" s="51">
        <v>0</v>
      </c>
      <c r="C4368" s="48">
        <f>IFERROR(IF((Journal[[#This Row],[Pluie (mm)]]&gt;0)*($B4367=0),Journal[[#This Row],[Date]],VALUE($C4367)),0)</f>
        <v>44112.965277777774</v>
      </c>
      <c r="D4368" s="52">
        <f>IFERROR(IF((Journal[[#This Row],[DernièrePluie]]-$C4367)*1440&gt;DelaiM,MAX($D$5:$D4367)+1,IF(Journal[[#This Row],[Pluie (mm)]]&gt;0,MAX($D$5:$D4367),)),0)</f>
        <v>0</v>
      </c>
      <c r="E4368" s="48">
        <f>IF(Journal[[#This Row],[Pluie (mm)]]&gt;0,Journal[[#This Row],[Date]],0)</f>
        <v>0</v>
      </c>
      <c r="F4368" s="49">
        <f>IFERROR(IF(Journal[[#This Row],[DernièreAverse]]&gt;0,IF($E4367=0,MAX($F$5:F4367)+1,$F4367),0),0)</f>
        <v>0</v>
      </c>
    </row>
    <row r="4369" spans="1:6">
      <c r="A4369" s="1">
        <v>44113.652777777774</v>
      </c>
      <c r="B4369" s="51">
        <v>0</v>
      </c>
      <c r="C4369" s="48">
        <f>IFERROR(IF((Journal[[#This Row],[Pluie (mm)]]&gt;0)*($B4368=0),Journal[[#This Row],[Date]],VALUE($C4368)),0)</f>
        <v>44112.965277777774</v>
      </c>
      <c r="D4369" s="52">
        <f>IFERROR(IF((Journal[[#This Row],[DernièrePluie]]-$C4368)*1440&gt;DelaiM,MAX($D$5:$D4368)+1,IF(Journal[[#This Row],[Pluie (mm)]]&gt;0,MAX($D$5:$D4368),)),0)</f>
        <v>0</v>
      </c>
      <c r="E4369" s="48">
        <f>IF(Journal[[#This Row],[Pluie (mm)]]&gt;0,Journal[[#This Row],[Date]],0)</f>
        <v>0</v>
      </c>
      <c r="F4369" s="49">
        <f>IFERROR(IF(Journal[[#This Row],[DernièreAverse]]&gt;0,IF($E4368=0,MAX($F$5:F4368)+1,$F4368),0),0)</f>
        <v>0</v>
      </c>
    </row>
    <row r="4370" spans="1:6">
      <c r="A4370" s="1">
        <v>44113.65625</v>
      </c>
      <c r="B4370" s="51">
        <v>0</v>
      </c>
      <c r="C4370" s="48">
        <f>IFERROR(IF((Journal[[#This Row],[Pluie (mm)]]&gt;0)*($B4369=0),Journal[[#This Row],[Date]],VALUE($C4369)),0)</f>
        <v>44112.965277777774</v>
      </c>
      <c r="D4370" s="52">
        <f>IFERROR(IF((Journal[[#This Row],[DernièrePluie]]-$C4369)*1440&gt;DelaiM,MAX($D$5:$D4369)+1,IF(Journal[[#This Row],[Pluie (mm)]]&gt;0,MAX($D$5:$D4369),)),0)</f>
        <v>0</v>
      </c>
      <c r="E4370" s="48">
        <f>IF(Journal[[#This Row],[Pluie (mm)]]&gt;0,Journal[[#This Row],[Date]],0)</f>
        <v>0</v>
      </c>
      <c r="F4370" s="49">
        <f>IFERROR(IF(Journal[[#This Row],[DernièreAverse]]&gt;0,IF($E4369=0,MAX($F$5:F4369)+1,$F4369),0),0)</f>
        <v>0</v>
      </c>
    </row>
    <row r="4371" spans="1:6">
      <c r="A4371" s="1">
        <v>44113.659722222219</v>
      </c>
      <c r="B4371" s="51">
        <v>0</v>
      </c>
      <c r="C4371" s="48">
        <f>IFERROR(IF((Journal[[#This Row],[Pluie (mm)]]&gt;0)*($B4370=0),Journal[[#This Row],[Date]],VALUE($C4370)),0)</f>
        <v>44112.965277777774</v>
      </c>
      <c r="D4371" s="52">
        <f>IFERROR(IF((Journal[[#This Row],[DernièrePluie]]-$C4370)*1440&gt;DelaiM,MAX($D$5:$D4370)+1,IF(Journal[[#This Row],[Pluie (mm)]]&gt;0,MAX($D$5:$D4370),)),0)</f>
        <v>0</v>
      </c>
      <c r="E4371" s="48">
        <f>IF(Journal[[#This Row],[Pluie (mm)]]&gt;0,Journal[[#This Row],[Date]],0)</f>
        <v>0</v>
      </c>
      <c r="F4371" s="49">
        <f>IFERROR(IF(Journal[[#This Row],[DernièreAverse]]&gt;0,IF($E4370=0,MAX($F$5:F4370)+1,$F4370),0),0)</f>
        <v>0</v>
      </c>
    </row>
    <row r="4372" spans="1:6">
      <c r="A4372" s="1">
        <v>44113.663194444445</v>
      </c>
      <c r="B4372" s="51">
        <v>0</v>
      </c>
      <c r="C4372" s="48">
        <f>IFERROR(IF((Journal[[#This Row],[Pluie (mm)]]&gt;0)*($B4371=0),Journal[[#This Row],[Date]],VALUE($C4371)),0)</f>
        <v>44112.965277777774</v>
      </c>
      <c r="D4372" s="52">
        <f>IFERROR(IF((Journal[[#This Row],[DernièrePluie]]-$C4371)*1440&gt;DelaiM,MAX($D$5:$D4371)+1,IF(Journal[[#This Row],[Pluie (mm)]]&gt;0,MAX($D$5:$D4371),)),0)</f>
        <v>0</v>
      </c>
      <c r="E4372" s="48">
        <f>IF(Journal[[#This Row],[Pluie (mm)]]&gt;0,Journal[[#This Row],[Date]],0)</f>
        <v>0</v>
      </c>
      <c r="F4372" s="49">
        <f>IFERROR(IF(Journal[[#This Row],[DernièreAverse]]&gt;0,IF($E4371=0,MAX($F$5:F4371)+1,$F4371),0),0)</f>
        <v>0</v>
      </c>
    </row>
    <row r="4373" spans="1:6">
      <c r="A4373" s="1">
        <v>44113.666666666664</v>
      </c>
      <c r="B4373" s="51">
        <v>0</v>
      </c>
      <c r="C4373" s="48">
        <f>IFERROR(IF((Journal[[#This Row],[Pluie (mm)]]&gt;0)*($B4372=0),Journal[[#This Row],[Date]],VALUE($C4372)),0)</f>
        <v>44112.965277777774</v>
      </c>
      <c r="D4373" s="52">
        <f>IFERROR(IF((Journal[[#This Row],[DernièrePluie]]-$C4372)*1440&gt;DelaiM,MAX($D$5:$D4372)+1,IF(Journal[[#This Row],[Pluie (mm)]]&gt;0,MAX($D$5:$D4372),)),0)</f>
        <v>0</v>
      </c>
      <c r="E4373" s="48">
        <f>IF(Journal[[#This Row],[Pluie (mm)]]&gt;0,Journal[[#This Row],[Date]],0)</f>
        <v>0</v>
      </c>
      <c r="F4373" s="49">
        <f>IFERROR(IF(Journal[[#This Row],[DernièreAverse]]&gt;0,IF($E4372=0,MAX($F$5:F4372)+1,$F4372),0),0)</f>
        <v>0</v>
      </c>
    </row>
    <row r="4374" spans="1:6">
      <c r="A4374" s="1">
        <v>44113.670138888891</v>
      </c>
      <c r="B4374" s="51">
        <v>0</v>
      </c>
      <c r="C4374" s="48">
        <f>IFERROR(IF((Journal[[#This Row],[Pluie (mm)]]&gt;0)*($B4373=0),Journal[[#This Row],[Date]],VALUE($C4373)),0)</f>
        <v>44112.965277777774</v>
      </c>
      <c r="D4374" s="52">
        <f>IFERROR(IF((Journal[[#This Row],[DernièrePluie]]-$C4373)*1440&gt;DelaiM,MAX($D$5:$D4373)+1,IF(Journal[[#This Row],[Pluie (mm)]]&gt;0,MAX($D$5:$D4373),)),0)</f>
        <v>0</v>
      </c>
      <c r="E4374" s="48">
        <f>IF(Journal[[#This Row],[Pluie (mm)]]&gt;0,Journal[[#This Row],[Date]],0)</f>
        <v>0</v>
      </c>
      <c r="F4374" s="49">
        <f>IFERROR(IF(Journal[[#This Row],[DernièreAverse]]&gt;0,IF($E4373=0,MAX($F$5:F4373)+1,$F4373),0),0)</f>
        <v>0</v>
      </c>
    </row>
    <row r="4375" spans="1:6">
      <c r="A4375" s="1">
        <v>44113.673611111109</v>
      </c>
      <c r="B4375" s="51">
        <v>0</v>
      </c>
      <c r="C4375" s="48">
        <f>IFERROR(IF((Journal[[#This Row],[Pluie (mm)]]&gt;0)*($B4374=0),Journal[[#This Row],[Date]],VALUE($C4374)),0)</f>
        <v>44112.965277777774</v>
      </c>
      <c r="D4375" s="52">
        <f>IFERROR(IF((Journal[[#This Row],[DernièrePluie]]-$C4374)*1440&gt;DelaiM,MAX($D$5:$D4374)+1,IF(Journal[[#This Row],[Pluie (mm)]]&gt;0,MAX($D$5:$D4374),)),0)</f>
        <v>0</v>
      </c>
      <c r="E4375" s="48">
        <f>IF(Journal[[#This Row],[Pluie (mm)]]&gt;0,Journal[[#This Row],[Date]],0)</f>
        <v>0</v>
      </c>
      <c r="F4375" s="49">
        <f>IFERROR(IF(Journal[[#This Row],[DernièreAverse]]&gt;0,IF($E4374=0,MAX($F$5:F4374)+1,$F4374),0),0)</f>
        <v>0</v>
      </c>
    </row>
    <row r="4376" spans="1:6">
      <c r="A4376" s="1">
        <v>44113.677083333328</v>
      </c>
      <c r="B4376" s="51">
        <v>0</v>
      </c>
      <c r="C4376" s="48">
        <f>IFERROR(IF((Journal[[#This Row],[Pluie (mm)]]&gt;0)*($B4375=0),Journal[[#This Row],[Date]],VALUE($C4375)),0)</f>
        <v>44112.965277777774</v>
      </c>
      <c r="D4376" s="52">
        <f>IFERROR(IF((Journal[[#This Row],[DernièrePluie]]-$C4375)*1440&gt;DelaiM,MAX($D$5:$D4375)+1,IF(Journal[[#This Row],[Pluie (mm)]]&gt;0,MAX($D$5:$D4375),)),0)</f>
        <v>0</v>
      </c>
      <c r="E4376" s="48">
        <f>IF(Journal[[#This Row],[Pluie (mm)]]&gt;0,Journal[[#This Row],[Date]],0)</f>
        <v>0</v>
      </c>
      <c r="F4376" s="49">
        <f>IFERROR(IF(Journal[[#This Row],[DernièreAverse]]&gt;0,IF($E4375=0,MAX($F$5:F4375)+1,$F4375),0),0)</f>
        <v>0</v>
      </c>
    </row>
    <row r="4377" spans="1:6">
      <c r="A4377" s="1">
        <v>44113.680555555555</v>
      </c>
      <c r="B4377" s="51">
        <v>0</v>
      </c>
      <c r="C4377" s="48">
        <f>IFERROR(IF((Journal[[#This Row],[Pluie (mm)]]&gt;0)*($B4376=0),Journal[[#This Row],[Date]],VALUE($C4376)),0)</f>
        <v>44112.965277777774</v>
      </c>
      <c r="D4377" s="52">
        <f>IFERROR(IF((Journal[[#This Row],[DernièrePluie]]-$C4376)*1440&gt;DelaiM,MAX($D$5:$D4376)+1,IF(Journal[[#This Row],[Pluie (mm)]]&gt;0,MAX($D$5:$D4376),)),0)</f>
        <v>0</v>
      </c>
      <c r="E4377" s="48">
        <f>IF(Journal[[#This Row],[Pluie (mm)]]&gt;0,Journal[[#This Row],[Date]],0)</f>
        <v>0</v>
      </c>
      <c r="F4377" s="49">
        <f>IFERROR(IF(Journal[[#This Row],[DernièreAverse]]&gt;0,IF($E4376=0,MAX($F$5:F4376)+1,$F4376),0),0)</f>
        <v>0</v>
      </c>
    </row>
    <row r="4378" spans="1:6">
      <c r="A4378" s="1">
        <v>44113.684027777774</v>
      </c>
      <c r="B4378" s="51">
        <v>0</v>
      </c>
      <c r="C4378" s="48">
        <f>IFERROR(IF((Journal[[#This Row],[Pluie (mm)]]&gt;0)*($B4377=0),Journal[[#This Row],[Date]],VALUE($C4377)),0)</f>
        <v>44112.965277777774</v>
      </c>
      <c r="D4378" s="52">
        <f>IFERROR(IF((Journal[[#This Row],[DernièrePluie]]-$C4377)*1440&gt;DelaiM,MAX($D$5:$D4377)+1,IF(Journal[[#This Row],[Pluie (mm)]]&gt;0,MAX($D$5:$D4377),)),0)</f>
        <v>0</v>
      </c>
      <c r="E4378" s="48">
        <f>IF(Journal[[#This Row],[Pluie (mm)]]&gt;0,Journal[[#This Row],[Date]],0)</f>
        <v>0</v>
      </c>
      <c r="F4378" s="49">
        <f>IFERROR(IF(Journal[[#This Row],[DernièreAverse]]&gt;0,IF($E4377=0,MAX($F$5:F4377)+1,$F4377),0),0)</f>
        <v>0</v>
      </c>
    </row>
    <row r="4379" spans="1:6">
      <c r="A4379" s="1">
        <v>44113.6875</v>
      </c>
      <c r="B4379" s="51">
        <v>0</v>
      </c>
      <c r="C4379" s="48">
        <f>IFERROR(IF((Journal[[#This Row],[Pluie (mm)]]&gt;0)*($B4378=0),Journal[[#This Row],[Date]],VALUE($C4378)),0)</f>
        <v>44112.965277777774</v>
      </c>
      <c r="D4379" s="52">
        <f>IFERROR(IF((Journal[[#This Row],[DernièrePluie]]-$C4378)*1440&gt;DelaiM,MAX($D$5:$D4378)+1,IF(Journal[[#This Row],[Pluie (mm)]]&gt;0,MAX($D$5:$D4378),)),0)</f>
        <v>0</v>
      </c>
      <c r="E4379" s="48">
        <f>IF(Journal[[#This Row],[Pluie (mm)]]&gt;0,Journal[[#This Row],[Date]],0)</f>
        <v>0</v>
      </c>
      <c r="F4379" s="49">
        <f>IFERROR(IF(Journal[[#This Row],[DernièreAverse]]&gt;0,IF($E4378=0,MAX($F$5:F4378)+1,$F4378),0),0)</f>
        <v>0</v>
      </c>
    </row>
    <row r="4380" spans="1:6">
      <c r="A4380" s="1">
        <v>44113.690972222219</v>
      </c>
      <c r="B4380" s="51">
        <v>0</v>
      </c>
      <c r="C4380" s="48">
        <f>IFERROR(IF((Journal[[#This Row],[Pluie (mm)]]&gt;0)*($B4379=0),Journal[[#This Row],[Date]],VALUE($C4379)),0)</f>
        <v>44112.965277777774</v>
      </c>
      <c r="D4380" s="52">
        <f>IFERROR(IF((Journal[[#This Row],[DernièrePluie]]-$C4379)*1440&gt;DelaiM,MAX($D$5:$D4379)+1,IF(Journal[[#This Row],[Pluie (mm)]]&gt;0,MAX($D$5:$D4379),)),0)</f>
        <v>0</v>
      </c>
      <c r="E4380" s="48">
        <f>IF(Journal[[#This Row],[Pluie (mm)]]&gt;0,Journal[[#This Row],[Date]],0)</f>
        <v>0</v>
      </c>
      <c r="F4380" s="49">
        <f>IFERROR(IF(Journal[[#This Row],[DernièreAverse]]&gt;0,IF($E4379=0,MAX($F$5:F4379)+1,$F4379),0),0)</f>
        <v>0</v>
      </c>
    </row>
    <row r="4381" spans="1:6">
      <c r="A4381" s="1">
        <v>44113.694444444445</v>
      </c>
      <c r="B4381" s="51">
        <v>0</v>
      </c>
      <c r="C4381" s="48">
        <f>IFERROR(IF((Journal[[#This Row],[Pluie (mm)]]&gt;0)*($B4380=0),Journal[[#This Row],[Date]],VALUE($C4380)),0)</f>
        <v>44112.965277777774</v>
      </c>
      <c r="D4381" s="52">
        <f>IFERROR(IF((Journal[[#This Row],[DernièrePluie]]-$C4380)*1440&gt;DelaiM,MAX($D$5:$D4380)+1,IF(Journal[[#This Row],[Pluie (mm)]]&gt;0,MAX($D$5:$D4380),)),0)</f>
        <v>0</v>
      </c>
      <c r="E4381" s="48">
        <f>IF(Journal[[#This Row],[Pluie (mm)]]&gt;0,Journal[[#This Row],[Date]],0)</f>
        <v>0</v>
      </c>
      <c r="F4381" s="49">
        <f>IFERROR(IF(Journal[[#This Row],[DernièreAverse]]&gt;0,IF($E4380=0,MAX($F$5:F4380)+1,$F4380),0),0)</f>
        <v>0</v>
      </c>
    </row>
    <row r="4382" spans="1:6">
      <c r="A4382" s="1">
        <v>44113.697916666664</v>
      </c>
      <c r="B4382" s="51">
        <v>0</v>
      </c>
      <c r="C4382" s="48">
        <f>IFERROR(IF((Journal[[#This Row],[Pluie (mm)]]&gt;0)*($B4381=0),Journal[[#This Row],[Date]],VALUE($C4381)),0)</f>
        <v>44112.965277777774</v>
      </c>
      <c r="D4382" s="52">
        <f>IFERROR(IF((Journal[[#This Row],[DernièrePluie]]-$C4381)*1440&gt;DelaiM,MAX($D$5:$D4381)+1,IF(Journal[[#This Row],[Pluie (mm)]]&gt;0,MAX($D$5:$D4381),)),0)</f>
        <v>0</v>
      </c>
      <c r="E4382" s="48">
        <f>IF(Journal[[#This Row],[Pluie (mm)]]&gt;0,Journal[[#This Row],[Date]],0)</f>
        <v>0</v>
      </c>
      <c r="F4382" s="49">
        <f>IFERROR(IF(Journal[[#This Row],[DernièreAverse]]&gt;0,IF($E4381=0,MAX($F$5:F4381)+1,$F4381),0),0)</f>
        <v>0</v>
      </c>
    </row>
    <row r="4383" spans="1:6">
      <c r="A4383" s="1">
        <v>44113.701388888891</v>
      </c>
      <c r="B4383" s="51">
        <v>0</v>
      </c>
      <c r="C4383" s="48">
        <f>IFERROR(IF((Journal[[#This Row],[Pluie (mm)]]&gt;0)*($B4382=0),Journal[[#This Row],[Date]],VALUE($C4382)),0)</f>
        <v>44112.965277777774</v>
      </c>
      <c r="D4383" s="52">
        <f>IFERROR(IF((Journal[[#This Row],[DernièrePluie]]-$C4382)*1440&gt;DelaiM,MAX($D$5:$D4382)+1,IF(Journal[[#This Row],[Pluie (mm)]]&gt;0,MAX($D$5:$D4382),)),0)</f>
        <v>0</v>
      </c>
      <c r="E4383" s="48">
        <f>IF(Journal[[#This Row],[Pluie (mm)]]&gt;0,Journal[[#This Row],[Date]],0)</f>
        <v>0</v>
      </c>
      <c r="F4383" s="49">
        <f>IFERROR(IF(Journal[[#This Row],[DernièreAverse]]&gt;0,IF($E4382=0,MAX($F$5:F4382)+1,$F4382),0),0)</f>
        <v>0</v>
      </c>
    </row>
    <row r="4384" spans="1:6">
      <c r="A4384" s="1">
        <v>44113.704861111109</v>
      </c>
      <c r="B4384" s="51">
        <v>0</v>
      </c>
      <c r="C4384" s="48">
        <f>IFERROR(IF((Journal[[#This Row],[Pluie (mm)]]&gt;0)*($B4383=0),Journal[[#This Row],[Date]],VALUE($C4383)),0)</f>
        <v>44112.965277777774</v>
      </c>
      <c r="D4384" s="52">
        <f>IFERROR(IF((Journal[[#This Row],[DernièrePluie]]-$C4383)*1440&gt;DelaiM,MAX($D$5:$D4383)+1,IF(Journal[[#This Row],[Pluie (mm)]]&gt;0,MAX($D$5:$D4383),)),0)</f>
        <v>0</v>
      </c>
      <c r="E4384" s="48">
        <f>IF(Journal[[#This Row],[Pluie (mm)]]&gt;0,Journal[[#This Row],[Date]],0)</f>
        <v>0</v>
      </c>
      <c r="F4384" s="49">
        <f>IFERROR(IF(Journal[[#This Row],[DernièreAverse]]&gt;0,IF($E4383=0,MAX($F$5:F4383)+1,$F4383),0),0)</f>
        <v>0</v>
      </c>
    </row>
    <row r="4385" spans="1:6">
      <c r="A4385" s="1">
        <v>44113.708333333328</v>
      </c>
      <c r="B4385" s="51">
        <v>0</v>
      </c>
      <c r="C4385" s="48">
        <f>IFERROR(IF((Journal[[#This Row],[Pluie (mm)]]&gt;0)*($B4384=0),Journal[[#This Row],[Date]],VALUE($C4384)),0)</f>
        <v>44112.965277777774</v>
      </c>
      <c r="D4385" s="52">
        <f>IFERROR(IF((Journal[[#This Row],[DernièrePluie]]-$C4384)*1440&gt;DelaiM,MAX($D$5:$D4384)+1,IF(Journal[[#This Row],[Pluie (mm)]]&gt;0,MAX($D$5:$D4384),)),0)</f>
        <v>0</v>
      </c>
      <c r="E4385" s="48">
        <f>IF(Journal[[#This Row],[Pluie (mm)]]&gt;0,Journal[[#This Row],[Date]],0)</f>
        <v>0</v>
      </c>
      <c r="F4385" s="49">
        <f>IFERROR(IF(Journal[[#This Row],[DernièreAverse]]&gt;0,IF($E4384=0,MAX($F$5:F4384)+1,$F4384),0),0)</f>
        <v>0</v>
      </c>
    </row>
    <row r="4386" spans="1:6">
      <c r="A4386" s="1">
        <v>44113.711805555555</v>
      </c>
      <c r="B4386" s="51">
        <v>0</v>
      </c>
      <c r="C4386" s="48">
        <f>IFERROR(IF((Journal[[#This Row],[Pluie (mm)]]&gt;0)*($B4385=0),Journal[[#This Row],[Date]],VALUE($C4385)),0)</f>
        <v>44112.965277777774</v>
      </c>
      <c r="D4386" s="52">
        <f>IFERROR(IF((Journal[[#This Row],[DernièrePluie]]-$C4385)*1440&gt;DelaiM,MAX($D$5:$D4385)+1,IF(Journal[[#This Row],[Pluie (mm)]]&gt;0,MAX($D$5:$D4385),)),0)</f>
        <v>0</v>
      </c>
      <c r="E4386" s="48">
        <f>IF(Journal[[#This Row],[Pluie (mm)]]&gt;0,Journal[[#This Row],[Date]],0)</f>
        <v>0</v>
      </c>
      <c r="F4386" s="49">
        <f>IFERROR(IF(Journal[[#This Row],[DernièreAverse]]&gt;0,IF($E4385=0,MAX($F$5:F4385)+1,$F4385),0),0)</f>
        <v>0</v>
      </c>
    </row>
    <row r="4387" spans="1:6">
      <c r="A4387" s="1">
        <v>44113.715277777774</v>
      </c>
      <c r="B4387" s="51">
        <v>0</v>
      </c>
      <c r="C4387" s="48">
        <f>IFERROR(IF((Journal[[#This Row],[Pluie (mm)]]&gt;0)*($B4386=0),Journal[[#This Row],[Date]],VALUE($C4386)),0)</f>
        <v>44112.965277777774</v>
      </c>
      <c r="D4387" s="52">
        <f>IFERROR(IF((Journal[[#This Row],[DernièrePluie]]-$C4386)*1440&gt;DelaiM,MAX($D$5:$D4386)+1,IF(Journal[[#This Row],[Pluie (mm)]]&gt;0,MAX($D$5:$D4386),)),0)</f>
        <v>0</v>
      </c>
      <c r="E4387" s="48">
        <f>IF(Journal[[#This Row],[Pluie (mm)]]&gt;0,Journal[[#This Row],[Date]],0)</f>
        <v>0</v>
      </c>
      <c r="F4387" s="49">
        <f>IFERROR(IF(Journal[[#This Row],[DernièreAverse]]&gt;0,IF($E4386=0,MAX($F$5:F4386)+1,$F4386),0),0)</f>
        <v>0</v>
      </c>
    </row>
    <row r="4388" spans="1:6">
      <c r="A4388" s="1">
        <v>44113.71875</v>
      </c>
      <c r="B4388" s="51">
        <v>0</v>
      </c>
      <c r="C4388" s="48">
        <f>IFERROR(IF((Journal[[#This Row],[Pluie (mm)]]&gt;0)*($B4387=0),Journal[[#This Row],[Date]],VALUE($C4387)),0)</f>
        <v>44112.965277777774</v>
      </c>
      <c r="D4388" s="52">
        <f>IFERROR(IF((Journal[[#This Row],[DernièrePluie]]-$C4387)*1440&gt;DelaiM,MAX($D$5:$D4387)+1,IF(Journal[[#This Row],[Pluie (mm)]]&gt;0,MAX($D$5:$D4387),)),0)</f>
        <v>0</v>
      </c>
      <c r="E4388" s="48">
        <f>IF(Journal[[#This Row],[Pluie (mm)]]&gt;0,Journal[[#This Row],[Date]],0)</f>
        <v>0</v>
      </c>
      <c r="F4388" s="49">
        <f>IFERROR(IF(Journal[[#This Row],[DernièreAverse]]&gt;0,IF($E4387=0,MAX($F$5:F4387)+1,$F4387),0),0)</f>
        <v>0</v>
      </c>
    </row>
    <row r="4389" spans="1:6">
      <c r="A4389" s="1">
        <v>44113.722222222219</v>
      </c>
      <c r="B4389" s="51">
        <v>0</v>
      </c>
      <c r="C4389" s="48">
        <f>IFERROR(IF((Journal[[#This Row],[Pluie (mm)]]&gt;0)*($B4388=0),Journal[[#This Row],[Date]],VALUE($C4388)),0)</f>
        <v>44112.965277777774</v>
      </c>
      <c r="D4389" s="52">
        <f>IFERROR(IF((Journal[[#This Row],[DernièrePluie]]-$C4388)*1440&gt;DelaiM,MAX($D$5:$D4388)+1,IF(Journal[[#This Row],[Pluie (mm)]]&gt;0,MAX($D$5:$D4388),)),0)</f>
        <v>0</v>
      </c>
      <c r="E4389" s="48">
        <f>IF(Journal[[#This Row],[Pluie (mm)]]&gt;0,Journal[[#This Row],[Date]],0)</f>
        <v>0</v>
      </c>
      <c r="F4389" s="49">
        <f>IFERROR(IF(Journal[[#This Row],[DernièreAverse]]&gt;0,IF($E4388=0,MAX($F$5:F4388)+1,$F4388),0),0)</f>
        <v>0</v>
      </c>
    </row>
    <row r="4390" spans="1:6">
      <c r="A4390" s="1">
        <v>44113.725694444445</v>
      </c>
      <c r="B4390" s="51">
        <v>0</v>
      </c>
      <c r="C4390" s="48">
        <f>IFERROR(IF((Journal[[#This Row],[Pluie (mm)]]&gt;0)*($B4389=0),Journal[[#This Row],[Date]],VALUE($C4389)),0)</f>
        <v>44112.965277777774</v>
      </c>
      <c r="D4390" s="52">
        <f>IFERROR(IF((Journal[[#This Row],[DernièrePluie]]-$C4389)*1440&gt;DelaiM,MAX($D$5:$D4389)+1,IF(Journal[[#This Row],[Pluie (mm)]]&gt;0,MAX($D$5:$D4389),)),0)</f>
        <v>0</v>
      </c>
      <c r="E4390" s="48">
        <f>IF(Journal[[#This Row],[Pluie (mm)]]&gt;0,Journal[[#This Row],[Date]],0)</f>
        <v>0</v>
      </c>
      <c r="F4390" s="49">
        <f>IFERROR(IF(Journal[[#This Row],[DernièreAverse]]&gt;0,IF($E4389=0,MAX($F$5:F4389)+1,$F4389),0),0)</f>
        <v>0</v>
      </c>
    </row>
    <row r="4391" spans="1:6">
      <c r="A4391" s="1">
        <v>44113.729166666664</v>
      </c>
      <c r="B4391" s="51">
        <v>0</v>
      </c>
      <c r="C4391" s="48">
        <f>IFERROR(IF((Journal[[#This Row],[Pluie (mm)]]&gt;0)*($B4390=0),Journal[[#This Row],[Date]],VALUE($C4390)),0)</f>
        <v>44112.965277777774</v>
      </c>
      <c r="D4391" s="52">
        <f>IFERROR(IF((Journal[[#This Row],[DernièrePluie]]-$C4390)*1440&gt;DelaiM,MAX($D$5:$D4390)+1,IF(Journal[[#This Row],[Pluie (mm)]]&gt;0,MAX($D$5:$D4390),)),0)</f>
        <v>0</v>
      </c>
      <c r="E4391" s="48">
        <f>IF(Journal[[#This Row],[Pluie (mm)]]&gt;0,Journal[[#This Row],[Date]],0)</f>
        <v>0</v>
      </c>
      <c r="F4391" s="49">
        <f>IFERROR(IF(Journal[[#This Row],[DernièreAverse]]&gt;0,IF($E4390=0,MAX($F$5:F4390)+1,$F4390),0),0)</f>
        <v>0</v>
      </c>
    </row>
    <row r="4392" spans="1:6">
      <c r="A4392" s="1">
        <v>44113.732638888891</v>
      </c>
      <c r="B4392" s="51">
        <v>0</v>
      </c>
      <c r="C4392" s="48">
        <f>IFERROR(IF((Journal[[#This Row],[Pluie (mm)]]&gt;0)*($B4391=0),Journal[[#This Row],[Date]],VALUE($C4391)),0)</f>
        <v>44112.965277777774</v>
      </c>
      <c r="D4392" s="52">
        <f>IFERROR(IF((Journal[[#This Row],[DernièrePluie]]-$C4391)*1440&gt;DelaiM,MAX($D$5:$D4391)+1,IF(Journal[[#This Row],[Pluie (mm)]]&gt;0,MAX($D$5:$D4391),)),0)</f>
        <v>0</v>
      </c>
      <c r="E4392" s="48">
        <f>IF(Journal[[#This Row],[Pluie (mm)]]&gt;0,Journal[[#This Row],[Date]],0)</f>
        <v>0</v>
      </c>
      <c r="F4392" s="49">
        <f>IFERROR(IF(Journal[[#This Row],[DernièreAverse]]&gt;0,IF($E4391=0,MAX($F$5:F4391)+1,$F4391),0),0)</f>
        <v>0</v>
      </c>
    </row>
    <row r="4393" spans="1:6">
      <c r="A4393" s="1">
        <v>44113.736111111109</v>
      </c>
      <c r="B4393" s="51">
        <v>0</v>
      </c>
      <c r="C4393" s="48">
        <f>IFERROR(IF((Journal[[#This Row],[Pluie (mm)]]&gt;0)*($B4392=0),Journal[[#This Row],[Date]],VALUE($C4392)),0)</f>
        <v>44112.965277777774</v>
      </c>
      <c r="D4393" s="52">
        <f>IFERROR(IF((Journal[[#This Row],[DernièrePluie]]-$C4392)*1440&gt;DelaiM,MAX($D$5:$D4392)+1,IF(Journal[[#This Row],[Pluie (mm)]]&gt;0,MAX($D$5:$D4392),)),0)</f>
        <v>0</v>
      </c>
      <c r="E4393" s="48">
        <f>IF(Journal[[#This Row],[Pluie (mm)]]&gt;0,Journal[[#This Row],[Date]],0)</f>
        <v>0</v>
      </c>
      <c r="F4393" s="49">
        <f>IFERROR(IF(Journal[[#This Row],[DernièreAverse]]&gt;0,IF($E4392=0,MAX($F$5:F4392)+1,$F4392),0),0)</f>
        <v>0</v>
      </c>
    </row>
    <row r="4394" spans="1:6">
      <c r="A4394" s="1">
        <v>44113.739583333328</v>
      </c>
      <c r="B4394" s="51">
        <v>0</v>
      </c>
      <c r="C4394" s="48">
        <f>IFERROR(IF((Journal[[#This Row],[Pluie (mm)]]&gt;0)*($B4393=0),Journal[[#This Row],[Date]],VALUE($C4393)),0)</f>
        <v>44112.965277777774</v>
      </c>
      <c r="D4394" s="52">
        <f>IFERROR(IF((Journal[[#This Row],[DernièrePluie]]-$C4393)*1440&gt;DelaiM,MAX($D$5:$D4393)+1,IF(Journal[[#This Row],[Pluie (mm)]]&gt;0,MAX($D$5:$D4393),)),0)</f>
        <v>0</v>
      </c>
      <c r="E4394" s="48">
        <f>IF(Journal[[#This Row],[Pluie (mm)]]&gt;0,Journal[[#This Row],[Date]],0)</f>
        <v>0</v>
      </c>
      <c r="F4394" s="49">
        <f>IFERROR(IF(Journal[[#This Row],[DernièreAverse]]&gt;0,IF($E4393=0,MAX($F$5:F4393)+1,$F4393),0),0)</f>
        <v>0</v>
      </c>
    </row>
    <row r="4395" spans="1:6">
      <c r="A4395" s="1">
        <v>44113.743055555555</v>
      </c>
      <c r="B4395" s="51">
        <v>0</v>
      </c>
      <c r="C4395" s="48">
        <f>IFERROR(IF((Journal[[#This Row],[Pluie (mm)]]&gt;0)*($B4394=0),Journal[[#This Row],[Date]],VALUE($C4394)),0)</f>
        <v>44112.965277777774</v>
      </c>
      <c r="D4395" s="52">
        <f>IFERROR(IF((Journal[[#This Row],[DernièrePluie]]-$C4394)*1440&gt;DelaiM,MAX($D$5:$D4394)+1,IF(Journal[[#This Row],[Pluie (mm)]]&gt;0,MAX($D$5:$D4394),)),0)</f>
        <v>0</v>
      </c>
      <c r="E4395" s="48">
        <f>IF(Journal[[#This Row],[Pluie (mm)]]&gt;0,Journal[[#This Row],[Date]],0)</f>
        <v>0</v>
      </c>
      <c r="F4395" s="49">
        <f>IFERROR(IF(Journal[[#This Row],[DernièreAverse]]&gt;0,IF($E4394=0,MAX($F$5:F4394)+1,$F4394),0),0)</f>
        <v>0</v>
      </c>
    </row>
    <row r="4396" spans="1:6">
      <c r="A4396" s="1">
        <v>44113.746527777774</v>
      </c>
      <c r="B4396" s="51">
        <v>0</v>
      </c>
      <c r="C4396" s="48">
        <f>IFERROR(IF((Journal[[#This Row],[Pluie (mm)]]&gt;0)*($B4395=0),Journal[[#This Row],[Date]],VALUE($C4395)),0)</f>
        <v>44112.965277777774</v>
      </c>
      <c r="D4396" s="52">
        <f>IFERROR(IF((Journal[[#This Row],[DernièrePluie]]-$C4395)*1440&gt;DelaiM,MAX($D$5:$D4395)+1,IF(Journal[[#This Row],[Pluie (mm)]]&gt;0,MAX($D$5:$D4395),)),0)</f>
        <v>0</v>
      </c>
      <c r="E4396" s="48">
        <f>IF(Journal[[#This Row],[Pluie (mm)]]&gt;0,Journal[[#This Row],[Date]],0)</f>
        <v>0</v>
      </c>
      <c r="F4396" s="49">
        <f>IFERROR(IF(Journal[[#This Row],[DernièreAverse]]&gt;0,IF($E4395=0,MAX($F$5:F4395)+1,$F4395),0),0)</f>
        <v>0</v>
      </c>
    </row>
    <row r="4397" spans="1:6">
      <c r="A4397" s="1">
        <v>44113.75</v>
      </c>
      <c r="B4397" s="51">
        <v>0</v>
      </c>
      <c r="C4397" s="48">
        <f>IFERROR(IF((Journal[[#This Row],[Pluie (mm)]]&gt;0)*($B4396=0),Journal[[#This Row],[Date]],VALUE($C4396)),0)</f>
        <v>44112.965277777774</v>
      </c>
      <c r="D4397" s="52">
        <f>IFERROR(IF((Journal[[#This Row],[DernièrePluie]]-$C4396)*1440&gt;DelaiM,MAX($D$5:$D4396)+1,IF(Journal[[#This Row],[Pluie (mm)]]&gt;0,MAX($D$5:$D4396),)),0)</f>
        <v>0</v>
      </c>
      <c r="E4397" s="48">
        <f>IF(Journal[[#This Row],[Pluie (mm)]]&gt;0,Journal[[#This Row],[Date]],0)</f>
        <v>0</v>
      </c>
      <c r="F4397" s="49">
        <f>IFERROR(IF(Journal[[#This Row],[DernièreAverse]]&gt;0,IF($E4396=0,MAX($F$5:F4396)+1,$F4396),0),0)</f>
        <v>0</v>
      </c>
    </row>
    <row r="4398" spans="1:6">
      <c r="A4398" s="1">
        <v>44113.753472222219</v>
      </c>
      <c r="B4398" s="51">
        <v>0</v>
      </c>
      <c r="C4398" s="48">
        <f>IFERROR(IF((Journal[[#This Row],[Pluie (mm)]]&gt;0)*($B4397=0),Journal[[#This Row],[Date]],VALUE($C4397)),0)</f>
        <v>44112.965277777774</v>
      </c>
      <c r="D4398" s="52">
        <f>IFERROR(IF((Journal[[#This Row],[DernièrePluie]]-$C4397)*1440&gt;DelaiM,MAX($D$5:$D4397)+1,IF(Journal[[#This Row],[Pluie (mm)]]&gt;0,MAX($D$5:$D4397),)),0)</f>
        <v>0</v>
      </c>
      <c r="E4398" s="48">
        <f>IF(Journal[[#This Row],[Pluie (mm)]]&gt;0,Journal[[#This Row],[Date]],0)</f>
        <v>0</v>
      </c>
      <c r="F4398" s="49">
        <f>IFERROR(IF(Journal[[#This Row],[DernièreAverse]]&gt;0,IF($E4397=0,MAX($F$5:F4397)+1,$F4397),0),0)</f>
        <v>0</v>
      </c>
    </row>
    <row r="4399" spans="1:6">
      <c r="A4399" s="1">
        <v>44113.756944444445</v>
      </c>
      <c r="B4399" s="51">
        <v>0</v>
      </c>
      <c r="C4399" s="48">
        <f>IFERROR(IF((Journal[[#This Row],[Pluie (mm)]]&gt;0)*($B4398=0),Journal[[#This Row],[Date]],VALUE($C4398)),0)</f>
        <v>44112.965277777774</v>
      </c>
      <c r="D4399" s="52">
        <f>IFERROR(IF((Journal[[#This Row],[DernièrePluie]]-$C4398)*1440&gt;DelaiM,MAX($D$5:$D4398)+1,IF(Journal[[#This Row],[Pluie (mm)]]&gt;0,MAX($D$5:$D4398),)),0)</f>
        <v>0</v>
      </c>
      <c r="E4399" s="48">
        <f>IF(Journal[[#This Row],[Pluie (mm)]]&gt;0,Journal[[#This Row],[Date]],0)</f>
        <v>0</v>
      </c>
      <c r="F4399" s="49">
        <f>IFERROR(IF(Journal[[#This Row],[DernièreAverse]]&gt;0,IF($E4398=0,MAX($F$5:F4398)+1,$F4398),0),0)</f>
        <v>0</v>
      </c>
    </row>
    <row r="4400" spans="1:6">
      <c r="A4400" s="1">
        <v>44113.760416666664</v>
      </c>
      <c r="B4400" s="51">
        <v>0</v>
      </c>
      <c r="C4400" s="48">
        <f>IFERROR(IF((Journal[[#This Row],[Pluie (mm)]]&gt;0)*($B4399=0),Journal[[#This Row],[Date]],VALUE($C4399)),0)</f>
        <v>44112.965277777774</v>
      </c>
      <c r="D4400" s="52">
        <f>IFERROR(IF((Journal[[#This Row],[DernièrePluie]]-$C4399)*1440&gt;DelaiM,MAX($D$5:$D4399)+1,IF(Journal[[#This Row],[Pluie (mm)]]&gt;0,MAX($D$5:$D4399),)),0)</f>
        <v>0</v>
      </c>
      <c r="E4400" s="48">
        <f>IF(Journal[[#This Row],[Pluie (mm)]]&gt;0,Journal[[#This Row],[Date]],0)</f>
        <v>0</v>
      </c>
      <c r="F4400" s="49">
        <f>IFERROR(IF(Journal[[#This Row],[DernièreAverse]]&gt;0,IF($E4399=0,MAX($F$5:F4399)+1,$F4399),0),0)</f>
        <v>0</v>
      </c>
    </row>
    <row r="4401" spans="1:6">
      <c r="A4401" s="1">
        <v>44113.763888888891</v>
      </c>
      <c r="B4401" s="51">
        <v>0</v>
      </c>
      <c r="C4401" s="48">
        <f>IFERROR(IF((Journal[[#This Row],[Pluie (mm)]]&gt;0)*($B4400=0),Journal[[#This Row],[Date]],VALUE($C4400)),0)</f>
        <v>44112.965277777774</v>
      </c>
      <c r="D4401" s="52">
        <f>IFERROR(IF((Journal[[#This Row],[DernièrePluie]]-$C4400)*1440&gt;DelaiM,MAX($D$5:$D4400)+1,IF(Journal[[#This Row],[Pluie (mm)]]&gt;0,MAX($D$5:$D4400),)),0)</f>
        <v>0</v>
      </c>
      <c r="E4401" s="48">
        <f>IF(Journal[[#This Row],[Pluie (mm)]]&gt;0,Journal[[#This Row],[Date]],0)</f>
        <v>0</v>
      </c>
      <c r="F4401" s="49">
        <f>IFERROR(IF(Journal[[#This Row],[DernièreAverse]]&gt;0,IF($E4400=0,MAX($F$5:F4400)+1,$F4400),0),0)</f>
        <v>0</v>
      </c>
    </row>
    <row r="4402" spans="1:6">
      <c r="A4402" s="1">
        <v>44113.767361111109</v>
      </c>
      <c r="B4402" s="51">
        <v>0</v>
      </c>
      <c r="C4402" s="48">
        <f>IFERROR(IF((Journal[[#This Row],[Pluie (mm)]]&gt;0)*($B4401=0),Journal[[#This Row],[Date]],VALUE($C4401)),0)</f>
        <v>44112.965277777774</v>
      </c>
      <c r="D4402" s="52">
        <f>IFERROR(IF((Journal[[#This Row],[DernièrePluie]]-$C4401)*1440&gt;DelaiM,MAX($D$5:$D4401)+1,IF(Journal[[#This Row],[Pluie (mm)]]&gt;0,MAX($D$5:$D4401),)),0)</f>
        <v>0</v>
      </c>
      <c r="E4402" s="48">
        <f>IF(Journal[[#This Row],[Pluie (mm)]]&gt;0,Journal[[#This Row],[Date]],0)</f>
        <v>0</v>
      </c>
      <c r="F4402" s="49">
        <f>IFERROR(IF(Journal[[#This Row],[DernièreAverse]]&gt;0,IF($E4401=0,MAX($F$5:F4401)+1,$F4401),0),0)</f>
        <v>0</v>
      </c>
    </row>
    <row r="4403" spans="1:6">
      <c r="A4403" s="1">
        <v>44113.770833333328</v>
      </c>
      <c r="B4403" s="51">
        <v>0</v>
      </c>
      <c r="C4403" s="48">
        <f>IFERROR(IF((Journal[[#This Row],[Pluie (mm)]]&gt;0)*($B4402=0),Journal[[#This Row],[Date]],VALUE($C4402)),0)</f>
        <v>44112.965277777774</v>
      </c>
      <c r="D4403" s="52">
        <f>IFERROR(IF((Journal[[#This Row],[DernièrePluie]]-$C4402)*1440&gt;DelaiM,MAX($D$5:$D4402)+1,IF(Journal[[#This Row],[Pluie (mm)]]&gt;0,MAX($D$5:$D4402),)),0)</f>
        <v>0</v>
      </c>
      <c r="E4403" s="48">
        <f>IF(Journal[[#This Row],[Pluie (mm)]]&gt;0,Journal[[#This Row],[Date]],0)</f>
        <v>0</v>
      </c>
      <c r="F4403" s="49">
        <f>IFERROR(IF(Journal[[#This Row],[DernièreAverse]]&gt;0,IF($E4402=0,MAX($F$5:F4402)+1,$F4402),0),0)</f>
        <v>0</v>
      </c>
    </row>
    <row r="4404" spans="1:6">
      <c r="A4404" s="1">
        <v>44113.774305555555</v>
      </c>
      <c r="B4404" s="51">
        <v>0</v>
      </c>
      <c r="C4404" s="48">
        <f>IFERROR(IF((Journal[[#This Row],[Pluie (mm)]]&gt;0)*($B4403=0),Journal[[#This Row],[Date]],VALUE($C4403)),0)</f>
        <v>44112.965277777774</v>
      </c>
      <c r="D4404" s="52">
        <f>IFERROR(IF((Journal[[#This Row],[DernièrePluie]]-$C4403)*1440&gt;DelaiM,MAX($D$5:$D4403)+1,IF(Journal[[#This Row],[Pluie (mm)]]&gt;0,MAX($D$5:$D4403),)),0)</f>
        <v>0</v>
      </c>
      <c r="E4404" s="48">
        <f>IF(Journal[[#This Row],[Pluie (mm)]]&gt;0,Journal[[#This Row],[Date]],0)</f>
        <v>0</v>
      </c>
      <c r="F4404" s="49">
        <f>IFERROR(IF(Journal[[#This Row],[DernièreAverse]]&gt;0,IF($E4403=0,MAX($F$5:F4403)+1,$F4403),0),0)</f>
        <v>0</v>
      </c>
    </row>
    <row r="4405" spans="1:6">
      <c r="A4405" s="1">
        <v>44113.777777777774</v>
      </c>
      <c r="B4405" s="51">
        <v>0</v>
      </c>
      <c r="C4405" s="48">
        <f>IFERROR(IF((Journal[[#This Row],[Pluie (mm)]]&gt;0)*($B4404=0),Journal[[#This Row],[Date]],VALUE($C4404)),0)</f>
        <v>44112.965277777774</v>
      </c>
      <c r="D4405" s="52">
        <f>IFERROR(IF((Journal[[#This Row],[DernièrePluie]]-$C4404)*1440&gt;DelaiM,MAX($D$5:$D4404)+1,IF(Journal[[#This Row],[Pluie (mm)]]&gt;0,MAX($D$5:$D4404),)),0)</f>
        <v>0</v>
      </c>
      <c r="E4405" s="48">
        <f>IF(Journal[[#This Row],[Pluie (mm)]]&gt;0,Journal[[#This Row],[Date]],0)</f>
        <v>0</v>
      </c>
      <c r="F4405" s="49">
        <f>IFERROR(IF(Journal[[#This Row],[DernièreAverse]]&gt;0,IF($E4404=0,MAX($F$5:F4404)+1,$F4404),0),0)</f>
        <v>0</v>
      </c>
    </row>
    <row r="4406" spans="1:6">
      <c r="A4406" s="1">
        <v>44113.78125</v>
      </c>
      <c r="B4406" s="51">
        <v>0</v>
      </c>
      <c r="C4406" s="48">
        <f>IFERROR(IF((Journal[[#This Row],[Pluie (mm)]]&gt;0)*($B4405=0),Journal[[#This Row],[Date]],VALUE($C4405)),0)</f>
        <v>44112.965277777774</v>
      </c>
      <c r="D4406" s="52">
        <f>IFERROR(IF((Journal[[#This Row],[DernièrePluie]]-$C4405)*1440&gt;DelaiM,MAX($D$5:$D4405)+1,IF(Journal[[#This Row],[Pluie (mm)]]&gt;0,MAX($D$5:$D4405),)),0)</f>
        <v>0</v>
      </c>
      <c r="E4406" s="48">
        <f>IF(Journal[[#This Row],[Pluie (mm)]]&gt;0,Journal[[#This Row],[Date]],0)</f>
        <v>0</v>
      </c>
      <c r="F4406" s="49">
        <f>IFERROR(IF(Journal[[#This Row],[DernièreAverse]]&gt;0,IF($E4405=0,MAX($F$5:F4405)+1,$F4405),0),0)</f>
        <v>0</v>
      </c>
    </row>
    <row r="4407" spans="1:6">
      <c r="A4407" s="1">
        <v>44113.784722222219</v>
      </c>
      <c r="B4407" s="51">
        <v>0</v>
      </c>
      <c r="C4407" s="48">
        <f>IFERROR(IF((Journal[[#This Row],[Pluie (mm)]]&gt;0)*($B4406=0),Journal[[#This Row],[Date]],VALUE($C4406)),0)</f>
        <v>44112.965277777774</v>
      </c>
      <c r="D4407" s="52">
        <f>IFERROR(IF((Journal[[#This Row],[DernièrePluie]]-$C4406)*1440&gt;DelaiM,MAX($D$5:$D4406)+1,IF(Journal[[#This Row],[Pluie (mm)]]&gt;0,MAX($D$5:$D4406),)),0)</f>
        <v>0</v>
      </c>
      <c r="E4407" s="48">
        <f>IF(Journal[[#This Row],[Pluie (mm)]]&gt;0,Journal[[#This Row],[Date]],0)</f>
        <v>0</v>
      </c>
      <c r="F4407" s="49">
        <f>IFERROR(IF(Journal[[#This Row],[DernièreAverse]]&gt;0,IF($E4406=0,MAX($F$5:F4406)+1,$F4406),0),0)</f>
        <v>0</v>
      </c>
    </row>
    <row r="4408" spans="1:6">
      <c r="A4408" s="1">
        <v>44113.788194444445</v>
      </c>
      <c r="B4408" s="51">
        <v>0</v>
      </c>
      <c r="C4408" s="48">
        <f>IFERROR(IF((Journal[[#This Row],[Pluie (mm)]]&gt;0)*($B4407=0),Journal[[#This Row],[Date]],VALUE($C4407)),0)</f>
        <v>44112.965277777774</v>
      </c>
      <c r="D4408" s="52">
        <f>IFERROR(IF((Journal[[#This Row],[DernièrePluie]]-$C4407)*1440&gt;DelaiM,MAX($D$5:$D4407)+1,IF(Journal[[#This Row],[Pluie (mm)]]&gt;0,MAX($D$5:$D4407),)),0)</f>
        <v>0</v>
      </c>
      <c r="E4408" s="48">
        <f>IF(Journal[[#This Row],[Pluie (mm)]]&gt;0,Journal[[#This Row],[Date]],0)</f>
        <v>0</v>
      </c>
      <c r="F4408" s="49">
        <f>IFERROR(IF(Journal[[#This Row],[DernièreAverse]]&gt;0,IF($E4407=0,MAX($F$5:F4407)+1,$F4407),0),0)</f>
        <v>0</v>
      </c>
    </row>
    <row r="4409" spans="1:6">
      <c r="A4409" s="1">
        <v>44113.791666666664</v>
      </c>
      <c r="B4409" s="51">
        <v>0</v>
      </c>
      <c r="C4409" s="48">
        <f>IFERROR(IF((Journal[[#This Row],[Pluie (mm)]]&gt;0)*($B4408=0),Journal[[#This Row],[Date]],VALUE($C4408)),0)</f>
        <v>44112.965277777774</v>
      </c>
      <c r="D4409" s="52">
        <f>IFERROR(IF((Journal[[#This Row],[DernièrePluie]]-$C4408)*1440&gt;DelaiM,MAX($D$5:$D4408)+1,IF(Journal[[#This Row],[Pluie (mm)]]&gt;0,MAX($D$5:$D4408),)),0)</f>
        <v>0</v>
      </c>
      <c r="E4409" s="48">
        <f>IF(Journal[[#This Row],[Pluie (mm)]]&gt;0,Journal[[#This Row],[Date]],0)</f>
        <v>0</v>
      </c>
      <c r="F4409" s="49">
        <f>IFERROR(IF(Journal[[#This Row],[DernièreAverse]]&gt;0,IF($E4408=0,MAX($F$5:F4408)+1,$F4408),0),0)</f>
        <v>0</v>
      </c>
    </row>
    <row r="4410" spans="1:6">
      <c r="A4410" s="1">
        <v>44113.795138888891</v>
      </c>
      <c r="B4410" s="51">
        <v>0</v>
      </c>
      <c r="C4410" s="48">
        <f>IFERROR(IF((Journal[[#This Row],[Pluie (mm)]]&gt;0)*($B4409=0),Journal[[#This Row],[Date]],VALUE($C4409)),0)</f>
        <v>44112.965277777774</v>
      </c>
      <c r="D4410" s="52">
        <f>IFERROR(IF((Journal[[#This Row],[DernièrePluie]]-$C4409)*1440&gt;DelaiM,MAX($D$5:$D4409)+1,IF(Journal[[#This Row],[Pluie (mm)]]&gt;0,MAX($D$5:$D4409),)),0)</f>
        <v>0</v>
      </c>
      <c r="E4410" s="48">
        <f>IF(Journal[[#This Row],[Pluie (mm)]]&gt;0,Journal[[#This Row],[Date]],0)</f>
        <v>0</v>
      </c>
      <c r="F4410" s="49">
        <f>IFERROR(IF(Journal[[#This Row],[DernièreAverse]]&gt;0,IF($E4409=0,MAX($F$5:F4409)+1,$F4409),0),0)</f>
        <v>0</v>
      </c>
    </row>
    <row r="4411" spans="1:6">
      <c r="A4411" s="1">
        <v>44113.798611111109</v>
      </c>
      <c r="B4411" s="51">
        <v>0</v>
      </c>
      <c r="C4411" s="48">
        <f>IFERROR(IF((Journal[[#This Row],[Pluie (mm)]]&gt;0)*($B4410=0),Journal[[#This Row],[Date]],VALUE($C4410)),0)</f>
        <v>44112.965277777774</v>
      </c>
      <c r="D4411" s="52">
        <f>IFERROR(IF((Journal[[#This Row],[DernièrePluie]]-$C4410)*1440&gt;DelaiM,MAX($D$5:$D4410)+1,IF(Journal[[#This Row],[Pluie (mm)]]&gt;0,MAX($D$5:$D4410),)),0)</f>
        <v>0</v>
      </c>
      <c r="E4411" s="48">
        <f>IF(Journal[[#This Row],[Pluie (mm)]]&gt;0,Journal[[#This Row],[Date]],0)</f>
        <v>0</v>
      </c>
      <c r="F4411" s="49">
        <f>IFERROR(IF(Journal[[#This Row],[DernièreAverse]]&gt;0,IF($E4410=0,MAX($F$5:F4410)+1,$F4410),0),0)</f>
        <v>0</v>
      </c>
    </row>
    <row r="4412" spans="1:6">
      <c r="A4412" s="1">
        <v>44113.802083333328</v>
      </c>
      <c r="B4412" s="51">
        <v>0</v>
      </c>
      <c r="C4412" s="48">
        <f>IFERROR(IF((Journal[[#This Row],[Pluie (mm)]]&gt;0)*($B4411=0),Journal[[#This Row],[Date]],VALUE($C4411)),0)</f>
        <v>44112.965277777774</v>
      </c>
      <c r="D4412" s="52">
        <f>IFERROR(IF((Journal[[#This Row],[DernièrePluie]]-$C4411)*1440&gt;DelaiM,MAX($D$5:$D4411)+1,IF(Journal[[#This Row],[Pluie (mm)]]&gt;0,MAX($D$5:$D4411),)),0)</f>
        <v>0</v>
      </c>
      <c r="E4412" s="48">
        <f>IF(Journal[[#This Row],[Pluie (mm)]]&gt;0,Journal[[#This Row],[Date]],0)</f>
        <v>0</v>
      </c>
      <c r="F4412" s="49">
        <f>IFERROR(IF(Journal[[#This Row],[DernièreAverse]]&gt;0,IF($E4411=0,MAX($F$5:F4411)+1,$F4411),0),0)</f>
        <v>0</v>
      </c>
    </row>
    <row r="4413" spans="1:6">
      <c r="A4413" s="1">
        <v>44113.805555555555</v>
      </c>
      <c r="B4413" s="51">
        <v>0</v>
      </c>
      <c r="C4413" s="48">
        <f>IFERROR(IF((Journal[[#This Row],[Pluie (mm)]]&gt;0)*($B4412=0),Journal[[#This Row],[Date]],VALUE($C4412)),0)</f>
        <v>44112.965277777774</v>
      </c>
      <c r="D4413" s="52">
        <f>IFERROR(IF((Journal[[#This Row],[DernièrePluie]]-$C4412)*1440&gt;DelaiM,MAX($D$5:$D4412)+1,IF(Journal[[#This Row],[Pluie (mm)]]&gt;0,MAX($D$5:$D4412),)),0)</f>
        <v>0</v>
      </c>
      <c r="E4413" s="48">
        <f>IF(Journal[[#This Row],[Pluie (mm)]]&gt;0,Journal[[#This Row],[Date]],0)</f>
        <v>0</v>
      </c>
      <c r="F4413" s="49">
        <f>IFERROR(IF(Journal[[#This Row],[DernièreAverse]]&gt;0,IF($E4412=0,MAX($F$5:F4412)+1,$F4412),0),0)</f>
        <v>0</v>
      </c>
    </row>
    <row r="4414" spans="1:6">
      <c r="A4414" s="1">
        <v>44113.809027777774</v>
      </c>
      <c r="B4414" s="51">
        <v>0</v>
      </c>
      <c r="C4414" s="48">
        <f>IFERROR(IF((Journal[[#This Row],[Pluie (mm)]]&gt;0)*($B4413=0),Journal[[#This Row],[Date]],VALUE($C4413)),0)</f>
        <v>44112.965277777774</v>
      </c>
      <c r="D4414" s="52">
        <f>IFERROR(IF((Journal[[#This Row],[DernièrePluie]]-$C4413)*1440&gt;DelaiM,MAX($D$5:$D4413)+1,IF(Journal[[#This Row],[Pluie (mm)]]&gt;0,MAX($D$5:$D4413),)),0)</f>
        <v>0</v>
      </c>
      <c r="E4414" s="48">
        <f>IF(Journal[[#This Row],[Pluie (mm)]]&gt;0,Journal[[#This Row],[Date]],0)</f>
        <v>0</v>
      </c>
      <c r="F4414" s="49">
        <f>IFERROR(IF(Journal[[#This Row],[DernièreAverse]]&gt;0,IF($E4413=0,MAX($F$5:F4413)+1,$F4413),0),0)</f>
        <v>0</v>
      </c>
    </row>
    <row r="4415" spans="1:6">
      <c r="A4415" s="1">
        <v>44113.8125</v>
      </c>
      <c r="B4415" s="51">
        <v>0</v>
      </c>
      <c r="C4415" s="48">
        <f>IFERROR(IF((Journal[[#This Row],[Pluie (mm)]]&gt;0)*($B4414=0),Journal[[#This Row],[Date]],VALUE($C4414)),0)</f>
        <v>44112.965277777774</v>
      </c>
      <c r="D4415" s="52">
        <f>IFERROR(IF((Journal[[#This Row],[DernièrePluie]]-$C4414)*1440&gt;DelaiM,MAX($D$5:$D4414)+1,IF(Journal[[#This Row],[Pluie (mm)]]&gt;0,MAX($D$5:$D4414),)),0)</f>
        <v>0</v>
      </c>
      <c r="E4415" s="48">
        <f>IF(Journal[[#This Row],[Pluie (mm)]]&gt;0,Journal[[#This Row],[Date]],0)</f>
        <v>0</v>
      </c>
      <c r="F4415" s="49">
        <f>IFERROR(IF(Journal[[#This Row],[DernièreAverse]]&gt;0,IF($E4414=0,MAX($F$5:F4414)+1,$F4414),0),0)</f>
        <v>0</v>
      </c>
    </row>
    <row r="4416" spans="1:6">
      <c r="A4416" s="1">
        <v>44113.815972222219</v>
      </c>
      <c r="B4416" s="51">
        <v>0</v>
      </c>
      <c r="C4416" s="48">
        <f>IFERROR(IF((Journal[[#This Row],[Pluie (mm)]]&gt;0)*($B4415=0),Journal[[#This Row],[Date]],VALUE($C4415)),0)</f>
        <v>44112.965277777774</v>
      </c>
      <c r="D4416" s="52">
        <f>IFERROR(IF((Journal[[#This Row],[DernièrePluie]]-$C4415)*1440&gt;DelaiM,MAX($D$5:$D4415)+1,IF(Journal[[#This Row],[Pluie (mm)]]&gt;0,MAX($D$5:$D4415),)),0)</f>
        <v>0</v>
      </c>
      <c r="E4416" s="48">
        <f>IF(Journal[[#This Row],[Pluie (mm)]]&gt;0,Journal[[#This Row],[Date]],0)</f>
        <v>0</v>
      </c>
      <c r="F4416" s="49">
        <f>IFERROR(IF(Journal[[#This Row],[DernièreAverse]]&gt;0,IF($E4415=0,MAX($F$5:F4415)+1,$F4415),0),0)</f>
        <v>0</v>
      </c>
    </row>
    <row r="4417" spans="1:6">
      <c r="A4417" s="1">
        <v>44113.819444444445</v>
      </c>
      <c r="B4417" s="51">
        <v>0</v>
      </c>
      <c r="C4417" s="48">
        <f>IFERROR(IF((Journal[[#This Row],[Pluie (mm)]]&gt;0)*($B4416=0),Journal[[#This Row],[Date]],VALUE($C4416)),0)</f>
        <v>44112.965277777774</v>
      </c>
      <c r="D4417" s="52">
        <f>IFERROR(IF((Journal[[#This Row],[DernièrePluie]]-$C4416)*1440&gt;DelaiM,MAX($D$5:$D4416)+1,IF(Journal[[#This Row],[Pluie (mm)]]&gt;0,MAX($D$5:$D4416),)),0)</f>
        <v>0</v>
      </c>
      <c r="E4417" s="48">
        <f>IF(Journal[[#This Row],[Pluie (mm)]]&gt;0,Journal[[#This Row],[Date]],0)</f>
        <v>0</v>
      </c>
      <c r="F4417" s="49">
        <f>IFERROR(IF(Journal[[#This Row],[DernièreAverse]]&gt;0,IF($E4416=0,MAX($F$5:F4416)+1,$F4416),0),0)</f>
        <v>0</v>
      </c>
    </row>
    <row r="4418" spans="1:6">
      <c r="A4418" s="1">
        <v>44113.822916666664</v>
      </c>
      <c r="B4418" s="51">
        <v>0</v>
      </c>
      <c r="C4418" s="48">
        <f>IFERROR(IF((Journal[[#This Row],[Pluie (mm)]]&gt;0)*($B4417=0),Journal[[#This Row],[Date]],VALUE($C4417)),0)</f>
        <v>44112.965277777774</v>
      </c>
      <c r="D4418" s="52">
        <f>IFERROR(IF((Journal[[#This Row],[DernièrePluie]]-$C4417)*1440&gt;DelaiM,MAX($D$5:$D4417)+1,IF(Journal[[#This Row],[Pluie (mm)]]&gt;0,MAX($D$5:$D4417),)),0)</f>
        <v>0</v>
      </c>
      <c r="E4418" s="48">
        <f>IF(Journal[[#This Row],[Pluie (mm)]]&gt;0,Journal[[#This Row],[Date]],0)</f>
        <v>0</v>
      </c>
      <c r="F4418" s="49">
        <f>IFERROR(IF(Journal[[#This Row],[DernièreAverse]]&gt;0,IF($E4417=0,MAX($F$5:F4417)+1,$F4417),0),0)</f>
        <v>0</v>
      </c>
    </row>
    <row r="4419" spans="1:6">
      <c r="A4419" s="1">
        <v>44113.826388888891</v>
      </c>
      <c r="B4419" s="51">
        <v>0</v>
      </c>
      <c r="C4419" s="48">
        <f>IFERROR(IF((Journal[[#This Row],[Pluie (mm)]]&gt;0)*($B4418=0),Journal[[#This Row],[Date]],VALUE($C4418)),0)</f>
        <v>44112.965277777774</v>
      </c>
      <c r="D4419" s="52">
        <f>IFERROR(IF((Journal[[#This Row],[DernièrePluie]]-$C4418)*1440&gt;DelaiM,MAX($D$5:$D4418)+1,IF(Journal[[#This Row],[Pluie (mm)]]&gt;0,MAX($D$5:$D4418),)),0)</f>
        <v>0</v>
      </c>
      <c r="E4419" s="48">
        <f>IF(Journal[[#This Row],[Pluie (mm)]]&gt;0,Journal[[#This Row],[Date]],0)</f>
        <v>0</v>
      </c>
      <c r="F4419" s="49">
        <f>IFERROR(IF(Journal[[#This Row],[DernièreAverse]]&gt;0,IF($E4418=0,MAX($F$5:F4418)+1,$F4418),0),0)</f>
        <v>0</v>
      </c>
    </row>
    <row r="4420" spans="1:6">
      <c r="A4420" s="1">
        <v>44113.829861111109</v>
      </c>
      <c r="B4420" s="51">
        <v>0</v>
      </c>
      <c r="C4420" s="48">
        <f>IFERROR(IF((Journal[[#This Row],[Pluie (mm)]]&gt;0)*($B4419=0),Journal[[#This Row],[Date]],VALUE($C4419)),0)</f>
        <v>44112.965277777774</v>
      </c>
      <c r="D4420" s="52">
        <f>IFERROR(IF((Journal[[#This Row],[DernièrePluie]]-$C4419)*1440&gt;DelaiM,MAX($D$5:$D4419)+1,IF(Journal[[#This Row],[Pluie (mm)]]&gt;0,MAX($D$5:$D4419),)),0)</f>
        <v>0</v>
      </c>
      <c r="E4420" s="48">
        <f>IF(Journal[[#This Row],[Pluie (mm)]]&gt;0,Journal[[#This Row],[Date]],0)</f>
        <v>0</v>
      </c>
      <c r="F4420" s="49">
        <f>IFERROR(IF(Journal[[#This Row],[DernièreAverse]]&gt;0,IF($E4419=0,MAX($F$5:F4419)+1,$F4419),0),0)</f>
        <v>0</v>
      </c>
    </row>
    <row r="4421" spans="1:6">
      <c r="A4421" s="1">
        <v>44113.833333333328</v>
      </c>
      <c r="B4421" s="51">
        <v>0</v>
      </c>
      <c r="C4421" s="48">
        <f>IFERROR(IF((Journal[[#This Row],[Pluie (mm)]]&gt;0)*($B4420=0),Journal[[#This Row],[Date]],VALUE($C4420)),0)</f>
        <v>44112.965277777774</v>
      </c>
      <c r="D4421" s="52">
        <f>IFERROR(IF((Journal[[#This Row],[DernièrePluie]]-$C4420)*1440&gt;DelaiM,MAX($D$5:$D4420)+1,IF(Journal[[#This Row],[Pluie (mm)]]&gt;0,MAX($D$5:$D4420),)),0)</f>
        <v>0</v>
      </c>
      <c r="E4421" s="48">
        <f>IF(Journal[[#This Row],[Pluie (mm)]]&gt;0,Journal[[#This Row],[Date]],0)</f>
        <v>0</v>
      </c>
      <c r="F4421" s="49">
        <f>IFERROR(IF(Journal[[#This Row],[DernièreAverse]]&gt;0,IF($E4420=0,MAX($F$5:F4420)+1,$F4420),0),0)</f>
        <v>0</v>
      </c>
    </row>
    <row r="4422" spans="1:6">
      <c r="A4422" s="1">
        <v>44113.836805555555</v>
      </c>
      <c r="B4422" s="51">
        <v>0</v>
      </c>
      <c r="C4422" s="48">
        <f>IFERROR(IF((Journal[[#This Row],[Pluie (mm)]]&gt;0)*($B4421=0),Journal[[#This Row],[Date]],VALUE($C4421)),0)</f>
        <v>44112.965277777774</v>
      </c>
      <c r="D4422" s="52">
        <f>IFERROR(IF((Journal[[#This Row],[DernièrePluie]]-$C4421)*1440&gt;DelaiM,MAX($D$5:$D4421)+1,IF(Journal[[#This Row],[Pluie (mm)]]&gt;0,MAX($D$5:$D4421),)),0)</f>
        <v>0</v>
      </c>
      <c r="E4422" s="48">
        <f>IF(Journal[[#This Row],[Pluie (mm)]]&gt;0,Journal[[#This Row],[Date]],0)</f>
        <v>0</v>
      </c>
      <c r="F4422" s="49">
        <f>IFERROR(IF(Journal[[#This Row],[DernièreAverse]]&gt;0,IF($E4421=0,MAX($F$5:F4421)+1,$F4421),0),0)</f>
        <v>0</v>
      </c>
    </row>
    <row r="4423" spans="1:6">
      <c r="A4423" s="1">
        <v>44113.840277777774</v>
      </c>
      <c r="B4423" s="51">
        <v>0</v>
      </c>
      <c r="C4423" s="48">
        <f>IFERROR(IF((Journal[[#This Row],[Pluie (mm)]]&gt;0)*($B4422=0),Journal[[#This Row],[Date]],VALUE($C4422)),0)</f>
        <v>44112.965277777774</v>
      </c>
      <c r="D4423" s="52">
        <f>IFERROR(IF((Journal[[#This Row],[DernièrePluie]]-$C4422)*1440&gt;DelaiM,MAX($D$5:$D4422)+1,IF(Journal[[#This Row],[Pluie (mm)]]&gt;0,MAX($D$5:$D4422),)),0)</f>
        <v>0</v>
      </c>
      <c r="E4423" s="48">
        <f>IF(Journal[[#This Row],[Pluie (mm)]]&gt;0,Journal[[#This Row],[Date]],0)</f>
        <v>0</v>
      </c>
      <c r="F4423" s="49">
        <f>IFERROR(IF(Journal[[#This Row],[DernièreAverse]]&gt;0,IF($E4422=0,MAX($F$5:F4422)+1,$F4422),0),0)</f>
        <v>0</v>
      </c>
    </row>
    <row r="4424" spans="1:6">
      <c r="A4424" s="1">
        <v>44113.84375</v>
      </c>
      <c r="B4424" s="51">
        <v>0</v>
      </c>
      <c r="C4424" s="48">
        <f>IFERROR(IF((Journal[[#This Row],[Pluie (mm)]]&gt;0)*($B4423=0),Journal[[#This Row],[Date]],VALUE($C4423)),0)</f>
        <v>44112.965277777774</v>
      </c>
      <c r="D4424" s="52">
        <f>IFERROR(IF((Journal[[#This Row],[DernièrePluie]]-$C4423)*1440&gt;DelaiM,MAX($D$5:$D4423)+1,IF(Journal[[#This Row],[Pluie (mm)]]&gt;0,MAX($D$5:$D4423),)),0)</f>
        <v>0</v>
      </c>
      <c r="E4424" s="48">
        <f>IF(Journal[[#This Row],[Pluie (mm)]]&gt;0,Journal[[#This Row],[Date]],0)</f>
        <v>0</v>
      </c>
      <c r="F4424" s="49">
        <f>IFERROR(IF(Journal[[#This Row],[DernièreAverse]]&gt;0,IF($E4423=0,MAX($F$5:F4423)+1,$F4423),0),0)</f>
        <v>0</v>
      </c>
    </row>
    <row r="4425" spans="1:6">
      <c r="A4425" s="1">
        <v>44113.847222222219</v>
      </c>
      <c r="B4425" s="51">
        <v>0</v>
      </c>
      <c r="C4425" s="48">
        <f>IFERROR(IF((Journal[[#This Row],[Pluie (mm)]]&gt;0)*($B4424=0),Journal[[#This Row],[Date]],VALUE($C4424)),0)</f>
        <v>44112.965277777774</v>
      </c>
      <c r="D4425" s="52">
        <f>IFERROR(IF((Journal[[#This Row],[DernièrePluie]]-$C4424)*1440&gt;DelaiM,MAX($D$5:$D4424)+1,IF(Journal[[#This Row],[Pluie (mm)]]&gt;0,MAX($D$5:$D4424),)),0)</f>
        <v>0</v>
      </c>
      <c r="E4425" s="48">
        <f>IF(Journal[[#This Row],[Pluie (mm)]]&gt;0,Journal[[#This Row],[Date]],0)</f>
        <v>0</v>
      </c>
      <c r="F4425" s="49">
        <f>IFERROR(IF(Journal[[#This Row],[DernièreAverse]]&gt;0,IF($E4424=0,MAX($F$5:F4424)+1,$F4424),0),0)</f>
        <v>0</v>
      </c>
    </row>
    <row r="4426" spans="1:6">
      <c r="A4426" s="1">
        <v>44113.850694444445</v>
      </c>
      <c r="B4426" s="51">
        <v>0</v>
      </c>
      <c r="C4426" s="48">
        <f>IFERROR(IF((Journal[[#This Row],[Pluie (mm)]]&gt;0)*($B4425=0),Journal[[#This Row],[Date]],VALUE($C4425)),0)</f>
        <v>44112.965277777774</v>
      </c>
      <c r="D4426" s="52">
        <f>IFERROR(IF((Journal[[#This Row],[DernièrePluie]]-$C4425)*1440&gt;DelaiM,MAX($D$5:$D4425)+1,IF(Journal[[#This Row],[Pluie (mm)]]&gt;0,MAX($D$5:$D4425),)),0)</f>
        <v>0</v>
      </c>
      <c r="E4426" s="48">
        <f>IF(Journal[[#This Row],[Pluie (mm)]]&gt;0,Journal[[#This Row],[Date]],0)</f>
        <v>0</v>
      </c>
      <c r="F4426" s="49">
        <f>IFERROR(IF(Journal[[#This Row],[DernièreAverse]]&gt;0,IF($E4425=0,MAX($F$5:F4425)+1,$F4425),0),0)</f>
        <v>0</v>
      </c>
    </row>
    <row r="4427" spans="1:6">
      <c r="A4427" s="1">
        <v>44113.854166666664</v>
      </c>
      <c r="B4427" s="51">
        <v>0</v>
      </c>
      <c r="C4427" s="48">
        <f>IFERROR(IF((Journal[[#This Row],[Pluie (mm)]]&gt;0)*($B4426=0),Journal[[#This Row],[Date]],VALUE($C4426)),0)</f>
        <v>44112.965277777774</v>
      </c>
      <c r="D4427" s="52">
        <f>IFERROR(IF((Journal[[#This Row],[DernièrePluie]]-$C4426)*1440&gt;DelaiM,MAX($D$5:$D4426)+1,IF(Journal[[#This Row],[Pluie (mm)]]&gt;0,MAX($D$5:$D4426),)),0)</f>
        <v>0</v>
      </c>
      <c r="E4427" s="48">
        <f>IF(Journal[[#This Row],[Pluie (mm)]]&gt;0,Journal[[#This Row],[Date]],0)</f>
        <v>0</v>
      </c>
      <c r="F4427" s="49">
        <f>IFERROR(IF(Journal[[#This Row],[DernièreAverse]]&gt;0,IF($E4426=0,MAX($F$5:F4426)+1,$F4426),0),0)</f>
        <v>0</v>
      </c>
    </row>
    <row r="4428" spans="1:6">
      <c r="A4428" s="1">
        <v>44113.857638888891</v>
      </c>
      <c r="B4428" s="51">
        <v>0</v>
      </c>
      <c r="C4428" s="48">
        <f>IFERROR(IF((Journal[[#This Row],[Pluie (mm)]]&gt;0)*($B4427=0),Journal[[#This Row],[Date]],VALUE($C4427)),0)</f>
        <v>44112.965277777774</v>
      </c>
      <c r="D4428" s="52">
        <f>IFERROR(IF((Journal[[#This Row],[DernièrePluie]]-$C4427)*1440&gt;DelaiM,MAX($D$5:$D4427)+1,IF(Journal[[#This Row],[Pluie (mm)]]&gt;0,MAX($D$5:$D4427),)),0)</f>
        <v>0</v>
      </c>
      <c r="E4428" s="48">
        <f>IF(Journal[[#This Row],[Pluie (mm)]]&gt;0,Journal[[#This Row],[Date]],0)</f>
        <v>0</v>
      </c>
      <c r="F4428" s="49">
        <f>IFERROR(IF(Journal[[#This Row],[DernièreAverse]]&gt;0,IF($E4427=0,MAX($F$5:F4427)+1,$F4427),0),0)</f>
        <v>0</v>
      </c>
    </row>
    <row r="4429" spans="1:6">
      <c r="A4429" s="1">
        <v>44113.861111111109</v>
      </c>
      <c r="B4429" s="51">
        <v>0</v>
      </c>
      <c r="C4429" s="48">
        <f>IFERROR(IF((Journal[[#This Row],[Pluie (mm)]]&gt;0)*($B4428=0),Journal[[#This Row],[Date]],VALUE($C4428)),0)</f>
        <v>44112.965277777774</v>
      </c>
      <c r="D4429" s="52">
        <f>IFERROR(IF((Journal[[#This Row],[DernièrePluie]]-$C4428)*1440&gt;DelaiM,MAX($D$5:$D4428)+1,IF(Journal[[#This Row],[Pluie (mm)]]&gt;0,MAX($D$5:$D4428),)),0)</f>
        <v>0</v>
      </c>
      <c r="E4429" s="48">
        <f>IF(Journal[[#This Row],[Pluie (mm)]]&gt;0,Journal[[#This Row],[Date]],0)</f>
        <v>0</v>
      </c>
      <c r="F4429" s="49">
        <f>IFERROR(IF(Journal[[#This Row],[DernièreAverse]]&gt;0,IF($E4428=0,MAX($F$5:F4428)+1,$F4428),0),0)</f>
        <v>0</v>
      </c>
    </row>
    <row r="4430" spans="1:6">
      <c r="A4430" s="1">
        <v>44113.864583333328</v>
      </c>
      <c r="B4430" s="51">
        <v>0</v>
      </c>
      <c r="C4430" s="48">
        <f>IFERROR(IF((Journal[[#This Row],[Pluie (mm)]]&gt;0)*($B4429=0),Journal[[#This Row],[Date]],VALUE($C4429)),0)</f>
        <v>44112.965277777774</v>
      </c>
      <c r="D4430" s="52">
        <f>IFERROR(IF((Journal[[#This Row],[DernièrePluie]]-$C4429)*1440&gt;DelaiM,MAX($D$5:$D4429)+1,IF(Journal[[#This Row],[Pluie (mm)]]&gt;0,MAX($D$5:$D4429),)),0)</f>
        <v>0</v>
      </c>
      <c r="E4430" s="48">
        <f>IF(Journal[[#This Row],[Pluie (mm)]]&gt;0,Journal[[#This Row],[Date]],0)</f>
        <v>0</v>
      </c>
      <c r="F4430" s="49">
        <f>IFERROR(IF(Journal[[#This Row],[DernièreAverse]]&gt;0,IF($E4429=0,MAX($F$5:F4429)+1,$F4429),0),0)</f>
        <v>0</v>
      </c>
    </row>
    <row r="4431" spans="1:6">
      <c r="A4431" s="1">
        <v>44113.868055555555</v>
      </c>
      <c r="B4431" s="51">
        <v>0</v>
      </c>
      <c r="C4431" s="48">
        <f>IFERROR(IF((Journal[[#This Row],[Pluie (mm)]]&gt;0)*($B4430=0),Journal[[#This Row],[Date]],VALUE($C4430)),0)</f>
        <v>44112.965277777774</v>
      </c>
      <c r="D4431" s="52">
        <f>IFERROR(IF((Journal[[#This Row],[DernièrePluie]]-$C4430)*1440&gt;DelaiM,MAX($D$5:$D4430)+1,IF(Journal[[#This Row],[Pluie (mm)]]&gt;0,MAX($D$5:$D4430),)),0)</f>
        <v>0</v>
      </c>
      <c r="E4431" s="48">
        <f>IF(Journal[[#This Row],[Pluie (mm)]]&gt;0,Journal[[#This Row],[Date]],0)</f>
        <v>0</v>
      </c>
      <c r="F4431" s="49">
        <f>IFERROR(IF(Journal[[#This Row],[DernièreAverse]]&gt;0,IF($E4430=0,MAX($F$5:F4430)+1,$F4430),0),0)</f>
        <v>0</v>
      </c>
    </row>
    <row r="4432" spans="1:6">
      <c r="A4432" s="1">
        <v>44113.871527777774</v>
      </c>
      <c r="B4432" s="51">
        <v>0</v>
      </c>
      <c r="C4432" s="48">
        <f>IFERROR(IF((Journal[[#This Row],[Pluie (mm)]]&gt;0)*($B4431=0),Journal[[#This Row],[Date]],VALUE($C4431)),0)</f>
        <v>44112.965277777774</v>
      </c>
      <c r="D4432" s="52">
        <f>IFERROR(IF((Journal[[#This Row],[DernièrePluie]]-$C4431)*1440&gt;DelaiM,MAX($D$5:$D4431)+1,IF(Journal[[#This Row],[Pluie (mm)]]&gt;0,MAX($D$5:$D4431),)),0)</f>
        <v>0</v>
      </c>
      <c r="E4432" s="48">
        <f>IF(Journal[[#This Row],[Pluie (mm)]]&gt;0,Journal[[#This Row],[Date]],0)</f>
        <v>0</v>
      </c>
      <c r="F4432" s="49">
        <f>IFERROR(IF(Journal[[#This Row],[DernièreAverse]]&gt;0,IF($E4431=0,MAX($F$5:F4431)+1,$F4431),0),0)</f>
        <v>0</v>
      </c>
    </row>
    <row r="4433" spans="1:6">
      <c r="A4433" s="1">
        <v>44113.875</v>
      </c>
      <c r="B4433" s="51">
        <v>0</v>
      </c>
      <c r="C4433" s="48">
        <f>IFERROR(IF((Journal[[#This Row],[Pluie (mm)]]&gt;0)*($B4432=0),Journal[[#This Row],[Date]],VALUE($C4432)),0)</f>
        <v>44112.965277777774</v>
      </c>
      <c r="D4433" s="52">
        <f>IFERROR(IF((Journal[[#This Row],[DernièrePluie]]-$C4432)*1440&gt;DelaiM,MAX($D$5:$D4432)+1,IF(Journal[[#This Row],[Pluie (mm)]]&gt;0,MAX($D$5:$D4432),)),0)</f>
        <v>0</v>
      </c>
      <c r="E4433" s="48">
        <f>IF(Journal[[#This Row],[Pluie (mm)]]&gt;0,Journal[[#This Row],[Date]],0)</f>
        <v>0</v>
      </c>
      <c r="F4433" s="49">
        <f>IFERROR(IF(Journal[[#This Row],[DernièreAverse]]&gt;0,IF($E4432=0,MAX($F$5:F4432)+1,$F4432),0),0)</f>
        <v>0</v>
      </c>
    </row>
    <row r="4434" spans="1:6">
      <c r="A4434" s="1">
        <v>44113.878472222219</v>
      </c>
      <c r="B4434" s="51">
        <v>0</v>
      </c>
      <c r="C4434" s="48">
        <f>IFERROR(IF((Journal[[#This Row],[Pluie (mm)]]&gt;0)*($B4433=0),Journal[[#This Row],[Date]],VALUE($C4433)),0)</f>
        <v>44112.965277777774</v>
      </c>
      <c r="D4434" s="52">
        <f>IFERROR(IF((Journal[[#This Row],[DernièrePluie]]-$C4433)*1440&gt;DelaiM,MAX($D$5:$D4433)+1,IF(Journal[[#This Row],[Pluie (mm)]]&gt;0,MAX($D$5:$D4433),)),0)</f>
        <v>0</v>
      </c>
      <c r="E4434" s="48">
        <f>IF(Journal[[#This Row],[Pluie (mm)]]&gt;0,Journal[[#This Row],[Date]],0)</f>
        <v>0</v>
      </c>
      <c r="F4434" s="49">
        <f>IFERROR(IF(Journal[[#This Row],[DernièreAverse]]&gt;0,IF($E4433=0,MAX($F$5:F4433)+1,$F4433),0),0)</f>
        <v>0</v>
      </c>
    </row>
    <row r="4435" spans="1:6">
      <c r="A4435" s="1">
        <v>44113.881944444445</v>
      </c>
      <c r="B4435" s="51">
        <v>0</v>
      </c>
      <c r="C4435" s="48">
        <f>IFERROR(IF((Journal[[#This Row],[Pluie (mm)]]&gt;0)*($B4434=0),Journal[[#This Row],[Date]],VALUE($C4434)),0)</f>
        <v>44112.965277777774</v>
      </c>
      <c r="D4435" s="52">
        <f>IFERROR(IF((Journal[[#This Row],[DernièrePluie]]-$C4434)*1440&gt;DelaiM,MAX($D$5:$D4434)+1,IF(Journal[[#This Row],[Pluie (mm)]]&gt;0,MAX($D$5:$D4434),)),0)</f>
        <v>0</v>
      </c>
      <c r="E4435" s="48">
        <f>IF(Journal[[#This Row],[Pluie (mm)]]&gt;0,Journal[[#This Row],[Date]],0)</f>
        <v>0</v>
      </c>
      <c r="F4435" s="49">
        <f>IFERROR(IF(Journal[[#This Row],[DernièreAverse]]&gt;0,IF($E4434=0,MAX($F$5:F4434)+1,$F4434),0),0)</f>
        <v>0</v>
      </c>
    </row>
    <row r="4436" spans="1:6">
      <c r="A4436" s="1">
        <v>44113.885416666664</v>
      </c>
      <c r="B4436" s="51">
        <v>0</v>
      </c>
      <c r="C4436" s="48">
        <f>IFERROR(IF((Journal[[#This Row],[Pluie (mm)]]&gt;0)*($B4435=0),Journal[[#This Row],[Date]],VALUE($C4435)),0)</f>
        <v>44112.965277777774</v>
      </c>
      <c r="D4436" s="52">
        <f>IFERROR(IF((Journal[[#This Row],[DernièrePluie]]-$C4435)*1440&gt;DelaiM,MAX($D$5:$D4435)+1,IF(Journal[[#This Row],[Pluie (mm)]]&gt;0,MAX($D$5:$D4435),)),0)</f>
        <v>0</v>
      </c>
      <c r="E4436" s="48">
        <f>IF(Journal[[#This Row],[Pluie (mm)]]&gt;0,Journal[[#This Row],[Date]],0)</f>
        <v>0</v>
      </c>
      <c r="F4436" s="49">
        <f>IFERROR(IF(Journal[[#This Row],[DernièreAverse]]&gt;0,IF($E4435=0,MAX($F$5:F4435)+1,$F4435),0),0)</f>
        <v>0</v>
      </c>
    </row>
    <row r="4437" spans="1:6">
      <c r="A4437" s="1">
        <v>44113.888888888891</v>
      </c>
      <c r="B4437" s="51">
        <v>0</v>
      </c>
      <c r="C4437" s="48">
        <f>IFERROR(IF((Journal[[#This Row],[Pluie (mm)]]&gt;0)*($B4436=0),Journal[[#This Row],[Date]],VALUE($C4436)),0)</f>
        <v>44112.965277777774</v>
      </c>
      <c r="D4437" s="52">
        <f>IFERROR(IF((Journal[[#This Row],[DernièrePluie]]-$C4436)*1440&gt;DelaiM,MAX($D$5:$D4436)+1,IF(Journal[[#This Row],[Pluie (mm)]]&gt;0,MAX($D$5:$D4436),)),0)</f>
        <v>0</v>
      </c>
      <c r="E4437" s="48">
        <f>IF(Journal[[#This Row],[Pluie (mm)]]&gt;0,Journal[[#This Row],[Date]],0)</f>
        <v>0</v>
      </c>
      <c r="F4437" s="49">
        <f>IFERROR(IF(Journal[[#This Row],[DernièreAverse]]&gt;0,IF($E4436=0,MAX($F$5:F4436)+1,$F4436),0),0)</f>
        <v>0</v>
      </c>
    </row>
    <row r="4438" spans="1:6">
      <c r="A4438" s="1">
        <v>44113.892361111109</v>
      </c>
      <c r="B4438" s="51">
        <v>0</v>
      </c>
      <c r="C4438" s="48">
        <f>IFERROR(IF((Journal[[#This Row],[Pluie (mm)]]&gt;0)*($B4437=0),Journal[[#This Row],[Date]],VALUE($C4437)),0)</f>
        <v>44112.965277777774</v>
      </c>
      <c r="D4438" s="52">
        <f>IFERROR(IF((Journal[[#This Row],[DernièrePluie]]-$C4437)*1440&gt;DelaiM,MAX($D$5:$D4437)+1,IF(Journal[[#This Row],[Pluie (mm)]]&gt;0,MAX($D$5:$D4437),)),0)</f>
        <v>0</v>
      </c>
      <c r="E4438" s="48">
        <f>IF(Journal[[#This Row],[Pluie (mm)]]&gt;0,Journal[[#This Row],[Date]],0)</f>
        <v>0</v>
      </c>
      <c r="F4438" s="49">
        <f>IFERROR(IF(Journal[[#This Row],[DernièreAverse]]&gt;0,IF($E4437=0,MAX($F$5:F4437)+1,$F4437),0),0)</f>
        <v>0</v>
      </c>
    </row>
    <row r="4439" spans="1:6">
      <c r="A4439" s="1">
        <v>44113.895833333328</v>
      </c>
      <c r="B4439" s="51">
        <v>0</v>
      </c>
      <c r="C4439" s="48">
        <f>IFERROR(IF((Journal[[#This Row],[Pluie (mm)]]&gt;0)*($B4438=0),Journal[[#This Row],[Date]],VALUE($C4438)),0)</f>
        <v>44112.965277777774</v>
      </c>
      <c r="D4439" s="52">
        <f>IFERROR(IF((Journal[[#This Row],[DernièrePluie]]-$C4438)*1440&gt;DelaiM,MAX($D$5:$D4438)+1,IF(Journal[[#This Row],[Pluie (mm)]]&gt;0,MAX($D$5:$D4438),)),0)</f>
        <v>0</v>
      </c>
      <c r="E4439" s="48">
        <f>IF(Journal[[#This Row],[Pluie (mm)]]&gt;0,Journal[[#This Row],[Date]],0)</f>
        <v>0</v>
      </c>
      <c r="F4439" s="49">
        <f>IFERROR(IF(Journal[[#This Row],[DernièreAverse]]&gt;0,IF($E4438=0,MAX($F$5:F4438)+1,$F4438),0),0)</f>
        <v>0</v>
      </c>
    </row>
    <row r="4440" spans="1:6">
      <c r="A4440" s="1">
        <v>44113.899305555555</v>
      </c>
      <c r="B4440" s="51">
        <v>0</v>
      </c>
      <c r="C4440" s="48">
        <f>IFERROR(IF((Journal[[#This Row],[Pluie (mm)]]&gt;0)*($B4439=0),Journal[[#This Row],[Date]],VALUE($C4439)),0)</f>
        <v>44112.965277777774</v>
      </c>
      <c r="D4440" s="52">
        <f>IFERROR(IF((Journal[[#This Row],[DernièrePluie]]-$C4439)*1440&gt;DelaiM,MAX($D$5:$D4439)+1,IF(Journal[[#This Row],[Pluie (mm)]]&gt;0,MAX($D$5:$D4439),)),0)</f>
        <v>0</v>
      </c>
      <c r="E4440" s="48">
        <f>IF(Journal[[#This Row],[Pluie (mm)]]&gt;0,Journal[[#This Row],[Date]],0)</f>
        <v>0</v>
      </c>
      <c r="F4440" s="49">
        <f>IFERROR(IF(Journal[[#This Row],[DernièreAverse]]&gt;0,IF($E4439=0,MAX($F$5:F4439)+1,$F4439),0),0)</f>
        <v>0</v>
      </c>
    </row>
    <row r="4441" spans="1:6">
      <c r="A4441" s="1">
        <v>44113.902777777774</v>
      </c>
      <c r="B4441" s="51">
        <v>0</v>
      </c>
      <c r="C4441" s="48">
        <f>IFERROR(IF((Journal[[#This Row],[Pluie (mm)]]&gt;0)*($B4440=0),Journal[[#This Row],[Date]],VALUE($C4440)),0)</f>
        <v>44112.965277777774</v>
      </c>
      <c r="D4441" s="52">
        <f>IFERROR(IF((Journal[[#This Row],[DernièrePluie]]-$C4440)*1440&gt;DelaiM,MAX($D$5:$D4440)+1,IF(Journal[[#This Row],[Pluie (mm)]]&gt;0,MAX($D$5:$D4440),)),0)</f>
        <v>0</v>
      </c>
      <c r="E4441" s="48">
        <f>IF(Journal[[#This Row],[Pluie (mm)]]&gt;0,Journal[[#This Row],[Date]],0)</f>
        <v>0</v>
      </c>
      <c r="F4441" s="49">
        <f>IFERROR(IF(Journal[[#This Row],[DernièreAverse]]&gt;0,IF($E4440=0,MAX($F$5:F4440)+1,$F4440),0),0)</f>
        <v>0</v>
      </c>
    </row>
    <row r="4442" spans="1:6">
      <c r="A4442" s="1">
        <v>44113.90625</v>
      </c>
      <c r="B4442" s="51">
        <v>0</v>
      </c>
      <c r="C4442" s="48">
        <f>IFERROR(IF((Journal[[#This Row],[Pluie (mm)]]&gt;0)*($B4441=0),Journal[[#This Row],[Date]],VALUE($C4441)),0)</f>
        <v>44112.965277777774</v>
      </c>
      <c r="D4442" s="52">
        <f>IFERROR(IF((Journal[[#This Row],[DernièrePluie]]-$C4441)*1440&gt;DelaiM,MAX($D$5:$D4441)+1,IF(Journal[[#This Row],[Pluie (mm)]]&gt;0,MAX($D$5:$D4441),)),0)</f>
        <v>0</v>
      </c>
      <c r="E4442" s="48">
        <f>IF(Journal[[#This Row],[Pluie (mm)]]&gt;0,Journal[[#This Row],[Date]],0)</f>
        <v>0</v>
      </c>
      <c r="F4442" s="49">
        <f>IFERROR(IF(Journal[[#This Row],[DernièreAverse]]&gt;0,IF($E4441=0,MAX($F$5:F4441)+1,$F4441),0),0)</f>
        <v>0</v>
      </c>
    </row>
    <row r="4443" spans="1:6">
      <c r="A4443" s="1">
        <v>44113.909722222219</v>
      </c>
      <c r="B4443" s="51">
        <v>0</v>
      </c>
      <c r="C4443" s="48">
        <f>IFERROR(IF((Journal[[#This Row],[Pluie (mm)]]&gt;0)*($B4442=0),Journal[[#This Row],[Date]],VALUE($C4442)),0)</f>
        <v>44112.965277777774</v>
      </c>
      <c r="D4443" s="52">
        <f>IFERROR(IF((Journal[[#This Row],[DernièrePluie]]-$C4442)*1440&gt;DelaiM,MAX($D$5:$D4442)+1,IF(Journal[[#This Row],[Pluie (mm)]]&gt;0,MAX($D$5:$D4442),)),0)</f>
        <v>0</v>
      </c>
      <c r="E4443" s="48">
        <f>IF(Journal[[#This Row],[Pluie (mm)]]&gt;0,Journal[[#This Row],[Date]],0)</f>
        <v>0</v>
      </c>
      <c r="F4443" s="49">
        <f>IFERROR(IF(Journal[[#This Row],[DernièreAverse]]&gt;0,IF($E4442=0,MAX($F$5:F4442)+1,$F4442),0),0)</f>
        <v>0</v>
      </c>
    </row>
    <row r="4444" spans="1:6">
      <c r="A4444" s="1">
        <v>44113.913194444445</v>
      </c>
      <c r="B4444" s="51">
        <v>0</v>
      </c>
      <c r="C4444" s="48">
        <f>IFERROR(IF((Journal[[#This Row],[Pluie (mm)]]&gt;0)*($B4443=0),Journal[[#This Row],[Date]],VALUE($C4443)),0)</f>
        <v>44112.965277777774</v>
      </c>
      <c r="D4444" s="52">
        <f>IFERROR(IF((Journal[[#This Row],[DernièrePluie]]-$C4443)*1440&gt;DelaiM,MAX($D$5:$D4443)+1,IF(Journal[[#This Row],[Pluie (mm)]]&gt;0,MAX($D$5:$D4443),)),0)</f>
        <v>0</v>
      </c>
      <c r="E4444" s="48">
        <f>IF(Journal[[#This Row],[Pluie (mm)]]&gt;0,Journal[[#This Row],[Date]],0)</f>
        <v>0</v>
      </c>
      <c r="F4444" s="49">
        <f>IFERROR(IF(Journal[[#This Row],[DernièreAverse]]&gt;0,IF($E4443=0,MAX($F$5:F4443)+1,$F4443),0),0)</f>
        <v>0</v>
      </c>
    </row>
    <row r="4445" spans="1:6">
      <c r="A4445" s="1">
        <v>44113.916666666664</v>
      </c>
      <c r="B4445" s="51">
        <v>0</v>
      </c>
      <c r="C4445" s="48">
        <f>IFERROR(IF((Journal[[#This Row],[Pluie (mm)]]&gt;0)*($B4444=0),Journal[[#This Row],[Date]],VALUE($C4444)),0)</f>
        <v>44112.965277777774</v>
      </c>
      <c r="D4445" s="52">
        <f>IFERROR(IF((Journal[[#This Row],[DernièrePluie]]-$C4444)*1440&gt;DelaiM,MAX($D$5:$D4444)+1,IF(Journal[[#This Row],[Pluie (mm)]]&gt;0,MAX($D$5:$D4444),)),0)</f>
        <v>0</v>
      </c>
      <c r="E4445" s="48">
        <f>IF(Journal[[#This Row],[Pluie (mm)]]&gt;0,Journal[[#This Row],[Date]],0)</f>
        <v>0</v>
      </c>
      <c r="F4445" s="49">
        <f>IFERROR(IF(Journal[[#This Row],[DernièreAverse]]&gt;0,IF($E4444=0,MAX($F$5:F4444)+1,$F4444),0),0)</f>
        <v>0</v>
      </c>
    </row>
    <row r="4446" spans="1:6">
      <c r="A4446" s="1">
        <v>44113.920138888891</v>
      </c>
      <c r="B4446" s="51">
        <v>0</v>
      </c>
      <c r="C4446" s="48">
        <f>IFERROR(IF((Journal[[#This Row],[Pluie (mm)]]&gt;0)*($B4445=0),Journal[[#This Row],[Date]],VALUE($C4445)),0)</f>
        <v>44112.965277777774</v>
      </c>
      <c r="D4446" s="52">
        <f>IFERROR(IF((Journal[[#This Row],[DernièrePluie]]-$C4445)*1440&gt;DelaiM,MAX($D$5:$D4445)+1,IF(Journal[[#This Row],[Pluie (mm)]]&gt;0,MAX($D$5:$D4445),)),0)</f>
        <v>0</v>
      </c>
      <c r="E4446" s="48">
        <f>IF(Journal[[#This Row],[Pluie (mm)]]&gt;0,Journal[[#This Row],[Date]],0)</f>
        <v>0</v>
      </c>
      <c r="F4446" s="49">
        <f>IFERROR(IF(Journal[[#This Row],[DernièreAverse]]&gt;0,IF($E4445=0,MAX($F$5:F4445)+1,$F4445),0),0)</f>
        <v>0</v>
      </c>
    </row>
    <row r="4447" spans="1:6">
      <c r="A4447" s="1">
        <v>44113.923611111109</v>
      </c>
      <c r="B4447" s="51">
        <v>0</v>
      </c>
      <c r="C4447" s="48">
        <f>IFERROR(IF((Journal[[#This Row],[Pluie (mm)]]&gt;0)*($B4446=0),Journal[[#This Row],[Date]],VALUE($C4446)),0)</f>
        <v>44112.965277777774</v>
      </c>
      <c r="D4447" s="52">
        <f>IFERROR(IF((Journal[[#This Row],[DernièrePluie]]-$C4446)*1440&gt;DelaiM,MAX($D$5:$D4446)+1,IF(Journal[[#This Row],[Pluie (mm)]]&gt;0,MAX($D$5:$D4446),)),0)</f>
        <v>0</v>
      </c>
      <c r="E4447" s="48">
        <f>IF(Journal[[#This Row],[Pluie (mm)]]&gt;0,Journal[[#This Row],[Date]],0)</f>
        <v>0</v>
      </c>
      <c r="F4447" s="49">
        <f>IFERROR(IF(Journal[[#This Row],[DernièreAverse]]&gt;0,IF($E4446=0,MAX($F$5:F4446)+1,$F4446),0),0)</f>
        <v>0</v>
      </c>
    </row>
    <row r="4448" spans="1:6">
      <c r="A4448" s="1">
        <v>44113.927083333328</v>
      </c>
      <c r="B4448" s="51">
        <v>0</v>
      </c>
      <c r="C4448" s="48">
        <f>IFERROR(IF((Journal[[#This Row],[Pluie (mm)]]&gt;0)*($B4447=0),Journal[[#This Row],[Date]],VALUE($C4447)),0)</f>
        <v>44112.965277777774</v>
      </c>
      <c r="D4448" s="52">
        <f>IFERROR(IF((Journal[[#This Row],[DernièrePluie]]-$C4447)*1440&gt;DelaiM,MAX($D$5:$D4447)+1,IF(Journal[[#This Row],[Pluie (mm)]]&gt;0,MAX($D$5:$D4447),)),0)</f>
        <v>0</v>
      </c>
      <c r="E4448" s="48">
        <f>IF(Journal[[#This Row],[Pluie (mm)]]&gt;0,Journal[[#This Row],[Date]],0)</f>
        <v>0</v>
      </c>
      <c r="F4448" s="49">
        <f>IFERROR(IF(Journal[[#This Row],[DernièreAverse]]&gt;0,IF($E4447=0,MAX($F$5:F4447)+1,$F4447),0),0)</f>
        <v>0</v>
      </c>
    </row>
    <row r="4449" spans="1:6">
      <c r="A4449" s="1">
        <v>44113.930555555555</v>
      </c>
      <c r="B4449" s="51">
        <v>0</v>
      </c>
      <c r="C4449" s="48">
        <f>IFERROR(IF((Journal[[#This Row],[Pluie (mm)]]&gt;0)*($B4448=0),Journal[[#This Row],[Date]],VALUE($C4448)),0)</f>
        <v>44112.965277777774</v>
      </c>
      <c r="D4449" s="52">
        <f>IFERROR(IF((Journal[[#This Row],[DernièrePluie]]-$C4448)*1440&gt;DelaiM,MAX($D$5:$D4448)+1,IF(Journal[[#This Row],[Pluie (mm)]]&gt;0,MAX($D$5:$D4448),)),0)</f>
        <v>0</v>
      </c>
      <c r="E4449" s="48">
        <f>IF(Journal[[#This Row],[Pluie (mm)]]&gt;0,Journal[[#This Row],[Date]],0)</f>
        <v>0</v>
      </c>
      <c r="F4449" s="49">
        <f>IFERROR(IF(Journal[[#This Row],[DernièreAverse]]&gt;0,IF($E4448=0,MAX($F$5:F4448)+1,$F4448),0),0)</f>
        <v>0</v>
      </c>
    </row>
    <row r="4450" spans="1:6">
      <c r="A4450" s="1">
        <v>44113.934027777774</v>
      </c>
      <c r="B4450" s="51">
        <v>0</v>
      </c>
      <c r="C4450" s="48">
        <f>IFERROR(IF((Journal[[#This Row],[Pluie (mm)]]&gt;0)*($B4449=0),Journal[[#This Row],[Date]],VALUE($C4449)),0)</f>
        <v>44112.965277777774</v>
      </c>
      <c r="D4450" s="52">
        <f>IFERROR(IF((Journal[[#This Row],[DernièrePluie]]-$C4449)*1440&gt;DelaiM,MAX($D$5:$D4449)+1,IF(Journal[[#This Row],[Pluie (mm)]]&gt;0,MAX($D$5:$D4449),)),0)</f>
        <v>0</v>
      </c>
      <c r="E4450" s="48">
        <f>IF(Journal[[#This Row],[Pluie (mm)]]&gt;0,Journal[[#This Row],[Date]],0)</f>
        <v>0</v>
      </c>
      <c r="F4450" s="49">
        <f>IFERROR(IF(Journal[[#This Row],[DernièreAverse]]&gt;0,IF($E4449=0,MAX($F$5:F4449)+1,$F4449),0),0)</f>
        <v>0</v>
      </c>
    </row>
    <row r="4451" spans="1:6">
      <c r="A4451" s="1">
        <v>44113.9375</v>
      </c>
      <c r="B4451" s="51">
        <v>0</v>
      </c>
      <c r="C4451" s="48">
        <f>IFERROR(IF((Journal[[#This Row],[Pluie (mm)]]&gt;0)*($B4450=0),Journal[[#This Row],[Date]],VALUE($C4450)),0)</f>
        <v>44112.965277777774</v>
      </c>
      <c r="D4451" s="52">
        <f>IFERROR(IF((Journal[[#This Row],[DernièrePluie]]-$C4450)*1440&gt;DelaiM,MAX($D$5:$D4450)+1,IF(Journal[[#This Row],[Pluie (mm)]]&gt;0,MAX($D$5:$D4450),)),0)</f>
        <v>0</v>
      </c>
      <c r="E4451" s="48">
        <f>IF(Journal[[#This Row],[Pluie (mm)]]&gt;0,Journal[[#This Row],[Date]],0)</f>
        <v>0</v>
      </c>
      <c r="F4451" s="49">
        <f>IFERROR(IF(Journal[[#This Row],[DernièreAverse]]&gt;0,IF($E4450=0,MAX($F$5:F4450)+1,$F4450),0),0)</f>
        <v>0</v>
      </c>
    </row>
    <row r="4452" spans="1:6">
      <c r="A4452" s="1">
        <v>44113.940972222219</v>
      </c>
      <c r="B4452" s="51">
        <v>0</v>
      </c>
      <c r="C4452" s="48">
        <f>IFERROR(IF((Journal[[#This Row],[Pluie (mm)]]&gt;0)*($B4451=0),Journal[[#This Row],[Date]],VALUE($C4451)),0)</f>
        <v>44112.965277777774</v>
      </c>
      <c r="D4452" s="52">
        <f>IFERROR(IF((Journal[[#This Row],[DernièrePluie]]-$C4451)*1440&gt;DelaiM,MAX($D$5:$D4451)+1,IF(Journal[[#This Row],[Pluie (mm)]]&gt;0,MAX($D$5:$D4451),)),0)</f>
        <v>0</v>
      </c>
      <c r="E4452" s="48">
        <f>IF(Journal[[#This Row],[Pluie (mm)]]&gt;0,Journal[[#This Row],[Date]],0)</f>
        <v>0</v>
      </c>
      <c r="F4452" s="49">
        <f>IFERROR(IF(Journal[[#This Row],[DernièreAverse]]&gt;0,IF($E4451=0,MAX($F$5:F4451)+1,$F4451),0),0)</f>
        <v>0</v>
      </c>
    </row>
    <row r="4453" spans="1:6">
      <c r="A4453" s="1">
        <v>44113.944444444445</v>
      </c>
      <c r="B4453" s="51">
        <v>0</v>
      </c>
      <c r="C4453" s="48">
        <f>IFERROR(IF((Journal[[#This Row],[Pluie (mm)]]&gt;0)*($B4452=0),Journal[[#This Row],[Date]],VALUE($C4452)),0)</f>
        <v>44112.965277777774</v>
      </c>
      <c r="D4453" s="52">
        <f>IFERROR(IF((Journal[[#This Row],[DernièrePluie]]-$C4452)*1440&gt;DelaiM,MAX($D$5:$D4452)+1,IF(Journal[[#This Row],[Pluie (mm)]]&gt;0,MAX($D$5:$D4452),)),0)</f>
        <v>0</v>
      </c>
      <c r="E4453" s="48">
        <f>IF(Journal[[#This Row],[Pluie (mm)]]&gt;0,Journal[[#This Row],[Date]],0)</f>
        <v>0</v>
      </c>
      <c r="F4453" s="49">
        <f>IFERROR(IF(Journal[[#This Row],[DernièreAverse]]&gt;0,IF($E4452=0,MAX($F$5:F4452)+1,$F4452),0),0)</f>
        <v>0</v>
      </c>
    </row>
    <row r="4454" spans="1:6">
      <c r="A4454" s="1">
        <v>44113.947916666664</v>
      </c>
      <c r="B4454" s="51">
        <v>0</v>
      </c>
      <c r="C4454" s="48">
        <f>IFERROR(IF((Journal[[#This Row],[Pluie (mm)]]&gt;0)*($B4453=0),Journal[[#This Row],[Date]],VALUE($C4453)),0)</f>
        <v>44112.965277777774</v>
      </c>
      <c r="D4454" s="52">
        <f>IFERROR(IF((Journal[[#This Row],[DernièrePluie]]-$C4453)*1440&gt;DelaiM,MAX($D$5:$D4453)+1,IF(Journal[[#This Row],[Pluie (mm)]]&gt;0,MAX($D$5:$D4453),)),0)</f>
        <v>0</v>
      </c>
      <c r="E4454" s="48">
        <f>IF(Journal[[#This Row],[Pluie (mm)]]&gt;0,Journal[[#This Row],[Date]],0)</f>
        <v>0</v>
      </c>
      <c r="F4454" s="49">
        <f>IFERROR(IF(Journal[[#This Row],[DernièreAverse]]&gt;0,IF($E4453=0,MAX($F$5:F4453)+1,$F4453),0),0)</f>
        <v>0</v>
      </c>
    </row>
    <row r="4455" spans="1:6">
      <c r="A4455" s="1">
        <v>44113.951388888891</v>
      </c>
      <c r="B4455" s="51">
        <v>0</v>
      </c>
      <c r="C4455" s="48">
        <f>IFERROR(IF((Journal[[#This Row],[Pluie (mm)]]&gt;0)*($B4454=0),Journal[[#This Row],[Date]],VALUE($C4454)),0)</f>
        <v>44112.965277777774</v>
      </c>
      <c r="D4455" s="52">
        <f>IFERROR(IF((Journal[[#This Row],[DernièrePluie]]-$C4454)*1440&gt;DelaiM,MAX($D$5:$D4454)+1,IF(Journal[[#This Row],[Pluie (mm)]]&gt;0,MAX($D$5:$D4454),)),0)</f>
        <v>0</v>
      </c>
      <c r="E4455" s="48">
        <f>IF(Journal[[#This Row],[Pluie (mm)]]&gt;0,Journal[[#This Row],[Date]],0)</f>
        <v>0</v>
      </c>
      <c r="F4455" s="49">
        <f>IFERROR(IF(Journal[[#This Row],[DernièreAverse]]&gt;0,IF($E4454=0,MAX($F$5:F4454)+1,$F4454),0),0)</f>
        <v>0</v>
      </c>
    </row>
    <row r="4456" spans="1:6">
      <c r="A4456" s="1">
        <v>44113.954861111109</v>
      </c>
      <c r="B4456" s="51">
        <v>0</v>
      </c>
      <c r="C4456" s="48">
        <f>IFERROR(IF((Journal[[#This Row],[Pluie (mm)]]&gt;0)*($B4455=0),Journal[[#This Row],[Date]],VALUE($C4455)),0)</f>
        <v>44112.965277777774</v>
      </c>
      <c r="D4456" s="52">
        <f>IFERROR(IF((Journal[[#This Row],[DernièrePluie]]-$C4455)*1440&gt;DelaiM,MAX($D$5:$D4455)+1,IF(Journal[[#This Row],[Pluie (mm)]]&gt;0,MAX($D$5:$D4455),)),0)</f>
        <v>0</v>
      </c>
      <c r="E4456" s="48">
        <f>IF(Journal[[#This Row],[Pluie (mm)]]&gt;0,Journal[[#This Row],[Date]],0)</f>
        <v>0</v>
      </c>
      <c r="F4456" s="49">
        <f>IFERROR(IF(Journal[[#This Row],[DernièreAverse]]&gt;0,IF($E4455=0,MAX($F$5:F4455)+1,$F4455),0),0)</f>
        <v>0</v>
      </c>
    </row>
    <row r="4457" spans="1:6">
      <c r="A4457" s="1">
        <v>44113.958333333328</v>
      </c>
      <c r="B4457" s="51">
        <v>0</v>
      </c>
      <c r="C4457" s="48">
        <f>IFERROR(IF((Journal[[#This Row],[Pluie (mm)]]&gt;0)*($B4456=0),Journal[[#This Row],[Date]],VALUE($C4456)),0)</f>
        <v>44112.965277777774</v>
      </c>
      <c r="D4457" s="52">
        <f>IFERROR(IF((Journal[[#This Row],[DernièrePluie]]-$C4456)*1440&gt;DelaiM,MAX($D$5:$D4456)+1,IF(Journal[[#This Row],[Pluie (mm)]]&gt;0,MAX($D$5:$D4456),)),0)</f>
        <v>0</v>
      </c>
      <c r="E4457" s="48">
        <f>IF(Journal[[#This Row],[Pluie (mm)]]&gt;0,Journal[[#This Row],[Date]],0)</f>
        <v>0</v>
      </c>
      <c r="F4457" s="49">
        <f>IFERROR(IF(Journal[[#This Row],[DernièreAverse]]&gt;0,IF($E4456=0,MAX($F$5:F4456)+1,$F4456),0),0)</f>
        <v>0</v>
      </c>
    </row>
    <row r="4458" spans="1:6">
      <c r="A4458" s="1">
        <v>44113.961805555555</v>
      </c>
      <c r="B4458" s="51">
        <v>0</v>
      </c>
      <c r="C4458" s="48">
        <f>IFERROR(IF((Journal[[#This Row],[Pluie (mm)]]&gt;0)*($B4457=0),Journal[[#This Row],[Date]],VALUE($C4457)),0)</f>
        <v>44112.965277777774</v>
      </c>
      <c r="D4458" s="52">
        <f>IFERROR(IF((Journal[[#This Row],[DernièrePluie]]-$C4457)*1440&gt;DelaiM,MAX($D$5:$D4457)+1,IF(Journal[[#This Row],[Pluie (mm)]]&gt;0,MAX($D$5:$D4457),)),0)</f>
        <v>0</v>
      </c>
      <c r="E4458" s="48">
        <f>IF(Journal[[#This Row],[Pluie (mm)]]&gt;0,Journal[[#This Row],[Date]],0)</f>
        <v>0</v>
      </c>
      <c r="F4458" s="49">
        <f>IFERROR(IF(Journal[[#This Row],[DernièreAverse]]&gt;0,IF($E4457=0,MAX($F$5:F4457)+1,$F4457),0),0)</f>
        <v>0</v>
      </c>
    </row>
    <row r="4459" spans="1:6">
      <c r="A4459" s="1">
        <v>44113.965277777774</v>
      </c>
      <c r="B4459" s="51">
        <v>0</v>
      </c>
      <c r="C4459" s="48">
        <f>IFERROR(IF((Journal[[#This Row],[Pluie (mm)]]&gt;0)*($B4458=0),Journal[[#This Row],[Date]],VALUE($C4458)),0)</f>
        <v>44112.965277777774</v>
      </c>
      <c r="D4459" s="52">
        <f>IFERROR(IF((Journal[[#This Row],[DernièrePluie]]-$C4458)*1440&gt;DelaiM,MAX($D$5:$D4458)+1,IF(Journal[[#This Row],[Pluie (mm)]]&gt;0,MAX($D$5:$D4458),)),0)</f>
        <v>0</v>
      </c>
      <c r="E4459" s="48">
        <f>IF(Journal[[#This Row],[Pluie (mm)]]&gt;0,Journal[[#This Row],[Date]],0)</f>
        <v>0</v>
      </c>
      <c r="F4459" s="49">
        <f>IFERROR(IF(Journal[[#This Row],[DernièreAverse]]&gt;0,IF($E4458=0,MAX($F$5:F4458)+1,$F4458),0),0)</f>
        <v>0</v>
      </c>
    </row>
    <row r="4460" spans="1:6">
      <c r="A4460" s="1">
        <v>44113.96875</v>
      </c>
      <c r="B4460" s="51">
        <v>0</v>
      </c>
      <c r="C4460" s="48">
        <f>IFERROR(IF((Journal[[#This Row],[Pluie (mm)]]&gt;0)*($B4459=0),Journal[[#This Row],[Date]],VALUE($C4459)),0)</f>
        <v>44112.965277777774</v>
      </c>
      <c r="D4460" s="52">
        <f>IFERROR(IF((Journal[[#This Row],[DernièrePluie]]-$C4459)*1440&gt;DelaiM,MAX($D$5:$D4459)+1,IF(Journal[[#This Row],[Pluie (mm)]]&gt;0,MAX($D$5:$D4459),)),0)</f>
        <v>0</v>
      </c>
      <c r="E4460" s="48">
        <f>IF(Journal[[#This Row],[Pluie (mm)]]&gt;0,Journal[[#This Row],[Date]],0)</f>
        <v>0</v>
      </c>
      <c r="F4460" s="49">
        <f>IFERROR(IF(Journal[[#This Row],[DernièreAverse]]&gt;0,IF($E4459=0,MAX($F$5:F4459)+1,$F4459),0),0)</f>
        <v>0</v>
      </c>
    </row>
    <row r="4461" spans="1:6">
      <c r="A4461" s="1">
        <v>44113.972222222219</v>
      </c>
      <c r="B4461" s="51">
        <v>0</v>
      </c>
      <c r="C4461" s="48">
        <f>IFERROR(IF((Journal[[#This Row],[Pluie (mm)]]&gt;0)*($B4460=0),Journal[[#This Row],[Date]],VALUE($C4460)),0)</f>
        <v>44112.965277777774</v>
      </c>
      <c r="D4461" s="52">
        <f>IFERROR(IF((Journal[[#This Row],[DernièrePluie]]-$C4460)*1440&gt;DelaiM,MAX($D$5:$D4460)+1,IF(Journal[[#This Row],[Pluie (mm)]]&gt;0,MAX($D$5:$D4460),)),0)</f>
        <v>0</v>
      </c>
      <c r="E4461" s="48">
        <f>IF(Journal[[#This Row],[Pluie (mm)]]&gt;0,Journal[[#This Row],[Date]],0)</f>
        <v>0</v>
      </c>
      <c r="F4461" s="49">
        <f>IFERROR(IF(Journal[[#This Row],[DernièreAverse]]&gt;0,IF($E4460=0,MAX($F$5:F4460)+1,$F4460),0),0)</f>
        <v>0</v>
      </c>
    </row>
    <row r="4462" spans="1:6">
      <c r="A4462" s="1">
        <v>44113.975694444445</v>
      </c>
      <c r="B4462" s="51">
        <v>0</v>
      </c>
      <c r="C4462" s="48">
        <f>IFERROR(IF((Journal[[#This Row],[Pluie (mm)]]&gt;0)*($B4461=0),Journal[[#This Row],[Date]],VALUE($C4461)),0)</f>
        <v>44112.965277777774</v>
      </c>
      <c r="D4462" s="52">
        <f>IFERROR(IF((Journal[[#This Row],[DernièrePluie]]-$C4461)*1440&gt;DelaiM,MAX($D$5:$D4461)+1,IF(Journal[[#This Row],[Pluie (mm)]]&gt;0,MAX($D$5:$D4461),)),0)</f>
        <v>0</v>
      </c>
      <c r="E4462" s="48">
        <f>IF(Journal[[#This Row],[Pluie (mm)]]&gt;0,Journal[[#This Row],[Date]],0)</f>
        <v>0</v>
      </c>
      <c r="F4462" s="49">
        <f>IFERROR(IF(Journal[[#This Row],[DernièreAverse]]&gt;0,IF($E4461=0,MAX($F$5:F4461)+1,$F4461),0),0)</f>
        <v>0</v>
      </c>
    </row>
    <row r="4463" spans="1:6">
      <c r="A4463" s="1">
        <v>44113.979166666664</v>
      </c>
      <c r="B4463" s="51">
        <v>0</v>
      </c>
      <c r="C4463" s="48">
        <f>IFERROR(IF((Journal[[#This Row],[Pluie (mm)]]&gt;0)*($B4462=0),Journal[[#This Row],[Date]],VALUE($C4462)),0)</f>
        <v>44112.965277777774</v>
      </c>
      <c r="D4463" s="52">
        <f>IFERROR(IF((Journal[[#This Row],[DernièrePluie]]-$C4462)*1440&gt;DelaiM,MAX($D$5:$D4462)+1,IF(Journal[[#This Row],[Pluie (mm)]]&gt;0,MAX($D$5:$D4462),)),0)</f>
        <v>0</v>
      </c>
      <c r="E4463" s="48">
        <f>IF(Journal[[#This Row],[Pluie (mm)]]&gt;0,Journal[[#This Row],[Date]],0)</f>
        <v>0</v>
      </c>
      <c r="F4463" s="49">
        <f>IFERROR(IF(Journal[[#This Row],[DernièreAverse]]&gt;0,IF($E4462=0,MAX($F$5:F4462)+1,$F4462),0),0)</f>
        <v>0</v>
      </c>
    </row>
    <row r="4464" spans="1:6">
      <c r="A4464" s="1">
        <v>44113.982638888891</v>
      </c>
      <c r="B4464" s="51">
        <v>0</v>
      </c>
      <c r="C4464" s="48">
        <f>IFERROR(IF((Journal[[#This Row],[Pluie (mm)]]&gt;0)*($B4463=0),Journal[[#This Row],[Date]],VALUE($C4463)),0)</f>
        <v>44112.965277777774</v>
      </c>
      <c r="D4464" s="52">
        <f>IFERROR(IF((Journal[[#This Row],[DernièrePluie]]-$C4463)*1440&gt;DelaiM,MAX($D$5:$D4463)+1,IF(Journal[[#This Row],[Pluie (mm)]]&gt;0,MAX($D$5:$D4463),)),0)</f>
        <v>0</v>
      </c>
      <c r="E4464" s="48">
        <f>IF(Journal[[#This Row],[Pluie (mm)]]&gt;0,Journal[[#This Row],[Date]],0)</f>
        <v>0</v>
      </c>
      <c r="F4464" s="49">
        <f>IFERROR(IF(Journal[[#This Row],[DernièreAverse]]&gt;0,IF($E4463=0,MAX($F$5:F4463)+1,$F4463),0),0)</f>
        <v>0</v>
      </c>
    </row>
    <row r="4465" spans="1:6">
      <c r="A4465" s="1">
        <v>44113.986111111109</v>
      </c>
      <c r="B4465" s="51">
        <v>0</v>
      </c>
      <c r="C4465" s="48">
        <f>IFERROR(IF((Journal[[#This Row],[Pluie (mm)]]&gt;0)*($B4464=0),Journal[[#This Row],[Date]],VALUE($C4464)),0)</f>
        <v>44112.965277777774</v>
      </c>
      <c r="D4465" s="52">
        <f>IFERROR(IF((Journal[[#This Row],[DernièrePluie]]-$C4464)*1440&gt;DelaiM,MAX($D$5:$D4464)+1,IF(Journal[[#This Row],[Pluie (mm)]]&gt;0,MAX($D$5:$D4464),)),0)</f>
        <v>0</v>
      </c>
      <c r="E4465" s="48">
        <f>IF(Journal[[#This Row],[Pluie (mm)]]&gt;0,Journal[[#This Row],[Date]],0)</f>
        <v>0</v>
      </c>
      <c r="F4465" s="49">
        <f>IFERROR(IF(Journal[[#This Row],[DernièreAverse]]&gt;0,IF($E4464=0,MAX($F$5:F4464)+1,$F4464),0),0)</f>
        <v>0</v>
      </c>
    </row>
    <row r="4466" spans="1:6">
      <c r="A4466" s="1">
        <v>44113.989583333328</v>
      </c>
      <c r="B4466" s="51">
        <v>0</v>
      </c>
      <c r="C4466" s="48">
        <f>IFERROR(IF((Journal[[#This Row],[Pluie (mm)]]&gt;0)*($B4465=0),Journal[[#This Row],[Date]],VALUE($C4465)),0)</f>
        <v>44112.965277777774</v>
      </c>
      <c r="D4466" s="52">
        <f>IFERROR(IF((Journal[[#This Row],[DernièrePluie]]-$C4465)*1440&gt;DelaiM,MAX($D$5:$D4465)+1,IF(Journal[[#This Row],[Pluie (mm)]]&gt;0,MAX($D$5:$D4465),)),0)</f>
        <v>0</v>
      </c>
      <c r="E4466" s="48">
        <f>IF(Journal[[#This Row],[Pluie (mm)]]&gt;0,Journal[[#This Row],[Date]],0)</f>
        <v>0</v>
      </c>
      <c r="F4466" s="49">
        <f>IFERROR(IF(Journal[[#This Row],[DernièreAverse]]&gt;0,IF($E4465=0,MAX($F$5:F4465)+1,$F4465),0),0)</f>
        <v>0</v>
      </c>
    </row>
    <row r="4467" spans="1:6">
      <c r="A4467" s="1">
        <v>44113.993055555555</v>
      </c>
      <c r="B4467" s="51">
        <v>0</v>
      </c>
      <c r="C4467" s="48">
        <f>IFERROR(IF((Journal[[#This Row],[Pluie (mm)]]&gt;0)*($B4466=0),Journal[[#This Row],[Date]],VALUE($C4466)),0)</f>
        <v>44112.965277777774</v>
      </c>
      <c r="D4467" s="52">
        <f>IFERROR(IF((Journal[[#This Row],[DernièrePluie]]-$C4466)*1440&gt;DelaiM,MAX($D$5:$D4466)+1,IF(Journal[[#This Row],[Pluie (mm)]]&gt;0,MAX($D$5:$D4466),)),0)</f>
        <v>0</v>
      </c>
      <c r="E4467" s="48">
        <f>IF(Journal[[#This Row],[Pluie (mm)]]&gt;0,Journal[[#This Row],[Date]],0)</f>
        <v>0</v>
      </c>
      <c r="F4467" s="49">
        <f>IFERROR(IF(Journal[[#This Row],[DernièreAverse]]&gt;0,IF($E4466=0,MAX($F$5:F4466)+1,$F4466),0),0)</f>
        <v>0</v>
      </c>
    </row>
    <row r="4468" spans="1:6">
      <c r="A4468" s="1">
        <v>44113.996527777774</v>
      </c>
      <c r="B4468" s="51">
        <v>0</v>
      </c>
      <c r="C4468" s="48">
        <f>IFERROR(IF((Journal[[#This Row],[Pluie (mm)]]&gt;0)*($B4467=0),Journal[[#This Row],[Date]],VALUE($C4467)),0)</f>
        <v>44112.965277777774</v>
      </c>
      <c r="D4468" s="52">
        <f>IFERROR(IF((Journal[[#This Row],[DernièrePluie]]-$C4467)*1440&gt;DelaiM,MAX($D$5:$D4467)+1,IF(Journal[[#This Row],[Pluie (mm)]]&gt;0,MAX($D$5:$D4467),)),0)</f>
        <v>0</v>
      </c>
      <c r="E4468" s="48">
        <f>IF(Journal[[#This Row],[Pluie (mm)]]&gt;0,Journal[[#This Row],[Date]],0)</f>
        <v>0</v>
      </c>
      <c r="F4468" s="49">
        <f>IFERROR(IF(Journal[[#This Row],[DernièreAverse]]&gt;0,IF($E4467=0,MAX($F$5:F4467)+1,$F4467),0),0)</f>
        <v>0</v>
      </c>
    </row>
    <row r="4469" spans="1:6">
      <c r="A4469" s="1">
        <v>44114</v>
      </c>
      <c r="B4469" s="51">
        <v>0</v>
      </c>
      <c r="C4469" s="48">
        <f>IFERROR(IF((Journal[[#This Row],[Pluie (mm)]]&gt;0)*($B4468=0),Journal[[#This Row],[Date]],VALUE($C4468)),0)</f>
        <v>44112.965277777774</v>
      </c>
      <c r="D4469" s="52">
        <f>IFERROR(IF((Journal[[#This Row],[DernièrePluie]]-$C4468)*1440&gt;DelaiM,MAX($D$5:$D4468)+1,IF(Journal[[#This Row],[Pluie (mm)]]&gt;0,MAX($D$5:$D4468),)),0)</f>
        <v>0</v>
      </c>
      <c r="E4469" s="48">
        <f>IF(Journal[[#This Row],[Pluie (mm)]]&gt;0,Journal[[#This Row],[Date]],0)</f>
        <v>0</v>
      </c>
      <c r="F4469" s="49">
        <f>IFERROR(IF(Journal[[#This Row],[DernièreAverse]]&gt;0,IF($E4468=0,MAX($F$5:F4468)+1,$F4468),0),0)</f>
        <v>0</v>
      </c>
    </row>
    <row r="4470" spans="1:6">
      <c r="A4470" s="1">
        <v>44114.003472222219</v>
      </c>
      <c r="B4470" s="51">
        <v>0</v>
      </c>
      <c r="C4470" s="48">
        <f>IFERROR(IF((Journal[[#This Row],[Pluie (mm)]]&gt;0)*($B4469=0),Journal[[#This Row],[Date]],VALUE($C4469)),0)</f>
        <v>44112.965277777774</v>
      </c>
      <c r="D4470" s="52">
        <f>IFERROR(IF((Journal[[#This Row],[DernièrePluie]]-$C4469)*1440&gt;DelaiM,MAX($D$5:$D4469)+1,IF(Journal[[#This Row],[Pluie (mm)]]&gt;0,MAX($D$5:$D4469),)),0)</f>
        <v>0</v>
      </c>
      <c r="E4470" s="48">
        <f>IF(Journal[[#This Row],[Pluie (mm)]]&gt;0,Journal[[#This Row],[Date]],0)</f>
        <v>0</v>
      </c>
      <c r="F4470" s="49">
        <f>IFERROR(IF(Journal[[#This Row],[DernièreAverse]]&gt;0,IF($E4469=0,MAX($F$5:F4469)+1,$F4469),0),0)</f>
        <v>0</v>
      </c>
    </row>
    <row r="4471" spans="1:6">
      <c r="A4471" s="1">
        <v>44114.006944444445</v>
      </c>
      <c r="B4471" s="51">
        <v>0</v>
      </c>
      <c r="C4471" s="48">
        <f>IFERROR(IF((Journal[[#This Row],[Pluie (mm)]]&gt;0)*($B4470=0),Journal[[#This Row],[Date]],VALUE($C4470)),0)</f>
        <v>44112.965277777774</v>
      </c>
      <c r="D4471" s="52">
        <f>IFERROR(IF((Journal[[#This Row],[DernièrePluie]]-$C4470)*1440&gt;DelaiM,MAX($D$5:$D4470)+1,IF(Journal[[#This Row],[Pluie (mm)]]&gt;0,MAX($D$5:$D4470),)),0)</f>
        <v>0</v>
      </c>
      <c r="E4471" s="48">
        <f>IF(Journal[[#This Row],[Pluie (mm)]]&gt;0,Journal[[#This Row],[Date]],0)</f>
        <v>0</v>
      </c>
      <c r="F4471" s="49">
        <f>IFERROR(IF(Journal[[#This Row],[DernièreAverse]]&gt;0,IF($E4470=0,MAX($F$5:F4470)+1,$F4470),0),0)</f>
        <v>0</v>
      </c>
    </row>
    <row r="4472" spans="1:6">
      <c r="A4472" s="1">
        <v>44114.010416666664</v>
      </c>
      <c r="B4472" s="51">
        <v>0</v>
      </c>
      <c r="C4472" s="48">
        <f>IFERROR(IF((Journal[[#This Row],[Pluie (mm)]]&gt;0)*($B4471=0),Journal[[#This Row],[Date]],VALUE($C4471)),0)</f>
        <v>44112.965277777774</v>
      </c>
      <c r="D4472" s="52">
        <f>IFERROR(IF((Journal[[#This Row],[DernièrePluie]]-$C4471)*1440&gt;DelaiM,MAX($D$5:$D4471)+1,IF(Journal[[#This Row],[Pluie (mm)]]&gt;0,MAX($D$5:$D4471),)),0)</f>
        <v>0</v>
      </c>
      <c r="E4472" s="48">
        <f>IF(Journal[[#This Row],[Pluie (mm)]]&gt;0,Journal[[#This Row],[Date]],0)</f>
        <v>0</v>
      </c>
      <c r="F4472" s="49">
        <f>IFERROR(IF(Journal[[#This Row],[DernièreAverse]]&gt;0,IF($E4471=0,MAX($F$5:F4471)+1,$F4471),0),0)</f>
        <v>0</v>
      </c>
    </row>
    <row r="4473" spans="1:6">
      <c r="A4473" s="1">
        <v>44114.013888888891</v>
      </c>
      <c r="B4473" s="51">
        <v>0</v>
      </c>
      <c r="C4473" s="48">
        <f>IFERROR(IF((Journal[[#This Row],[Pluie (mm)]]&gt;0)*($B4472=0),Journal[[#This Row],[Date]],VALUE($C4472)),0)</f>
        <v>44112.965277777774</v>
      </c>
      <c r="D4473" s="52">
        <f>IFERROR(IF((Journal[[#This Row],[DernièrePluie]]-$C4472)*1440&gt;DelaiM,MAX($D$5:$D4472)+1,IF(Journal[[#This Row],[Pluie (mm)]]&gt;0,MAX($D$5:$D4472),)),0)</f>
        <v>0</v>
      </c>
      <c r="E4473" s="48">
        <f>IF(Journal[[#This Row],[Pluie (mm)]]&gt;0,Journal[[#This Row],[Date]],0)</f>
        <v>0</v>
      </c>
      <c r="F4473" s="49">
        <f>IFERROR(IF(Journal[[#This Row],[DernièreAverse]]&gt;0,IF($E4472=0,MAX($F$5:F4472)+1,$F4472),0),0)</f>
        <v>0</v>
      </c>
    </row>
    <row r="4474" spans="1:6">
      <c r="A4474" s="1">
        <v>44114.017361111109</v>
      </c>
      <c r="B4474" s="51">
        <v>0</v>
      </c>
      <c r="C4474" s="48">
        <f>IFERROR(IF((Journal[[#This Row],[Pluie (mm)]]&gt;0)*($B4473=0),Journal[[#This Row],[Date]],VALUE($C4473)),0)</f>
        <v>44112.965277777774</v>
      </c>
      <c r="D4474" s="52">
        <f>IFERROR(IF((Journal[[#This Row],[DernièrePluie]]-$C4473)*1440&gt;DelaiM,MAX($D$5:$D4473)+1,IF(Journal[[#This Row],[Pluie (mm)]]&gt;0,MAX($D$5:$D4473),)),0)</f>
        <v>0</v>
      </c>
      <c r="E4474" s="48">
        <f>IF(Journal[[#This Row],[Pluie (mm)]]&gt;0,Journal[[#This Row],[Date]],0)</f>
        <v>0</v>
      </c>
      <c r="F4474" s="49">
        <f>IFERROR(IF(Journal[[#This Row],[DernièreAverse]]&gt;0,IF($E4473=0,MAX($F$5:F4473)+1,$F4473),0),0)</f>
        <v>0</v>
      </c>
    </row>
    <row r="4475" spans="1:6">
      <c r="A4475" s="1">
        <v>44114.020833333328</v>
      </c>
      <c r="B4475" s="51">
        <v>0</v>
      </c>
      <c r="C4475" s="48">
        <f>IFERROR(IF((Journal[[#This Row],[Pluie (mm)]]&gt;0)*($B4474=0),Journal[[#This Row],[Date]],VALUE($C4474)),0)</f>
        <v>44112.965277777774</v>
      </c>
      <c r="D4475" s="52">
        <f>IFERROR(IF((Journal[[#This Row],[DernièrePluie]]-$C4474)*1440&gt;DelaiM,MAX($D$5:$D4474)+1,IF(Journal[[#This Row],[Pluie (mm)]]&gt;0,MAX($D$5:$D4474),)),0)</f>
        <v>0</v>
      </c>
      <c r="E4475" s="48">
        <f>IF(Journal[[#This Row],[Pluie (mm)]]&gt;0,Journal[[#This Row],[Date]],0)</f>
        <v>0</v>
      </c>
      <c r="F4475" s="49">
        <f>IFERROR(IF(Journal[[#This Row],[DernièreAverse]]&gt;0,IF($E4474=0,MAX($F$5:F4474)+1,$F4474),0),0)</f>
        <v>0</v>
      </c>
    </row>
    <row r="4476" spans="1:6">
      <c r="A4476" s="1">
        <v>44114.024305555555</v>
      </c>
      <c r="B4476" s="51">
        <v>0</v>
      </c>
      <c r="C4476" s="48">
        <f>IFERROR(IF((Journal[[#This Row],[Pluie (mm)]]&gt;0)*($B4475=0),Journal[[#This Row],[Date]],VALUE($C4475)),0)</f>
        <v>44112.965277777774</v>
      </c>
      <c r="D4476" s="52">
        <f>IFERROR(IF((Journal[[#This Row],[DernièrePluie]]-$C4475)*1440&gt;DelaiM,MAX($D$5:$D4475)+1,IF(Journal[[#This Row],[Pluie (mm)]]&gt;0,MAX($D$5:$D4475),)),0)</f>
        <v>0</v>
      </c>
      <c r="E4476" s="48">
        <f>IF(Journal[[#This Row],[Pluie (mm)]]&gt;0,Journal[[#This Row],[Date]],0)</f>
        <v>0</v>
      </c>
      <c r="F4476" s="49">
        <f>IFERROR(IF(Journal[[#This Row],[DernièreAverse]]&gt;0,IF($E4475=0,MAX($F$5:F4475)+1,$F4475),0),0)</f>
        <v>0</v>
      </c>
    </row>
    <row r="4477" spans="1:6">
      <c r="A4477" s="1">
        <v>44114.027777777774</v>
      </c>
      <c r="B4477" s="51">
        <v>0</v>
      </c>
      <c r="C4477" s="48">
        <f>IFERROR(IF((Journal[[#This Row],[Pluie (mm)]]&gt;0)*($B4476=0),Journal[[#This Row],[Date]],VALUE($C4476)),0)</f>
        <v>44112.965277777774</v>
      </c>
      <c r="D4477" s="52">
        <f>IFERROR(IF((Journal[[#This Row],[DernièrePluie]]-$C4476)*1440&gt;DelaiM,MAX($D$5:$D4476)+1,IF(Journal[[#This Row],[Pluie (mm)]]&gt;0,MAX($D$5:$D4476),)),0)</f>
        <v>0</v>
      </c>
      <c r="E4477" s="48">
        <f>IF(Journal[[#This Row],[Pluie (mm)]]&gt;0,Journal[[#This Row],[Date]],0)</f>
        <v>0</v>
      </c>
      <c r="F4477" s="49">
        <f>IFERROR(IF(Journal[[#This Row],[DernièreAverse]]&gt;0,IF($E4476=0,MAX($F$5:F4476)+1,$F4476),0),0)</f>
        <v>0</v>
      </c>
    </row>
    <row r="4478" spans="1:6">
      <c r="A4478" s="1">
        <v>44114.03125</v>
      </c>
      <c r="B4478" s="51">
        <v>0</v>
      </c>
      <c r="C4478" s="48">
        <f>IFERROR(IF((Journal[[#This Row],[Pluie (mm)]]&gt;0)*($B4477=0),Journal[[#This Row],[Date]],VALUE($C4477)),0)</f>
        <v>44112.965277777774</v>
      </c>
      <c r="D4478" s="52">
        <f>IFERROR(IF((Journal[[#This Row],[DernièrePluie]]-$C4477)*1440&gt;DelaiM,MAX($D$5:$D4477)+1,IF(Journal[[#This Row],[Pluie (mm)]]&gt;0,MAX($D$5:$D4477),)),0)</f>
        <v>0</v>
      </c>
      <c r="E4478" s="48">
        <f>IF(Journal[[#This Row],[Pluie (mm)]]&gt;0,Journal[[#This Row],[Date]],0)</f>
        <v>0</v>
      </c>
      <c r="F4478" s="49">
        <f>IFERROR(IF(Journal[[#This Row],[DernièreAverse]]&gt;0,IF($E4477=0,MAX($F$5:F4477)+1,$F4477),0),0)</f>
        <v>0</v>
      </c>
    </row>
    <row r="4479" spans="1:6">
      <c r="A4479" s="1">
        <v>44114.034722222219</v>
      </c>
      <c r="B4479" s="51">
        <v>0</v>
      </c>
      <c r="C4479" s="48">
        <f>IFERROR(IF((Journal[[#This Row],[Pluie (mm)]]&gt;0)*($B4478=0),Journal[[#This Row],[Date]],VALUE($C4478)),0)</f>
        <v>44112.965277777774</v>
      </c>
      <c r="D4479" s="52">
        <f>IFERROR(IF((Journal[[#This Row],[DernièrePluie]]-$C4478)*1440&gt;DelaiM,MAX($D$5:$D4478)+1,IF(Journal[[#This Row],[Pluie (mm)]]&gt;0,MAX($D$5:$D4478),)),0)</f>
        <v>0</v>
      </c>
      <c r="E4479" s="48">
        <f>IF(Journal[[#This Row],[Pluie (mm)]]&gt;0,Journal[[#This Row],[Date]],0)</f>
        <v>0</v>
      </c>
      <c r="F4479" s="49">
        <f>IFERROR(IF(Journal[[#This Row],[DernièreAverse]]&gt;0,IF($E4478=0,MAX($F$5:F4478)+1,$F4478),0),0)</f>
        <v>0</v>
      </c>
    </row>
    <row r="4480" spans="1:6">
      <c r="A4480" s="1">
        <v>44114.038194444445</v>
      </c>
      <c r="B4480" s="51">
        <v>0</v>
      </c>
      <c r="C4480" s="48">
        <f>IFERROR(IF((Journal[[#This Row],[Pluie (mm)]]&gt;0)*($B4479=0),Journal[[#This Row],[Date]],VALUE($C4479)),0)</f>
        <v>44112.965277777774</v>
      </c>
      <c r="D4480" s="52">
        <f>IFERROR(IF((Journal[[#This Row],[DernièrePluie]]-$C4479)*1440&gt;DelaiM,MAX($D$5:$D4479)+1,IF(Journal[[#This Row],[Pluie (mm)]]&gt;0,MAX($D$5:$D4479),)),0)</f>
        <v>0</v>
      </c>
      <c r="E4480" s="48">
        <f>IF(Journal[[#This Row],[Pluie (mm)]]&gt;0,Journal[[#This Row],[Date]],0)</f>
        <v>0</v>
      </c>
      <c r="F4480" s="49">
        <f>IFERROR(IF(Journal[[#This Row],[DernièreAverse]]&gt;0,IF($E4479=0,MAX($F$5:F4479)+1,$F4479),0),0)</f>
        <v>0</v>
      </c>
    </row>
    <row r="4481" spans="1:6">
      <c r="A4481" s="1">
        <v>44114.041666666664</v>
      </c>
      <c r="B4481" s="51">
        <v>0</v>
      </c>
      <c r="C4481" s="48">
        <f>IFERROR(IF((Journal[[#This Row],[Pluie (mm)]]&gt;0)*($B4480=0),Journal[[#This Row],[Date]],VALUE($C4480)),0)</f>
        <v>44112.965277777774</v>
      </c>
      <c r="D4481" s="52">
        <f>IFERROR(IF((Journal[[#This Row],[DernièrePluie]]-$C4480)*1440&gt;DelaiM,MAX($D$5:$D4480)+1,IF(Journal[[#This Row],[Pluie (mm)]]&gt;0,MAX($D$5:$D4480),)),0)</f>
        <v>0</v>
      </c>
      <c r="E4481" s="48">
        <f>IF(Journal[[#This Row],[Pluie (mm)]]&gt;0,Journal[[#This Row],[Date]],0)</f>
        <v>0</v>
      </c>
      <c r="F4481" s="49">
        <f>IFERROR(IF(Journal[[#This Row],[DernièreAverse]]&gt;0,IF($E4480=0,MAX($F$5:F4480)+1,$F4480),0),0)</f>
        <v>0</v>
      </c>
    </row>
    <row r="4482" spans="1:6">
      <c r="A4482" s="1">
        <v>44114.045138888891</v>
      </c>
      <c r="B4482" s="51">
        <v>0</v>
      </c>
      <c r="C4482" s="48">
        <f>IFERROR(IF((Journal[[#This Row],[Pluie (mm)]]&gt;0)*($B4481=0),Journal[[#This Row],[Date]],VALUE($C4481)),0)</f>
        <v>44112.965277777774</v>
      </c>
      <c r="D4482" s="52">
        <f>IFERROR(IF((Journal[[#This Row],[DernièrePluie]]-$C4481)*1440&gt;DelaiM,MAX($D$5:$D4481)+1,IF(Journal[[#This Row],[Pluie (mm)]]&gt;0,MAX($D$5:$D4481),)),0)</f>
        <v>0</v>
      </c>
      <c r="E4482" s="48">
        <f>IF(Journal[[#This Row],[Pluie (mm)]]&gt;0,Journal[[#This Row],[Date]],0)</f>
        <v>0</v>
      </c>
      <c r="F4482" s="49">
        <f>IFERROR(IF(Journal[[#This Row],[DernièreAverse]]&gt;0,IF($E4481=0,MAX($F$5:F4481)+1,$F4481),0),0)</f>
        <v>0</v>
      </c>
    </row>
    <row r="4483" spans="1:6">
      <c r="A4483" s="1">
        <v>44114.048611111109</v>
      </c>
      <c r="B4483" s="51">
        <v>0</v>
      </c>
      <c r="C4483" s="48">
        <f>IFERROR(IF((Journal[[#This Row],[Pluie (mm)]]&gt;0)*($B4482=0),Journal[[#This Row],[Date]],VALUE($C4482)),0)</f>
        <v>44112.965277777774</v>
      </c>
      <c r="D4483" s="52">
        <f>IFERROR(IF((Journal[[#This Row],[DernièrePluie]]-$C4482)*1440&gt;DelaiM,MAX($D$5:$D4482)+1,IF(Journal[[#This Row],[Pluie (mm)]]&gt;0,MAX($D$5:$D4482),)),0)</f>
        <v>0</v>
      </c>
      <c r="E4483" s="48">
        <f>IF(Journal[[#This Row],[Pluie (mm)]]&gt;0,Journal[[#This Row],[Date]],0)</f>
        <v>0</v>
      </c>
      <c r="F4483" s="49">
        <f>IFERROR(IF(Journal[[#This Row],[DernièreAverse]]&gt;0,IF($E4482=0,MAX($F$5:F4482)+1,$F4482),0),0)</f>
        <v>0</v>
      </c>
    </row>
    <row r="4484" spans="1:6">
      <c r="A4484" s="1">
        <v>44114.052083333328</v>
      </c>
      <c r="B4484" s="51">
        <v>0</v>
      </c>
      <c r="C4484" s="48">
        <f>IFERROR(IF((Journal[[#This Row],[Pluie (mm)]]&gt;0)*($B4483=0),Journal[[#This Row],[Date]],VALUE($C4483)),0)</f>
        <v>44112.965277777774</v>
      </c>
      <c r="D4484" s="52">
        <f>IFERROR(IF((Journal[[#This Row],[DernièrePluie]]-$C4483)*1440&gt;DelaiM,MAX($D$5:$D4483)+1,IF(Journal[[#This Row],[Pluie (mm)]]&gt;0,MAX($D$5:$D4483),)),0)</f>
        <v>0</v>
      </c>
      <c r="E4484" s="48">
        <f>IF(Journal[[#This Row],[Pluie (mm)]]&gt;0,Journal[[#This Row],[Date]],0)</f>
        <v>0</v>
      </c>
      <c r="F4484" s="49">
        <f>IFERROR(IF(Journal[[#This Row],[DernièreAverse]]&gt;0,IF($E4483=0,MAX($F$5:F4483)+1,$F4483),0),0)</f>
        <v>0</v>
      </c>
    </row>
    <row r="4485" spans="1:6">
      <c r="A4485" s="1">
        <v>44114.055555555555</v>
      </c>
      <c r="B4485" s="51">
        <v>0</v>
      </c>
      <c r="C4485" s="48">
        <f>IFERROR(IF((Journal[[#This Row],[Pluie (mm)]]&gt;0)*($B4484=0),Journal[[#This Row],[Date]],VALUE($C4484)),0)</f>
        <v>44112.965277777774</v>
      </c>
      <c r="D4485" s="52">
        <f>IFERROR(IF((Journal[[#This Row],[DernièrePluie]]-$C4484)*1440&gt;DelaiM,MAX($D$5:$D4484)+1,IF(Journal[[#This Row],[Pluie (mm)]]&gt;0,MAX($D$5:$D4484),)),0)</f>
        <v>0</v>
      </c>
      <c r="E4485" s="48">
        <f>IF(Journal[[#This Row],[Pluie (mm)]]&gt;0,Journal[[#This Row],[Date]],0)</f>
        <v>0</v>
      </c>
      <c r="F4485" s="49">
        <f>IFERROR(IF(Journal[[#This Row],[DernièreAverse]]&gt;0,IF($E4484=0,MAX($F$5:F4484)+1,$F4484),0),0)</f>
        <v>0</v>
      </c>
    </row>
    <row r="4486" spans="1:6">
      <c r="A4486" s="1">
        <v>44114.059027777774</v>
      </c>
      <c r="B4486" s="51">
        <v>0</v>
      </c>
      <c r="C4486" s="48">
        <f>IFERROR(IF((Journal[[#This Row],[Pluie (mm)]]&gt;0)*($B4485=0),Journal[[#This Row],[Date]],VALUE($C4485)),0)</f>
        <v>44112.965277777774</v>
      </c>
      <c r="D4486" s="52">
        <f>IFERROR(IF((Journal[[#This Row],[DernièrePluie]]-$C4485)*1440&gt;DelaiM,MAX($D$5:$D4485)+1,IF(Journal[[#This Row],[Pluie (mm)]]&gt;0,MAX($D$5:$D4485),)),0)</f>
        <v>0</v>
      </c>
      <c r="E4486" s="48">
        <f>IF(Journal[[#This Row],[Pluie (mm)]]&gt;0,Journal[[#This Row],[Date]],0)</f>
        <v>0</v>
      </c>
      <c r="F4486" s="49">
        <f>IFERROR(IF(Journal[[#This Row],[DernièreAverse]]&gt;0,IF($E4485=0,MAX($F$5:F4485)+1,$F4485),0),0)</f>
        <v>0</v>
      </c>
    </row>
    <row r="4487" spans="1:6">
      <c r="A4487" s="1">
        <v>44114.0625</v>
      </c>
      <c r="B4487" s="51">
        <v>0</v>
      </c>
      <c r="C4487" s="48">
        <f>IFERROR(IF((Journal[[#This Row],[Pluie (mm)]]&gt;0)*($B4486=0),Journal[[#This Row],[Date]],VALUE($C4486)),0)</f>
        <v>44112.965277777774</v>
      </c>
      <c r="D4487" s="52">
        <f>IFERROR(IF((Journal[[#This Row],[DernièrePluie]]-$C4486)*1440&gt;DelaiM,MAX($D$5:$D4486)+1,IF(Journal[[#This Row],[Pluie (mm)]]&gt;0,MAX($D$5:$D4486),)),0)</f>
        <v>0</v>
      </c>
      <c r="E4487" s="48">
        <f>IF(Journal[[#This Row],[Pluie (mm)]]&gt;0,Journal[[#This Row],[Date]],0)</f>
        <v>0</v>
      </c>
      <c r="F4487" s="49">
        <f>IFERROR(IF(Journal[[#This Row],[DernièreAverse]]&gt;0,IF($E4486=0,MAX($F$5:F4486)+1,$F4486),0),0)</f>
        <v>0</v>
      </c>
    </row>
    <row r="4488" spans="1:6">
      <c r="A4488" s="1">
        <v>44114.065972222219</v>
      </c>
      <c r="B4488" s="51">
        <v>0</v>
      </c>
      <c r="C4488" s="48">
        <f>IFERROR(IF((Journal[[#This Row],[Pluie (mm)]]&gt;0)*($B4487=0),Journal[[#This Row],[Date]],VALUE($C4487)),0)</f>
        <v>44112.965277777774</v>
      </c>
      <c r="D4488" s="52">
        <f>IFERROR(IF((Journal[[#This Row],[DernièrePluie]]-$C4487)*1440&gt;DelaiM,MAX($D$5:$D4487)+1,IF(Journal[[#This Row],[Pluie (mm)]]&gt;0,MAX($D$5:$D4487),)),0)</f>
        <v>0</v>
      </c>
      <c r="E4488" s="48">
        <f>IF(Journal[[#This Row],[Pluie (mm)]]&gt;0,Journal[[#This Row],[Date]],0)</f>
        <v>0</v>
      </c>
      <c r="F4488" s="49">
        <f>IFERROR(IF(Journal[[#This Row],[DernièreAverse]]&gt;0,IF($E4487=0,MAX($F$5:F4487)+1,$F4487),0),0)</f>
        <v>0</v>
      </c>
    </row>
    <row r="4489" spans="1:6">
      <c r="A4489" s="1">
        <v>44114.069444444445</v>
      </c>
      <c r="B4489" s="51">
        <v>0</v>
      </c>
      <c r="C4489" s="48">
        <f>IFERROR(IF((Journal[[#This Row],[Pluie (mm)]]&gt;0)*($B4488=0),Journal[[#This Row],[Date]],VALUE($C4488)),0)</f>
        <v>44112.965277777774</v>
      </c>
      <c r="D4489" s="52">
        <f>IFERROR(IF((Journal[[#This Row],[DernièrePluie]]-$C4488)*1440&gt;DelaiM,MAX($D$5:$D4488)+1,IF(Journal[[#This Row],[Pluie (mm)]]&gt;0,MAX($D$5:$D4488),)),0)</f>
        <v>0</v>
      </c>
      <c r="E4489" s="48">
        <f>IF(Journal[[#This Row],[Pluie (mm)]]&gt;0,Journal[[#This Row],[Date]],0)</f>
        <v>0</v>
      </c>
      <c r="F4489" s="49">
        <f>IFERROR(IF(Journal[[#This Row],[DernièreAverse]]&gt;0,IF($E4488=0,MAX($F$5:F4488)+1,$F4488),0),0)</f>
        <v>0</v>
      </c>
    </row>
    <row r="4490" spans="1:6">
      <c r="A4490" s="1">
        <v>44114.072916666664</v>
      </c>
      <c r="B4490" s="51">
        <v>0</v>
      </c>
      <c r="C4490" s="48">
        <f>IFERROR(IF((Journal[[#This Row],[Pluie (mm)]]&gt;0)*($B4489=0),Journal[[#This Row],[Date]],VALUE($C4489)),0)</f>
        <v>44112.965277777774</v>
      </c>
      <c r="D4490" s="52">
        <f>IFERROR(IF((Journal[[#This Row],[DernièrePluie]]-$C4489)*1440&gt;DelaiM,MAX($D$5:$D4489)+1,IF(Journal[[#This Row],[Pluie (mm)]]&gt;0,MAX($D$5:$D4489),)),0)</f>
        <v>0</v>
      </c>
      <c r="E4490" s="48">
        <f>IF(Journal[[#This Row],[Pluie (mm)]]&gt;0,Journal[[#This Row],[Date]],0)</f>
        <v>0</v>
      </c>
      <c r="F4490" s="49">
        <f>IFERROR(IF(Journal[[#This Row],[DernièreAverse]]&gt;0,IF($E4489=0,MAX($F$5:F4489)+1,$F4489),0),0)</f>
        <v>0</v>
      </c>
    </row>
    <row r="4491" spans="1:6">
      <c r="A4491" s="1">
        <v>44114.076388888891</v>
      </c>
      <c r="B4491" s="51">
        <v>0</v>
      </c>
      <c r="C4491" s="48">
        <f>IFERROR(IF((Journal[[#This Row],[Pluie (mm)]]&gt;0)*($B4490=0),Journal[[#This Row],[Date]],VALUE($C4490)),0)</f>
        <v>44112.965277777774</v>
      </c>
      <c r="D4491" s="52">
        <f>IFERROR(IF((Journal[[#This Row],[DernièrePluie]]-$C4490)*1440&gt;DelaiM,MAX($D$5:$D4490)+1,IF(Journal[[#This Row],[Pluie (mm)]]&gt;0,MAX($D$5:$D4490),)),0)</f>
        <v>0</v>
      </c>
      <c r="E4491" s="48">
        <f>IF(Journal[[#This Row],[Pluie (mm)]]&gt;0,Journal[[#This Row],[Date]],0)</f>
        <v>0</v>
      </c>
      <c r="F4491" s="49">
        <f>IFERROR(IF(Journal[[#This Row],[DernièreAverse]]&gt;0,IF($E4490=0,MAX($F$5:F4490)+1,$F4490),0),0)</f>
        <v>0</v>
      </c>
    </row>
    <row r="4492" spans="1:6">
      <c r="A4492" s="1">
        <v>44114.079861111109</v>
      </c>
      <c r="B4492" s="51">
        <v>0</v>
      </c>
      <c r="C4492" s="48">
        <f>IFERROR(IF((Journal[[#This Row],[Pluie (mm)]]&gt;0)*($B4491=0),Journal[[#This Row],[Date]],VALUE($C4491)),0)</f>
        <v>44112.965277777774</v>
      </c>
      <c r="D4492" s="52">
        <f>IFERROR(IF((Journal[[#This Row],[DernièrePluie]]-$C4491)*1440&gt;DelaiM,MAX($D$5:$D4491)+1,IF(Journal[[#This Row],[Pluie (mm)]]&gt;0,MAX($D$5:$D4491),)),0)</f>
        <v>0</v>
      </c>
      <c r="E4492" s="48">
        <f>IF(Journal[[#This Row],[Pluie (mm)]]&gt;0,Journal[[#This Row],[Date]],0)</f>
        <v>0</v>
      </c>
      <c r="F4492" s="49">
        <f>IFERROR(IF(Journal[[#This Row],[DernièreAverse]]&gt;0,IF($E4491=0,MAX($F$5:F4491)+1,$F4491),0),0)</f>
        <v>0</v>
      </c>
    </row>
    <row r="4493" spans="1:6">
      <c r="A4493" s="1">
        <v>44114.083333333328</v>
      </c>
      <c r="B4493" s="51">
        <v>0</v>
      </c>
      <c r="C4493" s="48">
        <f>IFERROR(IF((Journal[[#This Row],[Pluie (mm)]]&gt;0)*($B4492=0),Journal[[#This Row],[Date]],VALUE($C4492)),0)</f>
        <v>44112.965277777774</v>
      </c>
      <c r="D4493" s="52">
        <f>IFERROR(IF((Journal[[#This Row],[DernièrePluie]]-$C4492)*1440&gt;DelaiM,MAX($D$5:$D4492)+1,IF(Journal[[#This Row],[Pluie (mm)]]&gt;0,MAX($D$5:$D4492),)),0)</f>
        <v>0</v>
      </c>
      <c r="E4493" s="48">
        <f>IF(Journal[[#This Row],[Pluie (mm)]]&gt;0,Journal[[#This Row],[Date]],0)</f>
        <v>0</v>
      </c>
      <c r="F4493" s="49">
        <f>IFERROR(IF(Journal[[#This Row],[DernièreAverse]]&gt;0,IF($E4492=0,MAX($F$5:F4492)+1,$F4492),0),0)</f>
        <v>0</v>
      </c>
    </row>
    <row r="4494" spans="1:6">
      <c r="A4494" s="1">
        <v>44114.086805555555</v>
      </c>
      <c r="B4494" s="51">
        <v>0</v>
      </c>
      <c r="C4494" s="48">
        <f>IFERROR(IF((Journal[[#This Row],[Pluie (mm)]]&gt;0)*($B4493=0),Journal[[#This Row],[Date]],VALUE($C4493)),0)</f>
        <v>44112.965277777774</v>
      </c>
      <c r="D4494" s="52">
        <f>IFERROR(IF((Journal[[#This Row],[DernièrePluie]]-$C4493)*1440&gt;DelaiM,MAX($D$5:$D4493)+1,IF(Journal[[#This Row],[Pluie (mm)]]&gt;0,MAX($D$5:$D4493),)),0)</f>
        <v>0</v>
      </c>
      <c r="E4494" s="48">
        <f>IF(Journal[[#This Row],[Pluie (mm)]]&gt;0,Journal[[#This Row],[Date]],0)</f>
        <v>0</v>
      </c>
      <c r="F4494" s="49">
        <f>IFERROR(IF(Journal[[#This Row],[DernièreAverse]]&gt;0,IF($E4493=0,MAX($F$5:F4493)+1,$F4493),0),0)</f>
        <v>0</v>
      </c>
    </row>
    <row r="4495" spans="1:6">
      <c r="A4495" s="1">
        <v>44114.090277777774</v>
      </c>
      <c r="B4495" s="51">
        <v>0</v>
      </c>
      <c r="C4495" s="48">
        <f>IFERROR(IF((Journal[[#This Row],[Pluie (mm)]]&gt;0)*($B4494=0),Journal[[#This Row],[Date]],VALUE($C4494)),0)</f>
        <v>44112.965277777774</v>
      </c>
      <c r="D4495" s="52">
        <f>IFERROR(IF((Journal[[#This Row],[DernièrePluie]]-$C4494)*1440&gt;DelaiM,MAX($D$5:$D4494)+1,IF(Journal[[#This Row],[Pluie (mm)]]&gt;0,MAX($D$5:$D4494),)),0)</f>
        <v>0</v>
      </c>
      <c r="E4495" s="48">
        <f>IF(Journal[[#This Row],[Pluie (mm)]]&gt;0,Journal[[#This Row],[Date]],0)</f>
        <v>0</v>
      </c>
      <c r="F4495" s="49">
        <f>IFERROR(IF(Journal[[#This Row],[DernièreAverse]]&gt;0,IF($E4494=0,MAX($F$5:F4494)+1,$F4494),0),0)</f>
        <v>0</v>
      </c>
    </row>
    <row r="4496" spans="1:6">
      <c r="A4496" s="1">
        <v>44114.09375</v>
      </c>
      <c r="B4496" s="51">
        <v>0</v>
      </c>
      <c r="C4496" s="48">
        <f>IFERROR(IF((Journal[[#This Row],[Pluie (mm)]]&gt;0)*($B4495=0),Journal[[#This Row],[Date]],VALUE($C4495)),0)</f>
        <v>44112.965277777774</v>
      </c>
      <c r="D4496" s="52">
        <f>IFERROR(IF((Journal[[#This Row],[DernièrePluie]]-$C4495)*1440&gt;DelaiM,MAX($D$5:$D4495)+1,IF(Journal[[#This Row],[Pluie (mm)]]&gt;0,MAX($D$5:$D4495),)),0)</f>
        <v>0</v>
      </c>
      <c r="E4496" s="48">
        <f>IF(Journal[[#This Row],[Pluie (mm)]]&gt;0,Journal[[#This Row],[Date]],0)</f>
        <v>0</v>
      </c>
      <c r="F4496" s="49">
        <f>IFERROR(IF(Journal[[#This Row],[DernièreAverse]]&gt;0,IF($E4495=0,MAX($F$5:F4495)+1,$F4495),0),0)</f>
        <v>0</v>
      </c>
    </row>
    <row r="4497" spans="1:6">
      <c r="A4497" s="1">
        <v>44114.097222222219</v>
      </c>
      <c r="B4497" s="51">
        <v>0</v>
      </c>
      <c r="C4497" s="48">
        <f>IFERROR(IF((Journal[[#This Row],[Pluie (mm)]]&gt;0)*($B4496=0),Journal[[#This Row],[Date]],VALUE($C4496)),0)</f>
        <v>44112.965277777774</v>
      </c>
      <c r="D4497" s="52">
        <f>IFERROR(IF((Journal[[#This Row],[DernièrePluie]]-$C4496)*1440&gt;DelaiM,MAX($D$5:$D4496)+1,IF(Journal[[#This Row],[Pluie (mm)]]&gt;0,MAX($D$5:$D4496),)),0)</f>
        <v>0</v>
      </c>
      <c r="E4497" s="48">
        <f>IF(Journal[[#This Row],[Pluie (mm)]]&gt;0,Journal[[#This Row],[Date]],0)</f>
        <v>0</v>
      </c>
      <c r="F4497" s="49">
        <f>IFERROR(IF(Journal[[#This Row],[DernièreAverse]]&gt;0,IF($E4496=0,MAX($F$5:F4496)+1,$F4496),0),0)</f>
        <v>0</v>
      </c>
    </row>
    <row r="4498" spans="1:6">
      <c r="A4498" s="1">
        <v>44114.100694444445</v>
      </c>
      <c r="B4498" s="51">
        <v>0</v>
      </c>
      <c r="C4498" s="48">
        <f>IFERROR(IF((Journal[[#This Row],[Pluie (mm)]]&gt;0)*($B4497=0),Journal[[#This Row],[Date]],VALUE($C4497)),0)</f>
        <v>44112.965277777774</v>
      </c>
      <c r="D4498" s="52">
        <f>IFERROR(IF((Journal[[#This Row],[DernièrePluie]]-$C4497)*1440&gt;DelaiM,MAX($D$5:$D4497)+1,IF(Journal[[#This Row],[Pluie (mm)]]&gt;0,MAX($D$5:$D4497),)),0)</f>
        <v>0</v>
      </c>
      <c r="E4498" s="48">
        <f>IF(Journal[[#This Row],[Pluie (mm)]]&gt;0,Journal[[#This Row],[Date]],0)</f>
        <v>0</v>
      </c>
      <c r="F4498" s="49">
        <f>IFERROR(IF(Journal[[#This Row],[DernièreAverse]]&gt;0,IF($E4497=0,MAX($F$5:F4497)+1,$F4497),0),0)</f>
        <v>0</v>
      </c>
    </row>
    <row r="4499" spans="1:6">
      <c r="A4499" s="1">
        <v>44114.104166666664</v>
      </c>
      <c r="B4499" s="51">
        <v>0</v>
      </c>
      <c r="C4499" s="48">
        <f>IFERROR(IF((Journal[[#This Row],[Pluie (mm)]]&gt;0)*($B4498=0),Journal[[#This Row],[Date]],VALUE($C4498)),0)</f>
        <v>44112.965277777774</v>
      </c>
      <c r="D4499" s="52">
        <f>IFERROR(IF((Journal[[#This Row],[DernièrePluie]]-$C4498)*1440&gt;DelaiM,MAX($D$5:$D4498)+1,IF(Journal[[#This Row],[Pluie (mm)]]&gt;0,MAX($D$5:$D4498),)),0)</f>
        <v>0</v>
      </c>
      <c r="E4499" s="48">
        <f>IF(Journal[[#This Row],[Pluie (mm)]]&gt;0,Journal[[#This Row],[Date]],0)</f>
        <v>0</v>
      </c>
      <c r="F4499" s="49">
        <f>IFERROR(IF(Journal[[#This Row],[DernièreAverse]]&gt;0,IF($E4498=0,MAX($F$5:F4498)+1,$F4498),0),0)</f>
        <v>0</v>
      </c>
    </row>
    <row r="4500" spans="1:6">
      <c r="A4500" s="1">
        <v>44114.107638888891</v>
      </c>
      <c r="B4500" s="51">
        <v>0</v>
      </c>
      <c r="C4500" s="48">
        <f>IFERROR(IF((Journal[[#This Row],[Pluie (mm)]]&gt;0)*($B4499=0),Journal[[#This Row],[Date]],VALUE($C4499)),0)</f>
        <v>44112.965277777774</v>
      </c>
      <c r="D4500" s="52">
        <f>IFERROR(IF((Journal[[#This Row],[DernièrePluie]]-$C4499)*1440&gt;DelaiM,MAX($D$5:$D4499)+1,IF(Journal[[#This Row],[Pluie (mm)]]&gt;0,MAX($D$5:$D4499),)),0)</f>
        <v>0</v>
      </c>
      <c r="E4500" s="48">
        <f>IF(Journal[[#This Row],[Pluie (mm)]]&gt;0,Journal[[#This Row],[Date]],0)</f>
        <v>0</v>
      </c>
      <c r="F4500" s="49">
        <f>IFERROR(IF(Journal[[#This Row],[DernièreAverse]]&gt;0,IF($E4499=0,MAX($F$5:F4499)+1,$F4499),0),0)</f>
        <v>0</v>
      </c>
    </row>
    <row r="4501" spans="1:6">
      <c r="A4501" s="1">
        <v>44114.111111111109</v>
      </c>
      <c r="B4501" s="51">
        <v>0</v>
      </c>
      <c r="C4501" s="48">
        <f>IFERROR(IF((Journal[[#This Row],[Pluie (mm)]]&gt;0)*($B4500=0),Journal[[#This Row],[Date]],VALUE($C4500)),0)</f>
        <v>44112.965277777774</v>
      </c>
      <c r="D4501" s="52">
        <f>IFERROR(IF((Journal[[#This Row],[DernièrePluie]]-$C4500)*1440&gt;DelaiM,MAX($D$5:$D4500)+1,IF(Journal[[#This Row],[Pluie (mm)]]&gt;0,MAX($D$5:$D4500),)),0)</f>
        <v>0</v>
      </c>
      <c r="E4501" s="48">
        <f>IF(Journal[[#This Row],[Pluie (mm)]]&gt;0,Journal[[#This Row],[Date]],0)</f>
        <v>0</v>
      </c>
      <c r="F4501" s="49">
        <f>IFERROR(IF(Journal[[#This Row],[DernièreAverse]]&gt;0,IF($E4500=0,MAX($F$5:F4500)+1,$F4500),0),0)</f>
        <v>0</v>
      </c>
    </row>
    <row r="4502" spans="1:6">
      <c r="A4502" s="1">
        <v>44114.114583333328</v>
      </c>
      <c r="B4502" s="51">
        <v>0</v>
      </c>
      <c r="C4502" s="48">
        <f>IFERROR(IF((Journal[[#This Row],[Pluie (mm)]]&gt;0)*($B4501=0),Journal[[#This Row],[Date]],VALUE($C4501)),0)</f>
        <v>44112.965277777774</v>
      </c>
      <c r="D4502" s="52">
        <f>IFERROR(IF((Journal[[#This Row],[DernièrePluie]]-$C4501)*1440&gt;DelaiM,MAX($D$5:$D4501)+1,IF(Journal[[#This Row],[Pluie (mm)]]&gt;0,MAX($D$5:$D4501),)),0)</f>
        <v>0</v>
      </c>
      <c r="E4502" s="48">
        <f>IF(Journal[[#This Row],[Pluie (mm)]]&gt;0,Journal[[#This Row],[Date]],0)</f>
        <v>0</v>
      </c>
      <c r="F4502" s="49">
        <f>IFERROR(IF(Journal[[#This Row],[DernièreAverse]]&gt;0,IF($E4501=0,MAX($F$5:F4501)+1,$F4501),0),0)</f>
        <v>0</v>
      </c>
    </row>
    <row r="4503" spans="1:6">
      <c r="A4503" s="1">
        <v>44114.118055555555</v>
      </c>
      <c r="B4503" s="51">
        <v>0</v>
      </c>
      <c r="C4503" s="48">
        <f>IFERROR(IF((Journal[[#This Row],[Pluie (mm)]]&gt;0)*($B4502=0),Journal[[#This Row],[Date]],VALUE($C4502)),0)</f>
        <v>44112.965277777774</v>
      </c>
      <c r="D4503" s="52">
        <f>IFERROR(IF((Journal[[#This Row],[DernièrePluie]]-$C4502)*1440&gt;DelaiM,MAX($D$5:$D4502)+1,IF(Journal[[#This Row],[Pluie (mm)]]&gt;0,MAX($D$5:$D4502),)),0)</f>
        <v>0</v>
      </c>
      <c r="E4503" s="48">
        <f>IF(Journal[[#This Row],[Pluie (mm)]]&gt;0,Journal[[#This Row],[Date]],0)</f>
        <v>0</v>
      </c>
      <c r="F4503" s="49">
        <f>IFERROR(IF(Journal[[#This Row],[DernièreAverse]]&gt;0,IF($E4502=0,MAX($F$5:F4502)+1,$F4502),0),0)</f>
        <v>0</v>
      </c>
    </row>
    <row r="4504" spans="1:6">
      <c r="A4504" s="1">
        <v>44114.121527777774</v>
      </c>
      <c r="B4504" s="51">
        <v>0</v>
      </c>
      <c r="C4504" s="48">
        <f>IFERROR(IF((Journal[[#This Row],[Pluie (mm)]]&gt;0)*($B4503=0),Journal[[#This Row],[Date]],VALUE($C4503)),0)</f>
        <v>44112.965277777774</v>
      </c>
      <c r="D4504" s="52">
        <f>IFERROR(IF((Journal[[#This Row],[DernièrePluie]]-$C4503)*1440&gt;DelaiM,MAX($D$5:$D4503)+1,IF(Journal[[#This Row],[Pluie (mm)]]&gt;0,MAX($D$5:$D4503),)),0)</f>
        <v>0</v>
      </c>
      <c r="E4504" s="48">
        <f>IF(Journal[[#This Row],[Pluie (mm)]]&gt;0,Journal[[#This Row],[Date]],0)</f>
        <v>0</v>
      </c>
      <c r="F4504" s="49">
        <f>IFERROR(IF(Journal[[#This Row],[DernièreAverse]]&gt;0,IF($E4503=0,MAX($F$5:F4503)+1,$F4503),0),0)</f>
        <v>0</v>
      </c>
    </row>
    <row r="4505" spans="1:6">
      <c r="A4505" s="1">
        <v>44114.125</v>
      </c>
      <c r="B4505" s="51">
        <v>0</v>
      </c>
      <c r="C4505" s="48">
        <f>IFERROR(IF((Journal[[#This Row],[Pluie (mm)]]&gt;0)*($B4504=0),Journal[[#This Row],[Date]],VALUE($C4504)),0)</f>
        <v>44112.965277777774</v>
      </c>
      <c r="D4505" s="52">
        <f>IFERROR(IF((Journal[[#This Row],[DernièrePluie]]-$C4504)*1440&gt;DelaiM,MAX($D$5:$D4504)+1,IF(Journal[[#This Row],[Pluie (mm)]]&gt;0,MAX($D$5:$D4504),)),0)</f>
        <v>0</v>
      </c>
      <c r="E4505" s="48">
        <f>IF(Journal[[#This Row],[Pluie (mm)]]&gt;0,Journal[[#This Row],[Date]],0)</f>
        <v>0</v>
      </c>
      <c r="F4505" s="49">
        <f>IFERROR(IF(Journal[[#This Row],[DernièreAverse]]&gt;0,IF($E4504=0,MAX($F$5:F4504)+1,$F4504),0),0)</f>
        <v>0</v>
      </c>
    </row>
    <row r="4506" spans="1:6">
      <c r="A4506" s="1">
        <v>44114.128472222219</v>
      </c>
      <c r="B4506" s="51">
        <v>0</v>
      </c>
      <c r="C4506" s="48">
        <f>IFERROR(IF((Journal[[#This Row],[Pluie (mm)]]&gt;0)*($B4505=0),Journal[[#This Row],[Date]],VALUE($C4505)),0)</f>
        <v>44112.965277777774</v>
      </c>
      <c r="D4506" s="52">
        <f>IFERROR(IF((Journal[[#This Row],[DernièrePluie]]-$C4505)*1440&gt;DelaiM,MAX($D$5:$D4505)+1,IF(Journal[[#This Row],[Pluie (mm)]]&gt;0,MAX($D$5:$D4505),)),0)</f>
        <v>0</v>
      </c>
      <c r="E4506" s="48">
        <f>IF(Journal[[#This Row],[Pluie (mm)]]&gt;0,Journal[[#This Row],[Date]],0)</f>
        <v>0</v>
      </c>
      <c r="F4506" s="49">
        <f>IFERROR(IF(Journal[[#This Row],[DernièreAverse]]&gt;0,IF($E4505=0,MAX($F$5:F4505)+1,$F4505),0),0)</f>
        <v>0</v>
      </c>
    </row>
    <row r="4507" spans="1:6">
      <c r="A4507" s="1">
        <v>44114.131944444445</v>
      </c>
      <c r="B4507" s="51">
        <v>0</v>
      </c>
      <c r="C4507" s="48">
        <f>IFERROR(IF((Journal[[#This Row],[Pluie (mm)]]&gt;0)*($B4506=0),Journal[[#This Row],[Date]],VALUE($C4506)),0)</f>
        <v>44112.965277777774</v>
      </c>
      <c r="D4507" s="52">
        <f>IFERROR(IF((Journal[[#This Row],[DernièrePluie]]-$C4506)*1440&gt;DelaiM,MAX($D$5:$D4506)+1,IF(Journal[[#This Row],[Pluie (mm)]]&gt;0,MAX($D$5:$D4506),)),0)</f>
        <v>0</v>
      </c>
      <c r="E4507" s="48">
        <f>IF(Journal[[#This Row],[Pluie (mm)]]&gt;0,Journal[[#This Row],[Date]],0)</f>
        <v>0</v>
      </c>
      <c r="F4507" s="49">
        <f>IFERROR(IF(Journal[[#This Row],[DernièreAverse]]&gt;0,IF($E4506=0,MAX($F$5:F4506)+1,$F4506),0),0)</f>
        <v>0</v>
      </c>
    </row>
    <row r="4508" spans="1:6">
      <c r="A4508" s="1">
        <v>44114.135416666664</v>
      </c>
      <c r="B4508" s="51">
        <v>0</v>
      </c>
      <c r="C4508" s="48">
        <f>IFERROR(IF((Journal[[#This Row],[Pluie (mm)]]&gt;0)*($B4507=0),Journal[[#This Row],[Date]],VALUE($C4507)),0)</f>
        <v>44112.965277777774</v>
      </c>
      <c r="D4508" s="52">
        <f>IFERROR(IF((Journal[[#This Row],[DernièrePluie]]-$C4507)*1440&gt;DelaiM,MAX($D$5:$D4507)+1,IF(Journal[[#This Row],[Pluie (mm)]]&gt;0,MAX($D$5:$D4507),)),0)</f>
        <v>0</v>
      </c>
      <c r="E4508" s="48">
        <f>IF(Journal[[#This Row],[Pluie (mm)]]&gt;0,Journal[[#This Row],[Date]],0)</f>
        <v>0</v>
      </c>
      <c r="F4508" s="49">
        <f>IFERROR(IF(Journal[[#This Row],[DernièreAverse]]&gt;0,IF($E4507=0,MAX($F$5:F4507)+1,$F4507),0),0)</f>
        <v>0</v>
      </c>
    </row>
    <row r="4509" spans="1:6">
      <c r="A4509" s="1">
        <v>44114.138888888891</v>
      </c>
      <c r="B4509" s="51">
        <v>0</v>
      </c>
      <c r="C4509" s="48">
        <f>IFERROR(IF((Journal[[#This Row],[Pluie (mm)]]&gt;0)*($B4508=0),Journal[[#This Row],[Date]],VALUE($C4508)),0)</f>
        <v>44112.965277777774</v>
      </c>
      <c r="D4509" s="52">
        <f>IFERROR(IF((Journal[[#This Row],[DernièrePluie]]-$C4508)*1440&gt;DelaiM,MAX($D$5:$D4508)+1,IF(Journal[[#This Row],[Pluie (mm)]]&gt;0,MAX($D$5:$D4508),)),0)</f>
        <v>0</v>
      </c>
      <c r="E4509" s="48">
        <f>IF(Journal[[#This Row],[Pluie (mm)]]&gt;0,Journal[[#This Row],[Date]],0)</f>
        <v>0</v>
      </c>
      <c r="F4509" s="49">
        <f>IFERROR(IF(Journal[[#This Row],[DernièreAverse]]&gt;0,IF($E4508=0,MAX($F$5:F4508)+1,$F4508),0),0)</f>
        <v>0</v>
      </c>
    </row>
    <row r="4510" spans="1:6">
      <c r="A4510" s="1">
        <v>44114.142361111109</v>
      </c>
      <c r="B4510" s="51">
        <v>0</v>
      </c>
      <c r="C4510" s="48">
        <f>IFERROR(IF((Journal[[#This Row],[Pluie (mm)]]&gt;0)*($B4509=0),Journal[[#This Row],[Date]],VALUE($C4509)),0)</f>
        <v>44112.965277777774</v>
      </c>
      <c r="D4510" s="52">
        <f>IFERROR(IF((Journal[[#This Row],[DernièrePluie]]-$C4509)*1440&gt;DelaiM,MAX($D$5:$D4509)+1,IF(Journal[[#This Row],[Pluie (mm)]]&gt;0,MAX($D$5:$D4509),)),0)</f>
        <v>0</v>
      </c>
      <c r="E4510" s="48">
        <f>IF(Journal[[#This Row],[Pluie (mm)]]&gt;0,Journal[[#This Row],[Date]],0)</f>
        <v>0</v>
      </c>
      <c r="F4510" s="49">
        <f>IFERROR(IF(Journal[[#This Row],[DernièreAverse]]&gt;0,IF($E4509=0,MAX($F$5:F4509)+1,$F4509),0),0)</f>
        <v>0</v>
      </c>
    </row>
    <row r="4511" spans="1:6">
      <c r="A4511" s="1">
        <v>44114.145833333328</v>
      </c>
      <c r="B4511" s="51">
        <v>0</v>
      </c>
      <c r="C4511" s="48">
        <f>IFERROR(IF((Journal[[#This Row],[Pluie (mm)]]&gt;0)*($B4510=0),Journal[[#This Row],[Date]],VALUE($C4510)),0)</f>
        <v>44112.965277777774</v>
      </c>
      <c r="D4511" s="52">
        <f>IFERROR(IF((Journal[[#This Row],[DernièrePluie]]-$C4510)*1440&gt;DelaiM,MAX($D$5:$D4510)+1,IF(Journal[[#This Row],[Pluie (mm)]]&gt;0,MAX($D$5:$D4510),)),0)</f>
        <v>0</v>
      </c>
      <c r="E4511" s="48">
        <f>IF(Journal[[#This Row],[Pluie (mm)]]&gt;0,Journal[[#This Row],[Date]],0)</f>
        <v>0</v>
      </c>
      <c r="F4511" s="49">
        <f>IFERROR(IF(Journal[[#This Row],[DernièreAverse]]&gt;0,IF($E4510=0,MAX($F$5:F4510)+1,$F4510),0),0)</f>
        <v>0</v>
      </c>
    </row>
    <row r="4512" spans="1:6">
      <c r="A4512" s="1">
        <v>44114.149305555555</v>
      </c>
      <c r="B4512" s="51">
        <v>0</v>
      </c>
      <c r="C4512" s="48">
        <f>IFERROR(IF((Journal[[#This Row],[Pluie (mm)]]&gt;0)*($B4511=0),Journal[[#This Row],[Date]],VALUE($C4511)),0)</f>
        <v>44112.965277777774</v>
      </c>
      <c r="D4512" s="52">
        <f>IFERROR(IF((Journal[[#This Row],[DernièrePluie]]-$C4511)*1440&gt;DelaiM,MAX($D$5:$D4511)+1,IF(Journal[[#This Row],[Pluie (mm)]]&gt;0,MAX($D$5:$D4511),)),0)</f>
        <v>0</v>
      </c>
      <c r="E4512" s="48">
        <f>IF(Journal[[#This Row],[Pluie (mm)]]&gt;0,Journal[[#This Row],[Date]],0)</f>
        <v>0</v>
      </c>
      <c r="F4512" s="49">
        <f>IFERROR(IF(Journal[[#This Row],[DernièreAverse]]&gt;0,IF($E4511=0,MAX($F$5:F4511)+1,$F4511),0),0)</f>
        <v>0</v>
      </c>
    </row>
    <row r="4513" spans="1:6">
      <c r="A4513" s="1">
        <v>44114.152777777774</v>
      </c>
      <c r="B4513" s="51">
        <v>0</v>
      </c>
      <c r="C4513" s="48">
        <f>IFERROR(IF((Journal[[#This Row],[Pluie (mm)]]&gt;0)*($B4512=0),Journal[[#This Row],[Date]],VALUE($C4512)),0)</f>
        <v>44112.965277777774</v>
      </c>
      <c r="D4513" s="52">
        <f>IFERROR(IF((Journal[[#This Row],[DernièrePluie]]-$C4512)*1440&gt;DelaiM,MAX($D$5:$D4512)+1,IF(Journal[[#This Row],[Pluie (mm)]]&gt;0,MAX($D$5:$D4512),)),0)</f>
        <v>0</v>
      </c>
      <c r="E4513" s="48">
        <f>IF(Journal[[#This Row],[Pluie (mm)]]&gt;0,Journal[[#This Row],[Date]],0)</f>
        <v>0</v>
      </c>
      <c r="F4513" s="49">
        <f>IFERROR(IF(Journal[[#This Row],[DernièreAverse]]&gt;0,IF($E4512=0,MAX($F$5:F4512)+1,$F4512),0),0)</f>
        <v>0</v>
      </c>
    </row>
    <row r="4514" spans="1:6">
      <c r="A4514" s="1">
        <v>44114.15625</v>
      </c>
      <c r="B4514" s="51">
        <v>0</v>
      </c>
      <c r="C4514" s="48">
        <f>IFERROR(IF((Journal[[#This Row],[Pluie (mm)]]&gt;0)*($B4513=0),Journal[[#This Row],[Date]],VALUE($C4513)),0)</f>
        <v>44112.965277777774</v>
      </c>
      <c r="D4514" s="52">
        <f>IFERROR(IF((Journal[[#This Row],[DernièrePluie]]-$C4513)*1440&gt;DelaiM,MAX($D$5:$D4513)+1,IF(Journal[[#This Row],[Pluie (mm)]]&gt;0,MAX($D$5:$D4513),)),0)</f>
        <v>0</v>
      </c>
      <c r="E4514" s="48">
        <f>IF(Journal[[#This Row],[Pluie (mm)]]&gt;0,Journal[[#This Row],[Date]],0)</f>
        <v>0</v>
      </c>
      <c r="F4514" s="49">
        <f>IFERROR(IF(Journal[[#This Row],[DernièreAverse]]&gt;0,IF($E4513=0,MAX($F$5:F4513)+1,$F4513),0),0)</f>
        <v>0</v>
      </c>
    </row>
    <row r="4515" spans="1:6">
      <c r="A4515" s="1">
        <v>44114.159722222219</v>
      </c>
      <c r="B4515" s="51">
        <v>0</v>
      </c>
      <c r="C4515" s="48">
        <f>IFERROR(IF((Journal[[#This Row],[Pluie (mm)]]&gt;0)*($B4514=0),Journal[[#This Row],[Date]],VALUE($C4514)),0)</f>
        <v>44112.965277777774</v>
      </c>
      <c r="D4515" s="52">
        <f>IFERROR(IF((Journal[[#This Row],[DernièrePluie]]-$C4514)*1440&gt;DelaiM,MAX($D$5:$D4514)+1,IF(Journal[[#This Row],[Pluie (mm)]]&gt;0,MAX($D$5:$D4514),)),0)</f>
        <v>0</v>
      </c>
      <c r="E4515" s="48">
        <f>IF(Journal[[#This Row],[Pluie (mm)]]&gt;0,Journal[[#This Row],[Date]],0)</f>
        <v>0</v>
      </c>
      <c r="F4515" s="49">
        <f>IFERROR(IF(Journal[[#This Row],[DernièreAverse]]&gt;0,IF($E4514=0,MAX($F$5:F4514)+1,$F4514),0),0)</f>
        <v>0</v>
      </c>
    </row>
    <row r="4516" spans="1:6">
      <c r="A4516" s="1">
        <v>44114.163194444445</v>
      </c>
      <c r="B4516" s="51">
        <v>0</v>
      </c>
      <c r="C4516" s="48">
        <f>IFERROR(IF((Journal[[#This Row],[Pluie (mm)]]&gt;0)*($B4515=0),Journal[[#This Row],[Date]],VALUE($C4515)),0)</f>
        <v>44112.965277777774</v>
      </c>
      <c r="D4516" s="52">
        <f>IFERROR(IF((Journal[[#This Row],[DernièrePluie]]-$C4515)*1440&gt;DelaiM,MAX($D$5:$D4515)+1,IF(Journal[[#This Row],[Pluie (mm)]]&gt;0,MAX($D$5:$D4515),)),0)</f>
        <v>0</v>
      </c>
      <c r="E4516" s="48">
        <f>IF(Journal[[#This Row],[Pluie (mm)]]&gt;0,Journal[[#This Row],[Date]],0)</f>
        <v>0</v>
      </c>
      <c r="F4516" s="49">
        <f>IFERROR(IF(Journal[[#This Row],[DernièreAverse]]&gt;0,IF($E4515=0,MAX($F$5:F4515)+1,$F4515),0),0)</f>
        <v>0</v>
      </c>
    </row>
    <row r="4517" spans="1:6">
      <c r="A4517" s="1">
        <v>44114.166666666664</v>
      </c>
      <c r="B4517" s="51">
        <v>0</v>
      </c>
      <c r="C4517" s="48">
        <f>IFERROR(IF((Journal[[#This Row],[Pluie (mm)]]&gt;0)*($B4516=0),Journal[[#This Row],[Date]],VALUE($C4516)),0)</f>
        <v>44112.965277777774</v>
      </c>
      <c r="D4517" s="52">
        <f>IFERROR(IF((Journal[[#This Row],[DernièrePluie]]-$C4516)*1440&gt;DelaiM,MAX($D$5:$D4516)+1,IF(Journal[[#This Row],[Pluie (mm)]]&gt;0,MAX($D$5:$D4516),)),0)</f>
        <v>0</v>
      </c>
      <c r="E4517" s="48">
        <f>IF(Journal[[#This Row],[Pluie (mm)]]&gt;0,Journal[[#This Row],[Date]],0)</f>
        <v>0</v>
      </c>
      <c r="F4517" s="49">
        <f>IFERROR(IF(Journal[[#This Row],[DernièreAverse]]&gt;0,IF($E4516=0,MAX($F$5:F4516)+1,$F4516),0),0)</f>
        <v>0</v>
      </c>
    </row>
    <row r="4518" spans="1:6">
      <c r="A4518" s="1">
        <v>44114.170138888891</v>
      </c>
      <c r="B4518" s="51">
        <v>0</v>
      </c>
      <c r="C4518" s="48">
        <f>IFERROR(IF((Journal[[#This Row],[Pluie (mm)]]&gt;0)*($B4517=0),Journal[[#This Row],[Date]],VALUE($C4517)),0)</f>
        <v>44112.965277777774</v>
      </c>
      <c r="D4518" s="52">
        <f>IFERROR(IF((Journal[[#This Row],[DernièrePluie]]-$C4517)*1440&gt;DelaiM,MAX($D$5:$D4517)+1,IF(Journal[[#This Row],[Pluie (mm)]]&gt;0,MAX($D$5:$D4517),)),0)</f>
        <v>0</v>
      </c>
      <c r="E4518" s="48">
        <f>IF(Journal[[#This Row],[Pluie (mm)]]&gt;0,Journal[[#This Row],[Date]],0)</f>
        <v>0</v>
      </c>
      <c r="F4518" s="49">
        <f>IFERROR(IF(Journal[[#This Row],[DernièreAverse]]&gt;0,IF($E4517=0,MAX($F$5:F4517)+1,$F4517),0),0)</f>
        <v>0</v>
      </c>
    </row>
    <row r="4519" spans="1:6">
      <c r="A4519" s="1">
        <v>44114.173611111109</v>
      </c>
      <c r="B4519" s="51">
        <v>0</v>
      </c>
      <c r="C4519" s="48">
        <f>IFERROR(IF((Journal[[#This Row],[Pluie (mm)]]&gt;0)*($B4518=0),Journal[[#This Row],[Date]],VALUE($C4518)),0)</f>
        <v>44112.965277777774</v>
      </c>
      <c r="D4519" s="52">
        <f>IFERROR(IF((Journal[[#This Row],[DernièrePluie]]-$C4518)*1440&gt;DelaiM,MAX($D$5:$D4518)+1,IF(Journal[[#This Row],[Pluie (mm)]]&gt;0,MAX($D$5:$D4518),)),0)</f>
        <v>0</v>
      </c>
      <c r="E4519" s="48">
        <f>IF(Journal[[#This Row],[Pluie (mm)]]&gt;0,Journal[[#This Row],[Date]],0)</f>
        <v>0</v>
      </c>
      <c r="F4519" s="49">
        <f>IFERROR(IF(Journal[[#This Row],[DernièreAverse]]&gt;0,IF($E4518=0,MAX($F$5:F4518)+1,$F4518),0),0)</f>
        <v>0</v>
      </c>
    </row>
    <row r="4520" spans="1:6">
      <c r="A4520" s="1">
        <v>44114.177083333328</v>
      </c>
      <c r="B4520" s="51">
        <v>0</v>
      </c>
      <c r="C4520" s="48">
        <f>IFERROR(IF((Journal[[#This Row],[Pluie (mm)]]&gt;0)*($B4519=0),Journal[[#This Row],[Date]],VALUE($C4519)),0)</f>
        <v>44112.965277777774</v>
      </c>
      <c r="D4520" s="52">
        <f>IFERROR(IF((Journal[[#This Row],[DernièrePluie]]-$C4519)*1440&gt;DelaiM,MAX($D$5:$D4519)+1,IF(Journal[[#This Row],[Pluie (mm)]]&gt;0,MAX($D$5:$D4519),)),0)</f>
        <v>0</v>
      </c>
      <c r="E4520" s="48">
        <f>IF(Journal[[#This Row],[Pluie (mm)]]&gt;0,Journal[[#This Row],[Date]],0)</f>
        <v>0</v>
      </c>
      <c r="F4520" s="49">
        <f>IFERROR(IF(Journal[[#This Row],[DernièreAverse]]&gt;0,IF($E4519=0,MAX($F$5:F4519)+1,$F4519),0),0)</f>
        <v>0</v>
      </c>
    </row>
    <row r="4521" spans="1:6">
      <c r="A4521" s="1">
        <v>44114.180555555555</v>
      </c>
      <c r="B4521" s="51">
        <v>0</v>
      </c>
      <c r="C4521" s="48">
        <f>IFERROR(IF((Journal[[#This Row],[Pluie (mm)]]&gt;0)*($B4520=0),Journal[[#This Row],[Date]],VALUE($C4520)),0)</f>
        <v>44112.965277777774</v>
      </c>
      <c r="D4521" s="52">
        <f>IFERROR(IF((Journal[[#This Row],[DernièrePluie]]-$C4520)*1440&gt;DelaiM,MAX($D$5:$D4520)+1,IF(Journal[[#This Row],[Pluie (mm)]]&gt;0,MAX($D$5:$D4520),)),0)</f>
        <v>0</v>
      </c>
      <c r="E4521" s="48">
        <f>IF(Journal[[#This Row],[Pluie (mm)]]&gt;0,Journal[[#This Row],[Date]],0)</f>
        <v>0</v>
      </c>
      <c r="F4521" s="49">
        <f>IFERROR(IF(Journal[[#This Row],[DernièreAverse]]&gt;0,IF($E4520=0,MAX($F$5:F4520)+1,$F4520),0),0)</f>
        <v>0</v>
      </c>
    </row>
    <row r="4522" spans="1:6">
      <c r="A4522" s="1">
        <v>44114.184027777774</v>
      </c>
      <c r="B4522" s="51">
        <v>0</v>
      </c>
      <c r="C4522" s="48">
        <f>IFERROR(IF((Journal[[#This Row],[Pluie (mm)]]&gt;0)*($B4521=0),Journal[[#This Row],[Date]],VALUE($C4521)),0)</f>
        <v>44112.965277777774</v>
      </c>
      <c r="D4522" s="52">
        <f>IFERROR(IF((Journal[[#This Row],[DernièrePluie]]-$C4521)*1440&gt;DelaiM,MAX($D$5:$D4521)+1,IF(Journal[[#This Row],[Pluie (mm)]]&gt;0,MAX($D$5:$D4521),)),0)</f>
        <v>0</v>
      </c>
      <c r="E4522" s="48">
        <f>IF(Journal[[#This Row],[Pluie (mm)]]&gt;0,Journal[[#This Row],[Date]],0)</f>
        <v>0</v>
      </c>
      <c r="F4522" s="49">
        <f>IFERROR(IF(Journal[[#This Row],[DernièreAverse]]&gt;0,IF($E4521=0,MAX($F$5:F4521)+1,$F4521),0),0)</f>
        <v>0</v>
      </c>
    </row>
    <row r="4523" spans="1:6">
      <c r="A4523" s="1">
        <v>44114.1875</v>
      </c>
      <c r="B4523" s="51">
        <v>0</v>
      </c>
      <c r="C4523" s="48">
        <f>IFERROR(IF((Journal[[#This Row],[Pluie (mm)]]&gt;0)*($B4522=0),Journal[[#This Row],[Date]],VALUE($C4522)),0)</f>
        <v>44112.965277777774</v>
      </c>
      <c r="D4523" s="52">
        <f>IFERROR(IF((Journal[[#This Row],[DernièrePluie]]-$C4522)*1440&gt;DelaiM,MAX($D$5:$D4522)+1,IF(Journal[[#This Row],[Pluie (mm)]]&gt;0,MAX($D$5:$D4522),)),0)</f>
        <v>0</v>
      </c>
      <c r="E4523" s="48">
        <f>IF(Journal[[#This Row],[Pluie (mm)]]&gt;0,Journal[[#This Row],[Date]],0)</f>
        <v>0</v>
      </c>
      <c r="F4523" s="49">
        <f>IFERROR(IF(Journal[[#This Row],[DernièreAverse]]&gt;0,IF($E4522=0,MAX($F$5:F4522)+1,$F4522),0),0)</f>
        <v>0</v>
      </c>
    </row>
    <row r="4524" spans="1:6">
      <c r="A4524" s="1">
        <v>44114.190972222219</v>
      </c>
      <c r="B4524" s="51">
        <v>0</v>
      </c>
      <c r="C4524" s="48">
        <f>IFERROR(IF((Journal[[#This Row],[Pluie (mm)]]&gt;0)*($B4523=0),Journal[[#This Row],[Date]],VALUE($C4523)),0)</f>
        <v>44112.965277777774</v>
      </c>
      <c r="D4524" s="52">
        <f>IFERROR(IF((Journal[[#This Row],[DernièrePluie]]-$C4523)*1440&gt;DelaiM,MAX($D$5:$D4523)+1,IF(Journal[[#This Row],[Pluie (mm)]]&gt;0,MAX($D$5:$D4523),)),0)</f>
        <v>0</v>
      </c>
      <c r="E4524" s="48">
        <f>IF(Journal[[#This Row],[Pluie (mm)]]&gt;0,Journal[[#This Row],[Date]],0)</f>
        <v>0</v>
      </c>
      <c r="F4524" s="49">
        <f>IFERROR(IF(Journal[[#This Row],[DernièreAverse]]&gt;0,IF($E4523=0,MAX($F$5:F4523)+1,$F4523),0),0)</f>
        <v>0</v>
      </c>
    </row>
    <row r="4525" spans="1:6">
      <c r="A4525" s="1">
        <v>44114.194444444445</v>
      </c>
      <c r="B4525" s="51">
        <v>0</v>
      </c>
      <c r="C4525" s="48">
        <f>IFERROR(IF((Journal[[#This Row],[Pluie (mm)]]&gt;0)*($B4524=0),Journal[[#This Row],[Date]],VALUE($C4524)),0)</f>
        <v>44112.965277777774</v>
      </c>
      <c r="D4525" s="52">
        <f>IFERROR(IF((Journal[[#This Row],[DernièrePluie]]-$C4524)*1440&gt;DelaiM,MAX($D$5:$D4524)+1,IF(Journal[[#This Row],[Pluie (mm)]]&gt;0,MAX($D$5:$D4524),)),0)</f>
        <v>0</v>
      </c>
      <c r="E4525" s="48">
        <f>IF(Journal[[#This Row],[Pluie (mm)]]&gt;0,Journal[[#This Row],[Date]],0)</f>
        <v>0</v>
      </c>
      <c r="F4525" s="49">
        <f>IFERROR(IF(Journal[[#This Row],[DernièreAverse]]&gt;0,IF($E4524=0,MAX($F$5:F4524)+1,$F4524),0),0)</f>
        <v>0</v>
      </c>
    </row>
    <row r="4526" spans="1:6">
      <c r="A4526" s="1">
        <v>44114.197916666664</v>
      </c>
      <c r="B4526" s="51">
        <v>0</v>
      </c>
      <c r="C4526" s="48">
        <f>IFERROR(IF((Journal[[#This Row],[Pluie (mm)]]&gt;0)*($B4525=0),Journal[[#This Row],[Date]],VALUE($C4525)),0)</f>
        <v>44112.965277777774</v>
      </c>
      <c r="D4526" s="52">
        <f>IFERROR(IF((Journal[[#This Row],[DernièrePluie]]-$C4525)*1440&gt;DelaiM,MAX($D$5:$D4525)+1,IF(Journal[[#This Row],[Pluie (mm)]]&gt;0,MAX($D$5:$D4525),)),0)</f>
        <v>0</v>
      </c>
      <c r="E4526" s="48">
        <f>IF(Journal[[#This Row],[Pluie (mm)]]&gt;0,Journal[[#This Row],[Date]],0)</f>
        <v>0</v>
      </c>
      <c r="F4526" s="49">
        <f>IFERROR(IF(Journal[[#This Row],[DernièreAverse]]&gt;0,IF($E4525=0,MAX($F$5:F4525)+1,$F4525),0),0)</f>
        <v>0</v>
      </c>
    </row>
    <row r="4527" spans="1:6">
      <c r="A4527" s="1">
        <v>44114.201388888891</v>
      </c>
      <c r="B4527" s="51">
        <v>0</v>
      </c>
      <c r="C4527" s="48">
        <f>IFERROR(IF((Journal[[#This Row],[Pluie (mm)]]&gt;0)*($B4526=0),Journal[[#This Row],[Date]],VALUE($C4526)),0)</f>
        <v>44112.965277777774</v>
      </c>
      <c r="D4527" s="52">
        <f>IFERROR(IF((Journal[[#This Row],[DernièrePluie]]-$C4526)*1440&gt;DelaiM,MAX($D$5:$D4526)+1,IF(Journal[[#This Row],[Pluie (mm)]]&gt;0,MAX($D$5:$D4526),)),0)</f>
        <v>0</v>
      </c>
      <c r="E4527" s="48">
        <f>IF(Journal[[#This Row],[Pluie (mm)]]&gt;0,Journal[[#This Row],[Date]],0)</f>
        <v>0</v>
      </c>
      <c r="F4527" s="49">
        <f>IFERROR(IF(Journal[[#This Row],[DernièreAverse]]&gt;0,IF($E4526=0,MAX($F$5:F4526)+1,$F4526),0),0)</f>
        <v>0</v>
      </c>
    </row>
    <row r="4528" spans="1:6">
      <c r="A4528" s="1">
        <v>44114.204861111109</v>
      </c>
      <c r="B4528" s="51">
        <v>0</v>
      </c>
      <c r="C4528" s="48">
        <f>IFERROR(IF((Journal[[#This Row],[Pluie (mm)]]&gt;0)*($B4527=0),Journal[[#This Row],[Date]],VALUE($C4527)),0)</f>
        <v>44112.965277777774</v>
      </c>
      <c r="D4528" s="52">
        <f>IFERROR(IF((Journal[[#This Row],[DernièrePluie]]-$C4527)*1440&gt;DelaiM,MAX($D$5:$D4527)+1,IF(Journal[[#This Row],[Pluie (mm)]]&gt;0,MAX($D$5:$D4527),)),0)</f>
        <v>0</v>
      </c>
      <c r="E4528" s="48">
        <f>IF(Journal[[#This Row],[Pluie (mm)]]&gt;0,Journal[[#This Row],[Date]],0)</f>
        <v>0</v>
      </c>
      <c r="F4528" s="49">
        <f>IFERROR(IF(Journal[[#This Row],[DernièreAverse]]&gt;0,IF($E4527=0,MAX($F$5:F4527)+1,$F4527),0),0)</f>
        <v>0</v>
      </c>
    </row>
    <row r="4529" spans="1:6">
      <c r="A4529" s="1">
        <v>44114.208333333328</v>
      </c>
      <c r="B4529" s="51">
        <v>0</v>
      </c>
      <c r="C4529" s="48">
        <f>IFERROR(IF((Journal[[#This Row],[Pluie (mm)]]&gt;0)*($B4528=0),Journal[[#This Row],[Date]],VALUE($C4528)),0)</f>
        <v>44112.965277777774</v>
      </c>
      <c r="D4529" s="52">
        <f>IFERROR(IF((Journal[[#This Row],[DernièrePluie]]-$C4528)*1440&gt;DelaiM,MAX($D$5:$D4528)+1,IF(Journal[[#This Row],[Pluie (mm)]]&gt;0,MAX($D$5:$D4528),)),0)</f>
        <v>0</v>
      </c>
      <c r="E4529" s="48">
        <f>IF(Journal[[#This Row],[Pluie (mm)]]&gt;0,Journal[[#This Row],[Date]],0)</f>
        <v>0</v>
      </c>
      <c r="F4529" s="49">
        <f>IFERROR(IF(Journal[[#This Row],[DernièreAverse]]&gt;0,IF($E4528=0,MAX($F$5:F4528)+1,$F4528),0),0)</f>
        <v>0</v>
      </c>
    </row>
    <row r="4530" spans="1:6">
      <c r="A4530" s="1">
        <v>44114.211805555555</v>
      </c>
      <c r="B4530" s="51">
        <v>0</v>
      </c>
      <c r="C4530" s="48">
        <f>IFERROR(IF((Journal[[#This Row],[Pluie (mm)]]&gt;0)*($B4529=0),Journal[[#This Row],[Date]],VALUE($C4529)),0)</f>
        <v>44112.965277777774</v>
      </c>
      <c r="D4530" s="52">
        <f>IFERROR(IF((Journal[[#This Row],[DernièrePluie]]-$C4529)*1440&gt;DelaiM,MAX($D$5:$D4529)+1,IF(Journal[[#This Row],[Pluie (mm)]]&gt;0,MAX($D$5:$D4529),)),0)</f>
        <v>0</v>
      </c>
      <c r="E4530" s="48">
        <f>IF(Journal[[#This Row],[Pluie (mm)]]&gt;0,Journal[[#This Row],[Date]],0)</f>
        <v>0</v>
      </c>
      <c r="F4530" s="49">
        <f>IFERROR(IF(Journal[[#This Row],[DernièreAverse]]&gt;0,IF($E4529=0,MAX($F$5:F4529)+1,$F4529),0),0)</f>
        <v>0</v>
      </c>
    </row>
    <row r="4531" spans="1:6">
      <c r="A4531" s="1">
        <v>44114.215277777774</v>
      </c>
      <c r="B4531" s="51">
        <v>0</v>
      </c>
      <c r="C4531" s="48">
        <f>IFERROR(IF((Journal[[#This Row],[Pluie (mm)]]&gt;0)*($B4530=0),Journal[[#This Row],[Date]],VALUE($C4530)),0)</f>
        <v>44112.965277777774</v>
      </c>
      <c r="D4531" s="52">
        <f>IFERROR(IF((Journal[[#This Row],[DernièrePluie]]-$C4530)*1440&gt;DelaiM,MAX($D$5:$D4530)+1,IF(Journal[[#This Row],[Pluie (mm)]]&gt;0,MAX($D$5:$D4530),)),0)</f>
        <v>0</v>
      </c>
      <c r="E4531" s="48">
        <f>IF(Journal[[#This Row],[Pluie (mm)]]&gt;0,Journal[[#This Row],[Date]],0)</f>
        <v>0</v>
      </c>
      <c r="F4531" s="49">
        <f>IFERROR(IF(Journal[[#This Row],[DernièreAverse]]&gt;0,IF($E4530=0,MAX($F$5:F4530)+1,$F4530),0),0)</f>
        <v>0</v>
      </c>
    </row>
    <row r="4532" spans="1:6">
      <c r="A4532" s="1">
        <v>44114.21875</v>
      </c>
      <c r="B4532" s="51">
        <v>0</v>
      </c>
      <c r="C4532" s="48">
        <f>IFERROR(IF((Journal[[#This Row],[Pluie (mm)]]&gt;0)*($B4531=0),Journal[[#This Row],[Date]],VALUE($C4531)),0)</f>
        <v>44112.965277777774</v>
      </c>
      <c r="D4532" s="52">
        <f>IFERROR(IF((Journal[[#This Row],[DernièrePluie]]-$C4531)*1440&gt;DelaiM,MAX($D$5:$D4531)+1,IF(Journal[[#This Row],[Pluie (mm)]]&gt;0,MAX($D$5:$D4531),)),0)</f>
        <v>0</v>
      </c>
      <c r="E4532" s="48">
        <f>IF(Journal[[#This Row],[Pluie (mm)]]&gt;0,Journal[[#This Row],[Date]],0)</f>
        <v>0</v>
      </c>
      <c r="F4532" s="49">
        <f>IFERROR(IF(Journal[[#This Row],[DernièreAverse]]&gt;0,IF($E4531=0,MAX($F$5:F4531)+1,$F4531),0),0)</f>
        <v>0</v>
      </c>
    </row>
    <row r="4533" spans="1:6">
      <c r="A4533" s="1">
        <v>44114.222222222219</v>
      </c>
      <c r="B4533" s="51">
        <v>0</v>
      </c>
      <c r="C4533" s="48">
        <f>IFERROR(IF((Journal[[#This Row],[Pluie (mm)]]&gt;0)*($B4532=0),Journal[[#This Row],[Date]],VALUE($C4532)),0)</f>
        <v>44112.965277777774</v>
      </c>
      <c r="D4533" s="52">
        <f>IFERROR(IF((Journal[[#This Row],[DernièrePluie]]-$C4532)*1440&gt;DelaiM,MAX($D$5:$D4532)+1,IF(Journal[[#This Row],[Pluie (mm)]]&gt;0,MAX($D$5:$D4532),)),0)</f>
        <v>0</v>
      </c>
      <c r="E4533" s="48">
        <f>IF(Journal[[#This Row],[Pluie (mm)]]&gt;0,Journal[[#This Row],[Date]],0)</f>
        <v>0</v>
      </c>
      <c r="F4533" s="49">
        <f>IFERROR(IF(Journal[[#This Row],[DernièreAverse]]&gt;0,IF($E4532=0,MAX($F$5:F4532)+1,$F4532),0),0)</f>
        <v>0</v>
      </c>
    </row>
    <row r="4534" spans="1:6">
      <c r="A4534" s="1">
        <v>44114.225694444445</v>
      </c>
      <c r="B4534" s="51">
        <v>0</v>
      </c>
      <c r="C4534" s="48">
        <f>IFERROR(IF((Journal[[#This Row],[Pluie (mm)]]&gt;0)*($B4533=0),Journal[[#This Row],[Date]],VALUE($C4533)),0)</f>
        <v>44112.965277777774</v>
      </c>
      <c r="D4534" s="52">
        <f>IFERROR(IF((Journal[[#This Row],[DernièrePluie]]-$C4533)*1440&gt;DelaiM,MAX($D$5:$D4533)+1,IF(Journal[[#This Row],[Pluie (mm)]]&gt;0,MAX($D$5:$D4533),)),0)</f>
        <v>0</v>
      </c>
      <c r="E4534" s="48">
        <f>IF(Journal[[#This Row],[Pluie (mm)]]&gt;0,Journal[[#This Row],[Date]],0)</f>
        <v>0</v>
      </c>
      <c r="F4534" s="49">
        <f>IFERROR(IF(Journal[[#This Row],[DernièreAverse]]&gt;0,IF($E4533=0,MAX($F$5:F4533)+1,$F4533),0),0)</f>
        <v>0</v>
      </c>
    </row>
    <row r="4535" spans="1:6">
      <c r="A4535" s="1">
        <v>44114.229166666664</v>
      </c>
      <c r="B4535" s="51">
        <v>0</v>
      </c>
      <c r="C4535" s="48">
        <f>IFERROR(IF((Journal[[#This Row],[Pluie (mm)]]&gt;0)*($B4534=0),Journal[[#This Row],[Date]],VALUE($C4534)),0)</f>
        <v>44112.965277777774</v>
      </c>
      <c r="D4535" s="52">
        <f>IFERROR(IF((Journal[[#This Row],[DernièrePluie]]-$C4534)*1440&gt;DelaiM,MAX($D$5:$D4534)+1,IF(Journal[[#This Row],[Pluie (mm)]]&gt;0,MAX($D$5:$D4534),)),0)</f>
        <v>0</v>
      </c>
      <c r="E4535" s="48">
        <f>IF(Journal[[#This Row],[Pluie (mm)]]&gt;0,Journal[[#This Row],[Date]],0)</f>
        <v>0</v>
      </c>
      <c r="F4535" s="49">
        <f>IFERROR(IF(Journal[[#This Row],[DernièreAverse]]&gt;0,IF($E4534=0,MAX($F$5:F4534)+1,$F4534),0),0)</f>
        <v>0</v>
      </c>
    </row>
    <row r="4536" spans="1:6">
      <c r="A4536" s="1">
        <v>44114.232638888891</v>
      </c>
      <c r="B4536" s="51">
        <v>0</v>
      </c>
      <c r="C4536" s="48">
        <f>IFERROR(IF((Journal[[#This Row],[Pluie (mm)]]&gt;0)*($B4535=0),Journal[[#This Row],[Date]],VALUE($C4535)),0)</f>
        <v>44112.965277777774</v>
      </c>
      <c r="D4536" s="52">
        <f>IFERROR(IF((Journal[[#This Row],[DernièrePluie]]-$C4535)*1440&gt;DelaiM,MAX($D$5:$D4535)+1,IF(Journal[[#This Row],[Pluie (mm)]]&gt;0,MAX($D$5:$D4535),)),0)</f>
        <v>0</v>
      </c>
      <c r="E4536" s="48">
        <f>IF(Journal[[#This Row],[Pluie (mm)]]&gt;0,Journal[[#This Row],[Date]],0)</f>
        <v>0</v>
      </c>
      <c r="F4536" s="49">
        <f>IFERROR(IF(Journal[[#This Row],[DernièreAverse]]&gt;0,IF($E4535=0,MAX($F$5:F4535)+1,$F4535),0),0)</f>
        <v>0</v>
      </c>
    </row>
    <row r="4537" spans="1:6">
      <c r="A4537" s="1">
        <v>44114.236111111109</v>
      </c>
      <c r="B4537" s="51">
        <v>0</v>
      </c>
      <c r="C4537" s="48">
        <f>IFERROR(IF((Journal[[#This Row],[Pluie (mm)]]&gt;0)*($B4536=0),Journal[[#This Row],[Date]],VALUE($C4536)),0)</f>
        <v>44112.965277777774</v>
      </c>
      <c r="D4537" s="52">
        <f>IFERROR(IF((Journal[[#This Row],[DernièrePluie]]-$C4536)*1440&gt;DelaiM,MAX($D$5:$D4536)+1,IF(Journal[[#This Row],[Pluie (mm)]]&gt;0,MAX($D$5:$D4536),)),0)</f>
        <v>0</v>
      </c>
      <c r="E4537" s="48">
        <f>IF(Journal[[#This Row],[Pluie (mm)]]&gt;0,Journal[[#This Row],[Date]],0)</f>
        <v>0</v>
      </c>
      <c r="F4537" s="49">
        <f>IFERROR(IF(Journal[[#This Row],[DernièreAverse]]&gt;0,IF($E4536=0,MAX($F$5:F4536)+1,$F4536),0),0)</f>
        <v>0</v>
      </c>
    </row>
    <row r="4538" spans="1:6">
      <c r="A4538" s="1">
        <v>44114.239583333328</v>
      </c>
      <c r="B4538" s="51">
        <v>0</v>
      </c>
      <c r="C4538" s="48">
        <f>IFERROR(IF((Journal[[#This Row],[Pluie (mm)]]&gt;0)*($B4537=0),Journal[[#This Row],[Date]],VALUE($C4537)),0)</f>
        <v>44112.965277777774</v>
      </c>
      <c r="D4538" s="52">
        <f>IFERROR(IF((Journal[[#This Row],[DernièrePluie]]-$C4537)*1440&gt;DelaiM,MAX($D$5:$D4537)+1,IF(Journal[[#This Row],[Pluie (mm)]]&gt;0,MAX($D$5:$D4537),)),0)</f>
        <v>0</v>
      </c>
      <c r="E4538" s="48">
        <f>IF(Journal[[#This Row],[Pluie (mm)]]&gt;0,Journal[[#This Row],[Date]],0)</f>
        <v>0</v>
      </c>
      <c r="F4538" s="49">
        <f>IFERROR(IF(Journal[[#This Row],[DernièreAverse]]&gt;0,IF($E4537=0,MAX($F$5:F4537)+1,$F4537),0),0)</f>
        <v>0</v>
      </c>
    </row>
    <row r="4539" spans="1:6">
      <c r="A4539" s="1">
        <v>44114.243055555555</v>
      </c>
      <c r="B4539" s="51">
        <v>0</v>
      </c>
      <c r="C4539" s="48">
        <f>IFERROR(IF((Journal[[#This Row],[Pluie (mm)]]&gt;0)*($B4538=0),Journal[[#This Row],[Date]],VALUE($C4538)),0)</f>
        <v>44112.965277777774</v>
      </c>
      <c r="D4539" s="52">
        <f>IFERROR(IF((Journal[[#This Row],[DernièrePluie]]-$C4538)*1440&gt;DelaiM,MAX($D$5:$D4538)+1,IF(Journal[[#This Row],[Pluie (mm)]]&gt;0,MAX($D$5:$D4538),)),0)</f>
        <v>0</v>
      </c>
      <c r="E4539" s="48">
        <f>IF(Journal[[#This Row],[Pluie (mm)]]&gt;0,Journal[[#This Row],[Date]],0)</f>
        <v>0</v>
      </c>
      <c r="F4539" s="49">
        <f>IFERROR(IF(Journal[[#This Row],[DernièreAverse]]&gt;0,IF($E4538=0,MAX($F$5:F4538)+1,$F4538),0),0)</f>
        <v>0</v>
      </c>
    </row>
    <row r="4540" spans="1:6">
      <c r="A4540" s="1">
        <v>44114.246527777774</v>
      </c>
      <c r="B4540" s="51">
        <v>0</v>
      </c>
      <c r="C4540" s="48">
        <f>IFERROR(IF((Journal[[#This Row],[Pluie (mm)]]&gt;0)*($B4539=0),Journal[[#This Row],[Date]],VALUE($C4539)),0)</f>
        <v>44112.965277777774</v>
      </c>
      <c r="D4540" s="52">
        <f>IFERROR(IF((Journal[[#This Row],[DernièrePluie]]-$C4539)*1440&gt;DelaiM,MAX($D$5:$D4539)+1,IF(Journal[[#This Row],[Pluie (mm)]]&gt;0,MAX($D$5:$D4539),)),0)</f>
        <v>0</v>
      </c>
      <c r="E4540" s="48">
        <f>IF(Journal[[#This Row],[Pluie (mm)]]&gt;0,Journal[[#This Row],[Date]],0)</f>
        <v>0</v>
      </c>
      <c r="F4540" s="49">
        <f>IFERROR(IF(Journal[[#This Row],[DernièreAverse]]&gt;0,IF($E4539=0,MAX($F$5:F4539)+1,$F4539),0),0)</f>
        <v>0</v>
      </c>
    </row>
    <row r="4541" spans="1:6">
      <c r="A4541" s="1">
        <v>44114.25</v>
      </c>
      <c r="B4541" s="51">
        <v>0</v>
      </c>
      <c r="C4541" s="48">
        <f>IFERROR(IF((Journal[[#This Row],[Pluie (mm)]]&gt;0)*($B4540=0),Journal[[#This Row],[Date]],VALUE($C4540)),0)</f>
        <v>44112.965277777774</v>
      </c>
      <c r="D4541" s="52">
        <f>IFERROR(IF((Journal[[#This Row],[DernièrePluie]]-$C4540)*1440&gt;DelaiM,MAX($D$5:$D4540)+1,IF(Journal[[#This Row],[Pluie (mm)]]&gt;0,MAX($D$5:$D4540),)),0)</f>
        <v>0</v>
      </c>
      <c r="E4541" s="48">
        <f>IF(Journal[[#This Row],[Pluie (mm)]]&gt;0,Journal[[#This Row],[Date]],0)</f>
        <v>0</v>
      </c>
      <c r="F4541" s="49">
        <f>IFERROR(IF(Journal[[#This Row],[DernièreAverse]]&gt;0,IF($E4540=0,MAX($F$5:F4540)+1,$F4540),0),0)</f>
        <v>0</v>
      </c>
    </row>
    <row r="4542" spans="1:6">
      <c r="A4542" s="1">
        <v>44114.253472222219</v>
      </c>
      <c r="B4542" s="51">
        <v>0</v>
      </c>
      <c r="C4542" s="48">
        <f>IFERROR(IF((Journal[[#This Row],[Pluie (mm)]]&gt;0)*($B4541=0),Journal[[#This Row],[Date]],VALUE($C4541)),0)</f>
        <v>44112.965277777774</v>
      </c>
      <c r="D4542" s="52">
        <f>IFERROR(IF((Journal[[#This Row],[DernièrePluie]]-$C4541)*1440&gt;DelaiM,MAX($D$5:$D4541)+1,IF(Journal[[#This Row],[Pluie (mm)]]&gt;0,MAX($D$5:$D4541),)),0)</f>
        <v>0</v>
      </c>
      <c r="E4542" s="48">
        <f>IF(Journal[[#This Row],[Pluie (mm)]]&gt;0,Journal[[#This Row],[Date]],0)</f>
        <v>0</v>
      </c>
      <c r="F4542" s="49">
        <f>IFERROR(IF(Journal[[#This Row],[DernièreAverse]]&gt;0,IF($E4541=0,MAX($F$5:F4541)+1,$F4541),0),0)</f>
        <v>0</v>
      </c>
    </row>
    <row r="4543" spans="1:6">
      <c r="A4543" s="1">
        <v>44114.256944444445</v>
      </c>
      <c r="B4543" s="51">
        <v>0</v>
      </c>
      <c r="C4543" s="48">
        <f>IFERROR(IF((Journal[[#This Row],[Pluie (mm)]]&gt;0)*($B4542=0),Journal[[#This Row],[Date]],VALUE($C4542)),0)</f>
        <v>44112.965277777774</v>
      </c>
      <c r="D4543" s="52">
        <f>IFERROR(IF((Journal[[#This Row],[DernièrePluie]]-$C4542)*1440&gt;DelaiM,MAX($D$5:$D4542)+1,IF(Journal[[#This Row],[Pluie (mm)]]&gt;0,MAX($D$5:$D4542),)),0)</f>
        <v>0</v>
      </c>
      <c r="E4543" s="48">
        <f>IF(Journal[[#This Row],[Pluie (mm)]]&gt;0,Journal[[#This Row],[Date]],0)</f>
        <v>0</v>
      </c>
      <c r="F4543" s="49">
        <f>IFERROR(IF(Journal[[#This Row],[DernièreAverse]]&gt;0,IF($E4542=0,MAX($F$5:F4542)+1,$F4542),0),0)</f>
        <v>0</v>
      </c>
    </row>
    <row r="4544" spans="1:6">
      <c r="A4544" s="1">
        <v>44114.260416666664</v>
      </c>
      <c r="B4544" s="51">
        <v>0</v>
      </c>
      <c r="C4544" s="48">
        <f>IFERROR(IF((Journal[[#This Row],[Pluie (mm)]]&gt;0)*($B4543=0),Journal[[#This Row],[Date]],VALUE($C4543)),0)</f>
        <v>44112.965277777774</v>
      </c>
      <c r="D4544" s="52">
        <f>IFERROR(IF((Journal[[#This Row],[DernièrePluie]]-$C4543)*1440&gt;DelaiM,MAX($D$5:$D4543)+1,IF(Journal[[#This Row],[Pluie (mm)]]&gt;0,MAX($D$5:$D4543),)),0)</f>
        <v>0</v>
      </c>
      <c r="E4544" s="48">
        <f>IF(Journal[[#This Row],[Pluie (mm)]]&gt;0,Journal[[#This Row],[Date]],0)</f>
        <v>0</v>
      </c>
      <c r="F4544" s="49">
        <f>IFERROR(IF(Journal[[#This Row],[DernièreAverse]]&gt;0,IF($E4543=0,MAX($F$5:F4543)+1,$F4543),0),0)</f>
        <v>0</v>
      </c>
    </row>
    <row r="4545" spans="1:6">
      <c r="A4545" s="1">
        <v>44114.263888888891</v>
      </c>
      <c r="B4545" s="51">
        <v>0</v>
      </c>
      <c r="C4545" s="48">
        <f>IFERROR(IF((Journal[[#This Row],[Pluie (mm)]]&gt;0)*($B4544=0),Journal[[#This Row],[Date]],VALUE($C4544)),0)</f>
        <v>44112.965277777774</v>
      </c>
      <c r="D4545" s="52">
        <f>IFERROR(IF((Journal[[#This Row],[DernièrePluie]]-$C4544)*1440&gt;DelaiM,MAX($D$5:$D4544)+1,IF(Journal[[#This Row],[Pluie (mm)]]&gt;0,MAX($D$5:$D4544),)),0)</f>
        <v>0</v>
      </c>
      <c r="E4545" s="48">
        <f>IF(Journal[[#This Row],[Pluie (mm)]]&gt;0,Journal[[#This Row],[Date]],0)</f>
        <v>0</v>
      </c>
      <c r="F4545" s="49">
        <f>IFERROR(IF(Journal[[#This Row],[DernièreAverse]]&gt;0,IF($E4544=0,MAX($F$5:F4544)+1,$F4544),0),0)</f>
        <v>0</v>
      </c>
    </row>
    <row r="4546" spans="1:6">
      <c r="A4546" s="1">
        <v>44114.267361111109</v>
      </c>
      <c r="B4546" s="51">
        <v>0</v>
      </c>
      <c r="C4546" s="48">
        <f>IFERROR(IF((Journal[[#This Row],[Pluie (mm)]]&gt;0)*($B4545=0),Journal[[#This Row],[Date]],VALUE($C4545)),0)</f>
        <v>44112.965277777774</v>
      </c>
      <c r="D4546" s="52">
        <f>IFERROR(IF((Journal[[#This Row],[DernièrePluie]]-$C4545)*1440&gt;DelaiM,MAX($D$5:$D4545)+1,IF(Journal[[#This Row],[Pluie (mm)]]&gt;0,MAX($D$5:$D4545),)),0)</f>
        <v>0</v>
      </c>
      <c r="E4546" s="48">
        <f>IF(Journal[[#This Row],[Pluie (mm)]]&gt;0,Journal[[#This Row],[Date]],0)</f>
        <v>0</v>
      </c>
      <c r="F4546" s="49">
        <f>IFERROR(IF(Journal[[#This Row],[DernièreAverse]]&gt;0,IF($E4545=0,MAX($F$5:F4545)+1,$F4545),0),0)</f>
        <v>0</v>
      </c>
    </row>
    <row r="4547" spans="1:6">
      <c r="A4547" s="1">
        <v>44114.270833333328</v>
      </c>
      <c r="B4547" s="51">
        <v>0</v>
      </c>
      <c r="C4547" s="48">
        <f>IFERROR(IF((Journal[[#This Row],[Pluie (mm)]]&gt;0)*($B4546=0),Journal[[#This Row],[Date]],VALUE($C4546)),0)</f>
        <v>44112.965277777774</v>
      </c>
      <c r="D4547" s="52">
        <f>IFERROR(IF((Journal[[#This Row],[DernièrePluie]]-$C4546)*1440&gt;DelaiM,MAX($D$5:$D4546)+1,IF(Journal[[#This Row],[Pluie (mm)]]&gt;0,MAX($D$5:$D4546),)),0)</f>
        <v>0</v>
      </c>
      <c r="E4547" s="48">
        <f>IF(Journal[[#This Row],[Pluie (mm)]]&gt;0,Journal[[#This Row],[Date]],0)</f>
        <v>0</v>
      </c>
      <c r="F4547" s="49">
        <f>IFERROR(IF(Journal[[#This Row],[DernièreAverse]]&gt;0,IF($E4546=0,MAX($F$5:F4546)+1,$F4546),0),0)</f>
        <v>0</v>
      </c>
    </row>
    <row r="4548" spans="1:6">
      <c r="A4548" s="1">
        <v>44114.274305555555</v>
      </c>
      <c r="B4548" s="51">
        <v>0</v>
      </c>
      <c r="C4548" s="48">
        <f>IFERROR(IF((Journal[[#This Row],[Pluie (mm)]]&gt;0)*($B4547=0),Journal[[#This Row],[Date]],VALUE($C4547)),0)</f>
        <v>44112.965277777774</v>
      </c>
      <c r="D4548" s="52">
        <f>IFERROR(IF((Journal[[#This Row],[DernièrePluie]]-$C4547)*1440&gt;DelaiM,MAX($D$5:$D4547)+1,IF(Journal[[#This Row],[Pluie (mm)]]&gt;0,MAX($D$5:$D4547),)),0)</f>
        <v>0</v>
      </c>
      <c r="E4548" s="48">
        <f>IF(Journal[[#This Row],[Pluie (mm)]]&gt;0,Journal[[#This Row],[Date]],0)</f>
        <v>0</v>
      </c>
      <c r="F4548" s="49">
        <f>IFERROR(IF(Journal[[#This Row],[DernièreAverse]]&gt;0,IF($E4547=0,MAX($F$5:F4547)+1,$F4547),0),0)</f>
        <v>0</v>
      </c>
    </row>
    <row r="4549" spans="1:6">
      <c r="A4549" s="1">
        <v>44114.277777777774</v>
      </c>
      <c r="B4549" s="51">
        <v>0</v>
      </c>
      <c r="C4549" s="48">
        <f>IFERROR(IF((Journal[[#This Row],[Pluie (mm)]]&gt;0)*($B4548=0),Journal[[#This Row],[Date]],VALUE($C4548)),0)</f>
        <v>44112.965277777774</v>
      </c>
      <c r="D4549" s="52">
        <f>IFERROR(IF((Journal[[#This Row],[DernièrePluie]]-$C4548)*1440&gt;DelaiM,MAX($D$5:$D4548)+1,IF(Journal[[#This Row],[Pluie (mm)]]&gt;0,MAX($D$5:$D4548),)),0)</f>
        <v>0</v>
      </c>
      <c r="E4549" s="48">
        <f>IF(Journal[[#This Row],[Pluie (mm)]]&gt;0,Journal[[#This Row],[Date]],0)</f>
        <v>0</v>
      </c>
      <c r="F4549" s="49">
        <f>IFERROR(IF(Journal[[#This Row],[DernièreAverse]]&gt;0,IF($E4548=0,MAX($F$5:F4548)+1,$F4548),0),0)</f>
        <v>0</v>
      </c>
    </row>
    <row r="4550" spans="1:6">
      <c r="A4550" s="1">
        <v>44114.28125</v>
      </c>
      <c r="B4550" s="51">
        <v>0</v>
      </c>
      <c r="C4550" s="48">
        <f>IFERROR(IF((Journal[[#This Row],[Pluie (mm)]]&gt;0)*($B4549=0),Journal[[#This Row],[Date]],VALUE($C4549)),0)</f>
        <v>44112.965277777774</v>
      </c>
      <c r="D4550" s="52">
        <f>IFERROR(IF((Journal[[#This Row],[DernièrePluie]]-$C4549)*1440&gt;DelaiM,MAX($D$5:$D4549)+1,IF(Journal[[#This Row],[Pluie (mm)]]&gt;0,MAX($D$5:$D4549),)),0)</f>
        <v>0</v>
      </c>
      <c r="E4550" s="48">
        <f>IF(Journal[[#This Row],[Pluie (mm)]]&gt;0,Journal[[#This Row],[Date]],0)</f>
        <v>0</v>
      </c>
      <c r="F4550" s="49">
        <f>IFERROR(IF(Journal[[#This Row],[DernièreAverse]]&gt;0,IF($E4549=0,MAX($F$5:F4549)+1,$F4549),0),0)</f>
        <v>0</v>
      </c>
    </row>
    <row r="4551" spans="1:6">
      <c r="A4551" s="1">
        <v>44114.284722222219</v>
      </c>
      <c r="B4551" s="51">
        <v>0</v>
      </c>
      <c r="C4551" s="48">
        <f>IFERROR(IF((Journal[[#This Row],[Pluie (mm)]]&gt;0)*($B4550=0),Journal[[#This Row],[Date]],VALUE($C4550)),0)</f>
        <v>44112.965277777774</v>
      </c>
      <c r="D4551" s="52">
        <f>IFERROR(IF((Journal[[#This Row],[DernièrePluie]]-$C4550)*1440&gt;DelaiM,MAX($D$5:$D4550)+1,IF(Journal[[#This Row],[Pluie (mm)]]&gt;0,MAX($D$5:$D4550),)),0)</f>
        <v>0</v>
      </c>
      <c r="E4551" s="48">
        <f>IF(Journal[[#This Row],[Pluie (mm)]]&gt;0,Journal[[#This Row],[Date]],0)</f>
        <v>0</v>
      </c>
      <c r="F4551" s="49">
        <f>IFERROR(IF(Journal[[#This Row],[DernièreAverse]]&gt;0,IF($E4550=0,MAX($F$5:F4550)+1,$F4550),0),0)</f>
        <v>0</v>
      </c>
    </row>
    <row r="4552" spans="1:6">
      <c r="A4552" s="1">
        <v>44114.288194444445</v>
      </c>
      <c r="B4552" s="51">
        <v>0</v>
      </c>
      <c r="C4552" s="48">
        <f>IFERROR(IF((Journal[[#This Row],[Pluie (mm)]]&gt;0)*($B4551=0),Journal[[#This Row],[Date]],VALUE($C4551)),0)</f>
        <v>44112.965277777774</v>
      </c>
      <c r="D4552" s="52">
        <f>IFERROR(IF((Journal[[#This Row],[DernièrePluie]]-$C4551)*1440&gt;DelaiM,MAX($D$5:$D4551)+1,IF(Journal[[#This Row],[Pluie (mm)]]&gt;0,MAX($D$5:$D4551),)),0)</f>
        <v>0</v>
      </c>
      <c r="E4552" s="48">
        <f>IF(Journal[[#This Row],[Pluie (mm)]]&gt;0,Journal[[#This Row],[Date]],0)</f>
        <v>0</v>
      </c>
      <c r="F4552" s="49">
        <f>IFERROR(IF(Journal[[#This Row],[DernièreAverse]]&gt;0,IF($E4551=0,MAX($F$5:F4551)+1,$F4551),0),0)</f>
        <v>0</v>
      </c>
    </row>
    <row r="4553" spans="1:6">
      <c r="A4553" s="1">
        <v>44114.291666666664</v>
      </c>
      <c r="B4553" s="51">
        <v>0</v>
      </c>
      <c r="C4553" s="48">
        <f>IFERROR(IF((Journal[[#This Row],[Pluie (mm)]]&gt;0)*($B4552=0),Journal[[#This Row],[Date]],VALUE($C4552)),0)</f>
        <v>44112.965277777774</v>
      </c>
      <c r="D4553" s="52">
        <f>IFERROR(IF((Journal[[#This Row],[DernièrePluie]]-$C4552)*1440&gt;DelaiM,MAX($D$5:$D4552)+1,IF(Journal[[#This Row],[Pluie (mm)]]&gt;0,MAX($D$5:$D4552),)),0)</f>
        <v>0</v>
      </c>
      <c r="E4553" s="48">
        <f>IF(Journal[[#This Row],[Pluie (mm)]]&gt;0,Journal[[#This Row],[Date]],0)</f>
        <v>0</v>
      </c>
      <c r="F4553" s="49">
        <f>IFERROR(IF(Journal[[#This Row],[DernièreAverse]]&gt;0,IF($E4552=0,MAX($F$5:F4552)+1,$F4552),0),0)</f>
        <v>0</v>
      </c>
    </row>
    <row r="4554" spans="1:6">
      <c r="A4554" s="1">
        <v>44114.295138888891</v>
      </c>
      <c r="B4554" s="51">
        <v>0</v>
      </c>
      <c r="C4554" s="48">
        <f>IFERROR(IF((Journal[[#This Row],[Pluie (mm)]]&gt;0)*($B4553=0),Journal[[#This Row],[Date]],VALUE($C4553)),0)</f>
        <v>44112.965277777774</v>
      </c>
      <c r="D4554" s="52">
        <f>IFERROR(IF((Journal[[#This Row],[DernièrePluie]]-$C4553)*1440&gt;DelaiM,MAX($D$5:$D4553)+1,IF(Journal[[#This Row],[Pluie (mm)]]&gt;0,MAX($D$5:$D4553),)),0)</f>
        <v>0</v>
      </c>
      <c r="E4554" s="48">
        <f>IF(Journal[[#This Row],[Pluie (mm)]]&gt;0,Journal[[#This Row],[Date]],0)</f>
        <v>0</v>
      </c>
      <c r="F4554" s="49">
        <f>IFERROR(IF(Journal[[#This Row],[DernièreAverse]]&gt;0,IF($E4553=0,MAX($F$5:F4553)+1,$F4553),0),0)</f>
        <v>0</v>
      </c>
    </row>
    <row r="4555" spans="1:6">
      <c r="A4555" s="1">
        <v>44114.298611111109</v>
      </c>
      <c r="B4555" s="51">
        <v>0</v>
      </c>
      <c r="C4555" s="48">
        <f>IFERROR(IF((Journal[[#This Row],[Pluie (mm)]]&gt;0)*($B4554=0),Journal[[#This Row],[Date]],VALUE($C4554)),0)</f>
        <v>44112.965277777774</v>
      </c>
      <c r="D4555" s="52">
        <f>IFERROR(IF((Journal[[#This Row],[DernièrePluie]]-$C4554)*1440&gt;DelaiM,MAX($D$5:$D4554)+1,IF(Journal[[#This Row],[Pluie (mm)]]&gt;0,MAX($D$5:$D4554),)),0)</f>
        <v>0</v>
      </c>
      <c r="E4555" s="48">
        <f>IF(Journal[[#This Row],[Pluie (mm)]]&gt;0,Journal[[#This Row],[Date]],0)</f>
        <v>0</v>
      </c>
      <c r="F4555" s="49">
        <f>IFERROR(IF(Journal[[#This Row],[DernièreAverse]]&gt;0,IF($E4554=0,MAX($F$5:F4554)+1,$F4554),0),0)</f>
        <v>0</v>
      </c>
    </row>
    <row r="4556" spans="1:6">
      <c r="A4556" s="1">
        <v>44114.302083333328</v>
      </c>
      <c r="B4556" s="51">
        <v>0</v>
      </c>
      <c r="C4556" s="48">
        <f>IFERROR(IF((Journal[[#This Row],[Pluie (mm)]]&gt;0)*($B4555=0),Journal[[#This Row],[Date]],VALUE($C4555)),0)</f>
        <v>44112.965277777774</v>
      </c>
      <c r="D4556" s="52">
        <f>IFERROR(IF((Journal[[#This Row],[DernièrePluie]]-$C4555)*1440&gt;DelaiM,MAX($D$5:$D4555)+1,IF(Journal[[#This Row],[Pluie (mm)]]&gt;0,MAX($D$5:$D4555),)),0)</f>
        <v>0</v>
      </c>
      <c r="E4556" s="48">
        <f>IF(Journal[[#This Row],[Pluie (mm)]]&gt;0,Journal[[#This Row],[Date]],0)</f>
        <v>0</v>
      </c>
      <c r="F4556" s="49">
        <f>IFERROR(IF(Journal[[#This Row],[DernièreAverse]]&gt;0,IF($E4555=0,MAX($F$5:F4555)+1,$F4555),0),0)</f>
        <v>0</v>
      </c>
    </row>
    <row r="4557" spans="1:6">
      <c r="A4557" s="1">
        <v>44114.305555555555</v>
      </c>
      <c r="B4557" s="51">
        <v>0</v>
      </c>
      <c r="C4557" s="48">
        <f>IFERROR(IF((Journal[[#This Row],[Pluie (mm)]]&gt;0)*($B4556=0),Journal[[#This Row],[Date]],VALUE($C4556)),0)</f>
        <v>44112.965277777774</v>
      </c>
      <c r="D4557" s="52">
        <f>IFERROR(IF((Journal[[#This Row],[DernièrePluie]]-$C4556)*1440&gt;DelaiM,MAX($D$5:$D4556)+1,IF(Journal[[#This Row],[Pluie (mm)]]&gt;0,MAX($D$5:$D4556),)),0)</f>
        <v>0</v>
      </c>
      <c r="E4557" s="48">
        <f>IF(Journal[[#This Row],[Pluie (mm)]]&gt;0,Journal[[#This Row],[Date]],0)</f>
        <v>0</v>
      </c>
      <c r="F4557" s="49">
        <f>IFERROR(IF(Journal[[#This Row],[DernièreAverse]]&gt;0,IF($E4556=0,MAX($F$5:F4556)+1,$F4556),0),0)</f>
        <v>0</v>
      </c>
    </row>
    <row r="4558" spans="1:6">
      <c r="A4558" s="1">
        <v>44114.309027777774</v>
      </c>
      <c r="B4558" s="51">
        <v>0</v>
      </c>
      <c r="C4558" s="48">
        <f>IFERROR(IF((Journal[[#This Row],[Pluie (mm)]]&gt;0)*($B4557=0),Journal[[#This Row],[Date]],VALUE($C4557)),0)</f>
        <v>44112.965277777774</v>
      </c>
      <c r="D4558" s="52">
        <f>IFERROR(IF((Journal[[#This Row],[DernièrePluie]]-$C4557)*1440&gt;DelaiM,MAX($D$5:$D4557)+1,IF(Journal[[#This Row],[Pluie (mm)]]&gt;0,MAX($D$5:$D4557),)),0)</f>
        <v>0</v>
      </c>
      <c r="E4558" s="48">
        <f>IF(Journal[[#This Row],[Pluie (mm)]]&gt;0,Journal[[#This Row],[Date]],0)</f>
        <v>0</v>
      </c>
      <c r="F4558" s="49">
        <f>IFERROR(IF(Journal[[#This Row],[DernièreAverse]]&gt;0,IF($E4557=0,MAX($F$5:F4557)+1,$F4557),0),0)</f>
        <v>0</v>
      </c>
    </row>
    <row r="4559" spans="1:6">
      <c r="A4559" s="1">
        <v>44114.3125</v>
      </c>
      <c r="B4559" s="51">
        <v>0</v>
      </c>
      <c r="C4559" s="48">
        <f>IFERROR(IF((Journal[[#This Row],[Pluie (mm)]]&gt;0)*($B4558=0),Journal[[#This Row],[Date]],VALUE($C4558)),0)</f>
        <v>44112.965277777774</v>
      </c>
      <c r="D4559" s="52">
        <f>IFERROR(IF((Journal[[#This Row],[DernièrePluie]]-$C4558)*1440&gt;DelaiM,MAX($D$5:$D4558)+1,IF(Journal[[#This Row],[Pluie (mm)]]&gt;0,MAX($D$5:$D4558),)),0)</f>
        <v>0</v>
      </c>
      <c r="E4559" s="48">
        <f>IF(Journal[[#This Row],[Pluie (mm)]]&gt;0,Journal[[#This Row],[Date]],0)</f>
        <v>0</v>
      </c>
      <c r="F4559" s="49">
        <f>IFERROR(IF(Journal[[#This Row],[DernièreAverse]]&gt;0,IF($E4558=0,MAX($F$5:F4558)+1,$F4558),0),0)</f>
        <v>0</v>
      </c>
    </row>
    <row r="4560" spans="1:6">
      <c r="A4560" s="1">
        <v>44114.315972222219</v>
      </c>
      <c r="B4560" s="51">
        <v>0</v>
      </c>
      <c r="C4560" s="48">
        <f>IFERROR(IF((Journal[[#This Row],[Pluie (mm)]]&gt;0)*($B4559=0),Journal[[#This Row],[Date]],VALUE($C4559)),0)</f>
        <v>44112.965277777774</v>
      </c>
      <c r="D4560" s="52">
        <f>IFERROR(IF((Journal[[#This Row],[DernièrePluie]]-$C4559)*1440&gt;DelaiM,MAX($D$5:$D4559)+1,IF(Journal[[#This Row],[Pluie (mm)]]&gt;0,MAX($D$5:$D4559),)),0)</f>
        <v>0</v>
      </c>
      <c r="E4560" s="48">
        <f>IF(Journal[[#This Row],[Pluie (mm)]]&gt;0,Journal[[#This Row],[Date]],0)</f>
        <v>0</v>
      </c>
      <c r="F4560" s="49">
        <f>IFERROR(IF(Journal[[#This Row],[DernièreAverse]]&gt;0,IF($E4559=0,MAX($F$5:F4559)+1,$F4559),0),0)</f>
        <v>0</v>
      </c>
    </row>
    <row r="4561" spans="1:6">
      <c r="A4561" s="1">
        <v>44114.319444444445</v>
      </c>
      <c r="B4561" s="51">
        <v>0</v>
      </c>
      <c r="C4561" s="48">
        <f>IFERROR(IF((Journal[[#This Row],[Pluie (mm)]]&gt;0)*($B4560=0),Journal[[#This Row],[Date]],VALUE($C4560)),0)</f>
        <v>44112.965277777774</v>
      </c>
      <c r="D4561" s="52">
        <f>IFERROR(IF((Journal[[#This Row],[DernièrePluie]]-$C4560)*1440&gt;DelaiM,MAX($D$5:$D4560)+1,IF(Journal[[#This Row],[Pluie (mm)]]&gt;0,MAX($D$5:$D4560),)),0)</f>
        <v>0</v>
      </c>
      <c r="E4561" s="48">
        <f>IF(Journal[[#This Row],[Pluie (mm)]]&gt;0,Journal[[#This Row],[Date]],0)</f>
        <v>0</v>
      </c>
      <c r="F4561" s="49">
        <f>IFERROR(IF(Journal[[#This Row],[DernièreAverse]]&gt;0,IF($E4560=0,MAX($F$5:F4560)+1,$F4560),0),0)</f>
        <v>0</v>
      </c>
    </row>
    <row r="4562" spans="1:6">
      <c r="A4562" s="1">
        <v>44114.322916666664</v>
      </c>
      <c r="B4562" s="51">
        <v>0</v>
      </c>
      <c r="C4562" s="48">
        <f>IFERROR(IF((Journal[[#This Row],[Pluie (mm)]]&gt;0)*($B4561=0),Journal[[#This Row],[Date]],VALUE($C4561)),0)</f>
        <v>44112.965277777774</v>
      </c>
      <c r="D4562" s="52">
        <f>IFERROR(IF((Journal[[#This Row],[DernièrePluie]]-$C4561)*1440&gt;DelaiM,MAX($D$5:$D4561)+1,IF(Journal[[#This Row],[Pluie (mm)]]&gt;0,MAX($D$5:$D4561),)),0)</f>
        <v>0</v>
      </c>
      <c r="E4562" s="48">
        <f>IF(Journal[[#This Row],[Pluie (mm)]]&gt;0,Journal[[#This Row],[Date]],0)</f>
        <v>0</v>
      </c>
      <c r="F4562" s="49">
        <f>IFERROR(IF(Journal[[#This Row],[DernièreAverse]]&gt;0,IF($E4561=0,MAX($F$5:F4561)+1,$F4561),0),0)</f>
        <v>0</v>
      </c>
    </row>
    <row r="4563" spans="1:6">
      <c r="A4563" s="1">
        <v>44114.326388888891</v>
      </c>
      <c r="B4563" s="51">
        <v>0</v>
      </c>
      <c r="C4563" s="48">
        <f>IFERROR(IF((Journal[[#This Row],[Pluie (mm)]]&gt;0)*($B4562=0),Journal[[#This Row],[Date]],VALUE($C4562)),0)</f>
        <v>44112.965277777774</v>
      </c>
      <c r="D4563" s="52">
        <f>IFERROR(IF((Journal[[#This Row],[DernièrePluie]]-$C4562)*1440&gt;DelaiM,MAX($D$5:$D4562)+1,IF(Journal[[#This Row],[Pluie (mm)]]&gt;0,MAX($D$5:$D4562),)),0)</f>
        <v>0</v>
      </c>
      <c r="E4563" s="48">
        <f>IF(Journal[[#This Row],[Pluie (mm)]]&gt;0,Journal[[#This Row],[Date]],0)</f>
        <v>0</v>
      </c>
      <c r="F4563" s="49">
        <f>IFERROR(IF(Journal[[#This Row],[DernièreAverse]]&gt;0,IF($E4562=0,MAX($F$5:F4562)+1,$F4562),0),0)</f>
        <v>0</v>
      </c>
    </row>
    <row r="4564" spans="1:6">
      <c r="A4564" s="1">
        <v>44114.329861111109</v>
      </c>
      <c r="B4564" s="51">
        <v>0</v>
      </c>
      <c r="C4564" s="48">
        <f>IFERROR(IF((Journal[[#This Row],[Pluie (mm)]]&gt;0)*($B4563=0),Journal[[#This Row],[Date]],VALUE($C4563)),0)</f>
        <v>44112.965277777774</v>
      </c>
      <c r="D4564" s="52">
        <f>IFERROR(IF((Journal[[#This Row],[DernièrePluie]]-$C4563)*1440&gt;DelaiM,MAX($D$5:$D4563)+1,IF(Journal[[#This Row],[Pluie (mm)]]&gt;0,MAX($D$5:$D4563),)),0)</f>
        <v>0</v>
      </c>
      <c r="E4564" s="48">
        <f>IF(Journal[[#This Row],[Pluie (mm)]]&gt;0,Journal[[#This Row],[Date]],0)</f>
        <v>0</v>
      </c>
      <c r="F4564" s="49">
        <f>IFERROR(IF(Journal[[#This Row],[DernièreAverse]]&gt;0,IF($E4563=0,MAX($F$5:F4563)+1,$F4563),0),0)</f>
        <v>0</v>
      </c>
    </row>
    <row r="4565" spans="1:6">
      <c r="A4565" s="1">
        <v>44114.333333333328</v>
      </c>
      <c r="B4565" s="51">
        <v>0</v>
      </c>
      <c r="C4565" s="48">
        <f>IFERROR(IF((Journal[[#This Row],[Pluie (mm)]]&gt;0)*($B4564=0),Journal[[#This Row],[Date]],VALUE($C4564)),0)</f>
        <v>44112.965277777774</v>
      </c>
      <c r="D4565" s="52">
        <f>IFERROR(IF((Journal[[#This Row],[DernièrePluie]]-$C4564)*1440&gt;DelaiM,MAX($D$5:$D4564)+1,IF(Journal[[#This Row],[Pluie (mm)]]&gt;0,MAX($D$5:$D4564),)),0)</f>
        <v>0</v>
      </c>
      <c r="E4565" s="48">
        <f>IF(Journal[[#This Row],[Pluie (mm)]]&gt;0,Journal[[#This Row],[Date]],0)</f>
        <v>0</v>
      </c>
      <c r="F4565" s="49">
        <f>IFERROR(IF(Journal[[#This Row],[DernièreAverse]]&gt;0,IF($E4564=0,MAX($F$5:F4564)+1,$F4564),0),0)</f>
        <v>0</v>
      </c>
    </row>
    <row r="4566" spans="1:6">
      <c r="A4566" s="1">
        <v>44114.336805555555</v>
      </c>
      <c r="B4566" s="51">
        <v>0</v>
      </c>
      <c r="C4566" s="48">
        <f>IFERROR(IF((Journal[[#This Row],[Pluie (mm)]]&gt;0)*($B4565=0),Journal[[#This Row],[Date]],VALUE($C4565)),0)</f>
        <v>44112.965277777774</v>
      </c>
      <c r="D4566" s="52">
        <f>IFERROR(IF((Journal[[#This Row],[DernièrePluie]]-$C4565)*1440&gt;DelaiM,MAX($D$5:$D4565)+1,IF(Journal[[#This Row],[Pluie (mm)]]&gt;0,MAX($D$5:$D4565),)),0)</f>
        <v>0</v>
      </c>
      <c r="E4566" s="48">
        <f>IF(Journal[[#This Row],[Pluie (mm)]]&gt;0,Journal[[#This Row],[Date]],0)</f>
        <v>0</v>
      </c>
      <c r="F4566" s="49">
        <f>IFERROR(IF(Journal[[#This Row],[DernièreAverse]]&gt;0,IF($E4565=0,MAX($F$5:F4565)+1,$F4565),0),0)</f>
        <v>0</v>
      </c>
    </row>
    <row r="4567" spans="1:6">
      <c r="A4567" s="1">
        <v>44114.340277777774</v>
      </c>
      <c r="B4567" s="51">
        <v>0</v>
      </c>
      <c r="C4567" s="48">
        <f>IFERROR(IF((Journal[[#This Row],[Pluie (mm)]]&gt;0)*($B4566=0),Journal[[#This Row],[Date]],VALUE($C4566)),0)</f>
        <v>44112.965277777774</v>
      </c>
      <c r="D4567" s="52">
        <f>IFERROR(IF((Journal[[#This Row],[DernièrePluie]]-$C4566)*1440&gt;DelaiM,MAX($D$5:$D4566)+1,IF(Journal[[#This Row],[Pluie (mm)]]&gt;0,MAX($D$5:$D4566),)),0)</f>
        <v>0</v>
      </c>
      <c r="E4567" s="48">
        <f>IF(Journal[[#This Row],[Pluie (mm)]]&gt;0,Journal[[#This Row],[Date]],0)</f>
        <v>0</v>
      </c>
      <c r="F4567" s="49">
        <f>IFERROR(IF(Journal[[#This Row],[DernièreAverse]]&gt;0,IF($E4566=0,MAX($F$5:F4566)+1,$F4566),0),0)</f>
        <v>0</v>
      </c>
    </row>
    <row r="4568" spans="1:6">
      <c r="A4568" s="1">
        <v>44114.34375</v>
      </c>
      <c r="B4568" s="51">
        <v>0</v>
      </c>
      <c r="C4568" s="48">
        <f>IFERROR(IF((Journal[[#This Row],[Pluie (mm)]]&gt;0)*($B4567=0),Journal[[#This Row],[Date]],VALUE($C4567)),0)</f>
        <v>44112.965277777774</v>
      </c>
      <c r="D4568" s="52">
        <f>IFERROR(IF((Journal[[#This Row],[DernièrePluie]]-$C4567)*1440&gt;DelaiM,MAX($D$5:$D4567)+1,IF(Journal[[#This Row],[Pluie (mm)]]&gt;0,MAX($D$5:$D4567),)),0)</f>
        <v>0</v>
      </c>
      <c r="E4568" s="48">
        <f>IF(Journal[[#This Row],[Pluie (mm)]]&gt;0,Journal[[#This Row],[Date]],0)</f>
        <v>0</v>
      </c>
      <c r="F4568" s="49">
        <f>IFERROR(IF(Journal[[#This Row],[DernièreAverse]]&gt;0,IF($E4567=0,MAX($F$5:F4567)+1,$F4567),0),0)</f>
        <v>0</v>
      </c>
    </row>
    <row r="4569" spans="1:6">
      <c r="A4569" s="1">
        <v>44114.347222222219</v>
      </c>
      <c r="B4569" s="51">
        <v>0</v>
      </c>
      <c r="C4569" s="48">
        <f>IFERROR(IF((Journal[[#This Row],[Pluie (mm)]]&gt;0)*($B4568=0),Journal[[#This Row],[Date]],VALUE($C4568)),0)</f>
        <v>44112.965277777774</v>
      </c>
      <c r="D4569" s="52">
        <f>IFERROR(IF((Journal[[#This Row],[DernièrePluie]]-$C4568)*1440&gt;DelaiM,MAX($D$5:$D4568)+1,IF(Journal[[#This Row],[Pluie (mm)]]&gt;0,MAX($D$5:$D4568),)),0)</f>
        <v>0</v>
      </c>
      <c r="E4569" s="48">
        <f>IF(Journal[[#This Row],[Pluie (mm)]]&gt;0,Journal[[#This Row],[Date]],0)</f>
        <v>0</v>
      </c>
      <c r="F4569" s="49">
        <f>IFERROR(IF(Journal[[#This Row],[DernièreAverse]]&gt;0,IF($E4568=0,MAX($F$5:F4568)+1,$F4568),0),0)</f>
        <v>0</v>
      </c>
    </row>
    <row r="4570" spans="1:6">
      <c r="A4570" s="1">
        <v>44114.350694444445</v>
      </c>
      <c r="B4570" s="51">
        <v>0</v>
      </c>
      <c r="C4570" s="48">
        <f>IFERROR(IF((Journal[[#This Row],[Pluie (mm)]]&gt;0)*($B4569=0),Journal[[#This Row],[Date]],VALUE($C4569)),0)</f>
        <v>44112.965277777774</v>
      </c>
      <c r="D4570" s="52">
        <f>IFERROR(IF((Journal[[#This Row],[DernièrePluie]]-$C4569)*1440&gt;DelaiM,MAX($D$5:$D4569)+1,IF(Journal[[#This Row],[Pluie (mm)]]&gt;0,MAX($D$5:$D4569),)),0)</f>
        <v>0</v>
      </c>
      <c r="E4570" s="48">
        <f>IF(Journal[[#This Row],[Pluie (mm)]]&gt;0,Journal[[#This Row],[Date]],0)</f>
        <v>0</v>
      </c>
      <c r="F4570" s="49">
        <f>IFERROR(IF(Journal[[#This Row],[DernièreAverse]]&gt;0,IF($E4569=0,MAX($F$5:F4569)+1,$F4569),0),0)</f>
        <v>0</v>
      </c>
    </row>
    <row r="4571" spans="1:6">
      <c r="A4571" s="1">
        <v>44114.354166666664</v>
      </c>
      <c r="B4571" s="51">
        <v>0</v>
      </c>
      <c r="C4571" s="48">
        <f>IFERROR(IF((Journal[[#This Row],[Pluie (mm)]]&gt;0)*($B4570=0),Journal[[#This Row],[Date]],VALUE($C4570)),0)</f>
        <v>44112.965277777774</v>
      </c>
      <c r="D4571" s="52">
        <f>IFERROR(IF((Journal[[#This Row],[DernièrePluie]]-$C4570)*1440&gt;DelaiM,MAX($D$5:$D4570)+1,IF(Journal[[#This Row],[Pluie (mm)]]&gt;0,MAX($D$5:$D4570),)),0)</f>
        <v>0</v>
      </c>
      <c r="E4571" s="48">
        <f>IF(Journal[[#This Row],[Pluie (mm)]]&gt;0,Journal[[#This Row],[Date]],0)</f>
        <v>0</v>
      </c>
      <c r="F4571" s="49">
        <f>IFERROR(IF(Journal[[#This Row],[DernièreAverse]]&gt;0,IF($E4570=0,MAX($F$5:F4570)+1,$F4570),0),0)</f>
        <v>0</v>
      </c>
    </row>
    <row r="4572" spans="1:6">
      <c r="A4572" s="1">
        <v>44114.357638888891</v>
      </c>
      <c r="B4572" s="51">
        <v>0</v>
      </c>
      <c r="C4572" s="48">
        <f>IFERROR(IF((Journal[[#This Row],[Pluie (mm)]]&gt;0)*($B4571=0),Journal[[#This Row],[Date]],VALUE($C4571)),0)</f>
        <v>44112.965277777774</v>
      </c>
      <c r="D4572" s="52">
        <f>IFERROR(IF((Journal[[#This Row],[DernièrePluie]]-$C4571)*1440&gt;DelaiM,MAX($D$5:$D4571)+1,IF(Journal[[#This Row],[Pluie (mm)]]&gt;0,MAX($D$5:$D4571),)),0)</f>
        <v>0</v>
      </c>
      <c r="E4572" s="48">
        <f>IF(Journal[[#This Row],[Pluie (mm)]]&gt;0,Journal[[#This Row],[Date]],0)</f>
        <v>0</v>
      </c>
      <c r="F4572" s="49">
        <f>IFERROR(IF(Journal[[#This Row],[DernièreAverse]]&gt;0,IF($E4571=0,MAX($F$5:F4571)+1,$F4571),0),0)</f>
        <v>0</v>
      </c>
    </row>
    <row r="4573" spans="1:6">
      <c r="A4573" s="1">
        <v>44114.361111111109</v>
      </c>
      <c r="B4573" s="51">
        <v>0</v>
      </c>
      <c r="C4573" s="48">
        <f>IFERROR(IF((Journal[[#This Row],[Pluie (mm)]]&gt;0)*($B4572=0),Journal[[#This Row],[Date]],VALUE($C4572)),0)</f>
        <v>44112.965277777774</v>
      </c>
      <c r="D4573" s="52">
        <f>IFERROR(IF((Journal[[#This Row],[DernièrePluie]]-$C4572)*1440&gt;DelaiM,MAX($D$5:$D4572)+1,IF(Journal[[#This Row],[Pluie (mm)]]&gt;0,MAX($D$5:$D4572),)),0)</f>
        <v>0</v>
      </c>
      <c r="E4573" s="48">
        <f>IF(Journal[[#This Row],[Pluie (mm)]]&gt;0,Journal[[#This Row],[Date]],0)</f>
        <v>0</v>
      </c>
      <c r="F4573" s="49">
        <f>IFERROR(IF(Journal[[#This Row],[DernièreAverse]]&gt;0,IF($E4572=0,MAX($F$5:F4572)+1,$F4572),0),0)</f>
        <v>0</v>
      </c>
    </row>
    <row r="4574" spans="1:6">
      <c r="A4574" s="1">
        <v>44114.364583333328</v>
      </c>
      <c r="B4574" s="51">
        <v>0</v>
      </c>
      <c r="C4574" s="48">
        <f>IFERROR(IF((Journal[[#This Row],[Pluie (mm)]]&gt;0)*($B4573=0),Journal[[#This Row],[Date]],VALUE($C4573)),0)</f>
        <v>44112.965277777774</v>
      </c>
      <c r="D4574" s="52">
        <f>IFERROR(IF((Journal[[#This Row],[DernièrePluie]]-$C4573)*1440&gt;DelaiM,MAX($D$5:$D4573)+1,IF(Journal[[#This Row],[Pluie (mm)]]&gt;0,MAX($D$5:$D4573),)),0)</f>
        <v>0</v>
      </c>
      <c r="E4574" s="48">
        <f>IF(Journal[[#This Row],[Pluie (mm)]]&gt;0,Journal[[#This Row],[Date]],0)</f>
        <v>0</v>
      </c>
      <c r="F4574" s="49">
        <f>IFERROR(IF(Journal[[#This Row],[DernièreAverse]]&gt;0,IF($E4573=0,MAX($F$5:F4573)+1,$F4573),0),0)</f>
        <v>0</v>
      </c>
    </row>
    <row r="4575" spans="1:6">
      <c r="A4575" s="1">
        <v>44114.368055555555</v>
      </c>
      <c r="B4575" s="51">
        <v>0</v>
      </c>
      <c r="C4575" s="48">
        <f>IFERROR(IF((Journal[[#This Row],[Pluie (mm)]]&gt;0)*($B4574=0),Journal[[#This Row],[Date]],VALUE($C4574)),0)</f>
        <v>44112.965277777774</v>
      </c>
      <c r="D4575" s="52">
        <f>IFERROR(IF((Journal[[#This Row],[DernièrePluie]]-$C4574)*1440&gt;DelaiM,MAX($D$5:$D4574)+1,IF(Journal[[#This Row],[Pluie (mm)]]&gt;0,MAX($D$5:$D4574),)),0)</f>
        <v>0</v>
      </c>
      <c r="E4575" s="48">
        <f>IF(Journal[[#This Row],[Pluie (mm)]]&gt;0,Journal[[#This Row],[Date]],0)</f>
        <v>0</v>
      </c>
      <c r="F4575" s="49">
        <f>IFERROR(IF(Journal[[#This Row],[DernièreAverse]]&gt;0,IF($E4574=0,MAX($F$5:F4574)+1,$F4574),0),0)</f>
        <v>0</v>
      </c>
    </row>
    <row r="4576" spans="1:6">
      <c r="A4576" s="1">
        <v>44114.371527777774</v>
      </c>
      <c r="B4576" s="51">
        <v>0</v>
      </c>
      <c r="C4576" s="48">
        <f>IFERROR(IF((Journal[[#This Row],[Pluie (mm)]]&gt;0)*($B4575=0),Journal[[#This Row],[Date]],VALUE($C4575)),0)</f>
        <v>44112.965277777774</v>
      </c>
      <c r="D4576" s="52">
        <f>IFERROR(IF((Journal[[#This Row],[DernièrePluie]]-$C4575)*1440&gt;DelaiM,MAX($D$5:$D4575)+1,IF(Journal[[#This Row],[Pluie (mm)]]&gt;0,MAX($D$5:$D4575),)),0)</f>
        <v>0</v>
      </c>
      <c r="E4576" s="48">
        <f>IF(Journal[[#This Row],[Pluie (mm)]]&gt;0,Journal[[#This Row],[Date]],0)</f>
        <v>0</v>
      </c>
      <c r="F4576" s="49">
        <f>IFERROR(IF(Journal[[#This Row],[DernièreAverse]]&gt;0,IF($E4575=0,MAX($F$5:F4575)+1,$F4575),0),0)</f>
        <v>0</v>
      </c>
    </row>
    <row r="4577" spans="1:6">
      <c r="A4577" s="1">
        <v>44114.375</v>
      </c>
      <c r="B4577" s="51">
        <v>0</v>
      </c>
      <c r="C4577" s="48">
        <f>IFERROR(IF((Journal[[#This Row],[Pluie (mm)]]&gt;0)*($B4576=0),Journal[[#This Row],[Date]],VALUE($C4576)),0)</f>
        <v>44112.965277777774</v>
      </c>
      <c r="D4577" s="52">
        <f>IFERROR(IF((Journal[[#This Row],[DernièrePluie]]-$C4576)*1440&gt;DelaiM,MAX($D$5:$D4576)+1,IF(Journal[[#This Row],[Pluie (mm)]]&gt;0,MAX($D$5:$D4576),)),0)</f>
        <v>0</v>
      </c>
      <c r="E4577" s="48">
        <f>IF(Journal[[#This Row],[Pluie (mm)]]&gt;0,Journal[[#This Row],[Date]],0)</f>
        <v>0</v>
      </c>
      <c r="F4577" s="49">
        <f>IFERROR(IF(Journal[[#This Row],[DernièreAverse]]&gt;0,IF($E4576=0,MAX($F$5:F4576)+1,$F4576),0),0)</f>
        <v>0</v>
      </c>
    </row>
    <row r="4578" spans="1:6">
      <c r="A4578" s="1">
        <v>44114.378472222219</v>
      </c>
      <c r="B4578" s="51">
        <v>0</v>
      </c>
      <c r="C4578" s="48">
        <f>IFERROR(IF((Journal[[#This Row],[Pluie (mm)]]&gt;0)*($B4577=0),Journal[[#This Row],[Date]],VALUE($C4577)),0)</f>
        <v>44112.965277777774</v>
      </c>
      <c r="D4578" s="52">
        <f>IFERROR(IF((Journal[[#This Row],[DernièrePluie]]-$C4577)*1440&gt;DelaiM,MAX($D$5:$D4577)+1,IF(Journal[[#This Row],[Pluie (mm)]]&gt;0,MAX($D$5:$D4577),)),0)</f>
        <v>0</v>
      </c>
      <c r="E4578" s="48">
        <f>IF(Journal[[#This Row],[Pluie (mm)]]&gt;0,Journal[[#This Row],[Date]],0)</f>
        <v>0</v>
      </c>
      <c r="F4578" s="49">
        <f>IFERROR(IF(Journal[[#This Row],[DernièreAverse]]&gt;0,IF($E4577=0,MAX($F$5:F4577)+1,$F4577),0),0)</f>
        <v>0</v>
      </c>
    </row>
    <row r="4579" spans="1:6">
      <c r="A4579" s="1">
        <v>44114.381944444445</v>
      </c>
      <c r="B4579" s="51">
        <v>0</v>
      </c>
      <c r="C4579" s="48">
        <f>IFERROR(IF((Journal[[#This Row],[Pluie (mm)]]&gt;0)*($B4578=0),Journal[[#This Row],[Date]],VALUE($C4578)),0)</f>
        <v>44112.965277777774</v>
      </c>
      <c r="D4579" s="52">
        <f>IFERROR(IF((Journal[[#This Row],[DernièrePluie]]-$C4578)*1440&gt;DelaiM,MAX($D$5:$D4578)+1,IF(Journal[[#This Row],[Pluie (mm)]]&gt;0,MAX($D$5:$D4578),)),0)</f>
        <v>0</v>
      </c>
      <c r="E4579" s="48">
        <f>IF(Journal[[#This Row],[Pluie (mm)]]&gt;0,Journal[[#This Row],[Date]],0)</f>
        <v>0</v>
      </c>
      <c r="F4579" s="49">
        <f>IFERROR(IF(Journal[[#This Row],[DernièreAverse]]&gt;0,IF($E4578=0,MAX($F$5:F4578)+1,$F4578),0),0)</f>
        <v>0</v>
      </c>
    </row>
    <row r="4580" spans="1:6">
      <c r="A4580" s="1">
        <v>44114.385416666664</v>
      </c>
      <c r="B4580" s="51">
        <v>0</v>
      </c>
      <c r="C4580" s="48">
        <f>IFERROR(IF((Journal[[#This Row],[Pluie (mm)]]&gt;0)*($B4579=0),Journal[[#This Row],[Date]],VALUE($C4579)),0)</f>
        <v>44112.965277777774</v>
      </c>
      <c r="D4580" s="52">
        <f>IFERROR(IF((Journal[[#This Row],[DernièrePluie]]-$C4579)*1440&gt;DelaiM,MAX($D$5:$D4579)+1,IF(Journal[[#This Row],[Pluie (mm)]]&gt;0,MAX($D$5:$D4579),)),0)</f>
        <v>0</v>
      </c>
      <c r="E4580" s="48">
        <f>IF(Journal[[#This Row],[Pluie (mm)]]&gt;0,Journal[[#This Row],[Date]],0)</f>
        <v>0</v>
      </c>
      <c r="F4580" s="49">
        <f>IFERROR(IF(Journal[[#This Row],[DernièreAverse]]&gt;0,IF($E4579=0,MAX($F$5:F4579)+1,$F4579),0),0)</f>
        <v>0</v>
      </c>
    </row>
    <row r="4581" spans="1:6">
      <c r="A4581" s="1">
        <v>44114.388888888891</v>
      </c>
      <c r="B4581" s="51">
        <v>0</v>
      </c>
      <c r="C4581" s="48">
        <f>IFERROR(IF((Journal[[#This Row],[Pluie (mm)]]&gt;0)*($B4580=0),Journal[[#This Row],[Date]],VALUE($C4580)),0)</f>
        <v>44112.965277777774</v>
      </c>
      <c r="D4581" s="52">
        <f>IFERROR(IF((Journal[[#This Row],[DernièrePluie]]-$C4580)*1440&gt;DelaiM,MAX($D$5:$D4580)+1,IF(Journal[[#This Row],[Pluie (mm)]]&gt;0,MAX($D$5:$D4580),)),0)</f>
        <v>0</v>
      </c>
      <c r="E4581" s="48">
        <f>IF(Journal[[#This Row],[Pluie (mm)]]&gt;0,Journal[[#This Row],[Date]],0)</f>
        <v>0</v>
      </c>
      <c r="F4581" s="49">
        <f>IFERROR(IF(Journal[[#This Row],[DernièreAverse]]&gt;0,IF($E4580=0,MAX($F$5:F4580)+1,$F4580),0),0)</f>
        <v>0</v>
      </c>
    </row>
    <row r="4582" spans="1:6">
      <c r="A4582" s="1">
        <v>44114.392361111109</v>
      </c>
      <c r="B4582" s="51">
        <v>0</v>
      </c>
      <c r="C4582" s="48">
        <f>IFERROR(IF((Journal[[#This Row],[Pluie (mm)]]&gt;0)*($B4581=0),Journal[[#This Row],[Date]],VALUE($C4581)),0)</f>
        <v>44112.965277777774</v>
      </c>
      <c r="D4582" s="52">
        <f>IFERROR(IF((Journal[[#This Row],[DernièrePluie]]-$C4581)*1440&gt;DelaiM,MAX($D$5:$D4581)+1,IF(Journal[[#This Row],[Pluie (mm)]]&gt;0,MAX($D$5:$D4581),)),0)</f>
        <v>0</v>
      </c>
      <c r="E4582" s="48">
        <f>IF(Journal[[#This Row],[Pluie (mm)]]&gt;0,Journal[[#This Row],[Date]],0)</f>
        <v>0</v>
      </c>
      <c r="F4582" s="49">
        <f>IFERROR(IF(Journal[[#This Row],[DernièreAverse]]&gt;0,IF($E4581=0,MAX($F$5:F4581)+1,$F4581),0),0)</f>
        <v>0</v>
      </c>
    </row>
    <row r="4583" spans="1:6">
      <c r="A4583" s="1">
        <v>44114.395833333328</v>
      </c>
      <c r="B4583" s="51">
        <v>0</v>
      </c>
      <c r="C4583" s="48">
        <f>IFERROR(IF((Journal[[#This Row],[Pluie (mm)]]&gt;0)*($B4582=0),Journal[[#This Row],[Date]],VALUE($C4582)),0)</f>
        <v>44112.965277777774</v>
      </c>
      <c r="D4583" s="52">
        <f>IFERROR(IF((Journal[[#This Row],[DernièrePluie]]-$C4582)*1440&gt;DelaiM,MAX($D$5:$D4582)+1,IF(Journal[[#This Row],[Pluie (mm)]]&gt;0,MAX($D$5:$D4582),)),0)</f>
        <v>0</v>
      </c>
      <c r="E4583" s="48">
        <f>IF(Journal[[#This Row],[Pluie (mm)]]&gt;0,Journal[[#This Row],[Date]],0)</f>
        <v>0</v>
      </c>
      <c r="F4583" s="49">
        <f>IFERROR(IF(Journal[[#This Row],[DernièreAverse]]&gt;0,IF($E4582=0,MAX($F$5:F4582)+1,$F4582),0),0)</f>
        <v>0</v>
      </c>
    </row>
    <row r="4584" spans="1:6">
      <c r="A4584" s="1">
        <v>44114.399305555555</v>
      </c>
      <c r="B4584" s="51">
        <v>0</v>
      </c>
      <c r="C4584" s="48">
        <f>IFERROR(IF((Journal[[#This Row],[Pluie (mm)]]&gt;0)*($B4583=0),Journal[[#This Row],[Date]],VALUE($C4583)),0)</f>
        <v>44112.965277777774</v>
      </c>
      <c r="D4584" s="52">
        <f>IFERROR(IF((Journal[[#This Row],[DernièrePluie]]-$C4583)*1440&gt;DelaiM,MAX($D$5:$D4583)+1,IF(Journal[[#This Row],[Pluie (mm)]]&gt;0,MAX($D$5:$D4583),)),0)</f>
        <v>0</v>
      </c>
      <c r="E4584" s="48">
        <f>IF(Journal[[#This Row],[Pluie (mm)]]&gt;0,Journal[[#This Row],[Date]],0)</f>
        <v>0</v>
      </c>
      <c r="F4584" s="49">
        <f>IFERROR(IF(Journal[[#This Row],[DernièreAverse]]&gt;0,IF($E4583=0,MAX($F$5:F4583)+1,$F4583),0),0)</f>
        <v>0</v>
      </c>
    </row>
    <row r="4585" spans="1:6">
      <c r="A4585" s="1">
        <v>44114.402777777774</v>
      </c>
      <c r="B4585" s="51">
        <v>0</v>
      </c>
      <c r="C4585" s="48">
        <f>IFERROR(IF((Journal[[#This Row],[Pluie (mm)]]&gt;0)*($B4584=0),Journal[[#This Row],[Date]],VALUE($C4584)),0)</f>
        <v>44112.965277777774</v>
      </c>
      <c r="D4585" s="52">
        <f>IFERROR(IF((Journal[[#This Row],[DernièrePluie]]-$C4584)*1440&gt;DelaiM,MAX($D$5:$D4584)+1,IF(Journal[[#This Row],[Pluie (mm)]]&gt;0,MAX($D$5:$D4584),)),0)</f>
        <v>0</v>
      </c>
      <c r="E4585" s="48">
        <f>IF(Journal[[#This Row],[Pluie (mm)]]&gt;0,Journal[[#This Row],[Date]],0)</f>
        <v>0</v>
      </c>
      <c r="F4585" s="49">
        <f>IFERROR(IF(Journal[[#This Row],[DernièreAverse]]&gt;0,IF($E4584=0,MAX($F$5:F4584)+1,$F4584),0),0)</f>
        <v>0</v>
      </c>
    </row>
    <row r="4586" spans="1:6">
      <c r="A4586" s="1">
        <v>44114.40625</v>
      </c>
      <c r="B4586" s="51">
        <v>0</v>
      </c>
      <c r="C4586" s="48">
        <f>IFERROR(IF((Journal[[#This Row],[Pluie (mm)]]&gt;0)*($B4585=0),Journal[[#This Row],[Date]],VALUE($C4585)),0)</f>
        <v>44112.965277777774</v>
      </c>
      <c r="D4586" s="52">
        <f>IFERROR(IF((Journal[[#This Row],[DernièrePluie]]-$C4585)*1440&gt;DelaiM,MAX($D$5:$D4585)+1,IF(Journal[[#This Row],[Pluie (mm)]]&gt;0,MAX($D$5:$D4585),)),0)</f>
        <v>0</v>
      </c>
      <c r="E4586" s="48">
        <f>IF(Journal[[#This Row],[Pluie (mm)]]&gt;0,Journal[[#This Row],[Date]],0)</f>
        <v>0</v>
      </c>
      <c r="F4586" s="49">
        <f>IFERROR(IF(Journal[[#This Row],[DernièreAverse]]&gt;0,IF($E4585=0,MAX($F$5:F4585)+1,$F4585),0),0)</f>
        <v>0</v>
      </c>
    </row>
    <row r="4587" spans="1:6">
      <c r="A4587" s="1">
        <v>44114.409722222219</v>
      </c>
      <c r="B4587" s="51">
        <v>0</v>
      </c>
      <c r="C4587" s="48">
        <f>IFERROR(IF((Journal[[#This Row],[Pluie (mm)]]&gt;0)*($B4586=0),Journal[[#This Row],[Date]],VALUE($C4586)),0)</f>
        <v>44112.965277777774</v>
      </c>
      <c r="D4587" s="52">
        <f>IFERROR(IF((Journal[[#This Row],[DernièrePluie]]-$C4586)*1440&gt;DelaiM,MAX($D$5:$D4586)+1,IF(Journal[[#This Row],[Pluie (mm)]]&gt;0,MAX($D$5:$D4586),)),0)</f>
        <v>0</v>
      </c>
      <c r="E4587" s="48">
        <f>IF(Journal[[#This Row],[Pluie (mm)]]&gt;0,Journal[[#This Row],[Date]],0)</f>
        <v>0</v>
      </c>
      <c r="F4587" s="49">
        <f>IFERROR(IF(Journal[[#This Row],[DernièreAverse]]&gt;0,IF($E4586=0,MAX($F$5:F4586)+1,$F4586),0),0)</f>
        <v>0</v>
      </c>
    </row>
    <row r="4588" spans="1:6">
      <c r="A4588" s="1">
        <v>44114.413194444445</v>
      </c>
      <c r="B4588" s="51">
        <v>0</v>
      </c>
      <c r="C4588" s="48">
        <f>IFERROR(IF((Journal[[#This Row],[Pluie (mm)]]&gt;0)*($B4587=0),Journal[[#This Row],[Date]],VALUE($C4587)),0)</f>
        <v>44112.965277777774</v>
      </c>
      <c r="D4588" s="52">
        <f>IFERROR(IF((Journal[[#This Row],[DernièrePluie]]-$C4587)*1440&gt;DelaiM,MAX($D$5:$D4587)+1,IF(Journal[[#This Row],[Pluie (mm)]]&gt;0,MAX($D$5:$D4587),)),0)</f>
        <v>0</v>
      </c>
      <c r="E4588" s="48">
        <f>IF(Journal[[#This Row],[Pluie (mm)]]&gt;0,Journal[[#This Row],[Date]],0)</f>
        <v>0</v>
      </c>
      <c r="F4588" s="49">
        <f>IFERROR(IF(Journal[[#This Row],[DernièreAverse]]&gt;0,IF($E4587=0,MAX($F$5:F4587)+1,$F4587),0),0)</f>
        <v>0</v>
      </c>
    </row>
    <row r="4589" spans="1:6">
      <c r="A4589" s="1">
        <v>44114.416666666664</v>
      </c>
      <c r="B4589" s="51">
        <v>0</v>
      </c>
      <c r="C4589" s="48">
        <f>IFERROR(IF((Journal[[#This Row],[Pluie (mm)]]&gt;0)*($B4588=0),Journal[[#This Row],[Date]],VALUE($C4588)),0)</f>
        <v>44112.965277777774</v>
      </c>
      <c r="D4589" s="52">
        <f>IFERROR(IF((Journal[[#This Row],[DernièrePluie]]-$C4588)*1440&gt;DelaiM,MAX($D$5:$D4588)+1,IF(Journal[[#This Row],[Pluie (mm)]]&gt;0,MAX($D$5:$D4588),)),0)</f>
        <v>0</v>
      </c>
      <c r="E4589" s="48">
        <f>IF(Journal[[#This Row],[Pluie (mm)]]&gt;0,Journal[[#This Row],[Date]],0)</f>
        <v>0</v>
      </c>
      <c r="F4589" s="49">
        <f>IFERROR(IF(Journal[[#This Row],[DernièreAverse]]&gt;0,IF($E4588=0,MAX($F$5:F4588)+1,$F4588),0),0)</f>
        <v>0</v>
      </c>
    </row>
    <row r="4590" spans="1:6">
      <c r="A4590" s="1">
        <v>44114.420138888891</v>
      </c>
      <c r="B4590" s="51">
        <v>0</v>
      </c>
      <c r="C4590" s="48">
        <f>IFERROR(IF((Journal[[#This Row],[Pluie (mm)]]&gt;0)*($B4589=0),Journal[[#This Row],[Date]],VALUE($C4589)),0)</f>
        <v>44112.965277777774</v>
      </c>
      <c r="D4590" s="52">
        <f>IFERROR(IF((Journal[[#This Row],[DernièrePluie]]-$C4589)*1440&gt;DelaiM,MAX($D$5:$D4589)+1,IF(Journal[[#This Row],[Pluie (mm)]]&gt;0,MAX($D$5:$D4589),)),0)</f>
        <v>0</v>
      </c>
      <c r="E4590" s="48">
        <f>IF(Journal[[#This Row],[Pluie (mm)]]&gt;0,Journal[[#This Row],[Date]],0)</f>
        <v>0</v>
      </c>
      <c r="F4590" s="49">
        <f>IFERROR(IF(Journal[[#This Row],[DernièreAverse]]&gt;0,IF($E4589=0,MAX($F$5:F4589)+1,$F4589),0),0)</f>
        <v>0</v>
      </c>
    </row>
    <row r="4591" spans="1:6">
      <c r="A4591" s="1">
        <v>44114.423611111109</v>
      </c>
      <c r="B4591" s="51">
        <v>0</v>
      </c>
      <c r="C4591" s="48">
        <f>IFERROR(IF((Journal[[#This Row],[Pluie (mm)]]&gt;0)*($B4590=0),Journal[[#This Row],[Date]],VALUE($C4590)),0)</f>
        <v>44112.965277777774</v>
      </c>
      <c r="D4591" s="52">
        <f>IFERROR(IF((Journal[[#This Row],[DernièrePluie]]-$C4590)*1440&gt;DelaiM,MAX($D$5:$D4590)+1,IF(Journal[[#This Row],[Pluie (mm)]]&gt;0,MAX($D$5:$D4590),)),0)</f>
        <v>0</v>
      </c>
      <c r="E4591" s="48">
        <f>IF(Journal[[#This Row],[Pluie (mm)]]&gt;0,Journal[[#This Row],[Date]],0)</f>
        <v>0</v>
      </c>
      <c r="F4591" s="49">
        <f>IFERROR(IF(Journal[[#This Row],[DernièreAverse]]&gt;0,IF($E4590=0,MAX($F$5:F4590)+1,$F4590),0),0)</f>
        <v>0</v>
      </c>
    </row>
    <row r="4592" spans="1:6">
      <c r="A4592" s="1">
        <v>44114.427083333328</v>
      </c>
      <c r="B4592" s="51">
        <v>0</v>
      </c>
      <c r="C4592" s="48">
        <f>IFERROR(IF((Journal[[#This Row],[Pluie (mm)]]&gt;0)*($B4591=0),Journal[[#This Row],[Date]],VALUE($C4591)),0)</f>
        <v>44112.965277777774</v>
      </c>
      <c r="D4592" s="52">
        <f>IFERROR(IF((Journal[[#This Row],[DernièrePluie]]-$C4591)*1440&gt;DelaiM,MAX($D$5:$D4591)+1,IF(Journal[[#This Row],[Pluie (mm)]]&gt;0,MAX($D$5:$D4591),)),0)</f>
        <v>0</v>
      </c>
      <c r="E4592" s="48">
        <f>IF(Journal[[#This Row],[Pluie (mm)]]&gt;0,Journal[[#This Row],[Date]],0)</f>
        <v>0</v>
      </c>
      <c r="F4592" s="49">
        <f>IFERROR(IF(Journal[[#This Row],[DernièreAverse]]&gt;0,IF($E4591=0,MAX($F$5:F4591)+1,$F4591),0),0)</f>
        <v>0</v>
      </c>
    </row>
    <row r="4593" spans="1:6">
      <c r="A4593" s="1">
        <v>44114.430555555555</v>
      </c>
      <c r="B4593" s="51">
        <v>0</v>
      </c>
      <c r="C4593" s="48">
        <f>IFERROR(IF((Journal[[#This Row],[Pluie (mm)]]&gt;0)*($B4592=0),Journal[[#This Row],[Date]],VALUE($C4592)),0)</f>
        <v>44112.965277777774</v>
      </c>
      <c r="D4593" s="52">
        <f>IFERROR(IF((Journal[[#This Row],[DernièrePluie]]-$C4592)*1440&gt;DelaiM,MAX($D$5:$D4592)+1,IF(Journal[[#This Row],[Pluie (mm)]]&gt;0,MAX($D$5:$D4592),)),0)</f>
        <v>0</v>
      </c>
      <c r="E4593" s="48">
        <f>IF(Journal[[#This Row],[Pluie (mm)]]&gt;0,Journal[[#This Row],[Date]],0)</f>
        <v>0</v>
      </c>
      <c r="F4593" s="49">
        <f>IFERROR(IF(Journal[[#This Row],[DernièreAverse]]&gt;0,IF($E4592=0,MAX($F$5:F4592)+1,$F4592),0),0)</f>
        <v>0</v>
      </c>
    </row>
    <row r="4594" spans="1:6">
      <c r="A4594" s="1">
        <v>44114.434027777774</v>
      </c>
      <c r="B4594" s="51">
        <v>0</v>
      </c>
      <c r="C4594" s="48">
        <f>IFERROR(IF((Journal[[#This Row],[Pluie (mm)]]&gt;0)*($B4593=0),Journal[[#This Row],[Date]],VALUE($C4593)),0)</f>
        <v>44112.965277777774</v>
      </c>
      <c r="D4594" s="52">
        <f>IFERROR(IF((Journal[[#This Row],[DernièrePluie]]-$C4593)*1440&gt;DelaiM,MAX($D$5:$D4593)+1,IF(Journal[[#This Row],[Pluie (mm)]]&gt;0,MAX($D$5:$D4593),)),0)</f>
        <v>0</v>
      </c>
      <c r="E4594" s="48">
        <f>IF(Journal[[#This Row],[Pluie (mm)]]&gt;0,Journal[[#This Row],[Date]],0)</f>
        <v>0</v>
      </c>
      <c r="F4594" s="49">
        <f>IFERROR(IF(Journal[[#This Row],[DernièreAverse]]&gt;0,IF($E4593=0,MAX($F$5:F4593)+1,$F4593),0),0)</f>
        <v>0</v>
      </c>
    </row>
    <row r="4595" spans="1:6">
      <c r="A4595" s="1">
        <v>44114.4375</v>
      </c>
      <c r="B4595" s="51">
        <v>0</v>
      </c>
      <c r="C4595" s="48">
        <f>IFERROR(IF((Journal[[#This Row],[Pluie (mm)]]&gt;0)*($B4594=0),Journal[[#This Row],[Date]],VALUE($C4594)),0)</f>
        <v>44112.965277777774</v>
      </c>
      <c r="D4595" s="52">
        <f>IFERROR(IF((Journal[[#This Row],[DernièrePluie]]-$C4594)*1440&gt;DelaiM,MAX($D$5:$D4594)+1,IF(Journal[[#This Row],[Pluie (mm)]]&gt;0,MAX($D$5:$D4594),)),0)</f>
        <v>0</v>
      </c>
      <c r="E4595" s="48">
        <f>IF(Journal[[#This Row],[Pluie (mm)]]&gt;0,Journal[[#This Row],[Date]],0)</f>
        <v>0</v>
      </c>
      <c r="F4595" s="49">
        <f>IFERROR(IF(Journal[[#This Row],[DernièreAverse]]&gt;0,IF($E4594=0,MAX($F$5:F4594)+1,$F4594),0),0)</f>
        <v>0</v>
      </c>
    </row>
    <row r="4596" spans="1:6">
      <c r="A4596" s="1">
        <v>44114.440972222219</v>
      </c>
      <c r="B4596" s="51">
        <v>0</v>
      </c>
      <c r="C4596" s="48">
        <f>IFERROR(IF((Journal[[#This Row],[Pluie (mm)]]&gt;0)*($B4595=0),Journal[[#This Row],[Date]],VALUE($C4595)),0)</f>
        <v>44112.965277777774</v>
      </c>
      <c r="D4596" s="52">
        <f>IFERROR(IF((Journal[[#This Row],[DernièrePluie]]-$C4595)*1440&gt;DelaiM,MAX($D$5:$D4595)+1,IF(Journal[[#This Row],[Pluie (mm)]]&gt;0,MAX($D$5:$D4595),)),0)</f>
        <v>0</v>
      </c>
      <c r="E4596" s="48">
        <f>IF(Journal[[#This Row],[Pluie (mm)]]&gt;0,Journal[[#This Row],[Date]],0)</f>
        <v>0</v>
      </c>
      <c r="F4596" s="49">
        <f>IFERROR(IF(Journal[[#This Row],[DernièreAverse]]&gt;0,IF($E4595=0,MAX($F$5:F4595)+1,$F4595),0),0)</f>
        <v>0</v>
      </c>
    </row>
    <row r="4597" spans="1:6">
      <c r="A4597" s="1">
        <v>44114.444444444445</v>
      </c>
      <c r="B4597" s="51">
        <v>0</v>
      </c>
      <c r="C4597" s="48">
        <f>IFERROR(IF((Journal[[#This Row],[Pluie (mm)]]&gt;0)*($B4596=0),Journal[[#This Row],[Date]],VALUE($C4596)),0)</f>
        <v>44112.965277777774</v>
      </c>
      <c r="D4597" s="52">
        <f>IFERROR(IF((Journal[[#This Row],[DernièrePluie]]-$C4596)*1440&gt;DelaiM,MAX($D$5:$D4596)+1,IF(Journal[[#This Row],[Pluie (mm)]]&gt;0,MAX($D$5:$D4596),)),0)</f>
        <v>0</v>
      </c>
      <c r="E4597" s="48">
        <f>IF(Journal[[#This Row],[Pluie (mm)]]&gt;0,Journal[[#This Row],[Date]],0)</f>
        <v>0</v>
      </c>
      <c r="F4597" s="49">
        <f>IFERROR(IF(Journal[[#This Row],[DernièreAverse]]&gt;0,IF($E4596=0,MAX($F$5:F4596)+1,$F4596),0),0)</f>
        <v>0</v>
      </c>
    </row>
    <row r="4598" spans="1:6">
      <c r="A4598" s="1">
        <v>44114.447916666664</v>
      </c>
      <c r="B4598" s="51">
        <v>0</v>
      </c>
      <c r="C4598" s="48">
        <f>IFERROR(IF((Journal[[#This Row],[Pluie (mm)]]&gt;0)*($B4597=0),Journal[[#This Row],[Date]],VALUE($C4597)),0)</f>
        <v>44112.965277777774</v>
      </c>
      <c r="D4598" s="52">
        <f>IFERROR(IF((Journal[[#This Row],[DernièrePluie]]-$C4597)*1440&gt;DelaiM,MAX($D$5:$D4597)+1,IF(Journal[[#This Row],[Pluie (mm)]]&gt;0,MAX($D$5:$D4597),)),0)</f>
        <v>0</v>
      </c>
      <c r="E4598" s="48">
        <f>IF(Journal[[#This Row],[Pluie (mm)]]&gt;0,Journal[[#This Row],[Date]],0)</f>
        <v>0</v>
      </c>
      <c r="F4598" s="49">
        <f>IFERROR(IF(Journal[[#This Row],[DernièreAverse]]&gt;0,IF($E4597=0,MAX($F$5:F4597)+1,$F4597),0),0)</f>
        <v>0</v>
      </c>
    </row>
    <row r="4599" spans="1:6">
      <c r="A4599" s="1">
        <v>44114.451388888891</v>
      </c>
      <c r="B4599" s="51">
        <v>0</v>
      </c>
      <c r="C4599" s="48">
        <f>IFERROR(IF((Journal[[#This Row],[Pluie (mm)]]&gt;0)*($B4598=0),Journal[[#This Row],[Date]],VALUE($C4598)),0)</f>
        <v>44112.965277777774</v>
      </c>
      <c r="D4599" s="52">
        <f>IFERROR(IF((Journal[[#This Row],[DernièrePluie]]-$C4598)*1440&gt;DelaiM,MAX($D$5:$D4598)+1,IF(Journal[[#This Row],[Pluie (mm)]]&gt;0,MAX($D$5:$D4598),)),0)</f>
        <v>0</v>
      </c>
      <c r="E4599" s="48">
        <f>IF(Journal[[#This Row],[Pluie (mm)]]&gt;0,Journal[[#This Row],[Date]],0)</f>
        <v>0</v>
      </c>
      <c r="F4599" s="49">
        <f>IFERROR(IF(Journal[[#This Row],[DernièreAverse]]&gt;0,IF($E4598=0,MAX($F$5:F4598)+1,$F4598),0),0)</f>
        <v>0</v>
      </c>
    </row>
    <row r="4600" spans="1:6">
      <c r="A4600" s="1">
        <v>44114.454861111109</v>
      </c>
      <c r="B4600" s="51">
        <v>0</v>
      </c>
      <c r="C4600" s="48">
        <f>IFERROR(IF((Journal[[#This Row],[Pluie (mm)]]&gt;0)*($B4599=0),Journal[[#This Row],[Date]],VALUE($C4599)),0)</f>
        <v>44112.965277777774</v>
      </c>
      <c r="D4600" s="52">
        <f>IFERROR(IF((Journal[[#This Row],[DernièrePluie]]-$C4599)*1440&gt;DelaiM,MAX($D$5:$D4599)+1,IF(Journal[[#This Row],[Pluie (mm)]]&gt;0,MAX($D$5:$D4599),)),0)</f>
        <v>0</v>
      </c>
      <c r="E4600" s="48">
        <f>IF(Journal[[#This Row],[Pluie (mm)]]&gt;0,Journal[[#This Row],[Date]],0)</f>
        <v>0</v>
      </c>
      <c r="F4600" s="49">
        <f>IFERROR(IF(Journal[[#This Row],[DernièreAverse]]&gt;0,IF($E4599=0,MAX($F$5:F4599)+1,$F4599),0),0)</f>
        <v>0</v>
      </c>
    </row>
    <row r="4601" spans="1:6">
      <c r="A4601" s="1">
        <v>44114.458333333328</v>
      </c>
      <c r="B4601" s="51">
        <v>0</v>
      </c>
      <c r="C4601" s="48">
        <f>IFERROR(IF((Journal[[#This Row],[Pluie (mm)]]&gt;0)*($B4600=0),Journal[[#This Row],[Date]],VALUE($C4600)),0)</f>
        <v>44112.965277777774</v>
      </c>
      <c r="D4601" s="52">
        <f>IFERROR(IF((Journal[[#This Row],[DernièrePluie]]-$C4600)*1440&gt;DelaiM,MAX($D$5:$D4600)+1,IF(Journal[[#This Row],[Pluie (mm)]]&gt;0,MAX($D$5:$D4600),)),0)</f>
        <v>0</v>
      </c>
      <c r="E4601" s="48">
        <f>IF(Journal[[#This Row],[Pluie (mm)]]&gt;0,Journal[[#This Row],[Date]],0)</f>
        <v>0</v>
      </c>
      <c r="F4601" s="49">
        <f>IFERROR(IF(Journal[[#This Row],[DernièreAverse]]&gt;0,IF($E4600=0,MAX($F$5:F4600)+1,$F4600),0),0)</f>
        <v>0</v>
      </c>
    </row>
    <row r="4602" spans="1:6">
      <c r="A4602" s="1">
        <v>44114.461805555555</v>
      </c>
      <c r="B4602" s="51">
        <v>0</v>
      </c>
      <c r="C4602" s="48">
        <f>IFERROR(IF((Journal[[#This Row],[Pluie (mm)]]&gt;0)*($B4601=0),Journal[[#This Row],[Date]],VALUE($C4601)),0)</f>
        <v>44112.965277777774</v>
      </c>
      <c r="D4602" s="52">
        <f>IFERROR(IF((Journal[[#This Row],[DernièrePluie]]-$C4601)*1440&gt;DelaiM,MAX($D$5:$D4601)+1,IF(Journal[[#This Row],[Pluie (mm)]]&gt;0,MAX($D$5:$D4601),)),0)</f>
        <v>0</v>
      </c>
      <c r="E4602" s="48">
        <f>IF(Journal[[#This Row],[Pluie (mm)]]&gt;0,Journal[[#This Row],[Date]],0)</f>
        <v>0</v>
      </c>
      <c r="F4602" s="49">
        <f>IFERROR(IF(Journal[[#This Row],[DernièreAverse]]&gt;0,IF($E4601=0,MAX($F$5:F4601)+1,$F4601),0),0)</f>
        <v>0</v>
      </c>
    </row>
    <row r="4603" spans="1:6">
      <c r="A4603" s="1">
        <v>44114.465277777774</v>
      </c>
      <c r="B4603" s="51">
        <v>0</v>
      </c>
      <c r="C4603" s="48">
        <f>IFERROR(IF((Journal[[#This Row],[Pluie (mm)]]&gt;0)*($B4602=0),Journal[[#This Row],[Date]],VALUE($C4602)),0)</f>
        <v>44112.965277777774</v>
      </c>
      <c r="D4603" s="52">
        <f>IFERROR(IF((Journal[[#This Row],[DernièrePluie]]-$C4602)*1440&gt;DelaiM,MAX($D$5:$D4602)+1,IF(Journal[[#This Row],[Pluie (mm)]]&gt;0,MAX($D$5:$D4602),)),0)</f>
        <v>0</v>
      </c>
      <c r="E4603" s="48">
        <f>IF(Journal[[#This Row],[Pluie (mm)]]&gt;0,Journal[[#This Row],[Date]],0)</f>
        <v>0</v>
      </c>
      <c r="F4603" s="49">
        <f>IFERROR(IF(Journal[[#This Row],[DernièreAverse]]&gt;0,IF($E4602=0,MAX($F$5:F4602)+1,$F4602),0),0)</f>
        <v>0</v>
      </c>
    </row>
    <row r="4604" spans="1:6">
      <c r="A4604" s="1">
        <v>44114.46875</v>
      </c>
      <c r="B4604" s="51">
        <v>0</v>
      </c>
      <c r="C4604" s="48">
        <f>IFERROR(IF((Journal[[#This Row],[Pluie (mm)]]&gt;0)*($B4603=0),Journal[[#This Row],[Date]],VALUE($C4603)),0)</f>
        <v>44112.965277777774</v>
      </c>
      <c r="D4604" s="52">
        <f>IFERROR(IF((Journal[[#This Row],[DernièrePluie]]-$C4603)*1440&gt;DelaiM,MAX($D$5:$D4603)+1,IF(Journal[[#This Row],[Pluie (mm)]]&gt;0,MAX($D$5:$D4603),)),0)</f>
        <v>0</v>
      </c>
      <c r="E4604" s="48">
        <f>IF(Journal[[#This Row],[Pluie (mm)]]&gt;0,Journal[[#This Row],[Date]],0)</f>
        <v>0</v>
      </c>
      <c r="F4604" s="49">
        <f>IFERROR(IF(Journal[[#This Row],[DernièreAverse]]&gt;0,IF($E4603=0,MAX($F$5:F4603)+1,$F4603),0),0)</f>
        <v>0</v>
      </c>
    </row>
    <row r="4605" spans="1:6">
      <c r="A4605" s="1">
        <v>44114.472222222219</v>
      </c>
      <c r="B4605" s="51">
        <v>0</v>
      </c>
      <c r="C4605" s="48">
        <f>IFERROR(IF((Journal[[#This Row],[Pluie (mm)]]&gt;0)*($B4604=0),Journal[[#This Row],[Date]],VALUE($C4604)),0)</f>
        <v>44112.965277777774</v>
      </c>
      <c r="D4605" s="52">
        <f>IFERROR(IF((Journal[[#This Row],[DernièrePluie]]-$C4604)*1440&gt;DelaiM,MAX($D$5:$D4604)+1,IF(Journal[[#This Row],[Pluie (mm)]]&gt;0,MAX($D$5:$D4604),)),0)</f>
        <v>0</v>
      </c>
      <c r="E4605" s="48">
        <f>IF(Journal[[#This Row],[Pluie (mm)]]&gt;0,Journal[[#This Row],[Date]],0)</f>
        <v>0</v>
      </c>
      <c r="F4605" s="49">
        <f>IFERROR(IF(Journal[[#This Row],[DernièreAverse]]&gt;0,IF($E4604=0,MAX($F$5:F4604)+1,$F4604),0),0)</f>
        <v>0</v>
      </c>
    </row>
    <row r="4606" spans="1:6">
      <c r="A4606" s="1">
        <v>44114.475694444445</v>
      </c>
      <c r="B4606" s="51">
        <v>0</v>
      </c>
      <c r="C4606" s="48">
        <f>IFERROR(IF((Journal[[#This Row],[Pluie (mm)]]&gt;0)*($B4605=0),Journal[[#This Row],[Date]],VALUE($C4605)),0)</f>
        <v>44112.965277777774</v>
      </c>
      <c r="D4606" s="52">
        <f>IFERROR(IF((Journal[[#This Row],[DernièrePluie]]-$C4605)*1440&gt;DelaiM,MAX($D$5:$D4605)+1,IF(Journal[[#This Row],[Pluie (mm)]]&gt;0,MAX($D$5:$D4605),)),0)</f>
        <v>0</v>
      </c>
      <c r="E4606" s="48">
        <f>IF(Journal[[#This Row],[Pluie (mm)]]&gt;0,Journal[[#This Row],[Date]],0)</f>
        <v>0</v>
      </c>
      <c r="F4606" s="49">
        <f>IFERROR(IF(Journal[[#This Row],[DernièreAverse]]&gt;0,IF($E4605=0,MAX($F$5:F4605)+1,$F4605),0),0)</f>
        <v>0</v>
      </c>
    </row>
    <row r="4607" spans="1:6">
      <c r="A4607" s="1">
        <v>44114.479166666664</v>
      </c>
      <c r="B4607" s="51">
        <v>0</v>
      </c>
      <c r="C4607" s="48">
        <f>IFERROR(IF((Journal[[#This Row],[Pluie (mm)]]&gt;0)*($B4606=0),Journal[[#This Row],[Date]],VALUE($C4606)),0)</f>
        <v>44112.965277777774</v>
      </c>
      <c r="D4607" s="52">
        <f>IFERROR(IF((Journal[[#This Row],[DernièrePluie]]-$C4606)*1440&gt;DelaiM,MAX($D$5:$D4606)+1,IF(Journal[[#This Row],[Pluie (mm)]]&gt;0,MAX($D$5:$D4606),)),0)</f>
        <v>0</v>
      </c>
      <c r="E4607" s="48">
        <f>IF(Journal[[#This Row],[Pluie (mm)]]&gt;0,Journal[[#This Row],[Date]],0)</f>
        <v>0</v>
      </c>
      <c r="F4607" s="49">
        <f>IFERROR(IF(Journal[[#This Row],[DernièreAverse]]&gt;0,IF($E4606=0,MAX($F$5:F4606)+1,$F4606),0),0)</f>
        <v>0</v>
      </c>
    </row>
    <row r="4608" spans="1:6">
      <c r="A4608" s="1">
        <v>44114.482638888891</v>
      </c>
      <c r="B4608" s="51">
        <v>0</v>
      </c>
      <c r="C4608" s="48">
        <f>IFERROR(IF((Journal[[#This Row],[Pluie (mm)]]&gt;0)*($B4607=0),Journal[[#This Row],[Date]],VALUE($C4607)),0)</f>
        <v>44112.965277777774</v>
      </c>
      <c r="D4608" s="52">
        <f>IFERROR(IF((Journal[[#This Row],[DernièrePluie]]-$C4607)*1440&gt;DelaiM,MAX($D$5:$D4607)+1,IF(Journal[[#This Row],[Pluie (mm)]]&gt;0,MAX($D$5:$D4607),)),0)</f>
        <v>0</v>
      </c>
      <c r="E4608" s="48">
        <f>IF(Journal[[#This Row],[Pluie (mm)]]&gt;0,Journal[[#This Row],[Date]],0)</f>
        <v>0</v>
      </c>
      <c r="F4608" s="49">
        <f>IFERROR(IF(Journal[[#This Row],[DernièreAverse]]&gt;0,IF($E4607=0,MAX($F$5:F4607)+1,$F4607),0),0)</f>
        <v>0</v>
      </c>
    </row>
    <row r="4609" spans="1:6">
      <c r="A4609" s="1">
        <v>44114.486111111109</v>
      </c>
      <c r="B4609" s="51">
        <v>0</v>
      </c>
      <c r="C4609" s="48">
        <f>IFERROR(IF((Journal[[#This Row],[Pluie (mm)]]&gt;0)*($B4608=0),Journal[[#This Row],[Date]],VALUE($C4608)),0)</f>
        <v>44112.965277777774</v>
      </c>
      <c r="D4609" s="52">
        <f>IFERROR(IF((Journal[[#This Row],[DernièrePluie]]-$C4608)*1440&gt;DelaiM,MAX($D$5:$D4608)+1,IF(Journal[[#This Row],[Pluie (mm)]]&gt;0,MAX($D$5:$D4608),)),0)</f>
        <v>0</v>
      </c>
      <c r="E4609" s="48">
        <f>IF(Journal[[#This Row],[Pluie (mm)]]&gt;0,Journal[[#This Row],[Date]],0)</f>
        <v>0</v>
      </c>
      <c r="F4609" s="49">
        <f>IFERROR(IF(Journal[[#This Row],[DernièreAverse]]&gt;0,IF($E4608=0,MAX($F$5:F4608)+1,$F4608),0),0)</f>
        <v>0</v>
      </c>
    </row>
    <row r="4610" spans="1:6">
      <c r="A4610" s="1">
        <v>44114.489583333328</v>
      </c>
      <c r="B4610" s="51">
        <v>0</v>
      </c>
      <c r="C4610" s="48">
        <f>IFERROR(IF((Journal[[#This Row],[Pluie (mm)]]&gt;0)*($B4609=0),Journal[[#This Row],[Date]],VALUE($C4609)),0)</f>
        <v>44112.965277777774</v>
      </c>
      <c r="D4610" s="52">
        <f>IFERROR(IF((Journal[[#This Row],[DernièrePluie]]-$C4609)*1440&gt;DelaiM,MAX($D$5:$D4609)+1,IF(Journal[[#This Row],[Pluie (mm)]]&gt;0,MAX($D$5:$D4609),)),0)</f>
        <v>0</v>
      </c>
      <c r="E4610" s="48">
        <f>IF(Journal[[#This Row],[Pluie (mm)]]&gt;0,Journal[[#This Row],[Date]],0)</f>
        <v>0</v>
      </c>
      <c r="F4610" s="49">
        <f>IFERROR(IF(Journal[[#This Row],[DernièreAverse]]&gt;0,IF($E4609=0,MAX($F$5:F4609)+1,$F4609),0),0)</f>
        <v>0</v>
      </c>
    </row>
    <row r="4611" spans="1:6">
      <c r="A4611" s="1">
        <v>44114.493055555555</v>
      </c>
      <c r="B4611" s="51">
        <v>0</v>
      </c>
      <c r="C4611" s="48">
        <f>IFERROR(IF((Journal[[#This Row],[Pluie (mm)]]&gt;0)*($B4610=0),Journal[[#This Row],[Date]],VALUE($C4610)),0)</f>
        <v>44112.965277777774</v>
      </c>
      <c r="D4611" s="52">
        <f>IFERROR(IF((Journal[[#This Row],[DernièrePluie]]-$C4610)*1440&gt;DelaiM,MAX($D$5:$D4610)+1,IF(Journal[[#This Row],[Pluie (mm)]]&gt;0,MAX($D$5:$D4610),)),0)</f>
        <v>0</v>
      </c>
      <c r="E4611" s="48">
        <f>IF(Journal[[#This Row],[Pluie (mm)]]&gt;0,Journal[[#This Row],[Date]],0)</f>
        <v>0</v>
      </c>
      <c r="F4611" s="49">
        <f>IFERROR(IF(Journal[[#This Row],[DernièreAverse]]&gt;0,IF($E4610=0,MAX($F$5:F4610)+1,$F4610),0),0)</f>
        <v>0</v>
      </c>
    </row>
    <row r="4612" spans="1:6">
      <c r="A4612" s="1">
        <v>44114.496527777774</v>
      </c>
      <c r="B4612" s="51">
        <v>0</v>
      </c>
      <c r="C4612" s="48">
        <f>IFERROR(IF((Journal[[#This Row],[Pluie (mm)]]&gt;0)*($B4611=0),Journal[[#This Row],[Date]],VALUE($C4611)),0)</f>
        <v>44112.965277777774</v>
      </c>
      <c r="D4612" s="52">
        <f>IFERROR(IF((Journal[[#This Row],[DernièrePluie]]-$C4611)*1440&gt;DelaiM,MAX($D$5:$D4611)+1,IF(Journal[[#This Row],[Pluie (mm)]]&gt;0,MAX($D$5:$D4611),)),0)</f>
        <v>0</v>
      </c>
      <c r="E4612" s="48">
        <f>IF(Journal[[#This Row],[Pluie (mm)]]&gt;0,Journal[[#This Row],[Date]],0)</f>
        <v>0</v>
      </c>
      <c r="F4612" s="49">
        <f>IFERROR(IF(Journal[[#This Row],[DernièreAverse]]&gt;0,IF($E4611=0,MAX($F$5:F4611)+1,$F4611),0),0)</f>
        <v>0</v>
      </c>
    </row>
    <row r="4613" spans="1:6">
      <c r="A4613" s="1">
        <v>44114.5</v>
      </c>
      <c r="B4613" s="51">
        <v>0</v>
      </c>
      <c r="C4613" s="48">
        <f>IFERROR(IF((Journal[[#This Row],[Pluie (mm)]]&gt;0)*($B4612=0),Journal[[#This Row],[Date]],VALUE($C4612)),0)</f>
        <v>44112.965277777774</v>
      </c>
      <c r="D4613" s="52">
        <f>IFERROR(IF((Journal[[#This Row],[DernièrePluie]]-$C4612)*1440&gt;DelaiM,MAX($D$5:$D4612)+1,IF(Journal[[#This Row],[Pluie (mm)]]&gt;0,MAX($D$5:$D4612),)),0)</f>
        <v>0</v>
      </c>
      <c r="E4613" s="48">
        <f>IF(Journal[[#This Row],[Pluie (mm)]]&gt;0,Journal[[#This Row],[Date]],0)</f>
        <v>0</v>
      </c>
      <c r="F4613" s="49">
        <f>IFERROR(IF(Journal[[#This Row],[DernièreAverse]]&gt;0,IF($E4612=0,MAX($F$5:F4612)+1,$F4612),0),0)</f>
        <v>0</v>
      </c>
    </row>
    <row r="4614" spans="1:6">
      <c r="A4614" s="1">
        <v>44114.503472222219</v>
      </c>
      <c r="B4614" s="51">
        <v>0</v>
      </c>
      <c r="C4614" s="48">
        <f>IFERROR(IF((Journal[[#This Row],[Pluie (mm)]]&gt;0)*($B4613=0),Journal[[#This Row],[Date]],VALUE($C4613)),0)</f>
        <v>44112.965277777774</v>
      </c>
      <c r="D4614" s="52">
        <f>IFERROR(IF((Journal[[#This Row],[DernièrePluie]]-$C4613)*1440&gt;DelaiM,MAX($D$5:$D4613)+1,IF(Journal[[#This Row],[Pluie (mm)]]&gt;0,MAX($D$5:$D4613),)),0)</f>
        <v>0</v>
      </c>
      <c r="E4614" s="48">
        <f>IF(Journal[[#This Row],[Pluie (mm)]]&gt;0,Journal[[#This Row],[Date]],0)</f>
        <v>0</v>
      </c>
      <c r="F4614" s="49">
        <f>IFERROR(IF(Journal[[#This Row],[DernièreAverse]]&gt;0,IF($E4613=0,MAX($F$5:F4613)+1,$F4613),0),0)</f>
        <v>0</v>
      </c>
    </row>
    <row r="4615" spans="1:6">
      <c r="A4615" s="1">
        <v>44114.506944444445</v>
      </c>
      <c r="B4615" s="51">
        <v>0</v>
      </c>
      <c r="C4615" s="48">
        <f>IFERROR(IF((Journal[[#This Row],[Pluie (mm)]]&gt;0)*($B4614=0),Journal[[#This Row],[Date]],VALUE($C4614)),0)</f>
        <v>44112.965277777774</v>
      </c>
      <c r="D4615" s="52">
        <f>IFERROR(IF((Journal[[#This Row],[DernièrePluie]]-$C4614)*1440&gt;DelaiM,MAX($D$5:$D4614)+1,IF(Journal[[#This Row],[Pluie (mm)]]&gt;0,MAX($D$5:$D4614),)),0)</f>
        <v>0</v>
      </c>
      <c r="E4615" s="48">
        <f>IF(Journal[[#This Row],[Pluie (mm)]]&gt;0,Journal[[#This Row],[Date]],0)</f>
        <v>0</v>
      </c>
      <c r="F4615" s="49">
        <f>IFERROR(IF(Journal[[#This Row],[DernièreAverse]]&gt;0,IF($E4614=0,MAX($F$5:F4614)+1,$F4614),0),0)</f>
        <v>0</v>
      </c>
    </row>
    <row r="4616" spans="1:6">
      <c r="A4616" s="1">
        <v>44114.510416666664</v>
      </c>
      <c r="B4616" s="51">
        <v>0</v>
      </c>
      <c r="C4616" s="48">
        <f>IFERROR(IF((Journal[[#This Row],[Pluie (mm)]]&gt;0)*($B4615=0),Journal[[#This Row],[Date]],VALUE($C4615)),0)</f>
        <v>44112.965277777774</v>
      </c>
      <c r="D4616" s="52">
        <f>IFERROR(IF((Journal[[#This Row],[DernièrePluie]]-$C4615)*1440&gt;DelaiM,MAX($D$5:$D4615)+1,IF(Journal[[#This Row],[Pluie (mm)]]&gt;0,MAX($D$5:$D4615),)),0)</f>
        <v>0</v>
      </c>
      <c r="E4616" s="48">
        <f>IF(Journal[[#This Row],[Pluie (mm)]]&gt;0,Journal[[#This Row],[Date]],0)</f>
        <v>0</v>
      </c>
      <c r="F4616" s="49">
        <f>IFERROR(IF(Journal[[#This Row],[DernièreAverse]]&gt;0,IF($E4615=0,MAX($F$5:F4615)+1,$F4615),0),0)</f>
        <v>0</v>
      </c>
    </row>
    <row r="4617" spans="1:6">
      <c r="A4617" s="1">
        <v>44114.513888888891</v>
      </c>
      <c r="B4617" s="51">
        <v>0</v>
      </c>
      <c r="C4617" s="48">
        <f>IFERROR(IF((Journal[[#This Row],[Pluie (mm)]]&gt;0)*($B4616=0),Journal[[#This Row],[Date]],VALUE($C4616)),0)</f>
        <v>44112.965277777774</v>
      </c>
      <c r="D4617" s="52">
        <f>IFERROR(IF((Journal[[#This Row],[DernièrePluie]]-$C4616)*1440&gt;DelaiM,MAX($D$5:$D4616)+1,IF(Journal[[#This Row],[Pluie (mm)]]&gt;0,MAX($D$5:$D4616),)),0)</f>
        <v>0</v>
      </c>
      <c r="E4617" s="48">
        <f>IF(Journal[[#This Row],[Pluie (mm)]]&gt;0,Journal[[#This Row],[Date]],0)</f>
        <v>0</v>
      </c>
      <c r="F4617" s="49">
        <f>IFERROR(IF(Journal[[#This Row],[DernièreAverse]]&gt;0,IF($E4616=0,MAX($F$5:F4616)+1,$F4616),0),0)</f>
        <v>0</v>
      </c>
    </row>
    <row r="4618" spans="1:6">
      <c r="A4618" s="1">
        <v>44114.517361111109</v>
      </c>
      <c r="B4618" s="51">
        <v>0</v>
      </c>
      <c r="C4618" s="48">
        <f>IFERROR(IF((Journal[[#This Row],[Pluie (mm)]]&gt;0)*($B4617=0),Journal[[#This Row],[Date]],VALUE($C4617)),0)</f>
        <v>44112.965277777774</v>
      </c>
      <c r="D4618" s="52">
        <f>IFERROR(IF((Journal[[#This Row],[DernièrePluie]]-$C4617)*1440&gt;DelaiM,MAX($D$5:$D4617)+1,IF(Journal[[#This Row],[Pluie (mm)]]&gt;0,MAX($D$5:$D4617),)),0)</f>
        <v>0</v>
      </c>
      <c r="E4618" s="48">
        <f>IF(Journal[[#This Row],[Pluie (mm)]]&gt;0,Journal[[#This Row],[Date]],0)</f>
        <v>0</v>
      </c>
      <c r="F4618" s="49">
        <f>IFERROR(IF(Journal[[#This Row],[DernièreAverse]]&gt;0,IF($E4617=0,MAX($F$5:F4617)+1,$F4617),0),0)</f>
        <v>0</v>
      </c>
    </row>
    <row r="4619" spans="1:6">
      <c r="A4619" s="1">
        <v>44114.520833333328</v>
      </c>
      <c r="B4619" s="51">
        <v>0</v>
      </c>
      <c r="C4619" s="48">
        <f>IFERROR(IF((Journal[[#This Row],[Pluie (mm)]]&gt;0)*($B4618=0),Journal[[#This Row],[Date]],VALUE($C4618)),0)</f>
        <v>44112.965277777774</v>
      </c>
      <c r="D4619" s="52">
        <f>IFERROR(IF((Journal[[#This Row],[DernièrePluie]]-$C4618)*1440&gt;DelaiM,MAX($D$5:$D4618)+1,IF(Journal[[#This Row],[Pluie (mm)]]&gt;0,MAX($D$5:$D4618),)),0)</f>
        <v>0</v>
      </c>
      <c r="E4619" s="48">
        <f>IF(Journal[[#This Row],[Pluie (mm)]]&gt;0,Journal[[#This Row],[Date]],0)</f>
        <v>0</v>
      </c>
      <c r="F4619" s="49">
        <f>IFERROR(IF(Journal[[#This Row],[DernièreAverse]]&gt;0,IF($E4618=0,MAX($F$5:F4618)+1,$F4618),0),0)</f>
        <v>0</v>
      </c>
    </row>
    <row r="4620" spans="1:6">
      <c r="A4620" s="1">
        <v>44114.524305555555</v>
      </c>
      <c r="B4620" s="51">
        <v>0</v>
      </c>
      <c r="C4620" s="48">
        <f>IFERROR(IF((Journal[[#This Row],[Pluie (mm)]]&gt;0)*($B4619=0),Journal[[#This Row],[Date]],VALUE($C4619)),0)</f>
        <v>44112.965277777774</v>
      </c>
      <c r="D4620" s="52">
        <f>IFERROR(IF((Journal[[#This Row],[DernièrePluie]]-$C4619)*1440&gt;DelaiM,MAX($D$5:$D4619)+1,IF(Journal[[#This Row],[Pluie (mm)]]&gt;0,MAX($D$5:$D4619),)),0)</f>
        <v>0</v>
      </c>
      <c r="E4620" s="48">
        <f>IF(Journal[[#This Row],[Pluie (mm)]]&gt;0,Journal[[#This Row],[Date]],0)</f>
        <v>0</v>
      </c>
      <c r="F4620" s="49">
        <f>IFERROR(IF(Journal[[#This Row],[DernièreAverse]]&gt;0,IF($E4619=0,MAX($F$5:F4619)+1,$F4619),0),0)</f>
        <v>0</v>
      </c>
    </row>
    <row r="4621" spans="1:6">
      <c r="A4621" s="1">
        <v>44114.527777777774</v>
      </c>
      <c r="B4621" s="51">
        <v>0</v>
      </c>
      <c r="C4621" s="48">
        <f>IFERROR(IF((Journal[[#This Row],[Pluie (mm)]]&gt;0)*($B4620=0),Journal[[#This Row],[Date]],VALUE($C4620)),0)</f>
        <v>44112.965277777774</v>
      </c>
      <c r="D4621" s="52">
        <f>IFERROR(IF((Journal[[#This Row],[DernièrePluie]]-$C4620)*1440&gt;DelaiM,MAX($D$5:$D4620)+1,IF(Journal[[#This Row],[Pluie (mm)]]&gt;0,MAX($D$5:$D4620),)),0)</f>
        <v>0</v>
      </c>
      <c r="E4621" s="48">
        <f>IF(Journal[[#This Row],[Pluie (mm)]]&gt;0,Journal[[#This Row],[Date]],0)</f>
        <v>0</v>
      </c>
      <c r="F4621" s="49">
        <f>IFERROR(IF(Journal[[#This Row],[DernièreAverse]]&gt;0,IF($E4620=0,MAX($F$5:F4620)+1,$F4620),0),0)</f>
        <v>0</v>
      </c>
    </row>
    <row r="4622" spans="1:6">
      <c r="A4622" s="1">
        <v>44114.53125</v>
      </c>
      <c r="B4622" s="51">
        <v>0</v>
      </c>
      <c r="C4622" s="48">
        <f>IFERROR(IF((Journal[[#This Row],[Pluie (mm)]]&gt;0)*($B4621=0),Journal[[#This Row],[Date]],VALUE($C4621)),0)</f>
        <v>44112.965277777774</v>
      </c>
      <c r="D4622" s="52">
        <f>IFERROR(IF((Journal[[#This Row],[DernièrePluie]]-$C4621)*1440&gt;DelaiM,MAX($D$5:$D4621)+1,IF(Journal[[#This Row],[Pluie (mm)]]&gt;0,MAX($D$5:$D4621),)),0)</f>
        <v>0</v>
      </c>
      <c r="E4622" s="48">
        <f>IF(Journal[[#This Row],[Pluie (mm)]]&gt;0,Journal[[#This Row],[Date]],0)</f>
        <v>0</v>
      </c>
      <c r="F4622" s="49">
        <f>IFERROR(IF(Journal[[#This Row],[DernièreAverse]]&gt;0,IF($E4621=0,MAX($F$5:F4621)+1,$F4621),0),0)</f>
        <v>0</v>
      </c>
    </row>
    <row r="4623" spans="1:6">
      <c r="A4623" s="1">
        <v>44114.534722222219</v>
      </c>
      <c r="B4623" s="51">
        <v>0</v>
      </c>
      <c r="C4623" s="48">
        <f>IFERROR(IF((Journal[[#This Row],[Pluie (mm)]]&gt;0)*($B4622=0),Journal[[#This Row],[Date]],VALUE($C4622)),0)</f>
        <v>44112.965277777774</v>
      </c>
      <c r="D4623" s="52">
        <f>IFERROR(IF((Journal[[#This Row],[DernièrePluie]]-$C4622)*1440&gt;DelaiM,MAX($D$5:$D4622)+1,IF(Journal[[#This Row],[Pluie (mm)]]&gt;0,MAX($D$5:$D4622),)),0)</f>
        <v>0</v>
      </c>
      <c r="E4623" s="48">
        <f>IF(Journal[[#This Row],[Pluie (mm)]]&gt;0,Journal[[#This Row],[Date]],0)</f>
        <v>0</v>
      </c>
      <c r="F4623" s="49">
        <f>IFERROR(IF(Journal[[#This Row],[DernièreAverse]]&gt;0,IF($E4622=0,MAX($F$5:F4622)+1,$F4622),0),0)</f>
        <v>0</v>
      </c>
    </row>
    <row r="4624" spans="1:6">
      <c r="A4624" s="1">
        <v>44114.538194444445</v>
      </c>
      <c r="B4624" s="51">
        <v>0</v>
      </c>
      <c r="C4624" s="48">
        <f>IFERROR(IF((Journal[[#This Row],[Pluie (mm)]]&gt;0)*($B4623=0),Journal[[#This Row],[Date]],VALUE($C4623)),0)</f>
        <v>44112.965277777774</v>
      </c>
      <c r="D4624" s="52">
        <f>IFERROR(IF((Journal[[#This Row],[DernièrePluie]]-$C4623)*1440&gt;DelaiM,MAX($D$5:$D4623)+1,IF(Journal[[#This Row],[Pluie (mm)]]&gt;0,MAX($D$5:$D4623),)),0)</f>
        <v>0</v>
      </c>
      <c r="E4624" s="48">
        <f>IF(Journal[[#This Row],[Pluie (mm)]]&gt;0,Journal[[#This Row],[Date]],0)</f>
        <v>0</v>
      </c>
      <c r="F4624" s="49">
        <f>IFERROR(IF(Journal[[#This Row],[DernièreAverse]]&gt;0,IF($E4623=0,MAX($F$5:F4623)+1,$F4623),0),0)</f>
        <v>0</v>
      </c>
    </row>
    <row r="4625" spans="1:6">
      <c r="A4625" s="1">
        <v>44114.541666666664</v>
      </c>
      <c r="B4625" s="51">
        <v>0</v>
      </c>
      <c r="C4625" s="48">
        <f>IFERROR(IF((Journal[[#This Row],[Pluie (mm)]]&gt;0)*($B4624=0),Journal[[#This Row],[Date]],VALUE($C4624)),0)</f>
        <v>44112.965277777774</v>
      </c>
      <c r="D4625" s="52">
        <f>IFERROR(IF((Journal[[#This Row],[DernièrePluie]]-$C4624)*1440&gt;DelaiM,MAX($D$5:$D4624)+1,IF(Journal[[#This Row],[Pluie (mm)]]&gt;0,MAX($D$5:$D4624),)),0)</f>
        <v>0</v>
      </c>
      <c r="E4625" s="48">
        <f>IF(Journal[[#This Row],[Pluie (mm)]]&gt;0,Journal[[#This Row],[Date]],0)</f>
        <v>0</v>
      </c>
      <c r="F4625" s="49">
        <f>IFERROR(IF(Journal[[#This Row],[DernièreAverse]]&gt;0,IF($E4624=0,MAX($F$5:F4624)+1,$F4624),0),0)</f>
        <v>0</v>
      </c>
    </row>
    <row r="4626" spans="1:6">
      <c r="A4626" s="1">
        <v>44114.545138888891</v>
      </c>
      <c r="B4626" s="51">
        <v>0</v>
      </c>
      <c r="C4626" s="48">
        <f>IFERROR(IF((Journal[[#This Row],[Pluie (mm)]]&gt;0)*($B4625=0),Journal[[#This Row],[Date]],VALUE($C4625)),0)</f>
        <v>44112.965277777774</v>
      </c>
      <c r="D4626" s="52">
        <f>IFERROR(IF((Journal[[#This Row],[DernièrePluie]]-$C4625)*1440&gt;DelaiM,MAX($D$5:$D4625)+1,IF(Journal[[#This Row],[Pluie (mm)]]&gt;0,MAX($D$5:$D4625),)),0)</f>
        <v>0</v>
      </c>
      <c r="E4626" s="48">
        <f>IF(Journal[[#This Row],[Pluie (mm)]]&gt;0,Journal[[#This Row],[Date]],0)</f>
        <v>0</v>
      </c>
      <c r="F4626" s="49">
        <f>IFERROR(IF(Journal[[#This Row],[DernièreAverse]]&gt;0,IF($E4625=0,MAX($F$5:F4625)+1,$F4625),0),0)</f>
        <v>0</v>
      </c>
    </row>
    <row r="4627" spans="1:6">
      <c r="A4627" s="1">
        <v>44114.548611111109</v>
      </c>
      <c r="B4627" s="51">
        <v>0</v>
      </c>
      <c r="C4627" s="48">
        <f>IFERROR(IF((Journal[[#This Row],[Pluie (mm)]]&gt;0)*($B4626=0),Journal[[#This Row],[Date]],VALUE($C4626)),0)</f>
        <v>44112.965277777774</v>
      </c>
      <c r="D4627" s="52">
        <f>IFERROR(IF((Journal[[#This Row],[DernièrePluie]]-$C4626)*1440&gt;DelaiM,MAX($D$5:$D4626)+1,IF(Journal[[#This Row],[Pluie (mm)]]&gt;0,MAX($D$5:$D4626),)),0)</f>
        <v>0</v>
      </c>
      <c r="E4627" s="48">
        <f>IF(Journal[[#This Row],[Pluie (mm)]]&gt;0,Journal[[#This Row],[Date]],0)</f>
        <v>0</v>
      </c>
      <c r="F4627" s="49">
        <f>IFERROR(IF(Journal[[#This Row],[DernièreAverse]]&gt;0,IF($E4626=0,MAX($F$5:F4626)+1,$F4626),0),0)</f>
        <v>0</v>
      </c>
    </row>
    <row r="4628" spans="1:6">
      <c r="A4628" s="1">
        <v>44114.552083333328</v>
      </c>
      <c r="B4628" s="51">
        <v>0</v>
      </c>
      <c r="C4628" s="48">
        <f>IFERROR(IF((Journal[[#This Row],[Pluie (mm)]]&gt;0)*($B4627=0),Journal[[#This Row],[Date]],VALUE($C4627)),0)</f>
        <v>44112.965277777774</v>
      </c>
      <c r="D4628" s="52">
        <f>IFERROR(IF((Journal[[#This Row],[DernièrePluie]]-$C4627)*1440&gt;DelaiM,MAX($D$5:$D4627)+1,IF(Journal[[#This Row],[Pluie (mm)]]&gt;0,MAX($D$5:$D4627),)),0)</f>
        <v>0</v>
      </c>
      <c r="E4628" s="48">
        <f>IF(Journal[[#This Row],[Pluie (mm)]]&gt;0,Journal[[#This Row],[Date]],0)</f>
        <v>0</v>
      </c>
      <c r="F4628" s="49">
        <f>IFERROR(IF(Journal[[#This Row],[DernièreAverse]]&gt;0,IF($E4627=0,MAX($F$5:F4627)+1,$F4627),0),0)</f>
        <v>0</v>
      </c>
    </row>
    <row r="4629" spans="1:6">
      <c r="A4629" s="1">
        <v>44114.555555555555</v>
      </c>
      <c r="B4629" s="51">
        <v>0</v>
      </c>
      <c r="C4629" s="48">
        <f>IFERROR(IF((Journal[[#This Row],[Pluie (mm)]]&gt;0)*($B4628=0),Journal[[#This Row],[Date]],VALUE($C4628)),0)</f>
        <v>44112.965277777774</v>
      </c>
      <c r="D4629" s="52">
        <f>IFERROR(IF((Journal[[#This Row],[DernièrePluie]]-$C4628)*1440&gt;DelaiM,MAX($D$5:$D4628)+1,IF(Journal[[#This Row],[Pluie (mm)]]&gt;0,MAX($D$5:$D4628),)),0)</f>
        <v>0</v>
      </c>
      <c r="E4629" s="48">
        <f>IF(Journal[[#This Row],[Pluie (mm)]]&gt;0,Journal[[#This Row],[Date]],0)</f>
        <v>0</v>
      </c>
      <c r="F4629" s="49">
        <f>IFERROR(IF(Journal[[#This Row],[DernièreAverse]]&gt;0,IF($E4628=0,MAX($F$5:F4628)+1,$F4628),0),0)</f>
        <v>0</v>
      </c>
    </row>
    <row r="4630" spans="1:6">
      <c r="A4630" s="1">
        <v>44114.559027777774</v>
      </c>
      <c r="B4630" s="51">
        <v>0</v>
      </c>
      <c r="C4630" s="48">
        <f>IFERROR(IF((Journal[[#This Row],[Pluie (mm)]]&gt;0)*($B4629=0),Journal[[#This Row],[Date]],VALUE($C4629)),0)</f>
        <v>44112.965277777774</v>
      </c>
      <c r="D4630" s="52">
        <f>IFERROR(IF((Journal[[#This Row],[DernièrePluie]]-$C4629)*1440&gt;DelaiM,MAX($D$5:$D4629)+1,IF(Journal[[#This Row],[Pluie (mm)]]&gt;0,MAX($D$5:$D4629),)),0)</f>
        <v>0</v>
      </c>
      <c r="E4630" s="48">
        <f>IF(Journal[[#This Row],[Pluie (mm)]]&gt;0,Journal[[#This Row],[Date]],0)</f>
        <v>0</v>
      </c>
      <c r="F4630" s="49">
        <f>IFERROR(IF(Journal[[#This Row],[DernièreAverse]]&gt;0,IF($E4629=0,MAX($F$5:F4629)+1,$F4629),0),0)</f>
        <v>0</v>
      </c>
    </row>
    <row r="4631" spans="1:6">
      <c r="A4631" s="1">
        <v>44114.5625</v>
      </c>
      <c r="B4631" s="51">
        <v>0</v>
      </c>
      <c r="C4631" s="48">
        <f>IFERROR(IF((Journal[[#This Row],[Pluie (mm)]]&gt;0)*($B4630=0),Journal[[#This Row],[Date]],VALUE($C4630)),0)</f>
        <v>44112.965277777774</v>
      </c>
      <c r="D4631" s="52">
        <f>IFERROR(IF((Journal[[#This Row],[DernièrePluie]]-$C4630)*1440&gt;DelaiM,MAX($D$5:$D4630)+1,IF(Journal[[#This Row],[Pluie (mm)]]&gt;0,MAX($D$5:$D4630),)),0)</f>
        <v>0</v>
      </c>
      <c r="E4631" s="48">
        <f>IF(Journal[[#This Row],[Pluie (mm)]]&gt;0,Journal[[#This Row],[Date]],0)</f>
        <v>0</v>
      </c>
      <c r="F4631" s="49">
        <f>IFERROR(IF(Journal[[#This Row],[DernièreAverse]]&gt;0,IF($E4630=0,MAX($F$5:F4630)+1,$F4630),0),0)</f>
        <v>0</v>
      </c>
    </row>
    <row r="4632" spans="1:6">
      <c r="A4632" s="1">
        <v>44114.565972222219</v>
      </c>
      <c r="B4632" s="51">
        <v>0</v>
      </c>
      <c r="C4632" s="48">
        <f>IFERROR(IF((Journal[[#This Row],[Pluie (mm)]]&gt;0)*($B4631=0),Journal[[#This Row],[Date]],VALUE($C4631)),0)</f>
        <v>44112.965277777774</v>
      </c>
      <c r="D4632" s="52">
        <f>IFERROR(IF((Journal[[#This Row],[DernièrePluie]]-$C4631)*1440&gt;DelaiM,MAX($D$5:$D4631)+1,IF(Journal[[#This Row],[Pluie (mm)]]&gt;0,MAX($D$5:$D4631),)),0)</f>
        <v>0</v>
      </c>
      <c r="E4632" s="48">
        <f>IF(Journal[[#This Row],[Pluie (mm)]]&gt;0,Journal[[#This Row],[Date]],0)</f>
        <v>0</v>
      </c>
      <c r="F4632" s="49">
        <f>IFERROR(IF(Journal[[#This Row],[DernièreAverse]]&gt;0,IF($E4631=0,MAX($F$5:F4631)+1,$F4631),0),0)</f>
        <v>0</v>
      </c>
    </row>
    <row r="4633" spans="1:6">
      <c r="A4633" s="1">
        <v>44114.569444444445</v>
      </c>
      <c r="B4633" s="51">
        <v>0</v>
      </c>
      <c r="C4633" s="48">
        <f>IFERROR(IF((Journal[[#This Row],[Pluie (mm)]]&gt;0)*($B4632=0),Journal[[#This Row],[Date]],VALUE($C4632)),0)</f>
        <v>44112.965277777774</v>
      </c>
      <c r="D4633" s="52">
        <f>IFERROR(IF((Journal[[#This Row],[DernièrePluie]]-$C4632)*1440&gt;DelaiM,MAX($D$5:$D4632)+1,IF(Journal[[#This Row],[Pluie (mm)]]&gt;0,MAX($D$5:$D4632),)),0)</f>
        <v>0</v>
      </c>
      <c r="E4633" s="48">
        <f>IF(Journal[[#This Row],[Pluie (mm)]]&gt;0,Journal[[#This Row],[Date]],0)</f>
        <v>0</v>
      </c>
      <c r="F4633" s="49">
        <f>IFERROR(IF(Journal[[#This Row],[DernièreAverse]]&gt;0,IF($E4632=0,MAX($F$5:F4632)+1,$F4632),0),0)</f>
        <v>0</v>
      </c>
    </row>
    <row r="4634" spans="1:6">
      <c r="A4634" s="1">
        <v>44114.572916666664</v>
      </c>
      <c r="B4634" s="51">
        <v>0</v>
      </c>
      <c r="C4634" s="48">
        <f>IFERROR(IF((Journal[[#This Row],[Pluie (mm)]]&gt;0)*($B4633=0),Journal[[#This Row],[Date]],VALUE($C4633)),0)</f>
        <v>44112.965277777774</v>
      </c>
      <c r="D4634" s="52">
        <f>IFERROR(IF((Journal[[#This Row],[DernièrePluie]]-$C4633)*1440&gt;DelaiM,MAX($D$5:$D4633)+1,IF(Journal[[#This Row],[Pluie (mm)]]&gt;0,MAX($D$5:$D4633),)),0)</f>
        <v>0</v>
      </c>
      <c r="E4634" s="48">
        <f>IF(Journal[[#This Row],[Pluie (mm)]]&gt;0,Journal[[#This Row],[Date]],0)</f>
        <v>0</v>
      </c>
      <c r="F4634" s="49">
        <f>IFERROR(IF(Journal[[#This Row],[DernièreAverse]]&gt;0,IF($E4633=0,MAX($F$5:F4633)+1,$F4633),0),0)</f>
        <v>0</v>
      </c>
    </row>
    <row r="4635" spans="1:6">
      <c r="A4635" s="1">
        <v>44114.576388888891</v>
      </c>
      <c r="B4635" s="51">
        <v>0</v>
      </c>
      <c r="C4635" s="48">
        <f>IFERROR(IF((Journal[[#This Row],[Pluie (mm)]]&gt;0)*($B4634=0),Journal[[#This Row],[Date]],VALUE($C4634)),0)</f>
        <v>44112.965277777774</v>
      </c>
      <c r="D4635" s="52">
        <f>IFERROR(IF((Journal[[#This Row],[DernièrePluie]]-$C4634)*1440&gt;DelaiM,MAX($D$5:$D4634)+1,IF(Journal[[#This Row],[Pluie (mm)]]&gt;0,MAX($D$5:$D4634),)),0)</f>
        <v>0</v>
      </c>
      <c r="E4635" s="48">
        <f>IF(Journal[[#This Row],[Pluie (mm)]]&gt;0,Journal[[#This Row],[Date]],0)</f>
        <v>0</v>
      </c>
      <c r="F4635" s="49">
        <f>IFERROR(IF(Journal[[#This Row],[DernièreAverse]]&gt;0,IF($E4634=0,MAX($F$5:F4634)+1,$F4634),0),0)</f>
        <v>0</v>
      </c>
    </row>
    <row r="4636" spans="1:6">
      <c r="A4636" s="1">
        <v>44114.579861111109</v>
      </c>
      <c r="B4636" s="51">
        <v>0</v>
      </c>
      <c r="C4636" s="48">
        <f>IFERROR(IF((Journal[[#This Row],[Pluie (mm)]]&gt;0)*($B4635=0),Journal[[#This Row],[Date]],VALUE($C4635)),0)</f>
        <v>44112.965277777774</v>
      </c>
      <c r="D4636" s="52">
        <f>IFERROR(IF((Journal[[#This Row],[DernièrePluie]]-$C4635)*1440&gt;DelaiM,MAX($D$5:$D4635)+1,IF(Journal[[#This Row],[Pluie (mm)]]&gt;0,MAX($D$5:$D4635),)),0)</f>
        <v>0</v>
      </c>
      <c r="E4636" s="48">
        <f>IF(Journal[[#This Row],[Pluie (mm)]]&gt;0,Journal[[#This Row],[Date]],0)</f>
        <v>0</v>
      </c>
      <c r="F4636" s="49">
        <f>IFERROR(IF(Journal[[#This Row],[DernièreAverse]]&gt;0,IF($E4635=0,MAX($F$5:F4635)+1,$F4635),0),0)</f>
        <v>0</v>
      </c>
    </row>
    <row r="4637" spans="1:6">
      <c r="A4637" s="1">
        <v>44114.583333333328</v>
      </c>
      <c r="B4637" s="51">
        <v>0</v>
      </c>
      <c r="C4637" s="48">
        <f>IFERROR(IF((Journal[[#This Row],[Pluie (mm)]]&gt;0)*($B4636=0),Journal[[#This Row],[Date]],VALUE($C4636)),0)</f>
        <v>44112.965277777774</v>
      </c>
      <c r="D4637" s="52">
        <f>IFERROR(IF((Journal[[#This Row],[DernièrePluie]]-$C4636)*1440&gt;DelaiM,MAX($D$5:$D4636)+1,IF(Journal[[#This Row],[Pluie (mm)]]&gt;0,MAX($D$5:$D4636),)),0)</f>
        <v>0</v>
      </c>
      <c r="E4637" s="48">
        <f>IF(Journal[[#This Row],[Pluie (mm)]]&gt;0,Journal[[#This Row],[Date]],0)</f>
        <v>0</v>
      </c>
      <c r="F4637" s="49">
        <f>IFERROR(IF(Journal[[#This Row],[DernièreAverse]]&gt;0,IF($E4636=0,MAX($F$5:F4636)+1,$F4636),0),0)</f>
        <v>0</v>
      </c>
    </row>
    <row r="4638" spans="1:6">
      <c r="A4638" s="1">
        <v>44114.586805555555</v>
      </c>
      <c r="B4638" s="51">
        <v>0</v>
      </c>
      <c r="C4638" s="48">
        <f>IFERROR(IF((Journal[[#This Row],[Pluie (mm)]]&gt;0)*($B4637=0),Journal[[#This Row],[Date]],VALUE($C4637)),0)</f>
        <v>44112.965277777774</v>
      </c>
      <c r="D4638" s="52">
        <f>IFERROR(IF((Journal[[#This Row],[DernièrePluie]]-$C4637)*1440&gt;DelaiM,MAX($D$5:$D4637)+1,IF(Journal[[#This Row],[Pluie (mm)]]&gt;0,MAX($D$5:$D4637),)),0)</f>
        <v>0</v>
      </c>
      <c r="E4638" s="48">
        <f>IF(Journal[[#This Row],[Pluie (mm)]]&gt;0,Journal[[#This Row],[Date]],0)</f>
        <v>0</v>
      </c>
      <c r="F4638" s="49">
        <f>IFERROR(IF(Journal[[#This Row],[DernièreAverse]]&gt;0,IF($E4637=0,MAX($F$5:F4637)+1,$F4637),0),0)</f>
        <v>0</v>
      </c>
    </row>
    <row r="4639" spans="1:6">
      <c r="A4639" s="1">
        <v>44114.590277777774</v>
      </c>
      <c r="B4639" s="51">
        <v>0</v>
      </c>
      <c r="C4639" s="48">
        <f>IFERROR(IF((Journal[[#This Row],[Pluie (mm)]]&gt;0)*($B4638=0),Journal[[#This Row],[Date]],VALUE($C4638)),0)</f>
        <v>44112.965277777774</v>
      </c>
      <c r="D4639" s="52">
        <f>IFERROR(IF((Journal[[#This Row],[DernièrePluie]]-$C4638)*1440&gt;DelaiM,MAX($D$5:$D4638)+1,IF(Journal[[#This Row],[Pluie (mm)]]&gt;0,MAX($D$5:$D4638),)),0)</f>
        <v>0</v>
      </c>
      <c r="E4639" s="48">
        <f>IF(Journal[[#This Row],[Pluie (mm)]]&gt;0,Journal[[#This Row],[Date]],0)</f>
        <v>0</v>
      </c>
      <c r="F4639" s="49">
        <f>IFERROR(IF(Journal[[#This Row],[DernièreAverse]]&gt;0,IF($E4638=0,MAX($F$5:F4638)+1,$F4638),0),0)</f>
        <v>0</v>
      </c>
    </row>
    <row r="4640" spans="1:6">
      <c r="A4640" s="1">
        <v>44114.59375</v>
      </c>
      <c r="B4640" s="51">
        <v>0</v>
      </c>
      <c r="C4640" s="48">
        <f>IFERROR(IF((Journal[[#This Row],[Pluie (mm)]]&gt;0)*($B4639=0),Journal[[#This Row],[Date]],VALUE($C4639)),0)</f>
        <v>44112.965277777774</v>
      </c>
      <c r="D4640" s="52">
        <f>IFERROR(IF((Journal[[#This Row],[DernièrePluie]]-$C4639)*1440&gt;DelaiM,MAX($D$5:$D4639)+1,IF(Journal[[#This Row],[Pluie (mm)]]&gt;0,MAX($D$5:$D4639),)),0)</f>
        <v>0</v>
      </c>
      <c r="E4640" s="48">
        <f>IF(Journal[[#This Row],[Pluie (mm)]]&gt;0,Journal[[#This Row],[Date]],0)</f>
        <v>0</v>
      </c>
      <c r="F4640" s="49">
        <f>IFERROR(IF(Journal[[#This Row],[DernièreAverse]]&gt;0,IF($E4639=0,MAX($F$5:F4639)+1,$F4639),0),0)</f>
        <v>0</v>
      </c>
    </row>
    <row r="4641" spans="1:6">
      <c r="A4641" s="1">
        <v>44114.597222222219</v>
      </c>
      <c r="B4641" s="51">
        <v>0</v>
      </c>
      <c r="C4641" s="48">
        <f>IFERROR(IF((Journal[[#This Row],[Pluie (mm)]]&gt;0)*($B4640=0),Journal[[#This Row],[Date]],VALUE($C4640)),0)</f>
        <v>44112.965277777774</v>
      </c>
      <c r="D4641" s="52">
        <f>IFERROR(IF((Journal[[#This Row],[DernièrePluie]]-$C4640)*1440&gt;DelaiM,MAX($D$5:$D4640)+1,IF(Journal[[#This Row],[Pluie (mm)]]&gt;0,MAX($D$5:$D4640),)),0)</f>
        <v>0</v>
      </c>
      <c r="E4641" s="48">
        <f>IF(Journal[[#This Row],[Pluie (mm)]]&gt;0,Journal[[#This Row],[Date]],0)</f>
        <v>0</v>
      </c>
      <c r="F4641" s="49">
        <f>IFERROR(IF(Journal[[#This Row],[DernièreAverse]]&gt;0,IF($E4640=0,MAX($F$5:F4640)+1,$F4640),0),0)</f>
        <v>0</v>
      </c>
    </row>
    <row r="4642" spans="1:6">
      <c r="A4642" s="1">
        <v>44114.600694444445</v>
      </c>
      <c r="B4642" s="51">
        <v>0</v>
      </c>
      <c r="C4642" s="48">
        <f>IFERROR(IF((Journal[[#This Row],[Pluie (mm)]]&gt;0)*($B4641=0),Journal[[#This Row],[Date]],VALUE($C4641)),0)</f>
        <v>44112.965277777774</v>
      </c>
      <c r="D4642" s="52">
        <f>IFERROR(IF((Journal[[#This Row],[DernièrePluie]]-$C4641)*1440&gt;DelaiM,MAX($D$5:$D4641)+1,IF(Journal[[#This Row],[Pluie (mm)]]&gt;0,MAX($D$5:$D4641),)),0)</f>
        <v>0</v>
      </c>
      <c r="E4642" s="48">
        <f>IF(Journal[[#This Row],[Pluie (mm)]]&gt;0,Journal[[#This Row],[Date]],0)</f>
        <v>0</v>
      </c>
      <c r="F4642" s="49">
        <f>IFERROR(IF(Journal[[#This Row],[DernièreAverse]]&gt;0,IF($E4641=0,MAX($F$5:F4641)+1,$F4641),0),0)</f>
        <v>0</v>
      </c>
    </row>
    <row r="4643" spans="1:6">
      <c r="A4643" s="1">
        <v>44114.604166666664</v>
      </c>
      <c r="B4643" s="51">
        <v>0</v>
      </c>
      <c r="C4643" s="48">
        <f>IFERROR(IF((Journal[[#This Row],[Pluie (mm)]]&gt;0)*($B4642=0),Journal[[#This Row],[Date]],VALUE($C4642)),0)</f>
        <v>44112.965277777774</v>
      </c>
      <c r="D4643" s="52">
        <f>IFERROR(IF((Journal[[#This Row],[DernièrePluie]]-$C4642)*1440&gt;DelaiM,MAX($D$5:$D4642)+1,IF(Journal[[#This Row],[Pluie (mm)]]&gt;0,MAX($D$5:$D4642),)),0)</f>
        <v>0</v>
      </c>
      <c r="E4643" s="48">
        <f>IF(Journal[[#This Row],[Pluie (mm)]]&gt;0,Journal[[#This Row],[Date]],0)</f>
        <v>0</v>
      </c>
      <c r="F4643" s="49">
        <f>IFERROR(IF(Journal[[#This Row],[DernièreAverse]]&gt;0,IF($E4642=0,MAX($F$5:F4642)+1,$F4642),0),0)</f>
        <v>0</v>
      </c>
    </row>
    <row r="4644" spans="1:6">
      <c r="A4644" s="1">
        <v>44114.607638888891</v>
      </c>
      <c r="B4644" s="51">
        <v>0</v>
      </c>
      <c r="C4644" s="48">
        <f>IFERROR(IF((Journal[[#This Row],[Pluie (mm)]]&gt;0)*($B4643=0),Journal[[#This Row],[Date]],VALUE($C4643)),0)</f>
        <v>44112.965277777774</v>
      </c>
      <c r="D4644" s="52">
        <f>IFERROR(IF((Journal[[#This Row],[DernièrePluie]]-$C4643)*1440&gt;DelaiM,MAX($D$5:$D4643)+1,IF(Journal[[#This Row],[Pluie (mm)]]&gt;0,MAX($D$5:$D4643),)),0)</f>
        <v>0</v>
      </c>
      <c r="E4644" s="48">
        <f>IF(Journal[[#This Row],[Pluie (mm)]]&gt;0,Journal[[#This Row],[Date]],0)</f>
        <v>0</v>
      </c>
      <c r="F4644" s="49">
        <f>IFERROR(IF(Journal[[#This Row],[DernièreAverse]]&gt;0,IF($E4643=0,MAX($F$5:F4643)+1,$F4643),0),0)</f>
        <v>0</v>
      </c>
    </row>
    <row r="4645" spans="1:6">
      <c r="A4645" s="1">
        <v>44114.611111111109</v>
      </c>
      <c r="B4645" s="51">
        <v>0</v>
      </c>
      <c r="C4645" s="48">
        <f>IFERROR(IF((Journal[[#This Row],[Pluie (mm)]]&gt;0)*($B4644=0),Journal[[#This Row],[Date]],VALUE($C4644)),0)</f>
        <v>44112.965277777774</v>
      </c>
      <c r="D4645" s="52">
        <f>IFERROR(IF((Journal[[#This Row],[DernièrePluie]]-$C4644)*1440&gt;DelaiM,MAX($D$5:$D4644)+1,IF(Journal[[#This Row],[Pluie (mm)]]&gt;0,MAX($D$5:$D4644),)),0)</f>
        <v>0</v>
      </c>
      <c r="E4645" s="48">
        <f>IF(Journal[[#This Row],[Pluie (mm)]]&gt;0,Journal[[#This Row],[Date]],0)</f>
        <v>0</v>
      </c>
      <c r="F4645" s="49">
        <f>IFERROR(IF(Journal[[#This Row],[DernièreAverse]]&gt;0,IF($E4644=0,MAX($F$5:F4644)+1,$F4644),0),0)</f>
        <v>0</v>
      </c>
    </row>
    <row r="4646" spans="1:6">
      <c r="A4646" s="1">
        <v>44114.614583333328</v>
      </c>
      <c r="B4646" s="51">
        <v>0</v>
      </c>
      <c r="C4646" s="48">
        <f>IFERROR(IF((Journal[[#This Row],[Pluie (mm)]]&gt;0)*($B4645=0),Journal[[#This Row],[Date]],VALUE($C4645)),0)</f>
        <v>44112.965277777774</v>
      </c>
      <c r="D4646" s="52">
        <f>IFERROR(IF((Journal[[#This Row],[DernièrePluie]]-$C4645)*1440&gt;DelaiM,MAX($D$5:$D4645)+1,IF(Journal[[#This Row],[Pluie (mm)]]&gt;0,MAX($D$5:$D4645),)),0)</f>
        <v>0</v>
      </c>
      <c r="E4646" s="48">
        <f>IF(Journal[[#This Row],[Pluie (mm)]]&gt;0,Journal[[#This Row],[Date]],0)</f>
        <v>0</v>
      </c>
      <c r="F4646" s="49">
        <f>IFERROR(IF(Journal[[#This Row],[DernièreAverse]]&gt;0,IF($E4645=0,MAX($F$5:F4645)+1,$F4645),0),0)</f>
        <v>0</v>
      </c>
    </row>
    <row r="4647" spans="1:6">
      <c r="A4647" s="1">
        <v>44114.618055555555</v>
      </c>
      <c r="B4647" s="51">
        <v>0</v>
      </c>
      <c r="C4647" s="48">
        <f>IFERROR(IF((Journal[[#This Row],[Pluie (mm)]]&gt;0)*($B4646=0),Journal[[#This Row],[Date]],VALUE($C4646)),0)</f>
        <v>44112.965277777774</v>
      </c>
      <c r="D4647" s="52">
        <f>IFERROR(IF((Journal[[#This Row],[DernièrePluie]]-$C4646)*1440&gt;DelaiM,MAX($D$5:$D4646)+1,IF(Journal[[#This Row],[Pluie (mm)]]&gt;0,MAX($D$5:$D4646),)),0)</f>
        <v>0</v>
      </c>
      <c r="E4647" s="48">
        <f>IF(Journal[[#This Row],[Pluie (mm)]]&gt;0,Journal[[#This Row],[Date]],0)</f>
        <v>0</v>
      </c>
      <c r="F4647" s="49">
        <f>IFERROR(IF(Journal[[#This Row],[DernièreAverse]]&gt;0,IF($E4646=0,MAX($F$5:F4646)+1,$F4646),0),0)</f>
        <v>0</v>
      </c>
    </row>
    <row r="4648" spans="1:6">
      <c r="A4648" s="1">
        <v>44114.621527777774</v>
      </c>
      <c r="B4648" s="51">
        <v>0</v>
      </c>
      <c r="C4648" s="48">
        <f>IFERROR(IF((Journal[[#This Row],[Pluie (mm)]]&gt;0)*($B4647=0),Journal[[#This Row],[Date]],VALUE($C4647)),0)</f>
        <v>44112.965277777774</v>
      </c>
      <c r="D4648" s="52">
        <f>IFERROR(IF((Journal[[#This Row],[DernièrePluie]]-$C4647)*1440&gt;DelaiM,MAX($D$5:$D4647)+1,IF(Journal[[#This Row],[Pluie (mm)]]&gt;0,MAX($D$5:$D4647),)),0)</f>
        <v>0</v>
      </c>
      <c r="E4648" s="48">
        <f>IF(Journal[[#This Row],[Pluie (mm)]]&gt;0,Journal[[#This Row],[Date]],0)</f>
        <v>0</v>
      </c>
      <c r="F4648" s="49">
        <f>IFERROR(IF(Journal[[#This Row],[DernièreAverse]]&gt;0,IF($E4647=0,MAX($F$5:F4647)+1,$F4647),0),0)</f>
        <v>0</v>
      </c>
    </row>
    <row r="4649" spans="1:6">
      <c r="A4649" s="1">
        <v>44114.625</v>
      </c>
      <c r="B4649" s="51">
        <v>0</v>
      </c>
      <c r="C4649" s="48">
        <f>IFERROR(IF((Journal[[#This Row],[Pluie (mm)]]&gt;0)*($B4648=0),Journal[[#This Row],[Date]],VALUE($C4648)),0)</f>
        <v>44112.965277777774</v>
      </c>
      <c r="D4649" s="52">
        <f>IFERROR(IF((Journal[[#This Row],[DernièrePluie]]-$C4648)*1440&gt;DelaiM,MAX($D$5:$D4648)+1,IF(Journal[[#This Row],[Pluie (mm)]]&gt;0,MAX($D$5:$D4648),)),0)</f>
        <v>0</v>
      </c>
      <c r="E4649" s="48">
        <f>IF(Journal[[#This Row],[Pluie (mm)]]&gt;0,Journal[[#This Row],[Date]],0)</f>
        <v>0</v>
      </c>
      <c r="F4649" s="49">
        <f>IFERROR(IF(Journal[[#This Row],[DernièreAverse]]&gt;0,IF($E4648=0,MAX($F$5:F4648)+1,$F4648),0),0)</f>
        <v>0</v>
      </c>
    </row>
    <row r="4650" spans="1:6">
      <c r="A4650" s="1">
        <v>44114.628472222219</v>
      </c>
      <c r="B4650" s="51">
        <v>0</v>
      </c>
      <c r="C4650" s="48">
        <f>IFERROR(IF((Journal[[#This Row],[Pluie (mm)]]&gt;0)*($B4649=0),Journal[[#This Row],[Date]],VALUE($C4649)),0)</f>
        <v>44112.965277777774</v>
      </c>
      <c r="D4650" s="52">
        <f>IFERROR(IF((Journal[[#This Row],[DernièrePluie]]-$C4649)*1440&gt;DelaiM,MAX($D$5:$D4649)+1,IF(Journal[[#This Row],[Pluie (mm)]]&gt;0,MAX($D$5:$D4649),)),0)</f>
        <v>0</v>
      </c>
      <c r="E4650" s="48">
        <f>IF(Journal[[#This Row],[Pluie (mm)]]&gt;0,Journal[[#This Row],[Date]],0)</f>
        <v>0</v>
      </c>
      <c r="F4650" s="49">
        <f>IFERROR(IF(Journal[[#This Row],[DernièreAverse]]&gt;0,IF($E4649=0,MAX($F$5:F4649)+1,$F4649),0),0)</f>
        <v>0</v>
      </c>
    </row>
    <row r="4651" spans="1:6">
      <c r="A4651" s="1">
        <v>44114.631944444445</v>
      </c>
      <c r="B4651" s="51">
        <v>0</v>
      </c>
      <c r="C4651" s="48">
        <f>IFERROR(IF((Journal[[#This Row],[Pluie (mm)]]&gt;0)*($B4650=0),Journal[[#This Row],[Date]],VALUE($C4650)),0)</f>
        <v>44112.965277777774</v>
      </c>
      <c r="D4651" s="52">
        <f>IFERROR(IF((Journal[[#This Row],[DernièrePluie]]-$C4650)*1440&gt;DelaiM,MAX($D$5:$D4650)+1,IF(Journal[[#This Row],[Pluie (mm)]]&gt;0,MAX($D$5:$D4650),)),0)</f>
        <v>0</v>
      </c>
      <c r="E4651" s="48">
        <f>IF(Journal[[#This Row],[Pluie (mm)]]&gt;0,Journal[[#This Row],[Date]],0)</f>
        <v>0</v>
      </c>
      <c r="F4651" s="49">
        <f>IFERROR(IF(Journal[[#This Row],[DernièreAverse]]&gt;0,IF($E4650=0,MAX($F$5:F4650)+1,$F4650),0),0)</f>
        <v>0</v>
      </c>
    </row>
    <row r="4652" spans="1:6">
      <c r="A4652" s="1">
        <v>44114.635416666664</v>
      </c>
      <c r="B4652" s="51">
        <v>0</v>
      </c>
      <c r="C4652" s="48">
        <f>IFERROR(IF((Journal[[#This Row],[Pluie (mm)]]&gt;0)*($B4651=0),Journal[[#This Row],[Date]],VALUE($C4651)),0)</f>
        <v>44112.965277777774</v>
      </c>
      <c r="D4652" s="52">
        <f>IFERROR(IF((Journal[[#This Row],[DernièrePluie]]-$C4651)*1440&gt;DelaiM,MAX($D$5:$D4651)+1,IF(Journal[[#This Row],[Pluie (mm)]]&gt;0,MAX($D$5:$D4651),)),0)</f>
        <v>0</v>
      </c>
      <c r="E4652" s="48">
        <f>IF(Journal[[#This Row],[Pluie (mm)]]&gt;0,Journal[[#This Row],[Date]],0)</f>
        <v>0</v>
      </c>
      <c r="F4652" s="49">
        <f>IFERROR(IF(Journal[[#This Row],[DernièreAverse]]&gt;0,IF($E4651=0,MAX($F$5:F4651)+1,$F4651),0),0)</f>
        <v>0</v>
      </c>
    </row>
    <row r="4653" spans="1:6">
      <c r="A4653" s="1">
        <v>44114.638888888891</v>
      </c>
      <c r="B4653" s="51">
        <v>0</v>
      </c>
      <c r="C4653" s="48">
        <f>IFERROR(IF((Journal[[#This Row],[Pluie (mm)]]&gt;0)*($B4652=0),Journal[[#This Row],[Date]],VALUE($C4652)),0)</f>
        <v>44112.965277777774</v>
      </c>
      <c r="D4653" s="52">
        <f>IFERROR(IF((Journal[[#This Row],[DernièrePluie]]-$C4652)*1440&gt;DelaiM,MAX($D$5:$D4652)+1,IF(Journal[[#This Row],[Pluie (mm)]]&gt;0,MAX($D$5:$D4652),)),0)</f>
        <v>0</v>
      </c>
      <c r="E4653" s="48">
        <f>IF(Journal[[#This Row],[Pluie (mm)]]&gt;0,Journal[[#This Row],[Date]],0)</f>
        <v>0</v>
      </c>
      <c r="F4653" s="49">
        <f>IFERROR(IF(Journal[[#This Row],[DernièreAverse]]&gt;0,IF($E4652=0,MAX($F$5:F4652)+1,$F4652),0),0)</f>
        <v>0</v>
      </c>
    </row>
    <row r="4654" spans="1:6">
      <c r="A4654" s="1">
        <v>44114.642361111109</v>
      </c>
      <c r="B4654" s="51">
        <v>0</v>
      </c>
      <c r="C4654" s="48">
        <f>IFERROR(IF((Journal[[#This Row],[Pluie (mm)]]&gt;0)*($B4653=0),Journal[[#This Row],[Date]],VALUE($C4653)),0)</f>
        <v>44112.965277777774</v>
      </c>
      <c r="D4654" s="52">
        <f>IFERROR(IF((Journal[[#This Row],[DernièrePluie]]-$C4653)*1440&gt;DelaiM,MAX($D$5:$D4653)+1,IF(Journal[[#This Row],[Pluie (mm)]]&gt;0,MAX($D$5:$D4653),)),0)</f>
        <v>0</v>
      </c>
      <c r="E4654" s="48">
        <f>IF(Journal[[#This Row],[Pluie (mm)]]&gt;0,Journal[[#This Row],[Date]],0)</f>
        <v>0</v>
      </c>
      <c r="F4654" s="49">
        <f>IFERROR(IF(Journal[[#This Row],[DernièreAverse]]&gt;0,IF($E4653=0,MAX($F$5:F4653)+1,$F4653),0),0)</f>
        <v>0</v>
      </c>
    </row>
    <row r="4655" spans="1:6">
      <c r="A4655" s="1">
        <v>44114.645833333328</v>
      </c>
      <c r="B4655" s="51">
        <v>0</v>
      </c>
      <c r="C4655" s="48">
        <f>IFERROR(IF((Journal[[#This Row],[Pluie (mm)]]&gt;0)*($B4654=0),Journal[[#This Row],[Date]],VALUE($C4654)),0)</f>
        <v>44112.965277777774</v>
      </c>
      <c r="D4655" s="52">
        <f>IFERROR(IF((Journal[[#This Row],[DernièrePluie]]-$C4654)*1440&gt;DelaiM,MAX($D$5:$D4654)+1,IF(Journal[[#This Row],[Pluie (mm)]]&gt;0,MAX($D$5:$D4654),)),0)</f>
        <v>0</v>
      </c>
      <c r="E4655" s="48">
        <f>IF(Journal[[#This Row],[Pluie (mm)]]&gt;0,Journal[[#This Row],[Date]],0)</f>
        <v>0</v>
      </c>
      <c r="F4655" s="49">
        <f>IFERROR(IF(Journal[[#This Row],[DernièreAverse]]&gt;0,IF($E4654=0,MAX($F$5:F4654)+1,$F4654),0),0)</f>
        <v>0</v>
      </c>
    </row>
    <row r="4656" spans="1:6">
      <c r="A4656" s="1">
        <v>44114.649305555555</v>
      </c>
      <c r="B4656" s="51">
        <v>0</v>
      </c>
      <c r="C4656" s="48">
        <f>IFERROR(IF((Journal[[#This Row],[Pluie (mm)]]&gt;0)*($B4655=0),Journal[[#This Row],[Date]],VALUE($C4655)),0)</f>
        <v>44112.965277777774</v>
      </c>
      <c r="D4656" s="52">
        <f>IFERROR(IF((Journal[[#This Row],[DernièrePluie]]-$C4655)*1440&gt;DelaiM,MAX($D$5:$D4655)+1,IF(Journal[[#This Row],[Pluie (mm)]]&gt;0,MAX($D$5:$D4655),)),0)</f>
        <v>0</v>
      </c>
      <c r="E4656" s="48">
        <f>IF(Journal[[#This Row],[Pluie (mm)]]&gt;0,Journal[[#This Row],[Date]],0)</f>
        <v>0</v>
      </c>
      <c r="F4656" s="49">
        <f>IFERROR(IF(Journal[[#This Row],[DernièreAverse]]&gt;0,IF($E4655=0,MAX($F$5:F4655)+1,$F4655),0),0)</f>
        <v>0</v>
      </c>
    </row>
    <row r="4657" spans="1:6">
      <c r="A4657" s="1">
        <v>44114.652777777774</v>
      </c>
      <c r="B4657" s="51">
        <v>0</v>
      </c>
      <c r="C4657" s="48">
        <f>IFERROR(IF((Journal[[#This Row],[Pluie (mm)]]&gt;0)*($B4656=0),Journal[[#This Row],[Date]],VALUE($C4656)),0)</f>
        <v>44112.965277777774</v>
      </c>
      <c r="D4657" s="52">
        <f>IFERROR(IF((Journal[[#This Row],[DernièrePluie]]-$C4656)*1440&gt;DelaiM,MAX($D$5:$D4656)+1,IF(Journal[[#This Row],[Pluie (mm)]]&gt;0,MAX($D$5:$D4656),)),0)</f>
        <v>0</v>
      </c>
      <c r="E4657" s="48">
        <f>IF(Journal[[#This Row],[Pluie (mm)]]&gt;0,Journal[[#This Row],[Date]],0)</f>
        <v>0</v>
      </c>
      <c r="F4657" s="49">
        <f>IFERROR(IF(Journal[[#This Row],[DernièreAverse]]&gt;0,IF($E4656=0,MAX($F$5:F4656)+1,$F4656),0),0)</f>
        <v>0</v>
      </c>
    </row>
    <row r="4658" spans="1:6">
      <c r="A4658" s="1">
        <v>44114.65625</v>
      </c>
      <c r="B4658" s="51">
        <v>0</v>
      </c>
      <c r="C4658" s="48">
        <f>IFERROR(IF((Journal[[#This Row],[Pluie (mm)]]&gt;0)*($B4657=0),Journal[[#This Row],[Date]],VALUE($C4657)),0)</f>
        <v>44112.965277777774</v>
      </c>
      <c r="D4658" s="52">
        <f>IFERROR(IF((Journal[[#This Row],[DernièrePluie]]-$C4657)*1440&gt;DelaiM,MAX($D$5:$D4657)+1,IF(Journal[[#This Row],[Pluie (mm)]]&gt;0,MAX($D$5:$D4657),)),0)</f>
        <v>0</v>
      </c>
      <c r="E4658" s="48">
        <f>IF(Journal[[#This Row],[Pluie (mm)]]&gt;0,Journal[[#This Row],[Date]],0)</f>
        <v>0</v>
      </c>
      <c r="F4658" s="49">
        <f>IFERROR(IF(Journal[[#This Row],[DernièreAverse]]&gt;0,IF($E4657=0,MAX($F$5:F4657)+1,$F4657),0),0)</f>
        <v>0</v>
      </c>
    </row>
    <row r="4659" spans="1:6">
      <c r="A4659" s="1">
        <v>44114.659722222219</v>
      </c>
      <c r="B4659" s="51">
        <v>0</v>
      </c>
      <c r="C4659" s="48">
        <f>IFERROR(IF((Journal[[#This Row],[Pluie (mm)]]&gt;0)*($B4658=0),Journal[[#This Row],[Date]],VALUE($C4658)),0)</f>
        <v>44112.965277777774</v>
      </c>
      <c r="D4659" s="52">
        <f>IFERROR(IF((Journal[[#This Row],[DernièrePluie]]-$C4658)*1440&gt;DelaiM,MAX($D$5:$D4658)+1,IF(Journal[[#This Row],[Pluie (mm)]]&gt;0,MAX($D$5:$D4658),)),0)</f>
        <v>0</v>
      </c>
      <c r="E4659" s="48">
        <f>IF(Journal[[#This Row],[Pluie (mm)]]&gt;0,Journal[[#This Row],[Date]],0)</f>
        <v>0</v>
      </c>
      <c r="F4659" s="49">
        <f>IFERROR(IF(Journal[[#This Row],[DernièreAverse]]&gt;0,IF($E4658=0,MAX($F$5:F4658)+1,$F4658),0),0)</f>
        <v>0</v>
      </c>
    </row>
    <row r="4660" spans="1:6">
      <c r="A4660" s="1">
        <v>44114.663194444445</v>
      </c>
      <c r="B4660" s="51">
        <v>0</v>
      </c>
      <c r="C4660" s="48">
        <f>IFERROR(IF((Journal[[#This Row],[Pluie (mm)]]&gt;0)*($B4659=0),Journal[[#This Row],[Date]],VALUE($C4659)),0)</f>
        <v>44112.965277777774</v>
      </c>
      <c r="D4660" s="52">
        <f>IFERROR(IF((Journal[[#This Row],[DernièrePluie]]-$C4659)*1440&gt;DelaiM,MAX($D$5:$D4659)+1,IF(Journal[[#This Row],[Pluie (mm)]]&gt;0,MAX($D$5:$D4659),)),0)</f>
        <v>0</v>
      </c>
      <c r="E4660" s="48">
        <f>IF(Journal[[#This Row],[Pluie (mm)]]&gt;0,Journal[[#This Row],[Date]],0)</f>
        <v>0</v>
      </c>
      <c r="F4660" s="49">
        <f>IFERROR(IF(Journal[[#This Row],[DernièreAverse]]&gt;0,IF($E4659=0,MAX($F$5:F4659)+1,$F4659),0),0)</f>
        <v>0</v>
      </c>
    </row>
    <row r="4661" spans="1:6">
      <c r="A4661" s="1">
        <v>44114.666666666664</v>
      </c>
      <c r="B4661" s="51">
        <v>0</v>
      </c>
      <c r="C4661" s="48">
        <f>IFERROR(IF((Journal[[#This Row],[Pluie (mm)]]&gt;0)*($B4660=0),Journal[[#This Row],[Date]],VALUE($C4660)),0)</f>
        <v>44112.965277777774</v>
      </c>
      <c r="D4661" s="52">
        <f>IFERROR(IF((Journal[[#This Row],[DernièrePluie]]-$C4660)*1440&gt;DelaiM,MAX($D$5:$D4660)+1,IF(Journal[[#This Row],[Pluie (mm)]]&gt;0,MAX($D$5:$D4660),)),0)</f>
        <v>0</v>
      </c>
      <c r="E4661" s="48">
        <f>IF(Journal[[#This Row],[Pluie (mm)]]&gt;0,Journal[[#This Row],[Date]],0)</f>
        <v>0</v>
      </c>
      <c r="F4661" s="49">
        <f>IFERROR(IF(Journal[[#This Row],[DernièreAverse]]&gt;0,IF($E4660=0,MAX($F$5:F4660)+1,$F4660),0),0)</f>
        <v>0</v>
      </c>
    </row>
    <row r="4662" spans="1:6">
      <c r="A4662" s="1">
        <v>44114.670138888891</v>
      </c>
      <c r="B4662" s="51">
        <v>0</v>
      </c>
      <c r="C4662" s="48">
        <f>IFERROR(IF((Journal[[#This Row],[Pluie (mm)]]&gt;0)*($B4661=0),Journal[[#This Row],[Date]],VALUE($C4661)),0)</f>
        <v>44112.965277777774</v>
      </c>
      <c r="D4662" s="52">
        <f>IFERROR(IF((Journal[[#This Row],[DernièrePluie]]-$C4661)*1440&gt;DelaiM,MAX($D$5:$D4661)+1,IF(Journal[[#This Row],[Pluie (mm)]]&gt;0,MAX($D$5:$D4661),)),0)</f>
        <v>0</v>
      </c>
      <c r="E4662" s="48">
        <f>IF(Journal[[#This Row],[Pluie (mm)]]&gt;0,Journal[[#This Row],[Date]],0)</f>
        <v>0</v>
      </c>
      <c r="F4662" s="49">
        <f>IFERROR(IF(Journal[[#This Row],[DernièreAverse]]&gt;0,IF($E4661=0,MAX($F$5:F4661)+1,$F4661),0),0)</f>
        <v>0</v>
      </c>
    </row>
    <row r="4663" spans="1:6">
      <c r="A4663" s="1">
        <v>44114.673611111109</v>
      </c>
      <c r="B4663" s="51">
        <v>0</v>
      </c>
      <c r="C4663" s="48">
        <f>IFERROR(IF((Journal[[#This Row],[Pluie (mm)]]&gt;0)*($B4662=0),Journal[[#This Row],[Date]],VALUE($C4662)),0)</f>
        <v>44112.965277777774</v>
      </c>
      <c r="D4663" s="52">
        <f>IFERROR(IF((Journal[[#This Row],[DernièrePluie]]-$C4662)*1440&gt;DelaiM,MAX($D$5:$D4662)+1,IF(Journal[[#This Row],[Pluie (mm)]]&gt;0,MAX($D$5:$D4662),)),0)</f>
        <v>0</v>
      </c>
      <c r="E4663" s="48">
        <f>IF(Journal[[#This Row],[Pluie (mm)]]&gt;0,Journal[[#This Row],[Date]],0)</f>
        <v>0</v>
      </c>
      <c r="F4663" s="49">
        <f>IFERROR(IF(Journal[[#This Row],[DernièreAverse]]&gt;0,IF($E4662=0,MAX($F$5:F4662)+1,$F4662),0),0)</f>
        <v>0</v>
      </c>
    </row>
    <row r="4664" spans="1:6">
      <c r="A4664" s="1">
        <v>44114.677083333328</v>
      </c>
      <c r="B4664" s="51">
        <v>0</v>
      </c>
      <c r="C4664" s="48">
        <f>IFERROR(IF((Journal[[#This Row],[Pluie (mm)]]&gt;0)*($B4663=0),Journal[[#This Row],[Date]],VALUE($C4663)),0)</f>
        <v>44112.965277777774</v>
      </c>
      <c r="D4664" s="52">
        <f>IFERROR(IF((Journal[[#This Row],[DernièrePluie]]-$C4663)*1440&gt;DelaiM,MAX($D$5:$D4663)+1,IF(Journal[[#This Row],[Pluie (mm)]]&gt;0,MAX($D$5:$D4663),)),0)</f>
        <v>0</v>
      </c>
      <c r="E4664" s="48">
        <f>IF(Journal[[#This Row],[Pluie (mm)]]&gt;0,Journal[[#This Row],[Date]],0)</f>
        <v>0</v>
      </c>
      <c r="F4664" s="49">
        <f>IFERROR(IF(Journal[[#This Row],[DernièreAverse]]&gt;0,IF($E4663=0,MAX($F$5:F4663)+1,$F4663),0),0)</f>
        <v>0</v>
      </c>
    </row>
    <row r="4665" spans="1:6">
      <c r="A4665" s="1">
        <v>44114.680555555555</v>
      </c>
      <c r="B4665" s="51">
        <v>0</v>
      </c>
      <c r="C4665" s="48">
        <f>IFERROR(IF((Journal[[#This Row],[Pluie (mm)]]&gt;0)*($B4664=0),Journal[[#This Row],[Date]],VALUE($C4664)),0)</f>
        <v>44112.965277777774</v>
      </c>
      <c r="D4665" s="52">
        <f>IFERROR(IF((Journal[[#This Row],[DernièrePluie]]-$C4664)*1440&gt;DelaiM,MAX($D$5:$D4664)+1,IF(Journal[[#This Row],[Pluie (mm)]]&gt;0,MAX($D$5:$D4664),)),0)</f>
        <v>0</v>
      </c>
      <c r="E4665" s="48">
        <f>IF(Journal[[#This Row],[Pluie (mm)]]&gt;0,Journal[[#This Row],[Date]],0)</f>
        <v>0</v>
      </c>
      <c r="F4665" s="49">
        <f>IFERROR(IF(Journal[[#This Row],[DernièreAverse]]&gt;0,IF($E4664=0,MAX($F$5:F4664)+1,$F4664),0),0)</f>
        <v>0</v>
      </c>
    </row>
    <row r="4666" spans="1:6">
      <c r="A4666" s="1">
        <v>44114.684027777774</v>
      </c>
      <c r="B4666" s="51">
        <v>0</v>
      </c>
      <c r="C4666" s="48">
        <f>IFERROR(IF((Journal[[#This Row],[Pluie (mm)]]&gt;0)*($B4665=0),Journal[[#This Row],[Date]],VALUE($C4665)),0)</f>
        <v>44112.965277777774</v>
      </c>
      <c r="D4666" s="52">
        <f>IFERROR(IF((Journal[[#This Row],[DernièrePluie]]-$C4665)*1440&gt;DelaiM,MAX($D$5:$D4665)+1,IF(Journal[[#This Row],[Pluie (mm)]]&gt;0,MAX($D$5:$D4665),)),0)</f>
        <v>0</v>
      </c>
      <c r="E4666" s="48">
        <f>IF(Journal[[#This Row],[Pluie (mm)]]&gt;0,Journal[[#This Row],[Date]],0)</f>
        <v>0</v>
      </c>
      <c r="F4666" s="49">
        <f>IFERROR(IF(Journal[[#This Row],[DernièreAverse]]&gt;0,IF($E4665=0,MAX($F$5:F4665)+1,$F4665),0),0)</f>
        <v>0</v>
      </c>
    </row>
    <row r="4667" spans="1:6">
      <c r="A4667" s="1">
        <v>44114.6875</v>
      </c>
      <c r="B4667" s="51">
        <v>0</v>
      </c>
      <c r="C4667" s="48">
        <f>IFERROR(IF((Journal[[#This Row],[Pluie (mm)]]&gt;0)*($B4666=0),Journal[[#This Row],[Date]],VALUE($C4666)),0)</f>
        <v>44112.965277777774</v>
      </c>
      <c r="D4667" s="52">
        <f>IFERROR(IF((Journal[[#This Row],[DernièrePluie]]-$C4666)*1440&gt;DelaiM,MAX($D$5:$D4666)+1,IF(Journal[[#This Row],[Pluie (mm)]]&gt;0,MAX($D$5:$D4666),)),0)</f>
        <v>0</v>
      </c>
      <c r="E4667" s="48">
        <f>IF(Journal[[#This Row],[Pluie (mm)]]&gt;0,Journal[[#This Row],[Date]],0)</f>
        <v>0</v>
      </c>
      <c r="F4667" s="49">
        <f>IFERROR(IF(Journal[[#This Row],[DernièreAverse]]&gt;0,IF($E4666=0,MAX($F$5:F4666)+1,$F4666),0),0)</f>
        <v>0</v>
      </c>
    </row>
    <row r="4668" spans="1:6">
      <c r="A4668" s="1">
        <v>44114.690972222219</v>
      </c>
      <c r="B4668" s="51">
        <v>0</v>
      </c>
      <c r="C4668" s="48">
        <f>IFERROR(IF((Journal[[#This Row],[Pluie (mm)]]&gt;0)*($B4667=0),Journal[[#This Row],[Date]],VALUE($C4667)),0)</f>
        <v>44112.965277777774</v>
      </c>
      <c r="D4668" s="52">
        <f>IFERROR(IF((Journal[[#This Row],[DernièrePluie]]-$C4667)*1440&gt;DelaiM,MAX($D$5:$D4667)+1,IF(Journal[[#This Row],[Pluie (mm)]]&gt;0,MAX($D$5:$D4667),)),0)</f>
        <v>0</v>
      </c>
      <c r="E4668" s="48">
        <f>IF(Journal[[#This Row],[Pluie (mm)]]&gt;0,Journal[[#This Row],[Date]],0)</f>
        <v>0</v>
      </c>
      <c r="F4668" s="49">
        <f>IFERROR(IF(Journal[[#This Row],[DernièreAverse]]&gt;0,IF($E4667=0,MAX($F$5:F4667)+1,$F4667),0),0)</f>
        <v>0</v>
      </c>
    </row>
    <row r="4669" spans="1:6">
      <c r="A4669" s="1">
        <v>44114.694444444445</v>
      </c>
      <c r="B4669" s="51">
        <v>0</v>
      </c>
      <c r="C4669" s="48">
        <f>IFERROR(IF((Journal[[#This Row],[Pluie (mm)]]&gt;0)*($B4668=0),Journal[[#This Row],[Date]],VALUE($C4668)),0)</f>
        <v>44112.965277777774</v>
      </c>
      <c r="D4669" s="52">
        <f>IFERROR(IF((Journal[[#This Row],[DernièrePluie]]-$C4668)*1440&gt;DelaiM,MAX($D$5:$D4668)+1,IF(Journal[[#This Row],[Pluie (mm)]]&gt;0,MAX($D$5:$D4668),)),0)</f>
        <v>0</v>
      </c>
      <c r="E4669" s="48">
        <f>IF(Journal[[#This Row],[Pluie (mm)]]&gt;0,Journal[[#This Row],[Date]],0)</f>
        <v>0</v>
      </c>
      <c r="F4669" s="49">
        <f>IFERROR(IF(Journal[[#This Row],[DernièreAverse]]&gt;0,IF($E4668=0,MAX($F$5:F4668)+1,$F4668),0),0)</f>
        <v>0</v>
      </c>
    </row>
    <row r="4670" spans="1:6">
      <c r="A4670" s="1">
        <v>44114.697916666664</v>
      </c>
      <c r="B4670" s="51">
        <v>0</v>
      </c>
      <c r="C4670" s="48">
        <f>IFERROR(IF((Journal[[#This Row],[Pluie (mm)]]&gt;0)*($B4669=0),Journal[[#This Row],[Date]],VALUE($C4669)),0)</f>
        <v>44112.965277777774</v>
      </c>
      <c r="D4670" s="52">
        <f>IFERROR(IF((Journal[[#This Row],[DernièrePluie]]-$C4669)*1440&gt;DelaiM,MAX($D$5:$D4669)+1,IF(Journal[[#This Row],[Pluie (mm)]]&gt;0,MAX($D$5:$D4669),)),0)</f>
        <v>0</v>
      </c>
      <c r="E4670" s="48">
        <f>IF(Journal[[#This Row],[Pluie (mm)]]&gt;0,Journal[[#This Row],[Date]],0)</f>
        <v>0</v>
      </c>
      <c r="F4670" s="49">
        <f>IFERROR(IF(Journal[[#This Row],[DernièreAverse]]&gt;0,IF($E4669=0,MAX($F$5:F4669)+1,$F4669),0),0)</f>
        <v>0</v>
      </c>
    </row>
    <row r="4671" spans="1:6">
      <c r="A4671" s="1">
        <v>44114.701388888891</v>
      </c>
      <c r="B4671" s="51">
        <v>0</v>
      </c>
      <c r="C4671" s="48">
        <f>IFERROR(IF((Journal[[#This Row],[Pluie (mm)]]&gt;0)*($B4670=0),Journal[[#This Row],[Date]],VALUE($C4670)),0)</f>
        <v>44112.965277777774</v>
      </c>
      <c r="D4671" s="52">
        <f>IFERROR(IF((Journal[[#This Row],[DernièrePluie]]-$C4670)*1440&gt;DelaiM,MAX($D$5:$D4670)+1,IF(Journal[[#This Row],[Pluie (mm)]]&gt;0,MAX($D$5:$D4670),)),0)</f>
        <v>0</v>
      </c>
      <c r="E4671" s="48">
        <f>IF(Journal[[#This Row],[Pluie (mm)]]&gt;0,Journal[[#This Row],[Date]],0)</f>
        <v>0</v>
      </c>
      <c r="F4671" s="49">
        <f>IFERROR(IF(Journal[[#This Row],[DernièreAverse]]&gt;0,IF($E4670=0,MAX($F$5:F4670)+1,$F4670),0),0)</f>
        <v>0</v>
      </c>
    </row>
    <row r="4672" spans="1:6">
      <c r="A4672" s="1">
        <v>44114.704861111109</v>
      </c>
      <c r="B4672" s="51">
        <v>0</v>
      </c>
      <c r="C4672" s="48">
        <f>IFERROR(IF((Journal[[#This Row],[Pluie (mm)]]&gt;0)*($B4671=0),Journal[[#This Row],[Date]],VALUE($C4671)),0)</f>
        <v>44112.965277777774</v>
      </c>
      <c r="D4672" s="52">
        <f>IFERROR(IF((Journal[[#This Row],[DernièrePluie]]-$C4671)*1440&gt;DelaiM,MAX($D$5:$D4671)+1,IF(Journal[[#This Row],[Pluie (mm)]]&gt;0,MAX($D$5:$D4671),)),0)</f>
        <v>0</v>
      </c>
      <c r="E4672" s="48">
        <f>IF(Journal[[#This Row],[Pluie (mm)]]&gt;0,Journal[[#This Row],[Date]],0)</f>
        <v>0</v>
      </c>
      <c r="F4672" s="49">
        <f>IFERROR(IF(Journal[[#This Row],[DernièreAverse]]&gt;0,IF($E4671=0,MAX($F$5:F4671)+1,$F4671),0),0)</f>
        <v>0</v>
      </c>
    </row>
    <row r="4673" spans="1:6">
      <c r="A4673" s="1">
        <v>44114.708333333328</v>
      </c>
      <c r="B4673" s="51">
        <v>0</v>
      </c>
      <c r="C4673" s="48">
        <f>IFERROR(IF((Journal[[#This Row],[Pluie (mm)]]&gt;0)*($B4672=0),Journal[[#This Row],[Date]],VALUE($C4672)),0)</f>
        <v>44112.965277777774</v>
      </c>
      <c r="D4673" s="52">
        <f>IFERROR(IF((Journal[[#This Row],[DernièrePluie]]-$C4672)*1440&gt;DelaiM,MAX($D$5:$D4672)+1,IF(Journal[[#This Row],[Pluie (mm)]]&gt;0,MAX($D$5:$D4672),)),0)</f>
        <v>0</v>
      </c>
      <c r="E4673" s="48">
        <f>IF(Journal[[#This Row],[Pluie (mm)]]&gt;0,Journal[[#This Row],[Date]],0)</f>
        <v>0</v>
      </c>
      <c r="F4673" s="49">
        <f>IFERROR(IF(Journal[[#This Row],[DernièreAverse]]&gt;0,IF($E4672=0,MAX($F$5:F4672)+1,$F4672),0),0)</f>
        <v>0</v>
      </c>
    </row>
    <row r="4674" spans="1:6">
      <c r="A4674" s="1">
        <v>44114.711805555555</v>
      </c>
      <c r="B4674" s="51">
        <v>0</v>
      </c>
      <c r="C4674" s="48">
        <f>IFERROR(IF((Journal[[#This Row],[Pluie (mm)]]&gt;0)*($B4673=0),Journal[[#This Row],[Date]],VALUE($C4673)),0)</f>
        <v>44112.965277777774</v>
      </c>
      <c r="D4674" s="52">
        <f>IFERROR(IF((Journal[[#This Row],[DernièrePluie]]-$C4673)*1440&gt;DelaiM,MAX($D$5:$D4673)+1,IF(Journal[[#This Row],[Pluie (mm)]]&gt;0,MAX($D$5:$D4673),)),0)</f>
        <v>0</v>
      </c>
      <c r="E4674" s="48">
        <f>IF(Journal[[#This Row],[Pluie (mm)]]&gt;0,Journal[[#This Row],[Date]],0)</f>
        <v>0</v>
      </c>
      <c r="F4674" s="49">
        <f>IFERROR(IF(Journal[[#This Row],[DernièreAverse]]&gt;0,IF($E4673=0,MAX($F$5:F4673)+1,$F4673),0),0)</f>
        <v>0</v>
      </c>
    </row>
    <row r="4675" spans="1:6">
      <c r="A4675" s="1">
        <v>44114.715277777774</v>
      </c>
      <c r="B4675" s="51">
        <v>0</v>
      </c>
      <c r="C4675" s="48">
        <f>IFERROR(IF((Journal[[#This Row],[Pluie (mm)]]&gt;0)*($B4674=0),Journal[[#This Row],[Date]],VALUE($C4674)),0)</f>
        <v>44112.965277777774</v>
      </c>
      <c r="D4675" s="52">
        <f>IFERROR(IF((Journal[[#This Row],[DernièrePluie]]-$C4674)*1440&gt;DelaiM,MAX($D$5:$D4674)+1,IF(Journal[[#This Row],[Pluie (mm)]]&gt;0,MAX($D$5:$D4674),)),0)</f>
        <v>0</v>
      </c>
      <c r="E4675" s="48">
        <f>IF(Journal[[#This Row],[Pluie (mm)]]&gt;0,Journal[[#This Row],[Date]],0)</f>
        <v>0</v>
      </c>
      <c r="F4675" s="49">
        <f>IFERROR(IF(Journal[[#This Row],[DernièreAverse]]&gt;0,IF($E4674=0,MAX($F$5:F4674)+1,$F4674),0),0)</f>
        <v>0</v>
      </c>
    </row>
    <row r="4676" spans="1:6">
      <c r="A4676" s="1">
        <v>44114.71875</v>
      </c>
      <c r="B4676" s="51">
        <v>0</v>
      </c>
      <c r="C4676" s="48">
        <f>IFERROR(IF((Journal[[#This Row],[Pluie (mm)]]&gt;0)*($B4675=0),Journal[[#This Row],[Date]],VALUE($C4675)),0)</f>
        <v>44112.965277777774</v>
      </c>
      <c r="D4676" s="52">
        <f>IFERROR(IF((Journal[[#This Row],[DernièrePluie]]-$C4675)*1440&gt;DelaiM,MAX($D$5:$D4675)+1,IF(Journal[[#This Row],[Pluie (mm)]]&gt;0,MAX($D$5:$D4675),)),0)</f>
        <v>0</v>
      </c>
      <c r="E4676" s="48">
        <f>IF(Journal[[#This Row],[Pluie (mm)]]&gt;0,Journal[[#This Row],[Date]],0)</f>
        <v>0</v>
      </c>
      <c r="F4676" s="49">
        <f>IFERROR(IF(Journal[[#This Row],[DernièreAverse]]&gt;0,IF($E4675=0,MAX($F$5:F4675)+1,$F4675),0),0)</f>
        <v>0</v>
      </c>
    </row>
    <row r="4677" spans="1:6">
      <c r="A4677" s="1">
        <v>44114.722222222219</v>
      </c>
      <c r="B4677" s="51">
        <v>0</v>
      </c>
      <c r="C4677" s="48">
        <f>IFERROR(IF((Journal[[#This Row],[Pluie (mm)]]&gt;0)*($B4676=0),Journal[[#This Row],[Date]],VALUE($C4676)),0)</f>
        <v>44112.965277777774</v>
      </c>
      <c r="D4677" s="52">
        <f>IFERROR(IF((Journal[[#This Row],[DernièrePluie]]-$C4676)*1440&gt;DelaiM,MAX($D$5:$D4676)+1,IF(Journal[[#This Row],[Pluie (mm)]]&gt;0,MAX($D$5:$D4676),)),0)</f>
        <v>0</v>
      </c>
      <c r="E4677" s="48">
        <f>IF(Journal[[#This Row],[Pluie (mm)]]&gt;0,Journal[[#This Row],[Date]],0)</f>
        <v>0</v>
      </c>
      <c r="F4677" s="49">
        <f>IFERROR(IF(Journal[[#This Row],[DernièreAverse]]&gt;0,IF($E4676=0,MAX($F$5:F4676)+1,$F4676),0),0)</f>
        <v>0</v>
      </c>
    </row>
    <row r="4678" spans="1:6">
      <c r="A4678" s="1">
        <v>44114.725694444445</v>
      </c>
      <c r="B4678" s="51">
        <v>0</v>
      </c>
      <c r="C4678" s="48">
        <f>IFERROR(IF((Journal[[#This Row],[Pluie (mm)]]&gt;0)*($B4677=0),Journal[[#This Row],[Date]],VALUE($C4677)),0)</f>
        <v>44112.965277777774</v>
      </c>
      <c r="D4678" s="52">
        <f>IFERROR(IF((Journal[[#This Row],[DernièrePluie]]-$C4677)*1440&gt;DelaiM,MAX($D$5:$D4677)+1,IF(Journal[[#This Row],[Pluie (mm)]]&gt;0,MAX($D$5:$D4677),)),0)</f>
        <v>0</v>
      </c>
      <c r="E4678" s="48">
        <f>IF(Journal[[#This Row],[Pluie (mm)]]&gt;0,Journal[[#This Row],[Date]],0)</f>
        <v>0</v>
      </c>
      <c r="F4678" s="49">
        <f>IFERROR(IF(Journal[[#This Row],[DernièreAverse]]&gt;0,IF($E4677=0,MAX($F$5:F4677)+1,$F4677),0),0)</f>
        <v>0</v>
      </c>
    </row>
    <row r="4679" spans="1:6">
      <c r="A4679" s="1">
        <v>44114.729166666664</v>
      </c>
      <c r="B4679" s="51">
        <v>0</v>
      </c>
      <c r="C4679" s="48">
        <f>IFERROR(IF((Journal[[#This Row],[Pluie (mm)]]&gt;0)*($B4678=0),Journal[[#This Row],[Date]],VALUE($C4678)),0)</f>
        <v>44112.965277777774</v>
      </c>
      <c r="D4679" s="52">
        <f>IFERROR(IF((Journal[[#This Row],[DernièrePluie]]-$C4678)*1440&gt;DelaiM,MAX($D$5:$D4678)+1,IF(Journal[[#This Row],[Pluie (mm)]]&gt;0,MAX($D$5:$D4678),)),0)</f>
        <v>0</v>
      </c>
      <c r="E4679" s="48">
        <f>IF(Journal[[#This Row],[Pluie (mm)]]&gt;0,Journal[[#This Row],[Date]],0)</f>
        <v>0</v>
      </c>
      <c r="F4679" s="49">
        <f>IFERROR(IF(Journal[[#This Row],[DernièreAverse]]&gt;0,IF($E4678=0,MAX($F$5:F4678)+1,$F4678),0),0)</f>
        <v>0</v>
      </c>
    </row>
    <row r="4680" spans="1:6">
      <c r="A4680" s="1">
        <v>44114.732638888891</v>
      </c>
      <c r="B4680" s="51">
        <v>0</v>
      </c>
      <c r="C4680" s="48">
        <f>IFERROR(IF((Journal[[#This Row],[Pluie (mm)]]&gt;0)*($B4679=0),Journal[[#This Row],[Date]],VALUE($C4679)),0)</f>
        <v>44112.965277777774</v>
      </c>
      <c r="D4680" s="52">
        <f>IFERROR(IF((Journal[[#This Row],[DernièrePluie]]-$C4679)*1440&gt;DelaiM,MAX($D$5:$D4679)+1,IF(Journal[[#This Row],[Pluie (mm)]]&gt;0,MAX($D$5:$D4679),)),0)</f>
        <v>0</v>
      </c>
      <c r="E4680" s="48">
        <f>IF(Journal[[#This Row],[Pluie (mm)]]&gt;0,Journal[[#This Row],[Date]],0)</f>
        <v>0</v>
      </c>
      <c r="F4680" s="49">
        <f>IFERROR(IF(Journal[[#This Row],[DernièreAverse]]&gt;0,IF($E4679=0,MAX($F$5:F4679)+1,$F4679),0),0)</f>
        <v>0</v>
      </c>
    </row>
    <row r="4681" spans="1:6">
      <c r="A4681" s="1">
        <v>44114.736111111109</v>
      </c>
      <c r="B4681" s="51">
        <v>0</v>
      </c>
      <c r="C4681" s="48">
        <f>IFERROR(IF((Journal[[#This Row],[Pluie (mm)]]&gt;0)*($B4680=0),Journal[[#This Row],[Date]],VALUE($C4680)),0)</f>
        <v>44112.965277777774</v>
      </c>
      <c r="D4681" s="52">
        <f>IFERROR(IF((Journal[[#This Row],[DernièrePluie]]-$C4680)*1440&gt;DelaiM,MAX($D$5:$D4680)+1,IF(Journal[[#This Row],[Pluie (mm)]]&gt;0,MAX($D$5:$D4680),)),0)</f>
        <v>0</v>
      </c>
      <c r="E4681" s="48">
        <f>IF(Journal[[#This Row],[Pluie (mm)]]&gt;0,Journal[[#This Row],[Date]],0)</f>
        <v>0</v>
      </c>
      <c r="F4681" s="49">
        <f>IFERROR(IF(Journal[[#This Row],[DernièreAverse]]&gt;0,IF($E4680=0,MAX($F$5:F4680)+1,$F4680),0),0)</f>
        <v>0</v>
      </c>
    </row>
    <row r="4682" spans="1:6">
      <c r="A4682" s="1">
        <v>44114.739583333328</v>
      </c>
      <c r="B4682" s="51">
        <v>0</v>
      </c>
      <c r="C4682" s="48">
        <f>IFERROR(IF((Journal[[#This Row],[Pluie (mm)]]&gt;0)*($B4681=0),Journal[[#This Row],[Date]],VALUE($C4681)),0)</f>
        <v>44112.965277777774</v>
      </c>
      <c r="D4682" s="52">
        <f>IFERROR(IF((Journal[[#This Row],[DernièrePluie]]-$C4681)*1440&gt;DelaiM,MAX($D$5:$D4681)+1,IF(Journal[[#This Row],[Pluie (mm)]]&gt;0,MAX($D$5:$D4681),)),0)</f>
        <v>0</v>
      </c>
      <c r="E4682" s="48">
        <f>IF(Journal[[#This Row],[Pluie (mm)]]&gt;0,Journal[[#This Row],[Date]],0)</f>
        <v>0</v>
      </c>
      <c r="F4682" s="49">
        <f>IFERROR(IF(Journal[[#This Row],[DernièreAverse]]&gt;0,IF($E4681=0,MAX($F$5:F4681)+1,$F4681),0),0)</f>
        <v>0</v>
      </c>
    </row>
    <row r="4683" spans="1:6">
      <c r="A4683" s="1">
        <v>44114.743055555555</v>
      </c>
      <c r="B4683" s="51">
        <v>0</v>
      </c>
      <c r="C4683" s="48">
        <f>IFERROR(IF((Journal[[#This Row],[Pluie (mm)]]&gt;0)*($B4682=0),Journal[[#This Row],[Date]],VALUE($C4682)),0)</f>
        <v>44112.965277777774</v>
      </c>
      <c r="D4683" s="52">
        <f>IFERROR(IF((Journal[[#This Row],[DernièrePluie]]-$C4682)*1440&gt;DelaiM,MAX($D$5:$D4682)+1,IF(Journal[[#This Row],[Pluie (mm)]]&gt;0,MAX($D$5:$D4682),)),0)</f>
        <v>0</v>
      </c>
      <c r="E4683" s="48">
        <f>IF(Journal[[#This Row],[Pluie (mm)]]&gt;0,Journal[[#This Row],[Date]],0)</f>
        <v>0</v>
      </c>
      <c r="F4683" s="49">
        <f>IFERROR(IF(Journal[[#This Row],[DernièreAverse]]&gt;0,IF($E4682=0,MAX($F$5:F4682)+1,$F4682),0),0)</f>
        <v>0</v>
      </c>
    </row>
    <row r="4684" spans="1:6">
      <c r="A4684" s="1">
        <v>44114.746527777774</v>
      </c>
      <c r="B4684" s="51">
        <v>0</v>
      </c>
      <c r="C4684" s="48">
        <f>IFERROR(IF((Journal[[#This Row],[Pluie (mm)]]&gt;0)*($B4683=0),Journal[[#This Row],[Date]],VALUE($C4683)),0)</f>
        <v>44112.965277777774</v>
      </c>
      <c r="D4684" s="52">
        <f>IFERROR(IF((Journal[[#This Row],[DernièrePluie]]-$C4683)*1440&gt;DelaiM,MAX($D$5:$D4683)+1,IF(Journal[[#This Row],[Pluie (mm)]]&gt;0,MAX($D$5:$D4683),)),0)</f>
        <v>0</v>
      </c>
      <c r="E4684" s="48">
        <f>IF(Journal[[#This Row],[Pluie (mm)]]&gt;0,Journal[[#This Row],[Date]],0)</f>
        <v>0</v>
      </c>
      <c r="F4684" s="49">
        <f>IFERROR(IF(Journal[[#This Row],[DernièreAverse]]&gt;0,IF($E4683=0,MAX($F$5:F4683)+1,$F4683),0),0)</f>
        <v>0</v>
      </c>
    </row>
    <row r="4685" spans="1:6">
      <c r="A4685" s="1">
        <v>44114.75</v>
      </c>
      <c r="B4685" s="51">
        <v>0</v>
      </c>
      <c r="C4685" s="48">
        <f>IFERROR(IF((Journal[[#This Row],[Pluie (mm)]]&gt;0)*($B4684=0),Journal[[#This Row],[Date]],VALUE($C4684)),0)</f>
        <v>44112.965277777774</v>
      </c>
      <c r="D4685" s="52">
        <f>IFERROR(IF((Journal[[#This Row],[DernièrePluie]]-$C4684)*1440&gt;DelaiM,MAX($D$5:$D4684)+1,IF(Journal[[#This Row],[Pluie (mm)]]&gt;0,MAX($D$5:$D4684),)),0)</f>
        <v>0</v>
      </c>
      <c r="E4685" s="48">
        <f>IF(Journal[[#This Row],[Pluie (mm)]]&gt;0,Journal[[#This Row],[Date]],0)</f>
        <v>0</v>
      </c>
      <c r="F4685" s="49">
        <f>IFERROR(IF(Journal[[#This Row],[DernièreAverse]]&gt;0,IF($E4684=0,MAX($F$5:F4684)+1,$F4684),0),0)</f>
        <v>0</v>
      </c>
    </row>
    <row r="4686" spans="1:6">
      <c r="A4686" s="1">
        <v>44114.753472222219</v>
      </c>
      <c r="B4686" s="51">
        <v>0</v>
      </c>
      <c r="C4686" s="48">
        <f>IFERROR(IF((Journal[[#This Row],[Pluie (mm)]]&gt;0)*($B4685=0),Journal[[#This Row],[Date]],VALUE($C4685)),0)</f>
        <v>44112.965277777774</v>
      </c>
      <c r="D4686" s="52">
        <f>IFERROR(IF((Journal[[#This Row],[DernièrePluie]]-$C4685)*1440&gt;DelaiM,MAX($D$5:$D4685)+1,IF(Journal[[#This Row],[Pluie (mm)]]&gt;0,MAX($D$5:$D4685),)),0)</f>
        <v>0</v>
      </c>
      <c r="E4686" s="48">
        <f>IF(Journal[[#This Row],[Pluie (mm)]]&gt;0,Journal[[#This Row],[Date]],0)</f>
        <v>0</v>
      </c>
      <c r="F4686" s="49">
        <f>IFERROR(IF(Journal[[#This Row],[DernièreAverse]]&gt;0,IF($E4685=0,MAX($F$5:F4685)+1,$F4685),0),0)</f>
        <v>0</v>
      </c>
    </row>
    <row r="4687" spans="1:6">
      <c r="A4687" s="1">
        <v>44114.756944444445</v>
      </c>
      <c r="B4687" s="51">
        <v>0</v>
      </c>
      <c r="C4687" s="48">
        <f>IFERROR(IF((Journal[[#This Row],[Pluie (mm)]]&gt;0)*($B4686=0),Journal[[#This Row],[Date]],VALUE($C4686)),0)</f>
        <v>44112.965277777774</v>
      </c>
      <c r="D4687" s="52">
        <f>IFERROR(IF((Journal[[#This Row],[DernièrePluie]]-$C4686)*1440&gt;DelaiM,MAX($D$5:$D4686)+1,IF(Journal[[#This Row],[Pluie (mm)]]&gt;0,MAX($D$5:$D4686),)),0)</f>
        <v>0</v>
      </c>
      <c r="E4687" s="48">
        <f>IF(Journal[[#This Row],[Pluie (mm)]]&gt;0,Journal[[#This Row],[Date]],0)</f>
        <v>0</v>
      </c>
      <c r="F4687" s="49">
        <f>IFERROR(IF(Journal[[#This Row],[DernièreAverse]]&gt;0,IF($E4686=0,MAX($F$5:F4686)+1,$F4686),0),0)</f>
        <v>0</v>
      </c>
    </row>
    <row r="4688" spans="1:6">
      <c r="A4688" s="1">
        <v>44114.760416666664</v>
      </c>
      <c r="B4688" s="51">
        <v>0</v>
      </c>
      <c r="C4688" s="48">
        <f>IFERROR(IF((Journal[[#This Row],[Pluie (mm)]]&gt;0)*($B4687=0),Journal[[#This Row],[Date]],VALUE($C4687)),0)</f>
        <v>44112.965277777774</v>
      </c>
      <c r="D4688" s="52">
        <f>IFERROR(IF((Journal[[#This Row],[DernièrePluie]]-$C4687)*1440&gt;DelaiM,MAX($D$5:$D4687)+1,IF(Journal[[#This Row],[Pluie (mm)]]&gt;0,MAX($D$5:$D4687),)),0)</f>
        <v>0</v>
      </c>
      <c r="E4688" s="48">
        <f>IF(Journal[[#This Row],[Pluie (mm)]]&gt;0,Journal[[#This Row],[Date]],0)</f>
        <v>0</v>
      </c>
      <c r="F4688" s="49">
        <f>IFERROR(IF(Journal[[#This Row],[DernièreAverse]]&gt;0,IF($E4687=0,MAX($F$5:F4687)+1,$F4687),0),0)</f>
        <v>0</v>
      </c>
    </row>
    <row r="4689" spans="1:6">
      <c r="A4689" s="1">
        <v>44114.763888888891</v>
      </c>
      <c r="B4689" s="51">
        <v>0</v>
      </c>
      <c r="C4689" s="48">
        <f>IFERROR(IF((Journal[[#This Row],[Pluie (mm)]]&gt;0)*($B4688=0),Journal[[#This Row],[Date]],VALUE($C4688)),0)</f>
        <v>44112.965277777774</v>
      </c>
      <c r="D4689" s="52">
        <f>IFERROR(IF((Journal[[#This Row],[DernièrePluie]]-$C4688)*1440&gt;DelaiM,MAX($D$5:$D4688)+1,IF(Journal[[#This Row],[Pluie (mm)]]&gt;0,MAX($D$5:$D4688),)),0)</f>
        <v>0</v>
      </c>
      <c r="E4689" s="48">
        <f>IF(Journal[[#This Row],[Pluie (mm)]]&gt;0,Journal[[#This Row],[Date]],0)</f>
        <v>0</v>
      </c>
      <c r="F4689" s="49">
        <f>IFERROR(IF(Journal[[#This Row],[DernièreAverse]]&gt;0,IF($E4688=0,MAX($F$5:F4688)+1,$F4688),0),0)</f>
        <v>0</v>
      </c>
    </row>
    <row r="4690" spans="1:6">
      <c r="A4690" s="1">
        <v>44114.767361111109</v>
      </c>
      <c r="B4690" s="51">
        <v>0</v>
      </c>
      <c r="C4690" s="48">
        <f>IFERROR(IF((Journal[[#This Row],[Pluie (mm)]]&gt;0)*($B4689=0),Journal[[#This Row],[Date]],VALUE($C4689)),0)</f>
        <v>44112.965277777774</v>
      </c>
      <c r="D4690" s="52">
        <f>IFERROR(IF((Journal[[#This Row],[DernièrePluie]]-$C4689)*1440&gt;DelaiM,MAX($D$5:$D4689)+1,IF(Journal[[#This Row],[Pluie (mm)]]&gt;0,MAX($D$5:$D4689),)),0)</f>
        <v>0</v>
      </c>
      <c r="E4690" s="48">
        <f>IF(Journal[[#This Row],[Pluie (mm)]]&gt;0,Journal[[#This Row],[Date]],0)</f>
        <v>0</v>
      </c>
      <c r="F4690" s="49">
        <f>IFERROR(IF(Journal[[#This Row],[DernièreAverse]]&gt;0,IF($E4689=0,MAX($F$5:F4689)+1,$F4689),0),0)</f>
        <v>0</v>
      </c>
    </row>
    <row r="4691" spans="1:6">
      <c r="A4691" s="1">
        <v>44114.770833333328</v>
      </c>
      <c r="B4691" s="51">
        <v>0</v>
      </c>
      <c r="C4691" s="48">
        <f>IFERROR(IF((Journal[[#This Row],[Pluie (mm)]]&gt;0)*($B4690=0),Journal[[#This Row],[Date]],VALUE($C4690)),0)</f>
        <v>44112.965277777774</v>
      </c>
      <c r="D4691" s="52">
        <f>IFERROR(IF((Journal[[#This Row],[DernièrePluie]]-$C4690)*1440&gt;DelaiM,MAX($D$5:$D4690)+1,IF(Journal[[#This Row],[Pluie (mm)]]&gt;0,MAX($D$5:$D4690),)),0)</f>
        <v>0</v>
      </c>
      <c r="E4691" s="48">
        <f>IF(Journal[[#This Row],[Pluie (mm)]]&gt;0,Journal[[#This Row],[Date]],0)</f>
        <v>0</v>
      </c>
      <c r="F4691" s="49">
        <f>IFERROR(IF(Journal[[#This Row],[DernièreAverse]]&gt;0,IF($E4690=0,MAX($F$5:F4690)+1,$F4690),0),0)</f>
        <v>0</v>
      </c>
    </row>
    <row r="4692" spans="1:6">
      <c r="A4692" s="1">
        <v>44114.774305555555</v>
      </c>
      <c r="B4692" s="51">
        <v>0</v>
      </c>
      <c r="C4692" s="48">
        <f>IFERROR(IF((Journal[[#This Row],[Pluie (mm)]]&gt;0)*($B4691=0),Journal[[#This Row],[Date]],VALUE($C4691)),0)</f>
        <v>44112.965277777774</v>
      </c>
      <c r="D4692" s="52">
        <f>IFERROR(IF((Journal[[#This Row],[DernièrePluie]]-$C4691)*1440&gt;DelaiM,MAX($D$5:$D4691)+1,IF(Journal[[#This Row],[Pluie (mm)]]&gt;0,MAX($D$5:$D4691),)),0)</f>
        <v>0</v>
      </c>
      <c r="E4692" s="48">
        <f>IF(Journal[[#This Row],[Pluie (mm)]]&gt;0,Journal[[#This Row],[Date]],0)</f>
        <v>0</v>
      </c>
      <c r="F4692" s="49">
        <f>IFERROR(IF(Journal[[#This Row],[DernièreAverse]]&gt;0,IF($E4691=0,MAX($F$5:F4691)+1,$F4691),0),0)</f>
        <v>0</v>
      </c>
    </row>
    <row r="4693" spans="1:6">
      <c r="A4693" s="1">
        <v>44114.777777777774</v>
      </c>
      <c r="B4693" s="51">
        <v>0</v>
      </c>
      <c r="C4693" s="48">
        <f>IFERROR(IF((Journal[[#This Row],[Pluie (mm)]]&gt;0)*($B4692=0),Journal[[#This Row],[Date]],VALUE($C4692)),0)</f>
        <v>44112.965277777774</v>
      </c>
      <c r="D4693" s="52">
        <f>IFERROR(IF((Journal[[#This Row],[DernièrePluie]]-$C4692)*1440&gt;DelaiM,MAX($D$5:$D4692)+1,IF(Journal[[#This Row],[Pluie (mm)]]&gt;0,MAX($D$5:$D4692),)),0)</f>
        <v>0</v>
      </c>
      <c r="E4693" s="48">
        <f>IF(Journal[[#This Row],[Pluie (mm)]]&gt;0,Journal[[#This Row],[Date]],0)</f>
        <v>0</v>
      </c>
      <c r="F4693" s="49">
        <f>IFERROR(IF(Journal[[#This Row],[DernièreAverse]]&gt;0,IF($E4692=0,MAX($F$5:F4692)+1,$F4692),0),0)</f>
        <v>0</v>
      </c>
    </row>
    <row r="4694" spans="1:6">
      <c r="A4694" s="1">
        <v>44114.78125</v>
      </c>
      <c r="B4694" s="51">
        <v>0</v>
      </c>
      <c r="C4694" s="48">
        <f>IFERROR(IF((Journal[[#This Row],[Pluie (mm)]]&gt;0)*($B4693=0),Journal[[#This Row],[Date]],VALUE($C4693)),0)</f>
        <v>44112.965277777774</v>
      </c>
      <c r="D4694" s="52">
        <f>IFERROR(IF((Journal[[#This Row],[DernièrePluie]]-$C4693)*1440&gt;DelaiM,MAX($D$5:$D4693)+1,IF(Journal[[#This Row],[Pluie (mm)]]&gt;0,MAX($D$5:$D4693),)),0)</f>
        <v>0</v>
      </c>
      <c r="E4694" s="48">
        <f>IF(Journal[[#This Row],[Pluie (mm)]]&gt;0,Journal[[#This Row],[Date]],0)</f>
        <v>0</v>
      </c>
      <c r="F4694" s="49">
        <f>IFERROR(IF(Journal[[#This Row],[DernièreAverse]]&gt;0,IF($E4693=0,MAX($F$5:F4693)+1,$F4693),0),0)</f>
        <v>0</v>
      </c>
    </row>
    <row r="4695" spans="1:6">
      <c r="A4695" s="1">
        <v>44114.784722222219</v>
      </c>
      <c r="B4695" s="51">
        <v>0</v>
      </c>
      <c r="C4695" s="48">
        <f>IFERROR(IF((Journal[[#This Row],[Pluie (mm)]]&gt;0)*($B4694=0),Journal[[#This Row],[Date]],VALUE($C4694)),0)</f>
        <v>44112.965277777774</v>
      </c>
      <c r="D4695" s="52">
        <f>IFERROR(IF((Journal[[#This Row],[DernièrePluie]]-$C4694)*1440&gt;DelaiM,MAX($D$5:$D4694)+1,IF(Journal[[#This Row],[Pluie (mm)]]&gt;0,MAX($D$5:$D4694),)),0)</f>
        <v>0</v>
      </c>
      <c r="E4695" s="48">
        <f>IF(Journal[[#This Row],[Pluie (mm)]]&gt;0,Journal[[#This Row],[Date]],0)</f>
        <v>0</v>
      </c>
      <c r="F4695" s="49">
        <f>IFERROR(IF(Journal[[#This Row],[DernièreAverse]]&gt;0,IF($E4694=0,MAX($F$5:F4694)+1,$F4694),0),0)</f>
        <v>0</v>
      </c>
    </row>
    <row r="4696" spans="1:6">
      <c r="A4696" s="1">
        <v>44114.788194444445</v>
      </c>
      <c r="B4696" s="51">
        <v>0</v>
      </c>
      <c r="C4696" s="48">
        <f>IFERROR(IF((Journal[[#This Row],[Pluie (mm)]]&gt;0)*($B4695=0),Journal[[#This Row],[Date]],VALUE($C4695)),0)</f>
        <v>44112.965277777774</v>
      </c>
      <c r="D4696" s="52">
        <f>IFERROR(IF((Journal[[#This Row],[DernièrePluie]]-$C4695)*1440&gt;DelaiM,MAX($D$5:$D4695)+1,IF(Journal[[#This Row],[Pluie (mm)]]&gt;0,MAX($D$5:$D4695),)),0)</f>
        <v>0</v>
      </c>
      <c r="E4696" s="48">
        <f>IF(Journal[[#This Row],[Pluie (mm)]]&gt;0,Journal[[#This Row],[Date]],0)</f>
        <v>0</v>
      </c>
      <c r="F4696" s="49">
        <f>IFERROR(IF(Journal[[#This Row],[DernièreAverse]]&gt;0,IF($E4695=0,MAX($F$5:F4695)+1,$F4695),0),0)</f>
        <v>0</v>
      </c>
    </row>
    <row r="4697" spans="1:6">
      <c r="A4697" s="1">
        <v>44114.791666666664</v>
      </c>
      <c r="B4697" s="51">
        <v>0</v>
      </c>
      <c r="C4697" s="48">
        <f>IFERROR(IF((Journal[[#This Row],[Pluie (mm)]]&gt;0)*($B4696=0),Journal[[#This Row],[Date]],VALUE($C4696)),0)</f>
        <v>44112.965277777774</v>
      </c>
      <c r="D4697" s="52">
        <f>IFERROR(IF((Journal[[#This Row],[DernièrePluie]]-$C4696)*1440&gt;DelaiM,MAX($D$5:$D4696)+1,IF(Journal[[#This Row],[Pluie (mm)]]&gt;0,MAX($D$5:$D4696),)),0)</f>
        <v>0</v>
      </c>
      <c r="E4697" s="48">
        <f>IF(Journal[[#This Row],[Pluie (mm)]]&gt;0,Journal[[#This Row],[Date]],0)</f>
        <v>0</v>
      </c>
      <c r="F4697" s="49">
        <f>IFERROR(IF(Journal[[#This Row],[DernièreAverse]]&gt;0,IF($E4696=0,MAX($F$5:F4696)+1,$F4696),0),0)</f>
        <v>0</v>
      </c>
    </row>
    <row r="4698" spans="1:6">
      <c r="A4698" s="1">
        <v>44114.795138888891</v>
      </c>
      <c r="B4698" s="51">
        <v>0</v>
      </c>
      <c r="C4698" s="48">
        <f>IFERROR(IF((Journal[[#This Row],[Pluie (mm)]]&gt;0)*($B4697=0),Journal[[#This Row],[Date]],VALUE($C4697)),0)</f>
        <v>44112.965277777774</v>
      </c>
      <c r="D4698" s="52">
        <f>IFERROR(IF((Journal[[#This Row],[DernièrePluie]]-$C4697)*1440&gt;DelaiM,MAX($D$5:$D4697)+1,IF(Journal[[#This Row],[Pluie (mm)]]&gt;0,MAX($D$5:$D4697),)),0)</f>
        <v>0</v>
      </c>
      <c r="E4698" s="48">
        <f>IF(Journal[[#This Row],[Pluie (mm)]]&gt;0,Journal[[#This Row],[Date]],0)</f>
        <v>0</v>
      </c>
      <c r="F4698" s="49">
        <f>IFERROR(IF(Journal[[#This Row],[DernièreAverse]]&gt;0,IF($E4697=0,MAX($F$5:F4697)+1,$F4697),0),0)</f>
        <v>0</v>
      </c>
    </row>
    <row r="4699" spans="1:6">
      <c r="A4699" s="1">
        <v>44114.798611111109</v>
      </c>
      <c r="B4699" s="51">
        <v>0</v>
      </c>
      <c r="C4699" s="48">
        <f>IFERROR(IF((Journal[[#This Row],[Pluie (mm)]]&gt;0)*($B4698=0),Journal[[#This Row],[Date]],VALUE($C4698)),0)</f>
        <v>44112.965277777774</v>
      </c>
      <c r="D4699" s="52">
        <f>IFERROR(IF((Journal[[#This Row],[DernièrePluie]]-$C4698)*1440&gt;DelaiM,MAX($D$5:$D4698)+1,IF(Journal[[#This Row],[Pluie (mm)]]&gt;0,MAX($D$5:$D4698),)),0)</f>
        <v>0</v>
      </c>
      <c r="E4699" s="48">
        <f>IF(Journal[[#This Row],[Pluie (mm)]]&gt;0,Journal[[#This Row],[Date]],0)</f>
        <v>0</v>
      </c>
      <c r="F4699" s="49">
        <f>IFERROR(IF(Journal[[#This Row],[DernièreAverse]]&gt;0,IF($E4698=0,MAX($F$5:F4698)+1,$F4698),0),0)</f>
        <v>0</v>
      </c>
    </row>
    <row r="4700" spans="1:6">
      <c r="A4700" s="1">
        <v>44114.802083333328</v>
      </c>
      <c r="B4700" s="51">
        <v>0</v>
      </c>
      <c r="C4700" s="48">
        <f>IFERROR(IF((Journal[[#This Row],[Pluie (mm)]]&gt;0)*($B4699=0),Journal[[#This Row],[Date]],VALUE($C4699)),0)</f>
        <v>44112.965277777774</v>
      </c>
      <c r="D4700" s="52">
        <f>IFERROR(IF((Journal[[#This Row],[DernièrePluie]]-$C4699)*1440&gt;DelaiM,MAX($D$5:$D4699)+1,IF(Journal[[#This Row],[Pluie (mm)]]&gt;0,MAX($D$5:$D4699),)),0)</f>
        <v>0</v>
      </c>
      <c r="E4700" s="48">
        <f>IF(Journal[[#This Row],[Pluie (mm)]]&gt;0,Journal[[#This Row],[Date]],0)</f>
        <v>0</v>
      </c>
      <c r="F4700" s="49">
        <f>IFERROR(IF(Journal[[#This Row],[DernièreAverse]]&gt;0,IF($E4699=0,MAX($F$5:F4699)+1,$F4699),0),0)</f>
        <v>0</v>
      </c>
    </row>
    <row r="4701" spans="1:6">
      <c r="A4701" s="1">
        <v>44114.805555555555</v>
      </c>
      <c r="B4701" s="51">
        <v>0</v>
      </c>
      <c r="C4701" s="48">
        <f>IFERROR(IF((Journal[[#This Row],[Pluie (mm)]]&gt;0)*($B4700=0),Journal[[#This Row],[Date]],VALUE($C4700)),0)</f>
        <v>44112.965277777774</v>
      </c>
      <c r="D4701" s="52">
        <f>IFERROR(IF((Journal[[#This Row],[DernièrePluie]]-$C4700)*1440&gt;DelaiM,MAX($D$5:$D4700)+1,IF(Journal[[#This Row],[Pluie (mm)]]&gt;0,MAX($D$5:$D4700),)),0)</f>
        <v>0</v>
      </c>
      <c r="E4701" s="48">
        <f>IF(Journal[[#This Row],[Pluie (mm)]]&gt;0,Journal[[#This Row],[Date]],0)</f>
        <v>0</v>
      </c>
      <c r="F4701" s="49">
        <f>IFERROR(IF(Journal[[#This Row],[DernièreAverse]]&gt;0,IF($E4700=0,MAX($F$5:F4700)+1,$F4700),0),0)</f>
        <v>0</v>
      </c>
    </row>
    <row r="4702" spans="1:6">
      <c r="A4702" s="1">
        <v>44114.809027777774</v>
      </c>
      <c r="B4702" s="51">
        <v>0</v>
      </c>
      <c r="C4702" s="48">
        <f>IFERROR(IF((Journal[[#This Row],[Pluie (mm)]]&gt;0)*($B4701=0),Journal[[#This Row],[Date]],VALUE($C4701)),0)</f>
        <v>44112.965277777774</v>
      </c>
      <c r="D4702" s="52">
        <f>IFERROR(IF((Journal[[#This Row],[DernièrePluie]]-$C4701)*1440&gt;DelaiM,MAX($D$5:$D4701)+1,IF(Journal[[#This Row],[Pluie (mm)]]&gt;0,MAX($D$5:$D4701),)),0)</f>
        <v>0</v>
      </c>
      <c r="E4702" s="48">
        <f>IF(Journal[[#This Row],[Pluie (mm)]]&gt;0,Journal[[#This Row],[Date]],0)</f>
        <v>0</v>
      </c>
      <c r="F4702" s="49">
        <f>IFERROR(IF(Journal[[#This Row],[DernièreAverse]]&gt;0,IF($E4701=0,MAX($F$5:F4701)+1,$F4701),0),0)</f>
        <v>0</v>
      </c>
    </row>
    <row r="4703" spans="1:6">
      <c r="A4703" s="1">
        <v>44114.8125</v>
      </c>
      <c r="B4703" s="51">
        <v>0</v>
      </c>
      <c r="C4703" s="48">
        <f>IFERROR(IF((Journal[[#This Row],[Pluie (mm)]]&gt;0)*($B4702=0),Journal[[#This Row],[Date]],VALUE($C4702)),0)</f>
        <v>44112.965277777774</v>
      </c>
      <c r="D4703" s="52">
        <f>IFERROR(IF((Journal[[#This Row],[DernièrePluie]]-$C4702)*1440&gt;DelaiM,MAX($D$5:$D4702)+1,IF(Journal[[#This Row],[Pluie (mm)]]&gt;0,MAX($D$5:$D4702),)),0)</f>
        <v>0</v>
      </c>
      <c r="E4703" s="48">
        <f>IF(Journal[[#This Row],[Pluie (mm)]]&gt;0,Journal[[#This Row],[Date]],0)</f>
        <v>0</v>
      </c>
      <c r="F4703" s="49">
        <f>IFERROR(IF(Journal[[#This Row],[DernièreAverse]]&gt;0,IF($E4702=0,MAX($F$5:F4702)+1,$F4702),0),0)</f>
        <v>0</v>
      </c>
    </row>
    <row r="4704" spans="1:6">
      <c r="A4704" s="1">
        <v>44114.815972222219</v>
      </c>
      <c r="B4704" s="51">
        <v>0</v>
      </c>
      <c r="C4704" s="48">
        <f>IFERROR(IF((Journal[[#This Row],[Pluie (mm)]]&gt;0)*($B4703=0),Journal[[#This Row],[Date]],VALUE($C4703)),0)</f>
        <v>44112.965277777774</v>
      </c>
      <c r="D4704" s="52">
        <f>IFERROR(IF((Journal[[#This Row],[DernièrePluie]]-$C4703)*1440&gt;DelaiM,MAX($D$5:$D4703)+1,IF(Journal[[#This Row],[Pluie (mm)]]&gt;0,MAX($D$5:$D4703),)),0)</f>
        <v>0</v>
      </c>
      <c r="E4704" s="48">
        <f>IF(Journal[[#This Row],[Pluie (mm)]]&gt;0,Journal[[#This Row],[Date]],0)</f>
        <v>0</v>
      </c>
      <c r="F4704" s="49">
        <f>IFERROR(IF(Journal[[#This Row],[DernièreAverse]]&gt;0,IF($E4703=0,MAX($F$5:F4703)+1,$F4703),0),0)</f>
        <v>0</v>
      </c>
    </row>
    <row r="4705" spans="1:6">
      <c r="A4705" s="1">
        <v>44114.819444444445</v>
      </c>
      <c r="B4705" s="51">
        <v>0</v>
      </c>
      <c r="C4705" s="48">
        <f>IFERROR(IF((Journal[[#This Row],[Pluie (mm)]]&gt;0)*($B4704=0),Journal[[#This Row],[Date]],VALUE($C4704)),0)</f>
        <v>44112.965277777774</v>
      </c>
      <c r="D4705" s="52">
        <f>IFERROR(IF((Journal[[#This Row],[DernièrePluie]]-$C4704)*1440&gt;DelaiM,MAX($D$5:$D4704)+1,IF(Journal[[#This Row],[Pluie (mm)]]&gt;0,MAX($D$5:$D4704),)),0)</f>
        <v>0</v>
      </c>
      <c r="E4705" s="48">
        <f>IF(Journal[[#This Row],[Pluie (mm)]]&gt;0,Journal[[#This Row],[Date]],0)</f>
        <v>0</v>
      </c>
      <c r="F4705" s="49">
        <f>IFERROR(IF(Journal[[#This Row],[DernièreAverse]]&gt;0,IF($E4704=0,MAX($F$5:F4704)+1,$F4704),0),0)</f>
        <v>0</v>
      </c>
    </row>
    <row r="4706" spans="1:6">
      <c r="A4706" s="1">
        <v>44114.822916666664</v>
      </c>
      <c r="B4706" s="51">
        <v>0</v>
      </c>
      <c r="C4706" s="48">
        <f>IFERROR(IF((Journal[[#This Row],[Pluie (mm)]]&gt;0)*($B4705=0),Journal[[#This Row],[Date]],VALUE($C4705)),0)</f>
        <v>44112.965277777774</v>
      </c>
      <c r="D4706" s="52">
        <f>IFERROR(IF((Journal[[#This Row],[DernièrePluie]]-$C4705)*1440&gt;DelaiM,MAX($D$5:$D4705)+1,IF(Journal[[#This Row],[Pluie (mm)]]&gt;0,MAX($D$5:$D4705),)),0)</f>
        <v>0</v>
      </c>
      <c r="E4706" s="48">
        <f>IF(Journal[[#This Row],[Pluie (mm)]]&gt;0,Journal[[#This Row],[Date]],0)</f>
        <v>0</v>
      </c>
      <c r="F4706" s="49">
        <f>IFERROR(IF(Journal[[#This Row],[DernièreAverse]]&gt;0,IF($E4705=0,MAX($F$5:F4705)+1,$F4705),0),0)</f>
        <v>0</v>
      </c>
    </row>
    <row r="4707" spans="1:6">
      <c r="A4707" s="1">
        <v>44114.826388888891</v>
      </c>
      <c r="B4707" s="51">
        <v>0</v>
      </c>
      <c r="C4707" s="48">
        <f>IFERROR(IF((Journal[[#This Row],[Pluie (mm)]]&gt;0)*($B4706=0),Journal[[#This Row],[Date]],VALUE($C4706)),0)</f>
        <v>44112.965277777774</v>
      </c>
      <c r="D4707" s="52">
        <f>IFERROR(IF((Journal[[#This Row],[DernièrePluie]]-$C4706)*1440&gt;DelaiM,MAX($D$5:$D4706)+1,IF(Journal[[#This Row],[Pluie (mm)]]&gt;0,MAX($D$5:$D4706),)),0)</f>
        <v>0</v>
      </c>
      <c r="E4707" s="48">
        <f>IF(Journal[[#This Row],[Pluie (mm)]]&gt;0,Journal[[#This Row],[Date]],0)</f>
        <v>0</v>
      </c>
      <c r="F4707" s="49">
        <f>IFERROR(IF(Journal[[#This Row],[DernièreAverse]]&gt;0,IF($E4706=0,MAX($F$5:F4706)+1,$F4706),0),0)</f>
        <v>0</v>
      </c>
    </row>
    <row r="4708" spans="1:6">
      <c r="A4708" s="1">
        <v>44114.829861111109</v>
      </c>
      <c r="B4708" s="51">
        <v>0</v>
      </c>
      <c r="C4708" s="48">
        <f>IFERROR(IF((Journal[[#This Row],[Pluie (mm)]]&gt;0)*($B4707=0),Journal[[#This Row],[Date]],VALUE($C4707)),0)</f>
        <v>44112.965277777774</v>
      </c>
      <c r="D4708" s="52">
        <f>IFERROR(IF((Journal[[#This Row],[DernièrePluie]]-$C4707)*1440&gt;DelaiM,MAX($D$5:$D4707)+1,IF(Journal[[#This Row],[Pluie (mm)]]&gt;0,MAX($D$5:$D4707),)),0)</f>
        <v>0</v>
      </c>
      <c r="E4708" s="48">
        <f>IF(Journal[[#This Row],[Pluie (mm)]]&gt;0,Journal[[#This Row],[Date]],0)</f>
        <v>0</v>
      </c>
      <c r="F4708" s="49">
        <f>IFERROR(IF(Journal[[#This Row],[DernièreAverse]]&gt;0,IF($E4707=0,MAX($F$5:F4707)+1,$F4707),0),0)</f>
        <v>0</v>
      </c>
    </row>
    <row r="4709" spans="1:6">
      <c r="A4709" s="1">
        <v>44114.833333333328</v>
      </c>
      <c r="B4709" s="51">
        <v>0</v>
      </c>
      <c r="C4709" s="48">
        <f>IFERROR(IF((Journal[[#This Row],[Pluie (mm)]]&gt;0)*($B4708=0),Journal[[#This Row],[Date]],VALUE($C4708)),0)</f>
        <v>44112.965277777774</v>
      </c>
      <c r="D4709" s="52">
        <f>IFERROR(IF((Journal[[#This Row],[DernièrePluie]]-$C4708)*1440&gt;DelaiM,MAX($D$5:$D4708)+1,IF(Journal[[#This Row],[Pluie (mm)]]&gt;0,MAX($D$5:$D4708),)),0)</f>
        <v>0</v>
      </c>
      <c r="E4709" s="48">
        <f>IF(Journal[[#This Row],[Pluie (mm)]]&gt;0,Journal[[#This Row],[Date]],0)</f>
        <v>0</v>
      </c>
      <c r="F4709" s="49">
        <f>IFERROR(IF(Journal[[#This Row],[DernièreAverse]]&gt;0,IF($E4708=0,MAX($F$5:F4708)+1,$F4708),0),0)</f>
        <v>0</v>
      </c>
    </row>
    <row r="4710" spans="1:6">
      <c r="A4710" s="1">
        <v>44114.836805555555</v>
      </c>
      <c r="B4710" s="51">
        <v>0</v>
      </c>
      <c r="C4710" s="48">
        <f>IFERROR(IF((Journal[[#This Row],[Pluie (mm)]]&gt;0)*($B4709=0),Journal[[#This Row],[Date]],VALUE($C4709)),0)</f>
        <v>44112.965277777774</v>
      </c>
      <c r="D4710" s="52">
        <f>IFERROR(IF((Journal[[#This Row],[DernièrePluie]]-$C4709)*1440&gt;DelaiM,MAX($D$5:$D4709)+1,IF(Journal[[#This Row],[Pluie (mm)]]&gt;0,MAX($D$5:$D4709),)),0)</f>
        <v>0</v>
      </c>
      <c r="E4710" s="48">
        <f>IF(Journal[[#This Row],[Pluie (mm)]]&gt;0,Journal[[#This Row],[Date]],0)</f>
        <v>0</v>
      </c>
      <c r="F4710" s="49">
        <f>IFERROR(IF(Journal[[#This Row],[DernièreAverse]]&gt;0,IF($E4709=0,MAX($F$5:F4709)+1,$F4709),0),0)</f>
        <v>0</v>
      </c>
    </row>
    <row r="4711" spans="1:6">
      <c r="A4711" s="1">
        <v>44114.840277777774</v>
      </c>
      <c r="B4711" s="51">
        <v>0</v>
      </c>
      <c r="C4711" s="48">
        <f>IFERROR(IF((Journal[[#This Row],[Pluie (mm)]]&gt;0)*($B4710=0),Journal[[#This Row],[Date]],VALUE($C4710)),0)</f>
        <v>44112.965277777774</v>
      </c>
      <c r="D4711" s="52">
        <f>IFERROR(IF((Journal[[#This Row],[DernièrePluie]]-$C4710)*1440&gt;DelaiM,MAX($D$5:$D4710)+1,IF(Journal[[#This Row],[Pluie (mm)]]&gt;0,MAX($D$5:$D4710),)),0)</f>
        <v>0</v>
      </c>
      <c r="E4711" s="48">
        <f>IF(Journal[[#This Row],[Pluie (mm)]]&gt;0,Journal[[#This Row],[Date]],0)</f>
        <v>0</v>
      </c>
      <c r="F4711" s="49">
        <f>IFERROR(IF(Journal[[#This Row],[DernièreAverse]]&gt;0,IF($E4710=0,MAX($F$5:F4710)+1,$F4710),0),0)</f>
        <v>0</v>
      </c>
    </row>
    <row r="4712" spans="1:6">
      <c r="A4712" s="1">
        <v>44114.84375</v>
      </c>
      <c r="B4712" s="51">
        <v>0</v>
      </c>
      <c r="C4712" s="48">
        <f>IFERROR(IF((Journal[[#This Row],[Pluie (mm)]]&gt;0)*($B4711=0),Journal[[#This Row],[Date]],VALUE($C4711)),0)</f>
        <v>44112.965277777774</v>
      </c>
      <c r="D4712" s="52">
        <f>IFERROR(IF((Journal[[#This Row],[DernièrePluie]]-$C4711)*1440&gt;DelaiM,MAX($D$5:$D4711)+1,IF(Journal[[#This Row],[Pluie (mm)]]&gt;0,MAX($D$5:$D4711),)),0)</f>
        <v>0</v>
      </c>
      <c r="E4712" s="48">
        <f>IF(Journal[[#This Row],[Pluie (mm)]]&gt;0,Journal[[#This Row],[Date]],0)</f>
        <v>0</v>
      </c>
      <c r="F4712" s="49">
        <f>IFERROR(IF(Journal[[#This Row],[DernièreAverse]]&gt;0,IF($E4711=0,MAX($F$5:F4711)+1,$F4711),0),0)</f>
        <v>0</v>
      </c>
    </row>
    <row r="4713" spans="1:6">
      <c r="A4713" s="1">
        <v>44114.847222222219</v>
      </c>
      <c r="B4713" s="51">
        <v>0</v>
      </c>
      <c r="C4713" s="48">
        <f>IFERROR(IF((Journal[[#This Row],[Pluie (mm)]]&gt;0)*($B4712=0),Journal[[#This Row],[Date]],VALUE($C4712)),0)</f>
        <v>44112.965277777774</v>
      </c>
      <c r="D4713" s="52">
        <f>IFERROR(IF((Journal[[#This Row],[DernièrePluie]]-$C4712)*1440&gt;DelaiM,MAX($D$5:$D4712)+1,IF(Journal[[#This Row],[Pluie (mm)]]&gt;0,MAX($D$5:$D4712),)),0)</f>
        <v>0</v>
      </c>
      <c r="E4713" s="48">
        <f>IF(Journal[[#This Row],[Pluie (mm)]]&gt;0,Journal[[#This Row],[Date]],0)</f>
        <v>0</v>
      </c>
      <c r="F4713" s="49">
        <f>IFERROR(IF(Journal[[#This Row],[DernièreAverse]]&gt;0,IF($E4712=0,MAX($F$5:F4712)+1,$F4712),0),0)</f>
        <v>0</v>
      </c>
    </row>
    <row r="4714" spans="1:6">
      <c r="A4714" s="1">
        <v>44114.850694444445</v>
      </c>
      <c r="B4714" s="51">
        <v>0</v>
      </c>
      <c r="C4714" s="48">
        <f>IFERROR(IF((Journal[[#This Row],[Pluie (mm)]]&gt;0)*($B4713=0),Journal[[#This Row],[Date]],VALUE($C4713)),0)</f>
        <v>44112.965277777774</v>
      </c>
      <c r="D4714" s="52">
        <f>IFERROR(IF((Journal[[#This Row],[DernièrePluie]]-$C4713)*1440&gt;DelaiM,MAX($D$5:$D4713)+1,IF(Journal[[#This Row],[Pluie (mm)]]&gt;0,MAX($D$5:$D4713),)),0)</f>
        <v>0</v>
      </c>
      <c r="E4714" s="48">
        <f>IF(Journal[[#This Row],[Pluie (mm)]]&gt;0,Journal[[#This Row],[Date]],0)</f>
        <v>0</v>
      </c>
      <c r="F4714" s="49">
        <f>IFERROR(IF(Journal[[#This Row],[DernièreAverse]]&gt;0,IF($E4713=0,MAX($F$5:F4713)+1,$F4713),0),0)</f>
        <v>0</v>
      </c>
    </row>
    <row r="4715" spans="1:6">
      <c r="A4715" s="1">
        <v>44114.854166666664</v>
      </c>
      <c r="B4715" s="51">
        <v>0</v>
      </c>
      <c r="C4715" s="48">
        <f>IFERROR(IF((Journal[[#This Row],[Pluie (mm)]]&gt;0)*($B4714=0),Journal[[#This Row],[Date]],VALUE($C4714)),0)</f>
        <v>44112.965277777774</v>
      </c>
      <c r="D4715" s="52">
        <f>IFERROR(IF((Journal[[#This Row],[DernièrePluie]]-$C4714)*1440&gt;DelaiM,MAX($D$5:$D4714)+1,IF(Journal[[#This Row],[Pluie (mm)]]&gt;0,MAX($D$5:$D4714),)),0)</f>
        <v>0</v>
      </c>
      <c r="E4715" s="48">
        <f>IF(Journal[[#This Row],[Pluie (mm)]]&gt;0,Journal[[#This Row],[Date]],0)</f>
        <v>0</v>
      </c>
      <c r="F4715" s="49">
        <f>IFERROR(IF(Journal[[#This Row],[DernièreAverse]]&gt;0,IF($E4714=0,MAX($F$5:F4714)+1,$F4714),0),0)</f>
        <v>0</v>
      </c>
    </row>
    <row r="4716" spans="1:6">
      <c r="A4716" s="1">
        <v>44114.857638888891</v>
      </c>
      <c r="B4716" s="51">
        <v>0</v>
      </c>
      <c r="C4716" s="48">
        <f>IFERROR(IF((Journal[[#This Row],[Pluie (mm)]]&gt;0)*($B4715=0),Journal[[#This Row],[Date]],VALUE($C4715)),0)</f>
        <v>44112.965277777774</v>
      </c>
      <c r="D4716" s="52">
        <f>IFERROR(IF((Journal[[#This Row],[DernièrePluie]]-$C4715)*1440&gt;DelaiM,MAX($D$5:$D4715)+1,IF(Journal[[#This Row],[Pluie (mm)]]&gt;0,MAX($D$5:$D4715),)),0)</f>
        <v>0</v>
      </c>
      <c r="E4716" s="48">
        <f>IF(Journal[[#This Row],[Pluie (mm)]]&gt;0,Journal[[#This Row],[Date]],0)</f>
        <v>0</v>
      </c>
      <c r="F4716" s="49">
        <f>IFERROR(IF(Journal[[#This Row],[DernièreAverse]]&gt;0,IF($E4715=0,MAX($F$5:F4715)+1,$F4715),0),0)</f>
        <v>0</v>
      </c>
    </row>
    <row r="4717" spans="1:6">
      <c r="A4717" s="1">
        <v>44114.861111111109</v>
      </c>
      <c r="B4717" s="51">
        <v>0</v>
      </c>
      <c r="C4717" s="48">
        <f>IFERROR(IF((Journal[[#This Row],[Pluie (mm)]]&gt;0)*($B4716=0),Journal[[#This Row],[Date]],VALUE($C4716)),0)</f>
        <v>44112.965277777774</v>
      </c>
      <c r="D4717" s="52">
        <f>IFERROR(IF((Journal[[#This Row],[DernièrePluie]]-$C4716)*1440&gt;DelaiM,MAX($D$5:$D4716)+1,IF(Journal[[#This Row],[Pluie (mm)]]&gt;0,MAX($D$5:$D4716),)),0)</f>
        <v>0</v>
      </c>
      <c r="E4717" s="48">
        <f>IF(Journal[[#This Row],[Pluie (mm)]]&gt;0,Journal[[#This Row],[Date]],0)</f>
        <v>0</v>
      </c>
      <c r="F4717" s="49">
        <f>IFERROR(IF(Journal[[#This Row],[DernièreAverse]]&gt;0,IF($E4716=0,MAX($F$5:F4716)+1,$F4716),0),0)</f>
        <v>0</v>
      </c>
    </row>
    <row r="4718" spans="1:6">
      <c r="A4718" s="1">
        <v>44114.864583333328</v>
      </c>
      <c r="B4718" s="51">
        <v>0</v>
      </c>
      <c r="C4718" s="48">
        <f>IFERROR(IF((Journal[[#This Row],[Pluie (mm)]]&gt;0)*($B4717=0),Journal[[#This Row],[Date]],VALUE($C4717)),0)</f>
        <v>44112.965277777774</v>
      </c>
      <c r="D4718" s="52">
        <f>IFERROR(IF((Journal[[#This Row],[DernièrePluie]]-$C4717)*1440&gt;DelaiM,MAX($D$5:$D4717)+1,IF(Journal[[#This Row],[Pluie (mm)]]&gt;0,MAX($D$5:$D4717),)),0)</f>
        <v>0</v>
      </c>
      <c r="E4718" s="48">
        <f>IF(Journal[[#This Row],[Pluie (mm)]]&gt;0,Journal[[#This Row],[Date]],0)</f>
        <v>0</v>
      </c>
      <c r="F4718" s="49">
        <f>IFERROR(IF(Journal[[#This Row],[DernièreAverse]]&gt;0,IF($E4717=0,MAX($F$5:F4717)+1,$F4717),0),0)</f>
        <v>0</v>
      </c>
    </row>
    <row r="4719" spans="1:6">
      <c r="A4719" s="1">
        <v>44114.868055555555</v>
      </c>
      <c r="B4719" s="51">
        <v>0</v>
      </c>
      <c r="C4719" s="48">
        <f>IFERROR(IF((Journal[[#This Row],[Pluie (mm)]]&gt;0)*($B4718=0),Journal[[#This Row],[Date]],VALUE($C4718)),0)</f>
        <v>44112.965277777774</v>
      </c>
      <c r="D4719" s="52">
        <f>IFERROR(IF((Journal[[#This Row],[DernièrePluie]]-$C4718)*1440&gt;DelaiM,MAX($D$5:$D4718)+1,IF(Journal[[#This Row],[Pluie (mm)]]&gt;0,MAX($D$5:$D4718),)),0)</f>
        <v>0</v>
      </c>
      <c r="E4719" s="48">
        <f>IF(Journal[[#This Row],[Pluie (mm)]]&gt;0,Journal[[#This Row],[Date]],0)</f>
        <v>0</v>
      </c>
      <c r="F4719" s="49">
        <f>IFERROR(IF(Journal[[#This Row],[DernièreAverse]]&gt;0,IF($E4718=0,MAX($F$5:F4718)+1,$F4718),0),0)</f>
        <v>0</v>
      </c>
    </row>
    <row r="4720" spans="1:6">
      <c r="A4720" s="1">
        <v>44114.871527777774</v>
      </c>
      <c r="B4720" s="51">
        <v>0</v>
      </c>
      <c r="C4720" s="48">
        <f>IFERROR(IF((Journal[[#This Row],[Pluie (mm)]]&gt;0)*($B4719=0),Journal[[#This Row],[Date]],VALUE($C4719)),0)</f>
        <v>44112.965277777774</v>
      </c>
      <c r="D4720" s="52">
        <f>IFERROR(IF((Journal[[#This Row],[DernièrePluie]]-$C4719)*1440&gt;DelaiM,MAX($D$5:$D4719)+1,IF(Journal[[#This Row],[Pluie (mm)]]&gt;0,MAX($D$5:$D4719),)),0)</f>
        <v>0</v>
      </c>
      <c r="E4720" s="48">
        <f>IF(Journal[[#This Row],[Pluie (mm)]]&gt;0,Journal[[#This Row],[Date]],0)</f>
        <v>0</v>
      </c>
      <c r="F4720" s="49">
        <f>IFERROR(IF(Journal[[#This Row],[DernièreAverse]]&gt;0,IF($E4719=0,MAX($F$5:F4719)+1,$F4719),0),0)</f>
        <v>0</v>
      </c>
    </row>
    <row r="4721" spans="1:6">
      <c r="A4721" s="1">
        <v>44114.875</v>
      </c>
      <c r="B4721" s="51">
        <v>0</v>
      </c>
      <c r="C4721" s="48">
        <f>IFERROR(IF((Journal[[#This Row],[Pluie (mm)]]&gt;0)*($B4720=0),Journal[[#This Row],[Date]],VALUE($C4720)),0)</f>
        <v>44112.965277777774</v>
      </c>
      <c r="D4721" s="52">
        <f>IFERROR(IF((Journal[[#This Row],[DernièrePluie]]-$C4720)*1440&gt;DelaiM,MAX($D$5:$D4720)+1,IF(Journal[[#This Row],[Pluie (mm)]]&gt;0,MAX($D$5:$D4720),)),0)</f>
        <v>0</v>
      </c>
      <c r="E4721" s="48">
        <f>IF(Journal[[#This Row],[Pluie (mm)]]&gt;0,Journal[[#This Row],[Date]],0)</f>
        <v>0</v>
      </c>
      <c r="F4721" s="49">
        <f>IFERROR(IF(Journal[[#This Row],[DernièreAverse]]&gt;0,IF($E4720=0,MAX($F$5:F4720)+1,$F4720),0),0)</f>
        <v>0</v>
      </c>
    </row>
    <row r="4722" spans="1:6">
      <c r="A4722" s="1">
        <v>44114.878472222219</v>
      </c>
      <c r="B4722" s="51">
        <v>0</v>
      </c>
      <c r="C4722" s="48">
        <f>IFERROR(IF((Journal[[#This Row],[Pluie (mm)]]&gt;0)*($B4721=0),Journal[[#This Row],[Date]],VALUE($C4721)),0)</f>
        <v>44112.965277777774</v>
      </c>
      <c r="D4722" s="52">
        <f>IFERROR(IF((Journal[[#This Row],[DernièrePluie]]-$C4721)*1440&gt;DelaiM,MAX($D$5:$D4721)+1,IF(Journal[[#This Row],[Pluie (mm)]]&gt;0,MAX($D$5:$D4721),)),0)</f>
        <v>0</v>
      </c>
      <c r="E4722" s="48">
        <f>IF(Journal[[#This Row],[Pluie (mm)]]&gt;0,Journal[[#This Row],[Date]],0)</f>
        <v>0</v>
      </c>
      <c r="F4722" s="49">
        <f>IFERROR(IF(Journal[[#This Row],[DernièreAverse]]&gt;0,IF($E4721=0,MAX($F$5:F4721)+1,$F4721),0),0)</f>
        <v>0</v>
      </c>
    </row>
    <row r="4723" spans="1:6">
      <c r="A4723" s="1">
        <v>44114.881944444445</v>
      </c>
      <c r="B4723" s="51">
        <v>0</v>
      </c>
      <c r="C4723" s="48">
        <f>IFERROR(IF((Journal[[#This Row],[Pluie (mm)]]&gt;0)*($B4722=0),Journal[[#This Row],[Date]],VALUE($C4722)),0)</f>
        <v>44112.965277777774</v>
      </c>
      <c r="D4723" s="52">
        <f>IFERROR(IF((Journal[[#This Row],[DernièrePluie]]-$C4722)*1440&gt;DelaiM,MAX($D$5:$D4722)+1,IF(Journal[[#This Row],[Pluie (mm)]]&gt;0,MAX($D$5:$D4722),)),0)</f>
        <v>0</v>
      </c>
      <c r="E4723" s="48">
        <f>IF(Journal[[#This Row],[Pluie (mm)]]&gt;0,Journal[[#This Row],[Date]],0)</f>
        <v>0</v>
      </c>
      <c r="F4723" s="49">
        <f>IFERROR(IF(Journal[[#This Row],[DernièreAverse]]&gt;0,IF($E4722=0,MAX($F$5:F4722)+1,$F4722),0),0)</f>
        <v>0</v>
      </c>
    </row>
    <row r="4724" spans="1:6">
      <c r="A4724" s="1">
        <v>44114.885416666664</v>
      </c>
      <c r="B4724" s="51">
        <v>0</v>
      </c>
      <c r="C4724" s="48">
        <f>IFERROR(IF((Journal[[#This Row],[Pluie (mm)]]&gt;0)*($B4723=0),Journal[[#This Row],[Date]],VALUE($C4723)),0)</f>
        <v>44112.965277777774</v>
      </c>
      <c r="D4724" s="52">
        <f>IFERROR(IF((Journal[[#This Row],[DernièrePluie]]-$C4723)*1440&gt;DelaiM,MAX($D$5:$D4723)+1,IF(Journal[[#This Row],[Pluie (mm)]]&gt;0,MAX($D$5:$D4723),)),0)</f>
        <v>0</v>
      </c>
      <c r="E4724" s="48">
        <f>IF(Journal[[#This Row],[Pluie (mm)]]&gt;0,Journal[[#This Row],[Date]],0)</f>
        <v>0</v>
      </c>
      <c r="F4724" s="49">
        <f>IFERROR(IF(Journal[[#This Row],[DernièreAverse]]&gt;0,IF($E4723=0,MAX($F$5:F4723)+1,$F4723),0),0)</f>
        <v>0</v>
      </c>
    </row>
    <row r="4725" spans="1:6">
      <c r="A4725" s="1">
        <v>44114.888888888891</v>
      </c>
      <c r="B4725" s="51">
        <v>0</v>
      </c>
      <c r="C4725" s="48">
        <f>IFERROR(IF((Journal[[#This Row],[Pluie (mm)]]&gt;0)*($B4724=0),Journal[[#This Row],[Date]],VALUE($C4724)),0)</f>
        <v>44112.965277777774</v>
      </c>
      <c r="D4725" s="52">
        <f>IFERROR(IF((Journal[[#This Row],[DernièrePluie]]-$C4724)*1440&gt;DelaiM,MAX($D$5:$D4724)+1,IF(Journal[[#This Row],[Pluie (mm)]]&gt;0,MAX($D$5:$D4724),)),0)</f>
        <v>0</v>
      </c>
      <c r="E4725" s="48">
        <f>IF(Journal[[#This Row],[Pluie (mm)]]&gt;0,Journal[[#This Row],[Date]],0)</f>
        <v>0</v>
      </c>
      <c r="F4725" s="49">
        <f>IFERROR(IF(Journal[[#This Row],[DernièreAverse]]&gt;0,IF($E4724=0,MAX($F$5:F4724)+1,$F4724),0),0)</f>
        <v>0</v>
      </c>
    </row>
    <row r="4726" spans="1:6">
      <c r="A4726" s="1">
        <v>44114.892361111109</v>
      </c>
      <c r="B4726" s="51">
        <v>0</v>
      </c>
      <c r="C4726" s="48">
        <f>IFERROR(IF((Journal[[#This Row],[Pluie (mm)]]&gt;0)*($B4725=0),Journal[[#This Row],[Date]],VALUE($C4725)),0)</f>
        <v>44112.965277777774</v>
      </c>
      <c r="D4726" s="52">
        <f>IFERROR(IF((Journal[[#This Row],[DernièrePluie]]-$C4725)*1440&gt;DelaiM,MAX($D$5:$D4725)+1,IF(Journal[[#This Row],[Pluie (mm)]]&gt;0,MAX($D$5:$D4725),)),0)</f>
        <v>0</v>
      </c>
      <c r="E4726" s="48">
        <f>IF(Journal[[#This Row],[Pluie (mm)]]&gt;0,Journal[[#This Row],[Date]],0)</f>
        <v>0</v>
      </c>
      <c r="F4726" s="49">
        <f>IFERROR(IF(Journal[[#This Row],[DernièreAverse]]&gt;0,IF($E4725=0,MAX($F$5:F4725)+1,$F4725),0),0)</f>
        <v>0</v>
      </c>
    </row>
    <row r="4727" spans="1:6">
      <c r="A4727" s="1">
        <v>44114.895833333328</v>
      </c>
      <c r="B4727" s="51">
        <v>0</v>
      </c>
      <c r="C4727" s="48">
        <f>IFERROR(IF((Journal[[#This Row],[Pluie (mm)]]&gt;0)*($B4726=0),Journal[[#This Row],[Date]],VALUE($C4726)),0)</f>
        <v>44112.965277777774</v>
      </c>
      <c r="D4727" s="52">
        <f>IFERROR(IF((Journal[[#This Row],[DernièrePluie]]-$C4726)*1440&gt;DelaiM,MAX($D$5:$D4726)+1,IF(Journal[[#This Row],[Pluie (mm)]]&gt;0,MAX($D$5:$D4726),)),0)</f>
        <v>0</v>
      </c>
      <c r="E4727" s="48">
        <f>IF(Journal[[#This Row],[Pluie (mm)]]&gt;0,Journal[[#This Row],[Date]],0)</f>
        <v>0</v>
      </c>
      <c r="F4727" s="49">
        <f>IFERROR(IF(Journal[[#This Row],[DernièreAverse]]&gt;0,IF($E4726=0,MAX($F$5:F4726)+1,$F4726),0),0)</f>
        <v>0</v>
      </c>
    </row>
    <row r="4728" spans="1:6">
      <c r="A4728" s="1">
        <v>44114.899305555555</v>
      </c>
      <c r="B4728" s="51">
        <v>0</v>
      </c>
      <c r="C4728" s="48">
        <f>IFERROR(IF((Journal[[#This Row],[Pluie (mm)]]&gt;0)*($B4727=0),Journal[[#This Row],[Date]],VALUE($C4727)),0)</f>
        <v>44112.965277777774</v>
      </c>
      <c r="D4728" s="52">
        <f>IFERROR(IF((Journal[[#This Row],[DernièrePluie]]-$C4727)*1440&gt;DelaiM,MAX($D$5:$D4727)+1,IF(Journal[[#This Row],[Pluie (mm)]]&gt;0,MAX($D$5:$D4727),)),0)</f>
        <v>0</v>
      </c>
      <c r="E4728" s="48">
        <f>IF(Journal[[#This Row],[Pluie (mm)]]&gt;0,Journal[[#This Row],[Date]],0)</f>
        <v>0</v>
      </c>
      <c r="F4728" s="49">
        <f>IFERROR(IF(Journal[[#This Row],[DernièreAverse]]&gt;0,IF($E4727=0,MAX($F$5:F4727)+1,$F4727),0),0)</f>
        <v>0</v>
      </c>
    </row>
    <row r="4729" spans="1:6">
      <c r="A4729" s="1">
        <v>44114.902777777774</v>
      </c>
      <c r="B4729" s="51">
        <v>0</v>
      </c>
      <c r="C4729" s="48">
        <f>IFERROR(IF((Journal[[#This Row],[Pluie (mm)]]&gt;0)*($B4728=0),Journal[[#This Row],[Date]],VALUE($C4728)),0)</f>
        <v>44112.965277777774</v>
      </c>
      <c r="D4729" s="52">
        <f>IFERROR(IF((Journal[[#This Row],[DernièrePluie]]-$C4728)*1440&gt;DelaiM,MAX($D$5:$D4728)+1,IF(Journal[[#This Row],[Pluie (mm)]]&gt;0,MAX($D$5:$D4728),)),0)</f>
        <v>0</v>
      </c>
      <c r="E4729" s="48">
        <f>IF(Journal[[#This Row],[Pluie (mm)]]&gt;0,Journal[[#This Row],[Date]],0)</f>
        <v>0</v>
      </c>
      <c r="F4729" s="49">
        <f>IFERROR(IF(Journal[[#This Row],[DernièreAverse]]&gt;0,IF($E4728=0,MAX($F$5:F4728)+1,$F4728),0),0)</f>
        <v>0</v>
      </c>
    </row>
    <row r="4730" spans="1:6">
      <c r="A4730" s="1">
        <v>44114.90625</v>
      </c>
      <c r="B4730" s="51">
        <v>0</v>
      </c>
      <c r="C4730" s="48">
        <f>IFERROR(IF((Journal[[#This Row],[Pluie (mm)]]&gt;0)*($B4729=0),Journal[[#This Row],[Date]],VALUE($C4729)),0)</f>
        <v>44112.965277777774</v>
      </c>
      <c r="D4730" s="52">
        <f>IFERROR(IF((Journal[[#This Row],[DernièrePluie]]-$C4729)*1440&gt;DelaiM,MAX($D$5:$D4729)+1,IF(Journal[[#This Row],[Pluie (mm)]]&gt;0,MAX($D$5:$D4729),)),0)</f>
        <v>0</v>
      </c>
      <c r="E4730" s="48">
        <f>IF(Journal[[#This Row],[Pluie (mm)]]&gt;0,Journal[[#This Row],[Date]],0)</f>
        <v>0</v>
      </c>
      <c r="F4730" s="49">
        <f>IFERROR(IF(Journal[[#This Row],[DernièreAverse]]&gt;0,IF($E4729=0,MAX($F$5:F4729)+1,$F4729),0),0)</f>
        <v>0</v>
      </c>
    </row>
    <row r="4731" spans="1:6">
      <c r="A4731" s="1">
        <v>44114.909722222219</v>
      </c>
      <c r="B4731" s="51">
        <v>0</v>
      </c>
      <c r="C4731" s="48">
        <f>IFERROR(IF((Journal[[#This Row],[Pluie (mm)]]&gt;0)*($B4730=0),Journal[[#This Row],[Date]],VALUE($C4730)),0)</f>
        <v>44112.965277777774</v>
      </c>
      <c r="D4731" s="52">
        <f>IFERROR(IF((Journal[[#This Row],[DernièrePluie]]-$C4730)*1440&gt;DelaiM,MAX($D$5:$D4730)+1,IF(Journal[[#This Row],[Pluie (mm)]]&gt;0,MAX($D$5:$D4730),)),0)</f>
        <v>0</v>
      </c>
      <c r="E4731" s="48">
        <f>IF(Journal[[#This Row],[Pluie (mm)]]&gt;0,Journal[[#This Row],[Date]],0)</f>
        <v>0</v>
      </c>
      <c r="F4731" s="49">
        <f>IFERROR(IF(Journal[[#This Row],[DernièreAverse]]&gt;0,IF($E4730=0,MAX($F$5:F4730)+1,$F4730),0),0)</f>
        <v>0</v>
      </c>
    </row>
    <row r="4732" spans="1:6">
      <c r="A4732" s="1">
        <v>44114.913194444445</v>
      </c>
      <c r="B4732" s="51">
        <v>0</v>
      </c>
      <c r="C4732" s="48">
        <f>IFERROR(IF((Journal[[#This Row],[Pluie (mm)]]&gt;0)*($B4731=0),Journal[[#This Row],[Date]],VALUE($C4731)),0)</f>
        <v>44112.965277777774</v>
      </c>
      <c r="D4732" s="52">
        <f>IFERROR(IF((Journal[[#This Row],[DernièrePluie]]-$C4731)*1440&gt;DelaiM,MAX($D$5:$D4731)+1,IF(Journal[[#This Row],[Pluie (mm)]]&gt;0,MAX($D$5:$D4731),)),0)</f>
        <v>0</v>
      </c>
      <c r="E4732" s="48">
        <f>IF(Journal[[#This Row],[Pluie (mm)]]&gt;0,Journal[[#This Row],[Date]],0)</f>
        <v>0</v>
      </c>
      <c r="F4732" s="49">
        <f>IFERROR(IF(Journal[[#This Row],[DernièreAverse]]&gt;0,IF($E4731=0,MAX($F$5:F4731)+1,$F4731),0),0)</f>
        <v>0</v>
      </c>
    </row>
    <row r="4733" spans="1:6">
      <c r="A4733" s="1">
        <v>44114.916666666664</v>
      </c>
      <c r="B4733" s="51">
        <v>0</v>
      </c>
      <c r="C4733" s="48">
        <f>IFERROR(IF((Journal[[#This Row],[Pluie (mm)]]&gt;0)*($B4732=0),Journal[[#This Row],[Date]],VALUE($C4732)),0)</f>
        <v>44112.965277777774</v>
      </c>
      <c r="D4733" s="52">
        <f>IFERROR(IF((Journal[[#This Row],[DernièrePluie]]-$C4732)*1440&gt;DelaiM,MAX($D$5:$D4732)+1,IF(Journal[[#This Row],[Pluie (mm)]]&gt;0,MAX($D$5:$D4732),)),0)</f>
        <v>0</v>
      </c>
      <c r="E4733" s="48">
        <f>IF(Journal[[#This Row],[Pluie (mm)]]&gt;0,Journal[[#This Row],[Date]],0)</f>
        <v>0</v>
      </c>
      <c r="F4733" s="49">
        <f>IFERROR(IF(Journal[[#This Row],[DernièreAverse]]&gt;0,IF($E4732=0,MAX($F$5:F4732)+1,$F4732),0),0)</f>
        <v>0</v>
      </c>
    </row>
    <row r="4734" spans="1:6">
      <c r="A4734" s="1">
        <v>44114.920138888891</v>
      </c>
      <c r="B4734" s="51">
        <v>0</v>
      </c>
      <c r="C4734" s="48">
        <f>IFERROR(IF((Journal[[#This Row],[Pluie (mm)]]&gt;0)*($B4733=0),Journal[[#This Row],[Date]],VALUE($C4733)),0)</f>
        <v>44112.965277777774</v>
      </c>
      <c r="D4734" s="52">
        <f>IFERROR(IF((Journal[[#This Row],[DernièrePluie]]-$C4733)*1440&gt;DelaiM,MAX($D$5:$D4733)+1,IF(Journal[[#This Row],[Pluie (mm)]]&gt;0,MAX($D$5:$D4733),)),0)</f>
        <v>0</v>
      </c>
      <c r="E4734" s="48">
        <f>IF(Journal[[#This Row],[Pluie (mm)]]&gt;0,Journal[[#This Row],[Date]],0)</f>
        <v>0</v>
      </c>
      <c r="F4734" s="49">
        <f>IFERROR(IF(Journal[[#This Row],[DernièreAverse]]&gt;0,IF($E4733=0,MAX($F$5:F4733)+1,$F4733),0),0)</f>
        <v>0</v>
      </c>
    </row>
    <row r="4735" spans="1:6">
      <c r="A4735" s="1">
        <v>44114.923611111109</v>
      </c>
      <c r="B4735" s="51">
        <v>0</v>
      </c>
      <c r="C4735" s="48">
        <f>IFERROR(IF((Journal[[#This Row],[Pluie (mm)]]&gt;0)*($B4734=0),Journal[[#This Row],[Date]],VALUE($C4734)),0)</f>
        <v>44112.965277777774</v>
      </c>
      <c r="D4735" s="52">
        <f>IFERROR(IF((Journal[[#This Row],[DernièrePluie]]-$C4734)*1440&gt;DelaiM,MAX($D$5:$D4734)+1,IF(Journal[[#This Row],[Pluie (mm)]]&gt;0,MAX($D$5:$D4734),)),0)</f>
        <v>0</v>
      </c>
      <c r="E4735" s="48">
        <f>IF(Journal[[#This Row],[Pluie (mm)]]&gt;0,Journal[[#This Row],[Date]],0)</f>
        <v>0</v>
      </c>
      <c r="F4735" s="49">
        <f>IFERROR(IF(Journal[[#This Row],[DernièreAverse]]&gt;0,IF($E4734=0,MAX($F$5:F4734)+1,$F4734),0),0)</f>
        <v>0</v>
      </c>
    </row>
    <row r="4736" spans="1:6">
      <c r="A4736" s="1">
        <v>44114.927083333328</v>
      </c>
      <c r="B4736" s="51">
        <v>0</v>
      </c>
      <c r="C4736" s="48">
        <f>IFERROR(IF((Journal[[#This Row],[Pluie (mm)]]&gt;0)*($B4735=0),Journal[[#This Row],[Date]],VALUE($C4735)),0)</f>
        <v>44112.965277777774</v>
      </c>
      <c r="D4736" s="52">
        <f>IFERROR(IF((Journal[[#This Row],[DernièrePluie]]-$C4735)*1440&gt;DelaiM,MAX($D$5:$D4735)+1,IF(Journal[[#This Row],[Pluie (mm)]]&gt;0,MAX($D$5:$D4735),)),0)</f>
        <v>0</v>
      </c>
      <c r="E4736" s="48">
        <f>IF(Journal[[#This Row],[Pluie (mm)]]&gt;0,Journal[[#This Row],[Date]],0)</f>
        <v>0</v>
      </c>
      <c r="F4736" s="49">
        <f>IFERROR(IF(Journal[[#This Row],[DernièreAverse]]&gt;0,IF($E4735=0,MAX($F$5:F4735)+1,$F4735),0),0)</f>
        <v>0</v>
      </c>
    </row>
    <row r="4737" spans="1:6">
      <c r="A4737" s="1">
        <v>44114.930555555555</v>
      </c>
      <c r="B4737" s="51">
        <v>0</v>
      </c>
      <c r="C4737" s="48">
        <f>IFERROR(IF((Journal[[#This Row],[Pluie (mm)]]&gt;0)*($B4736=0),Journal[[#This Row],[Date]],VALUE($C4736)),0)</f>
        <v>44112.965277777774</v>
      </c>
      <c r="D4737" s="52">
        <f>IFERROR(IF((Journal[[#This Row],[DernièrePluie]]-$C4736)*1440&gt;DelaiM,MAX($D$5:$D4736)+1,IF(Journal[[#This Row],[Pluie (mm)]]&gt;0,MAX($D$5:$D4736),)),0)</f>
        <v>0</v>
      </c>
      <c r="E4737" s="48">
        <f>IF(Journal[[#This Row],[Pluie (mm)]]&gt;0,Journal[[#This Row],[Date]],0)</f>
        <v>0</v>
      </c>
      <c r="F4737" s="49">
        <f>IFERROR(IF(Journal[[#This Row],[DernièreAverse]]&gt;0,IF($E4736=0,MAX($F$5:F4736)+1,$F4736),0),0)</f>
        <v>0</v>
      </c>
    </row>
    <row r="4738" spans="1:6">
      <c r="A4738" s="1">
        <v>44114.934027777774</v>
      </c>
      <c r="B4738" s="51">
        <v>0</v>
      </c>
      <c r="C4738" s="48">
        <f>IFERROR(IF((Journal[[#This Row],[Pluie (mm)]]&gt;0)*($B4737=0),Journal[[#This Row],[Date]],VALUE($C4737)),0)</f>
        <v>44112.965277777774</v>
      </c>
      <c r="D4738" s="52">
        <f>IFERROR(IF((Journal[[#This Row],[DernièrePluie]]-$C4737)*1440&gt;DelaiM,MAX($D$5:$D4737)+1,IF(Journal[[#This Row],[Pluie (mm)]]&gt;0,MAX($D$5:$D4737),)),0)</f>
        <v>0</v>
      </c>
      <c r="E4738" s="48">
        <f>IF(Journal[[#This Row],[Pluie (mm)]]&gt;0,Journal[[#This Row],[Date]],0)</f>
        <v>0</v>
      </c>
      <c r="F4738" s="49">
        <f>IFERROR(IF(Journal[[#This Row],[DernièreAverse]]&gt;0,IF($E4737=0,MAX($F$5:F4737)+1,$F4737),0),0)</f>
        <v>0</v>
      </c>
    </row>
    <row r="4739" spans="1:6">
      <c r="A4739" s="1">
        <v>44114.9375</v>
      </c>
      <c r="B4739" s="51">
        <v>0</v>
      </c>
      <c r="C4739" s="48">
        <f>IFERROR(IF((Journal[[#This Row],[Pluie (mm)]]&gt;0)*($B4738=0),Journal[[#This Row],[Date]],VALUE($C4738)),0)</f>
        <v>44112.965277777774</v>
      </c>
      <c r="D4739" s="52">
        <f>IFERROR(IF((Journal[[#This Row],[DernièrePluie]]-$C4738)*1440&gt;DelaiM,MAX($D$5:$D4738)+1,IF(Journal[[#This Row],[Pluie (mm)]]&gt;0,MAX($D$5:$D4738),)),0)</f>
        <v>0</v>
      </c>
      <c r="E4739" s="48">
        <f>IF(Journal[[#This Row],[Pluie (mm)]]&gt;0,Journal[[#This Row],[Date]],0)</f>
        <v>0</v>
      </c>
      <c r="F4739" s="49">
        <f>IFERROR(IF(Journal[[#This Row],[DernièreAverse]]&gt;0,IF($E4738=0,MAX($F$5:F4738)+1,$F4738),0),0)</f>
        <v>0</v>
      </c>
    </row>
    <row r="4740" spans="1:6">
      <c r="A4740" s="1">
        <v>44114.940972222219</v>
      </c>
      <c r="B4740" s="51">
        <v>0</v>
      </c>
      <c r="C4740" s="48">
        <f>IFERROR(IF((Journal[[#This Row],[Pluie (mm)]]&gt;0)*($B4739=0),Journal[[#This Row],[Date]],VALUE($C4739)),0)</f>
        <v>44112.965277777774</v>
      </c>
      <c r="D4740" s="52">
        <f>IFERROR(IF((Journal[[#This Row],[DernièrePluie]]-$C4739)*1440&gt;DelaiM,MAX($D$5:$D4739)+1,IF(Journal[[#This Row],[Pluie (mm)]]&gt;0,MAX($D$5:$D4739),)),0)</f>
        <v>0</v>
      </c>
      <c r="E4740" s="48">
        <f>IF(Journal[[#This Row],[Pluie (mm)]]&gt;0,Journal[[#This Row],[Date]],0)</f>
        <v>0</v>
      </c>
      <c r="F4740" s="49">
        <f>IFERROR(IF(Journal[[#This Row],[DernièreAverse]]&gt;0,IF($E4739=0,MAX($F$5:F4739)+1,$F4739),0),0)</f>
        <v>0</v>
      </c>
    </row>
    <row r="4741" spans="1:6">
      <c r="A4741" s="1">
        <v>44114.944444444445</v>
      </c>
      <c r="B4741" s="51">
        <v>0</v>
      </c>
      <c r="C4741" s="48">
        <f>IFERROR(IF((Journal[[#This Row],[Pluie (mm)]]&gt;0)*($B4740=0),Journal[[#This Row],[Date]],VALUE($C4740)),0)</f>
        <v>44112.965277777774</v>
      </c>
      <c r="D4741" s="52">
        <f>IFERROR(IF((Journal[[#This Row],[DernièrePluie]]-$C4740)*1440&gt;DelaiM,MAX($D$5:$D4740)+1,IF(Journal[[#This Row],[Pluie (mm)]]&gt;0,MAX($D$5:$D4740),)),0)</f>
        <v>0</v>
      </c>
      <c r="E4741" s="48">
        <f>IF(Journal[[#This Row],[Pluie (mm)]]&gt;0,Journal[[#This Row],[Date]],0)</f>
        <v>0</v>
      </c>
      <c r="F4741" s="49">
        <f>IFERROR(IF(Journal[[#This Row],[DernièreAverse]]&gt;0,IF($E4740=0,MAX($F$5:F4740)+1,$F4740),0),0)</f>
        <v>0</v>
      </c>
    </row>
    <row r="4742" spans="1:6">
      <c r="A4742" s="1">
        <v>44114.947916666664</v>
      </c>
      <c r="B4742" s="51">
        <v>0</v>
      </c>
      <c r="C4742" s="48">
        <f>IFERROR(IF((Journal[[#This Row],[Pluie (mm)]]&gt;0)*($B4741=0),Journal[[#This Row],[Date]],VALUE($C4741)),0)</f>
        <v>44112.965277777774</v>
      </c>
      <c r="D4742" s="52">
        <f>IFERROR(IF((Journal[[#This Row],[DernièrePluie]]-$C4741)*1440&gt;DelaiM,MAX($D$5:$D4741)+1,IF(Journal[[#This Row],[Pluie (mm)]]&gt;0,MAX($D$5:$D4741),)),0)</f>
        <v>0</v>
      </c>
      <c r="E4742" s="48">
        <f>IF(Journal[[#This Row],[Pluie (mm)]]&gt;0,Journal[[#This Row],[Date]],0)</f>
        <v>0</v>
      </c>
      <c r="F4742" s="49">
        <f>IFERROR(IF(Journal[[#This Row],[DernièreAverse]]&gt;0,IF($E4741=0,MAX($F$5:F4741)+1,$F4741),0),0)</f>
        <v>0</v>
      </c>
    </row>
    <row r="4743" spans="1:6">
      <c r="A4743" s="1">
        <v>44114.951388888891</v>
      </c>
      <c r="B4743" s="51">
        <v>0</v>
      </c>
      <c r="C4743" s="48">
        <f>IFERROR(IF((Journal[[#This Row],[Pluie (mm)]]&gt;0)*($B4742=0),Journal[[#This Row],[Date]],VALUE($C4742)),0)</f>
        <v>44112.965277777774</v>
      </c>
      <c r="D4743" s="52">
        <f>IFERROR(IF((Journal[[#This Row],[DernièrePluie]]-$C4742)*1440&gt;DelaiM,MAX($D$5:$D4742)+1,IF(Journal[[#This Row],[Pluie (mm)]]&gt;0,MAX($D$5:$D4742),)),0)</f>
        <v>0</v>
      </c>
      <c r="E4743" s="48">
        <f>IF(Journal[[#This Row],[Pluie (mm)]]&gt;0,Journal[[#This Row],[Date]],0)</f>
        <v>0</v>
      </c>
      <c r="F4743" s="49">
        <f>IFERROR(IF(Journal[[#This Row],[DernièreAverse]]&gt;0,IF($E4742=0,MAX($F$5:F4742)+1,$F4742),0),0)</f>
        <v>0</v>
      </c>
    </row>
    <row r="4744" spans="1:6">
      <c r="A4744" s="1">
        <v>44114.954861111109</v>
      </c>
      <c r="B4744" s="51">
        <v>0</v>
      </c>
      <c r="C4744" s="48">
        <f>IFERROR(IF((Journal[[#This Row],[Pluie (mm)]]&gt;0)*($B4743=0),Journal[[#This Row],[Date]],VALUE($C4743)),0)</f>
        <v>44112.965277777774</v>
      </c>
      <c r="D4744" s="52">
        <f>IFERROR(IF((Journal[[#This Row],[DernièrePluie]]-$C4743)*1440&gt;DelaiM,MAX($D$5:$D4743)+1,IF(Journal[[#This Row],[Pluie (mm)]]&gt;0,MAX($D$5:$D4743),)),0)</f>
        <v>0</v>
      </c>
      <c r="E4744" s="48">
        <f>IF(Journal[[#This Row],[Pluie (mm)]]&gt;0,Journal[[#This Row],[Date]],0)</f>
        <v>0</v>
      </c>
      <c r="F4744" s="49">
        <f>IFERROR(IF(Journal[[#This Row],[DernièreAverse]]&gt;0,IF($E4743=0,MAX($F$5:F4743)+1,$F4743),0),0)</f>
        <v>0</v>
      </c>
    </row>
    <row r="4745" spans="1:6">
      <c r="A4745" s="1">
        <v>44114.958333333328</v>
      </c>
      <c r="B4745" s="51">
        <v>0</v>
      </c>
      <c r="C4745" s="48">
        <f>IFERROR(IF((Journal[[#This Row],[Pluie (mm)]]&gt;0)*($B4744=0),Journal[[#This Row],[Date]],VALUE($C4744)),0)</f>
        <v>44112.965277777774</v>
      </c>
      <c r="D4745" s="52">
        <f>IFERROR(IF((Journal[[#This Row],[DernièrePluie]]-$C4744)*1440&gt;DelaiM,MAX($D$5:$D4744)+1,IF(Journal[[#This Row],[Pluie (mm)]]&gt;0,MAX($D$5:$D4744),)),0)</f>
        <v>0</v>
      </c>
      <c r="E4745" s="48">
        <f>IF(Journal[[#This Row],[Pluie (mm)]]&gt;0,Journal[[#This Row],[Date]],0)</f>
        <v>0</v>
      </c>
      <c r="F4745" s="49">
        <f>IFERROR(IF(Journal[[#This Row],[DernièreAverse]]&gt;0,IF($E4744=0,MAX($F$5:F4744)+1,$F4744),0),0)</f>
        <v>0</v>
      </c>
    </row>
    <row r="4746" spans="1:6">
      <c r="A4746" s="1">
        <v>44114.961805555555</v>
      </c>
      <c r="B4746" s="51">
        <v>0</v>
      </c>
      <c r="C4746" s="48">
        <f>IFERROR(IF((Journal[[#This Row],[Pluie (mm)]]&gt;0)*($B4745=0),Journal[[#This Row],[Date]],VALUE($C4745)),0)</f>
        <v>44112.965277777774</v>
      </c>
      <c r="D4746" s="52">
        <f>IFERROR(IF((Journal[[#This Row],[DernièrePluie]]-$C4745)*1440&gt;DelaiM,MAX($D$5:$D4745)+1,IF(Journal[[#This Row],[Pluie (mm)]]&gt;0,MAX($D$5:$D4745),)),0)</f>
        <v>0</v>
      </c>
      <c r="E4746" s="48">
        <f>IF(Journal[[#This Row],[Pluie (mm)]]&gt;0,Journal[[#This Row],[Date]],0)</f>
        <v>0</v>
      </c>
      <c r="F4746" s="49">
        <f>IFERROR(IF(Journal[[#This Row],[DernièreAverse]]&gt;0,IF($E4745=0,MAX($F$5:F4745)+1,$F4745),0),0)</f>
        <v>0</v>
      </c>
    </row>
    <row r="4747" spans="1:6">
      <c r="A4747" s="1">
        <v>44114.965277777774</v>
      </c>
      <c r="B4747" s="51">
        <v>0</v>
      </c>
      <c r="C4747" s="48">
        <f>IFERROR(IF((Journal[[#This Row],[Pluie (mm)]]&gt;0)*($B4746=0),Journal[[#This Row],[Date]],VALUE($C4746)),0)</f>
        <v>44112.965277777774</v>
      </c>
      <c r="D4747" s="52">
        <f>IFERROR(IF((Journal[[#This Row],[DernièrePluie]]-$C4746)*1440&gt;DelaiM,MAX($D$5:$D4746)+1,IF(Journal[[#This Row],[Pluie (mm)]]&gt;0,MAX($D$5:$D4746),)),0)</f>
        <v>0</v>
      </c>
      <c r="E4747" s="48">
        <f>IF(Journal[[#This Row],[Pluie (mm)]]&gt;0,Journal[[#This Row],[Date]],0)</f>
        <v>0</v>
      </c>
      <c r="F4747" s="49">
        <f>IFERROR(IF(Journal[[#This Row],[DernièreAverse]]&gt;0,IF($E4746=0,MAX($F$5:F4746)+1,$F4746),0),0)</f>
        <v>0</v>
      </c>
    </row>
    <row r="4748" spans="1:6">
      <c r="A4748" s="1">
        <v>44114.96875</v>
      </c>
      <c r="B4748" s="51">
        <v>0</v>
      </c>
      <c r="C4748" s="48">
        <f>IFERROR(IF((Journal[[#This Row],[Pluie (mm)]]&gt;0)*($B4747=0),Journal[[#This Row],[Date]],VALUE($C4747)),0)</f>
        <v>44112.965277777774</v>
      </c>
      <c r="D4748" s="52">
        <f>IFERROR(IF((Journal[[#This Row],[DernièrePluie]]-$C4747)*1440&gt;DelaiM,MAX($D$5:$D4747)+1,IF(Journal[[#This Row],[Pluie (mm)]]&gt;0,MAX($D$5:$D4747),)),0)</f>
        <v>0</v>
      </c>
      <c r="E4748" s="48">
        <f>IF(Journal[[#This Row],[Pluie (mm)]]&gt;0,Journal[[#This Row],[Date]],0)</f>
        <v>0</v>
      </c>
      <c r="F4748" s="49">
        <f>IFERROR(IF(Journal[[#This Row],[DernièreAverse]]&gt;0,IF($E4747=0,MAX($F$5:F4747)+1,$F4747),0),0)</f>
        <v>0</v>
      </c>
    </row>
    <row r="4749" spans="1:6">
      <c r="A4749" s="1">
        <v>44114.972222222219</v>
      </c>
      <c r="B4749" s="51">
        <v>0</v>
      </c>
      <c r="C4749" s="48">
        <f>IFERROR(IF((Journal[[#This Row],[Pluie (mm)]]&gt;0)*($B4748=0),Journal[[#This Row],[Date]],VALUE($C4748)),0)</f>
        <v>44112.965277777774</v>
      </c>
      <c r="D4749" s="52">
        <f>IFERROR(IF((Journal[[#This Row],[DernièrePluie]]-$C4748)*1440&gt;DelaiM,MAX($D$5:$D4748)+1,IF(Journal[[#This Row],[Pluie (mm)]]&gt;0,MAX($D$5:$D4748),)),0)</f>
        <v>0</v>
      </c>
      <c r="E4749" s="48">
        <f>IF(Journal[[#This Row],[Pluie (mm)]]&gt;0,Journal[[#This Row],[Date]],0)</f>
        <v>0</v>
      </c>
      <c r="F4749" s="49">
        <f>IFERROR(IF(Journal[[#This Row],[DernièreAverse]]&gt;0,IF($E4748=0,MAX($F$5:F4748)+1,$F4748),0),0)</f>
        <v>0</v>
      </c>
    </row>
    <row r="4750" spans="1:6">
      <c r="A4750" s="1">
        <v>44114.975694444445</v>
      </c>
      <c r="B4750" s="51">
        <v>0</v>
      </c>
      <c r="C4750" s="48">
        <f>IFERROR(IF((Journal[[#This Row],[Pluie (mm)]]&gt;0)*($B4749=0),Journal[[#This Row],[Date]],VALUE($C4749)),0)</f>
        <v>44112.965277777774</v>
      </c>
      <c r="D4750" s="52">
        <f>IFERROR(IF((Journal[[#This Row],[DernièrePluie]]-$C4749)*1440&gt;DelaiM,MAX($D$5:$D4749)+1,IF(Journal[[#This Row],[Pluie (mm)]]&gt;0,MAX($D$5:$D4749),)),0)</f>
        <v>0</v>
      </c>
      <c r="E4750" s="48">
        <f>IF(Journal[[#This Row],[Pluie (mm)]]&gt;0,Journal[[#This Row],[Date]],0)</f>
        <v>0</v>
      </c>
      <c r="F4750" s="49">
        <f>IFERROR(IF(Journal[[#This Row],[DernièreAverse]]&gt;0,IF($E4749=0,MAX($F$5:F4749)+1,$F4749),0),0)</f>
        <v>0</v>
      </c>
    </row>
    <row r="4751" spans="1:6">
      <c r="A4751" s="1">
        <v>44114.979166666664</v>
      </c>
      <c r="B4751" s="51">
        <v>0</v>
      </c>
      <c r="C4751" s="48">
        <f>IFERROR(IF((Journal[[#This Row],[Pluie (mm)]]&gt;0)*($B4750=0),Journal[[#This Row],[Date]],VALUE($C4750)),0)</f>
        <v>44112.965277777774</v>
      </c>
      <c r="D4751" s="52">
        <f>IFERROR(IF((Journal[[#This Row],[DernièrePluie]]-$C4750)*1440&gt;DelaiM,MAX($D$5:$D4750)+1,IF(Journal[[#This Row],[Pluie (mm)]]&gt;0,MAX($D$5:$D4750),)),0)</f>
        <v>0</v>
      </c>
      <c r="E4751" s="48">
        <f>IF(Journal[[#This Row],[Pluie (mm)]]&gt;0,Journal[[#This Row],[Date]],0)</f>
        <v>0</v>
      </c>
      <c r="F4751" s="49">
        <f>IFERROR(IF(Journal[[#This Row],[DernièreAverse]]&gt;0,IF($E4750=0,MAX($F$5:F4750)+1,$F4750),0),0)</f>
        <v>0</v>
      </c>
    </row>
    <row r="4752" spans="1:6">
      <c r="A4752" s="1">
        <v>44114.982638888891</v>
      </c>
      <c r="B4752" s="51">
        <v>0</v>
      </c>
      <c r="C4752" s="48">
        <f>IFERROR(IF((Journal[[#This Row],[Pluie (mm)]]&gt;0)*($B4751=0),Journal[[#This Row],[Date]],VALUE($C4751)),0)</f>
        <v>44112.965277777774</v>
      </c>
      <c r="D4752" s="52">
        <f>IFERROR(IF((Journal[[#This Row],[DernièrePluie]]-$C4751)*1440&gt;DelaiM,MAX($D$5:$D4751)+1,IF(Journal[[#This Row],[Pluie (mm)]]&gt;0,MAX($D$5:$D4751),)),0)</f>
        <v>0</v>
      </c>
      <c r="E4752" s="48">
        <f>IF(Journal[[#This Row],[Pluie (mm)]]&gt;0,Journal[[#This Row],[Date]],0)</f>
        <v>0</v>
      </c>
      <c r="F4752" s="49">
        <f>IFERROR(IF(Journal[[#This Row],[DernièreAverse]]&gt;0,IF($E4751=0,MAX($F$5:F4751)+1,$F4751),0),0)</f>
        <v>0</v>
      </c>
    </row>
    <row r="4753" spans="1:6">
      <c r="A4753" s="1">
        <v>44114.986111111109</v>
      </c>
      <c r="B4753" s="51">
        <v>0</v>
      </c>
      <c r="C4753" s="48">
        <f>IFERROR(IF((Journal[[#This Row],[Pluie (mm)]]&gt;0)*($B4752=0),Journal[[#This Row],[Date]],VALUE($C4752)),0)</f>
        <v>44112.965277777774</v>
      </c>
      <c r="D4753" s="52">
        <f>IFERROR(IF((Journal[[#This Row],[DernièrePluie]]-$C4752)*1440&gt;DelaiM,MAX($D$5:$D4752)+1,IF(Journal[[#This Row],[Pluie (mm)]]&gt;0,MAX($D$5:$D4752),)),0)</f>
        <v>0</v>
      </c>
      <c r="E4753" s="48">
        <f>IF(Journal[[#This Row],[Pluie (mm)]]&gt;0,Journal[[#This Row],[Date]],0)</f>
        <v>0</v>
      </c>
      <c r="F4753" s="49">
        <f>IFERROR(IF(Journal[[#This Row],[DernièreAverse]]&gt;0,IF($E4752=0,MAX($F$5:F4752)+1,$F4752),0),0)</f>
        <v>0</v>
      </c>
    </row>
    <row r="4754" spans="1:6">
      <c r="A4754" s="1">
        <v>44114.989583333328</v>
      </c>
      <c r="B4754" s="51">
        <v>0</v>
      </c>
      <c r="C4754" s="48">
        <f>IFERROR(IF((Journal[[#This Row],[Pluie (mm)]]&gt;0)*($B4753=0),Journal[[#This Row],[Date]],VALUE($C4753)),0)</f>
        <v>44112.965277777774</v>
      </c>
      <c r="D4754" s="52">
        <f>IFERROR(IF((Journal[[#This Row],[DernièrePluie]]-$C4753)*1440&gt;DelaiM,MAX($D$5:$D4753)+1,IF(Journal[[#This Row],[Pluie (mm)]]&gt;0,MAX($D$5:$D4753),)),0)</f>
        <v>0</v>
      </c>
      <c r="E4754" s="48">
        <f>IF(Journal[[#This Row],[Pluie (mm)]]&gt;0,Journal[[#This Row],[Date]],0)</f>
        <v>0</v>
      </c>
      <c r="F4754" s="49">
        <f>IFERROR(IF(Journal[[#This Row],[DernièreAverse]]&gt;0,IF($E4753=0,MAX($F$5:F4753)+1,$F4753),0),0)</f>
        <v>0</v>
      </c>
    </row>
    <row r="4755" spans="1:6">
      <c r="A4755" s="1">
        <v>44114.993055555555</v>
      </c>
      <c r="B4755" s="51">
        <v>0</v>
      </c>
      <c r="C4755" s="48">
        <f>IFERROR(IF((Journal[[#This Row],[Pluie (mm)]]&gt;0)*($B4754=0),Journal[[#This Row],[Date]],VALUE($C4754)),0)</f>
        <v>44112.965277777774</v>
      </c>
      <c r="D4755" s="52">
        <f>IFERROR(IF((Journal[[#This Row],[DernièrePluie]]-$C4754)*1440&gt;DelaiM,MAX($D$5:$D4754)+1,IF(Journal[[#This Row],[Pluie (mm)]]&gt;0,MAX($D$5:$D4754),)),0)</f>
        <v>0</v>
      </c>
      <c r="E4755" s="48">
        <f>IF(Journal[[#This Row],[Pluie (mm)]]&gt;0,Journal[[#This Row],[Date]],0)</f>
        <v>0</v>
      </c>
      <c r="F4755" s="49">
        <f>IFERROR(IF(Journal[[#This Row],[DernièreAverse]]&gt;0,IF($E4754=0,MAX($F$5:F4754)+1,$F4754),0),0)</f>
        <v>0</v>
      </c>
    </row>
    <row r="4756" spans="1:6">
      <c r="A4756" s="1">
        <v>44114.996527777774</v>
      </c>
      <c r="B4756" s="51">
        <v>0</v>
      </c>
      <c r="C4756" s="48">
        <f>IFERROR(IF((Journal[[#This Row],[Pluie (mm)]]&gt;0)*($B4755=0),Journal[[#This Row],[Date]],VALUE($C4755)),0)</f>
        <v>44112.965277777774</v>
      </c>
      <c r="D4756" s="52">
        <f>IFERROR(IF((Journal[[#This Row],[DernièrePluie]]-$C4755)*1440&gt;DelaiM,MAX($D$5:$D4755)+1,IF(Journal[[#This Row],[Pluie (mm)]]&gt;0,MAX($D$5:$D4755),)),0)</f>
        <v>0</v>
      </c>
      <c r="E4756" s="48">
        <f>IF(Journal[[#This Row],[Pluie (mm)]]&gt;0,Journal[[#This Row],[Date]],0)</f>
        <v>0</v>
      </c>
      <c r="F4756" s="49">
        <f>IFERROR(IF(Journal[[#This Row],[DernièreAverse]]&gt;0,IF($E4755=0,MAX($F$5:F4755)+1,$F4755),0),0)</f>
        <v>0</v>
      </c>
    </row>
    <row r="4757" spans="1:6">
      <c r="A4757" s="1">
        <v>44115</v>
      </c>
      <c r="B4757" s="51">
        <v>0</v>
      </c>
      <c r="C4757" s="48">
        <f>IFERROR(IF((Journal[[#This Row],[Pluie (mm)]]&gt;0)*($B4756=0),Journal[[#This Row],[Date]],VALUE($C4756)),0)</f>
        <v>44112.965277777774</v>
      </c>
      <c r="D4757" s="52">
        <f>IFERROR(IF((Journal[[#This Row],[DernièrePluie]]-$C4756)*1440&gt;DelaiM,MAX($D$5:$D4756)+1,IF(Journal[[#This Row],[Pluie (mm)]]&gt;0,MAX($D$5:$D4756),)),0)</f>
        <v>0</v>
      </c>
      <c r="E4757" s="48">
        <f>IF(Journal[[#This Row],[Pluie (mm)]]&gt;0,Journal[[#This Row],[Date]],0)</f>
        <v>0</v>
      </c>
      <c r="F4757" s="49">
        <f>IFERROR(IF(Journal[[#This Row],[DernièreAverse]]&gt;0,IF($E4756=0,MAX($F$5:F4756)+1,$F4756),0),0)</f>
        <v>0</v>
      </c>
    </row>
    <row r="4758" spans="1:6">
      <c r="A4758" s="1">
        <v>44115.003472222219</v>
      </c>
      <c r="B4758" s="51">
        <v>0</v>
      </c>
      <c r="C4758" s="48">
        <f>IFERROR(IF((Journal[[#This Row],[Pluie (mm)]]&gt;0)*($B4757=0),Journal[[#This Row],[Date]],VALUE($C4757)),0)</f>
        <v>44112.965277777774</v>
      </c>
      <c r="D4758" s="52">
        <f>IFERROR(IF((Journal[[#This Row],[DernièrePluie]]-$C4757)*1440&gt;DelaiM,MAX($D$5:$D4757)+1,IF(Journal[[#This Row],[Pluie (mm)]]&gt;0,MAX($D$5:$D4757),)),0)</f>
        <v>0</v>
      </c>
      <c r="E4758" s="48">
        <f>IF(Journal[[#This Row],[Pluie (mm)]]&gt;0,Journal[[#This Row],[Date]],0)</f>
        <v>0</v>
      </c>
      <c r="F4758" s="49">
        <f>IFERROR(IF(Journal[[#This Row],[DernièreAverse]]&gt;0,IF($E4757=0,MAX($F$5:F4757)+1,$F4757),0),0)</f>
        <v>0</v>
      </c>
    </row>
    <row r="4759" spans="1:6">
      <c r="A4759" s="1">
        <v>44115.006944444445</v>
      </c>
      <c r="B4759" s="51">
        <v>0</v>
      </c>
      <c r="C4759" s="48">
        <f>IFERROR(IF((Journal[[#This Row],[Pluie (mm)]]&gt;0)*($B4758=0),Journal[[#This Row],[Date]],VALUE($C4758)),0)</f>
        <v>44112.965277777774</v>
      </c>
      <c r="D4759" s="52">
        <f>IFERROR(IF((Journal[[#This Row],[DernièrePluie]]-$C4758)*1440&gt;DelaiM,MAX($D$5:$D4758)+1,IF(Journal[[#This Row],[Pluie (mm)]]&gt;0,MAX($D$5:$D4758),)),0)</f>
        <v>0</v>
      </c>
      <c r="E4759" s="48">
        <f>IF(Journal[[#This Row],[Pluie (mm)]]&gt;0,Journal[[#This Row],[Date]],0)</f>
        <v>0</v>
      </c>
      <c r="F4759" s="49">
        <f>IFERROR(IF(Journal[[#This Row],[DernièreAverse]]&gt;0,IF($E4758=0,MAX($F$5:F4758)+1,$F4758),0),0)</f>
        <v>0</v>
      </c>
    </row>
    <row r="4760" spans="1:6">
      <c r="A4760" s="1">
        <v>44115.010416666664</v>
      </c>
      <c r="B4760" s="51">
        <v>0</v>
      </c>
      <c r="C4760" s="48">
        <f>IFERROR(IF((Journal[[#This Row],[Pluie (mm)]]&gt;0)*($B4759=0),Journal[[#This Row],[Date]],VALUE($C4759)),0)</f>
        <v>44112.965277777774</v>
      </c>
      <c r="D4760" s="52">
        <f>IFERROR(IF((Journal[[#This Row],[DernièrePluie]]-$C4759)*1440&gt;DelaiM,MAX($D$5:$D4759)+1,IF(Journal[[#This Row],[Pluie (mm)]]&gt;0,MAX($D$5:$D4759),)),0)</f>
        <v>0</v>
      </c>
      <c r="E4760" s="48">
        <f>IF(Journal[[#This Row],[Pluie (mm)]]&gt;0,Journal[[#This Row],[Date]],0)</f>
        <v>0</v>
      </c>
      <c r="F4760" s="49">
        <f>IFERROR(IF(Journal[[#This Row],[DernièreAverse]]&gt;0,IF($E4759=0,MAX($F$5:F4759)+1,$F4759),0),0)</f>
        <v>0</v>
      </c>
    </row>
    <row r="4761" spans="1:6">
      <c r="A4761" s="1">
        <v>44115.013888888891</v>
      </c>
      <c r="B4761" s="51">
        <v>0</v>
      </c>
      <c r="C4761" s="48">
        <f>IFERROR(IF((Journal[[#This Row],[Pluie (mm)]]&gt;0)*($B4760=0),Journal[[#This Row],[Date]],VALUE($C4760)),0)</f>
        <v>44112.965277777774</v>
      </c>
      <c r="D4761" s="52">
        <f>IFERROR(IF((Journal[[#This Row],[DernièrePluie]]-$C4760)*1440&gt;DelaiM,MAX($D$5:$D4760)+1,IF(Journal[[#This Row],[Pluie (mm)]]&gt;0,MAX($D$5:$D4760),)),0)</f>
        <v>0</v>
      </c>
      <c r="E4761" s="48">
        <f>IF(Journal[[#This Row],[Pluie (mm)]]&gt;0,Journal[[#This Row],[Date]],0)</f>
        <v>0</v>
      </c>
      <c r="F4761" s="49">
        <f>IFERROR(IF(Journal[[#This Row],[DernièreAverse]]&gt;0,IF($E4760=0,MAX($F$5:F4760)+1,$F4760),0),0)</f>
        <v>0</v>
      </c>
    </row>
    <row r="4762" spans="1:6">
      <c r="A4762" s="1">
        <v>44115.017361111109</v>
      </c>
      <c r="B4762" s="51">
        <v>0</v>
      </c>
      <c r="C4762" s="48">
        <f>IFERROR(IF((Journal[[#This Row],[Pluie (mm)]]&gt;0)*($B4761=0),Journal[[#This Row],[Date]],VALUE($C4761)),0)</f>
        <v>44112.965277777774</v>
      </c>
      <c r="D4762" s="52">
        <f>IFERROR(IF((Journal[[#This Row],[DernièrePluie]]-$C4761)*1440&gt;DelaiM,MAX($D$5:$D4761)+1,IF(Journal[[#This Row],[Pluie (mm)]]&gt;0,MAX($D$5:$D4761),)),0)</f>
        <v>0</v>
      </c>
      <c r="E4762" s="48">
        <f>IF(Journal[[#This Row],[Pluie (mm)]]&gt;0,Journal[[#This Row],[Date]],0)</f>
        <v>0</v>
      </c>
      <c r="F4762" s="49">
        <f>IFERROR(IF(Journal[[#This Row],[DernièreAverse]]&gt;0,IF($E4761=0,MAX($F$5:F4761)+1,$F4761),0),0)</f>
        <v>0</v>
      </c>
    </row>
    <row r="4763" spans="1:6">
      <c r="A4763" s="1">
        <v>44115.020833333328</v>
      </c>
      <c r="B4763" s="51">
        <v>0</v>
      </c>
      <c r="C4763" s="48">
        <f>IFERROR(IF((Journal[[#This Row],[Pluie (mm)]]&gt;0)*($B4762=0),Journal[[#This Row],[Date]],VALUE($C4762)),0)</f>
        <v>44112.965277777774</v>
      </c>
      <c r="D4763" s="52">
        <f>IFERROR(IF((Journal[[#This Row],[DernièrePluie]]-$C4762)*1440&gt;DelaiM,MAX($D$5:$D4762)+1,IF(Journal[[#This Row],[Pluie (mm)]]&gt;0,MAX($D$5:$D4762),)),0)</f>
        <v>0</v>
      </c>
      <c r="E4763" s="48">
        <f>IF(Journal[[#This Row],[Pluie (mm)]]&gt;0,Journal[[#This Row],[Date]],0)</f>
        <v>0</v>
      </c>
      <c r="F4763" s="49">
        <f>IFERROR(IF(Journal[[#This Row],[DernièreAverse]]&gt;0,IF($E4762=0,MAX($F$5:F4762)+1,$F4762),0),0)</f>
        <v>0</v>
      </c>
    </row>
    <row r="4764" spans="1:6">
      <c r="A4764" s="1">
        <v>44115.024305555555</v>
      </c>
      <c r="B4764" s="51">
        <v>0</v>
      </c>
      <c r="C4764" s="48">
        <f>IFERROR(IF((Journal[[#This Row],[Pluie (mm)]]&gt;0)*($B4763=0),Journal[[#This Row],[Date]],VALUE($C4763)),0)</f>
        <v>44112.965277777774</v>
      </c>
      <c r="D4764" s="52">
        <f>IFERROR(IF((Journal[[#This Row],[DernièrePluie]]-$C4763)*1440&gt;DelaiM,MAX($D$5:$D4763)+1,IF(Journal[[#This Row],[Pluie (mm)]]&gt;0,MAX($D$5:$D4763),)),0)</f>
        <v>0</v>
      </c>
      <c r="E4764" s="48">
        <f>IF(Journal[[#This Row],[Pluie (mm)]]&gt;0,Journal[[#This Row],[Date]],0)</f>
        <v>0</v>
      </c>
      <c r="F4764" s="49">
        <f>IFERROR(IF(Journal[[#This Row],[DernièreAverse]]&gt;0,IF($E4763=0,MAX($F$5:F4763)+1,$F4763),0),0)</f>
        <v>0</v>
      </c>
    </row>
    <row r="4765" spans="1:6">
      <c r="A4765" s="1">
        <v>44115.027777777774</v>
      </c>
      <c r="B4765" s="51">
        <v>0</v>
      </c>
      <c r="C4765" s="48">
        <f>IFERROR(IF((Journal[[#This Row],[Pluie (mm)]]&gt;0)*($B4764=0),Journal[[#This Row],[Date]],VALUE($C4764)),0)</f>
        <v>44112.965277777774</v>
      </c>
      <c r="D4765" s="52">
        <f>IFERROR(IF((Journal[[#This Row],[DernièrePluie]]-$C4764)*1440&gt;DelaiM,MAX($D$5:$D4764)+1,IF(Journal[[#This Row],[Pluie (mm)]]&gt;0,MAX($D$5:$D4764),)),0)</f>
        <v>0</v>
      </c>
      <c r="E4765" s="48">
        <f>IF(Journal[[#This Row],[Pluie (mm)]]&gt;0,Journal[[#This Row],[Date]],0)</f>
        <v>0</v>
      </c>
      <c r="F4765" s="49">
        <f>IFERROR(IF(Journal[[#This Row],[DernièreAverse]]&gt;0,IF($E4764=0,MAX($F$5:F4764)+1,$F4764),0),0)</f>
        <v>0</v>
      </c>
    </row>
    <row r="4766" spans="1:6">
      <c r="A4766" s="1">
        <v>44115.03125</v>
      </c>
      <c r="B4766" s="51">
        <v>0</v>
      </c>
      <c r="C4766" s="48">
        <f>IFERROR(IF((Journal[[#This Row],[Pluie (mm)]]&gt;0)*($B4765=0),Journal[[#This Row],[Date]],VALUE($C4765)),0)</f>
        <v>44112.965277777774</v>
      </c>
      <c r="D4766" s="52">
        <f>IFERROR(IF((Journal[[#This Row],[DernièrePluie]]-$C4765)*1440&gt;DelaiM,MAX($D$5:$D4765)+1,IF(Journal[[#This Row],[Pluie (mm)]]&gt;0,MAX($D$5:$D4765),)),0)</f>
        <v>0</v>
      </c>
      <c r="E4766" s="48">
        <f>IF(Journal[[#This Row],[Pluie (mm)]]&gt;0,Journal[[#This Row],[Date]],0)</f>
        <v>0</v>
      </c>
      <c r="F4766" s="49">
        <f>IFERROR(IF(Journal[[#This Row],[DernièreAverse]]&gt;0,IF($E4765=0,MAX($F$5:F4765)+1,$F4765),0),0)</f>
        <v>0</v>
      </c>
    </row>
    <row r="4767" spans="1:6">
      <c r="A4767" s="1">
        <v>44115.034722222219</v>
      </c>
      <c r="B4767" s="51">
        <v>0</v>
      </c>
      <c r="C4767" s="48">
        <f>IFERROR(IF((Journal[[#This Row],[Pluie (mm)]]&gt;0)*($B4766=0),Journal[[#This Row],[Date]],VALUE($C4766)),0)</f>
        <v>44112.965277777774</v>
      </c>
      <c r="D4767" s="52">
        <f>IFERROR(IF((Journal[[#This Row],[DernièrePluie]]-$C4766)*1440&gt;DelaiM,MAX($D$5:$D4766)+1,IF(Journal[[#This Row],[Pluie (mm)]]&gt;0,MAX($D$5:$D4766),)),0)</f>
        <v>0</v>
      </c>
      <c r="E4767" s="48">
        <f>IF(Journal[[#This Row],[Pluie (mm)]]&gt;0,Journal[[#This Row],[Date]],0)</f>
        <v>0</v>
      </c>
      <c r="F4767" s="49">
        <f>IFERROR(IF(Journal[[#This Row],[DernièreAverse]]&gt;0,IF($E4766=0,MAX($F$5:F4766)+1,$F4766),0),0)</f>
        <v>0</v>
      </c>
    </row>
    <row r="4768" spans="1:6">
      <c r="A4768" s="1">
        <v>44115.038194444445</v>
      </c>
      <c r="B4768" s="51">
        <v>0</v>
      </c>
      <c r="C4768" s="48">
        <f>IFERROR(IF((Journal[[#This Row],[Pluie (mm)]]&gt;0)*($B4767=0),Journal[[#This Row],[Date]],VALUE($C4767)),0)</f>
        <v>44112.965277777774</v>
      </c>
      <c r="D4768" s="52">
        <f>IFERROR(IF((Journal[[#This Row],[DernièrePluie]]-$C4767)*1440&gt;DelaiM,MAX($D$5:$D4767)+1,IF(Journal[[#This Row],[Pluie (mm)]]&gt;0,MAX($D$5:$D4767),)),0)</f>
        <v>0</v>
      </c>
      <c r="E4768" s="48">
        <f>IF(Journal[[#This Row],[Pluie (mm)]]&gt;0,Journal[[#This Row],[Date]],0)</f>
        <v>0</v>
      </c>
      <c r="F4768" s="49">
        <f>IFERROR(IF(Journal[[#This Row],[DernièreAverse]]&gt;0,IF($E4767=0,MAX($F$5:F4767)+1,$F4767),0),0)</f>
        <v>0</v>
      </c>
    </row>
    <row r="4769" spans="1:6">
      <c r="A4769" s="1">
        <v>44115.041666666664</v>
      </c>
      <c r="B4769" s="51">
        <v>0</v>
      </c>
      <c r="C4769" s="48">
        <f>IFERROR(IF((Journal[[#This Row],[Pluie (mm)]]&gt;0)*($B4768=0),Journal[[#This Row],[Date]],VALUE($C4768)),0)</f>
        <v>44112.965277777774</v>
      </c>
      <c r="D4769" s="52">
        <f>IFERROR(IF((Journal[[#This Row],[DernièrePluie]]-$C4768)*1440&gt;DelaiM,MAX($D$5:$D4768)+1,IF(Journal[[#This Row],[Pluie (mm)]]&gt;0,MAX($D$5:$D4768),)),0)</f>
        <v>0</v>
      </c>
      <c r="E4769" s="48">
        <f>IF(Journal[[#This Row],[Pluie (mm)]]&gt;0,Journal[[#This Row],[Date]],0)</f>
        <v>0</v>
      </c>
      <c r="F4769" s="49">
        <f>IFERROR(IF(Journal[[#This Row],[DernièreAverse]]&gt;0,IF($E4768=0,MAX($F$5:F4768)+1,$F4768),0),0)</f>
        <v>0</v>
      </c>
    </row>
    <row r="4770" spans="1:6">
      <c r="A4770" s="1">
        <v>44115.045138888891</v>
      </c>
      <c r="B4770" s="51">
        <v>0</v>
      </c>
      <c r="C4770" s="48">
        <f>IFERROR(IF((Journal[[#This Row],[Pluie (mm)]]&gt;0)*($B4769=0),Journal[[#This Row],[Date]],VALUE($C4769)),0)</f>
        <v>44112.965277777774</v>
      </c>
      <c r="D4770" s="52">
        <f>IFERROR(IF((Journal[[#This Row],[DernièrePluie]]-$C4769)*1440&gt;DelaiM,MAX($D$5:$D4769)+1,IF(Journal[[#This Row],[Pluie (mm)]]&gt;0,MAX($D$5:$D4769),)),0)</f>
        <v>0</v>
      </c>
      <c r="E4770" s="48">
        <f>IF(Journal[[#This Row],[Pluie (mm)]]&gt;0,Journal[[#This Row],[Date]],0)</f>
        <v>0</v>
      </c>
      <c r="F4770" s="49">
        <f>IFERROR(IF(Journal[[#This Row],[DernièreAverse]]&gt;0,IF($E4769=0,MAX($F$5:F4769)+1,$F4769),0),0)</f>
        <v>0</v>
      </c>
    </row>
    <row r="4771" spans="1:6">
      <c r="A4771" s="1">
        <v>44115.048611111109</v>
      </c>
      <c r="B4771" s="51">
        <v>0</v>
      </c>
      <c r="C4771" s="48">
        <f>IFERROR(IF((Journal[[#This Row],[Pluie (mm)]]&gt;0)*($B4770=0),Journal[[#This Row],[Date]],VALUE($C4770)),0)</f>
        <v>44112.965277777774</v>
      </c>
      <c r="D4771" s="52">
        <f>IFERROR(IF((Journal[[#This Row],[DernièrePluie]]-$C4770)*1440&gt;DelaiM,MAX($D$5:$D4770)+1,IF(Journal[[#This Row],[Pluie (mm)]]&gt;0,MAX($D$5:$D4770),)),0)</f>
        <v>0</v>
      </c>
      <c r="E4771" s="48">
        <f>IF(Journal[[#This Row],[Pluie (mm)]]&gt;0,Journal[[#This Row],[Date]],0)</f>
        <v>0</v>
      </c>
      <c r="F4771" s="49">
        <f>IFERROR(IF(Journal[[#This Row],[DernièreAverse]]&gt;0,IF($E4770=0,MAX($F$5:F4770)+1,$F4770),0),0)</f>
        <v>0</v>
      </c>
    </row>
    <row r="4772" spans="1:6">
      <c r="A4772" s="1">
        <v>44115.052083333328</v>
      </c>
      <c r="B4772" s="51">
        <v>0</v>
      </c>
      <c r="C4772" s="48">
        <f>IFERROR(IF((Journal[[#This Row],[Pluie (mm)]]&gt;0)*($B4771=0),Journal[[#This Row],[Date]],VALUE($C4771)),0)</f>
        <v>44112.965277777774</v>
      </c>
      <c r="D4772" s="52">
        <f>IFERROR(IF((Journal[[#This Row],[DernièrePluie]]-$C4771)*1440&gt;DelaiM,MAX($D$5:$D4771)+1,IF(Journal[[#This Row],[Pluie (mm)]]&gt;0,MAX($D$5:$D4771),)),0)</f>
        <v>0</v>
      </c>
      <c r="E4772" s="48">
        <f>IF(Journal[[#This Row],[Pluie (mm)]]&gt;0,Journal[[#This Row],[Date]],0)</f>
        <v>0</v>
      </c>
      <c r="F4772" s="49">
        <f>IFERROR(IF(Journal[[#This Row],[DernièreAverse]]&gt;0,IF($E4771=0,MAX($F$5:F4771)+1,$F4771),0),0)</f>
        <v>0</v>
      </c>
    </row>
    <row r="4773" spans="1:6">
      <c r="A4773" s="1">
        <v>44115.055555555555</v>
      </c>
      <c r="B4773" s="51">
        <v>0</v>
      </c>
      <c r="C4773" s="48">
        <f>IFERROR(IF((Journal[[#This Row],[Pluie (mm)]]&gt;0)*($B4772=0),Journal[[#This Row],[Date]],VALUE($C4772)),0)</f>
        <v>44112.965277777774</v>
      </c>
      <c r="D4773" s="52">
        <f>IFERROR(IF((Journal[[#This Row],[DernièrePluie]]-$C4772)*1440&gt;DelaiM,MAX($D$5:$D4772)+1,IF(Journal[[#This Row],[Pluie (mm)]]&gt;0,MAX($D$5:$D4772),)),0)</f>
        <v>0</v>
      </c>
      <c r="E4773" s="48">
        <f>IF(Journal[[#This Row],[Pluie (mm)]]&gt;0,Journal[[#This Row],[Date]],0)</f>
        <v>0</v>
      </c>
      <c r="F4773" s="49">
        <f>IFERROR(IF(Journal[[#This Row],[DernièreAverse]]&gt;0,IF($E4772=0,MAX($F$5:F4772)+1,$F4772),0),0)</f>
        <v>0</v>
      </c>
    </row>
    <row r="4774" spans="1:6">
      <c r="A4774" s="1">
        <v>44115.059027777774</v>
      </c>
      <c r="B4774" s="51">
        <v>0</v>
      </c>
      <c r="C4774" s="48">
        <f>IFERROR(IF((Journal[[#This Row],[Pluie (mm)]]&gt;0)*($B4773=0),Journal[[#This Row],[Date]],VALUE($C4773)),0)</f>
        <v>44112.965277777774</v>
      </c>
      <c r="D4774" s="52">
        <f>IFERROR(IF((Journal[[#This Row],[DernièrePluie]]-$C4773)*1440&gt;DelaiM,MAX($D$5:$D4773)+1,IF(Journal[[#This Row],[Pluie (mm)]]&gt;0,MAX($D$5:$D4773),)),0)</f>
        <v>0</v>
      </c>
      <c r="E4774" s="48">
        <f>IF(Journal[[#This Row],[Pluie (mm)]]&gt;0,Journal[[#This Row],[Date]],0)</f>
        <v>0</v>
      </c>
      <c r="F4774" s="49">
        <f>IFERROR(IF(Journal[[#This Row],[DernièreAverse]]&gt;0,IF($E4773=0,MAX($F$5:F4773)+1,$F4773),0),0)</f>
        <v>0</v>
      </c>
    </row>
    <row r="4775" spans="1:6">
      <c r="A4775" s="1">
        <v>44115.0625</v>
      </c>
      <c r="B4775" s="51">
        <v>0</v>
      </c>
      <c r="C4775" s="48">
        <f>IFERROR(IF((Journal[[#This Row],[Pluie (mm)]]&gt;0)*($B4774=0),Journal[[#This Row],[Date]],VALUE($C4774)),0)</f>
        <v>44112.965277777774</v>
      </c>
      <c r="D4775" s="52">
        <f>IFERROR(IF((Journal[[#This Row],[DernièrePluie]]-$C4774)*1440&gt;DelaiM,MAX($D$5:$D4774)+1,IF(Journal[[#This Row],[Pluie (mm)]]&gt;0,MAX($D$5:$D4774),)),0)</f>
        <v>0</v>
      </c>
      <c r="E4775" s="48">
        <f>IF(Journal[[#This Row],[Pluie (mm)]]&gt;0,Journal[[#This Row],[Date]],0)</f>
        <v>0</v>
      </c>
      <c r="F4775" s="49">
        <f>IFERROR(IF(Journal[[#This Row],[DernièreAverse]]&gt;0,IF($E4774=0,MAX($F$5:F4774)+1,$F4774),0),0)</f>
        <v>0</v>
      </c>
    </row>
    <row r="4776" spans="1:6">
      <c r="A4776" s="1">
        <v>44115.065972222219</v>
      </c>
      <c r="B4776" s="51">
        <v>0</v>
      </c>
      <c r="C4776" s="48">
        <f>IFERROR(IF((Journal[[#This Row],[Pluie (mm)]]&gt;0)*($B4775=0),Journal[[#This Row],[Date]],VALUE($C4775)),0)</f>
        <v>44112.965277777774</v>
      </c>
      <c r="D4776" s="52">
        <f>IFERROR(IF((Journal[[#This Row],[DernièrePluie]]-$C4775)*1440&gt;DelaiM,MAX($D$5:$D4775)+1,IF(Journal[[#This Row],[Pluie (mm)]]&gt;0,MAX($D$5:$D4775),)),0)</f>
        <v>0</v>
      </c>
      <c r="E4776" s="48">
        <f>IF(Journal[[#This Row],[Pluie (mm)]]&gt;0,Journal[[#This Row],[Date]],0)</f>
        <v>0</v>
      </c>
      <c r="F4776" s="49">
        <f>IFERROR(IF(Journal[[#This Row],[DernièreAverse]]&gt;0,IF($E4775=0,MAX($F$5:F4775)+1,$F4775),0),0)</f>
        <v>0</v>
      </c>
    </row>
    <row r="4777" spans="1:6">
      <c r="A4777" s="1">
        <v>44115.069444444445</v>
      </c>
      <c r="B4777" s="51">
        <v>0</v>
      </c>
      <c r="C4777" s="48">
        <f>IFERROR(IF((Journal[[#This Row],[Pluie (mm)]]&gt;0)*($B4776=0),Journal[[#This Row],[Date]],VALUE($C4776)),0)</f>
        <v>44112.965277777774</v>
      </c>
      <c r="D4777" s="52">
        <f>IFERROR(IF((Journal[[#This Row],[DernièrePluie]]-$C4776)*1440&gt;DelaiM,MAX($D$5:$D4776)+1,IF(Journal[[#This Row],[Pluie (mm)]]&gt;0,MAX($D$5:$D4776),)),0)</f>
        <v>0</v>
      </c>
      <c r="E4777" s="48">
        <f>IF(Journal[[#This Row],[Pluie (mm)]]&gt;0,Journal[[#This Row],[Date]],0)</f>
        <v>0</v>
      </c>
      <c r="F4777" s="49">
        <f>IFERROR(IF(Journal[[#This Row],[DernièreAverse]]&gt;0,IF($E4776=0,MAX($F$5:F4776)+1,$F4776),0),0)</f>
        <v>0</v>
      </c>
    </row>
    <row r="4778" spans="1:6">
      <c r="A4778" s="1">
        <v>44115.072916666664</v>
      </c>
      <c r="B4778" s="51">
        <v>0</v>
      </c>
      <c r="C4778" s="48">
        <f>IFERROR(IF((Journal[[#This Row],[Pluie (mm)]]&gt;0)*($B4777=0),Journal[[#This Row],[Date]],VALUE($C4777)),0)</f>
        <v>44112.965277777774</v>
      </c>
      <c r="D4778" s="52">
        <f>IFERROR(IF((Journal[[#This Row],[DernièrePluie]]-$C4777)*1440&gt;DelaiM,MAX($D$5:$D4777)+1,IF(Journal[[#This Row],[Pluie (mm)]]&gt;0,MAX($D$5:$D4777),)),0)</f>
        <v>0</v>
      </c>
      <c r="E4778" s="48">
        <f>IF(Journal[[#This Row],[Pluie (mm)]]&gt;0,Journal[[#This Row],[Date]],0)</f>
        <v>0</v>
      </c>
      <c r="F4778" s="49">
        <f>IFERROR(IF(Journal[[#This Row],[DernièreAverse]]&gt;0,IF($E4777=0,MAX($F$5:F4777)+1,$F4777),0),0)</f>
        <v>0</v>
      </c>
    </row>
    <row r="4779" spans="1:6">
      <c r="A4779" s="1">
        <v>44115.076388888891</v>
      </c>
      <c r="B4779" s="51">
        <v>0</v>
      </c>
      <c r="C4779" s="48">
        <f>IFERROR(IF((Journal[[#This Row],[Pluie (mm)]]&gt;0)*($B4778=0),Journal[[#This Row],[Date]],VALUE($C4778)),0)</f>
        <v>44112.965277777774</v>
      </c>
      <c r="D4779" s="52">
        <f>IFERROR(IF((Journal[[#This Row],[DernièrePluie]]-$C4778)*1440&gt;DelaiM,MAX($D$5:$D4778)+1,IF(Journal[[#This Row],[Pluie (mm)]]&gt;0,MAX($D$5:$D4778),)),0)</f>
        <v>0</v>
      </c>
      <c r="E4779" s="48">
        <f>IF(Journal[[#This Row],[Pluie (mm)]]&gt;0,Journal[[#This Row],[Date]],0)</f>
        <v>0</v>
      </c>
      <c r="F4779" s="49">
        <f>IFERROR(IF(Journal[[#This Row],[DernièreAverse]]&gt;0,IF($E4778=0,MAX($F$5:F4778)+1,$F4778),0),0)</f>
        <v>0</v>
      </c>
    </row>
    <row r="4780" spans="1:6">
      <c r="A4780" s="1">
        <v>44115.079861111109</v>
      </c>
      <c r="B4780" s="51">
        <v>0</v>
      </c>
      <c r="C4780" s="48">
        <f>IFERROR(IF((Journal[[#This Row],[Pluie (mm)]]&gt;0)*($B4779=0),Journal[[#This Row],[Date]],VALUE($C4779)),0)</f>
        <v>44112.965277777774</v>
      </c>
      <c r="D4780" s="52">
        <f>IFERROR(IF((Journal[[#This Row],[DernièrePluie]]-$C4779)*1440&gt;DelaiM,MAX($D$5:$D4779)+1,IF(Journal[[#This Row],[Pluie (mm)]]&gt;0,MAX($D$5:$D4779),)),0)</f>
        <v>0</v>
      </c>
      <c r="E4780" s="48">
        <f>IF(Journal[[#This Row],[Pluie (mm)]]&gt;0,Journal[[#This Row],[Date]],0)</f>
        <v>0</v>
      </c>
      <c r="F4780" s="49">
        <f>IFERROR(IF(Journal[[#This Row],[DernièreAverse]]&gt;0,IF($E4779=0,MAX($F$5:F4779)+1,$F4779),0),0)</f>
        <v>0</v>
      </c>
    </row>
    <row r="4781" spans="1:6">
      <c r="A4781" s="1">
        <v>44115.083333333328</v>
      </c>
      <c r="B4781" s="51">
        <v>0</v>
      </c>
      <c r="C4781" s="48">
        <f>IFERROR(IF((Journal[[#This Row],[Pluie (mm)]]&gt;0)*($B4780=0),Journal[[#This Row],[Date]],VALUE($C4780)),0)</f>
        <v>44112.965277777774</v>
      </c>
      <c r="D4781" s="52">
        <f>IFERROR(IF((Journal[[#This Row],[DernièrePluie]]-$C4780)*1440&gt;DelaiM,MAX($D$5:$D4780)+1,IF(Journal[[#This Row],[Pluie (mm)]]&gt;0,MAX($D$5:$D4780),)),0)</f>
        <v>0</v>
      </c>
      <c r="E4781" s="48">
        <f>IF(Journal[[#This Row],[Pluie (mm)]]&gt;0,Journal[[#This Row],[Date]],0)</f>
        <v>0</v>
      </c>
      <c r="F4781" s="49">
        <f>IFERROR(IF(Journal[[#This Row],[DernièreAverse]]&gt;0,IF($E4780=0,MAX($F$5:F4780)+1,$F4780),0),0)</f>
        <v>0</v>
      </c>
    </row>
    <row r="4782" spans="1:6">
      <c r="A4782" s="1">
        <v>44115.086805555555</v>
      </c>
      <c r="B4782" s="51">
        <v>0</v>
      </c>
      <c r="C4782" s="48">
        <f>IFERROR(IF((Journal[[#This Row],[Pluie (mm)]]&gt;0)*($B4781=0),Journal[[#This Row],[Date]],VALUE($C4781)),0)</f>
        <v>44112.965277777774</v>
      </c>
      <c r="D4782" s="52">
        <f>IFERROR(IF((Journal[[#This Row],[DernièrePluie]]-$C4781)*1440&gt;DelaiM,MAX($D$5:$D4781)+1,IF(Journal[[#This Row],[Pluie (mm)]]&gt;0,MAX($D$5:$D4781),)),0)</f>
        <v>0</v>
      </c>
      <c r="E4782" s="48">
        <f>IF(Journal[[#This Row],[Pluie (mm)]]&gt;0,Journal[[#This Row],[Date]],0)</f>
        <v>0</v>
      </c>
      <c r="F4782" s="49">
        <f>IFERROR(IF(Journal[[#This Row],[DernièreAverse]]&gt;0,IF($E4781=0,MAX($F$5:F4781)+1,$F4781),0),0)</f>
        <v>0</v>
      </c>
    </row>
    <row r="4783" spans="1:6">
      <c r="A4783" s="1">
        <v>44115.090277777774</v>
      </c>
      <c r="B4783" s="51">
        <v>0</v>
      </c>
      <c r="C4783" s="48">
        <f>IFERROR(IF((Journal[[#This Row],[Pluie (mm)]]&gt;0)*($B4782=0),Journal[[#This Row],[Date]],VALUE($C4782)),0)</f>
        <v>44112.965277777774</v>
      </c>
      <c r="D4783" s="52">
        <f>IFERROR(IF((Journal[[#This Row],[DernièrePluie]]-$C4782)*1440&gt;DelaiM,MAX($D$5:$D4782)+1,IF(Journal[[#This Row],[Pluie (mm)]]&gt;0,MAX($D$5:$D4782),)),0)</f>
        <v>0</v>
      </c>
      <c r="E4783" s="48">
        <f>IF(Journal[[#This Row],[Pluie (mm)]]&gt;0,Journal[[#This Row],[Date]],0)</f>
        <v>0</v>
      </c>
      <c r="F4783" s="49">
        <f>IFERROR(IF(Journal[[#This Row],[DernièreAverse]]&gt;0,IF($E4782=0,MAX($F$5:F4782)+1,$F4782),0),0)</f>
        <v>0</v>
      </c>
    </row>
    <row r="4784" spans="1:6">
      <c r="A4784" s="1">
        <v>44115.09375</v>
      </c>
      <c r="B4784" s="51">
        <v>0</v>
      </c>
      <c r="C4784" s="48">
        <f>IFERROR(IF((Journal[[#This Row],[Pluie (mm)]]&gt;0)*($B4783=0),Journal[[#This Row],[Date]],VALUE($C4783)),0)</f>
        <v>44112.965277777774</v>
      </c>
      <c r="D4784" s="52">
        <f>IFERROR(IF((Journal[[#This Row],[DernièrePluie]]-$C4783)*1440&gt;DelaiM,MAX($D$5:$D4783)+1,IF(Journal[[#This Row],[Pluie (mm)]]&gt;0,MAX($D$5:$D4783),)),0)</f>
        <v>0</v>
      </c>
      <c r="E4784" s="48">
        <f>IF(Journal[[#This Row],[Pluie (mm)]]&gt;0,Journal[[#This Row],[Date]],0)</f>
        <v>0</v>
      </c>
      <c r="F4784" s="49">
        <f>IFERROR(IF(Journal[[#This Row],[DernièreAverse]]&gt;0,IF($E4783=0,MAX($F$5:F4783)+1,$F4783),0),0)</f>
        <v>0</v>
      </c>
    </row>
    <row r="4785" spans="1:6">
      <c r="A4785" s="1">
        <v>44115.097222222219</v>
      </c>
      <c r="B4785" s="51">
        <v>0</v>
      </c>
      <c r="C4785" s="48">
        <f>IFERROR(IF((Journal[[#This Row],[Pluie (mm)]]&gt;0)*($B4784=0),Journal[[#This Row],[Date]],VALUE($C4784)),0)</f>
        <v>44112.965277777774</v>
      </c>
      <c r="D4785" s="52">
        <f>IFERROR(IF((Journal[[#This Row],[DernièrePluie]]-$C4784)*1440&gt;DelaiM,MAX($D$5:$D4784)+1,IF(Journal[[#This Row],[Pluie (mm)]]&gt;0,MAX($D$5:$D4784),)),0)</f>
        <v>0</v>
      </c>
      <c r="E4785" s="48">
        <f>IF(Journal[[#This Row],[Pluie (mm)]]&gt;0,Journal[[#This Row],[Date]],0)</f>
        <v>0</v>
      </c>
      <c r="F4785" s="49">
        <f>IFERROR(IF(Journal[[#This Row],[DernièreAverse]]&gt;0,IF($E4784=0,MAX($F$5:F4784)+1,$F4784),0),0)</f>
        <v>0</v>
      </c>
    </row>
    <row r="4786" spans="1:6">
      <c r="A4786" s="1">
        <v>44115.100694444445</v>
      </c>
      <c r="B4786" s="51">
        <v>0</v>
      </c>
      <c r="C4786" s="48">
        <f>IFERROR(IF((Journal[[#This Row],[Pluie (mm)]]&gt;0)*($B4785=0),Journal[[#This Row],[Date]],VALUE($C4785)),0)</f>
        <v>44112.965277777774</v>
      </c>
      <c r="D4786" s="52">
        <f>IFERROR(IF((Journal[[#This Row],[DernièrePluie]]-$C4785)*1440&gt;DelaiM,MAX($D$5:$D4785)+1,IF(Journal[[#This Row],[Pluie (mm)]]&gt;0,MAX($D$5:$D4785),)),0)</f>
        <v>0</v>
      </c>
      <c r="E4786" s="48">
        <f>IF(Journal[[#This Row],[Pluie (mm)]]&gt;0,Journal[[#This Row],[Date]],0)</f>
        <v>0</v>
      </c>
      <c r="F4786" s="49">
        <f>IFERROR(IF(Journal[[#This Row],[DernièreAverse]]&gt;0,IF($E4785=0,MAX($F$5:F4785)+1,$F4785),0),0)</f>
        <v>0</v>
      </c>
    </row>
    <row r="4787" spans="1:6">
      <c r="A4787" s="1">
        <v>44115.104166666664</v>
      </c>
      <c r="B4787" s="51">
        <v>0</v>
      </c>
      <c r="C4787" s="48">
        <f>IFERROR(IF((Journal[[#This Row],[Pluie (mm)]]&gt;0)*($B4786=0),Journal[[#This Row],[Date]],VALUE($C4786)),0)</f>
        <v>44112.965277777774</v>
      </c>
      <c r="D4787" s="52">
        <f>IFERROR(IF((Journal[[#This Row],[DernièrePluie]]-$C4786)*1440&gt;DelaiM,MAX($D$5:$D4786)+1,IF(Journal[[#This Row],[Pluie (mm)]]&gt;0,MAX($D$5:$D4786),)),0)</f>
        <v>0</v>
      </c>
      <c r="E4787" s="48">
        <f>IF(Journal[[#This Row],[Pluie (mm)]]&gt;0,Journal[[#This Row],[Date]],0)</f>
        <v>0</v>
      </c>
      <c r="F4787" s="49">
        <f>IFERROR(IF(Journal[[#This Row],[DernièreAverse]]&gt;0,IF($E4786=0,MAX($F$5:F4786)+1,$F4786),0),0)</f>
        <v>0</v>
      </c>
    </row>
    <row r="4788" spans="1:6">
      <c r="A4788" s="1">
        <v>44115.107638888891</v>
      </c>
      <c r="B4788" s="51">
        <v>0</v>
      </c>
      <c r="C4788" s="48">
        <f>IFERROR(IF((Journal[[#This Row],[Pluie (mm)]]&gt;0)*($B4787=0),Journal[[#This Row],[Date]],VALUE($C4787)),0)</f>
        <v>44112.965277777774</v>
      </c>
      <c r="D4788" s="52">
        <f>IFERROR(IF((Journal[[#This Row],[DernièrePluie]]-$C4787)*1440&gt;DelaiM,MAX($D$5:$D4787)+1,IF(Journal[[#This Row],[Pluie (mm)]]&gt;0,MAX($D$5:$D4787),)),0)</f>
        <v>0</v>
      </c>
      <c r="E4788" s="48">
        <f>IF(Journal[[#This Row],[Pluie (mm)]]&gt;0,Journal[[#This Row],[Date]],0)</f>
        <v>0</v>
      </c>
      <c r="F4788" s="49">
        <f>IFERROR(IF(Journal[[#This Row],[DernièreAverse]]&gt;0,IF($E4787=0,MAX($F$5:F4787)+1,$F4787),0),0)</f>
        <v>0</v>
      </c>
    </row>
    <row r="4789" spans="1:6">
      <c r="A4789" s="1">
        <v>44115.111111111109</v>
      </c>
      <c r="B4789" s="51">
        <v>0</v>
      </c>
      <c r="C4789" s="48">
        <f>IFERROR(IF((Journal[[#This Row],[Pluie (mm)]]&gt;0)*($B4788=0),Journal[[#This Row],[Date]],VALUE($C4788)),0)</f>
        <v>44112.965277777774</v>
      </c>
      <c r="D4789" s="52">
        <f>IFERROR(IF((Journal[[#This Row],[DernièrePluie]]-$C4788)*1440&gt;DelaiM,MAX($D$5:$D4788)+1,IF(Journal[[#This Row],[Pluie (mm)]]&gt;0,MAX($D$5:$D4788),)),0)</f>
        <v>0</v>
      </c>
      <c r="E4789" s="48">
        <f>IF(Journal[[#This Row],[Pluie (mm)]]&gt;0,Journal[[#This Row],[Date]],0)</f>
        <v>0</v>
      </c>
      <c r="F4789" s="49">
        <f>IFERROR(IF(Journal[[#This Row],[DernièreAverse]]&gt;0,IF($E4788=0,MAX($F$5:F4788)+1,$F4788),0),0)</f>
        <v>0</v>
      </c>
    </row>
    <row r="4790" spans="1:6">
      <c r="A4790" s="1">
        <v>44115.114583333328</v>
      </c>
      <c r="B4790" s="51">
        <v>0</v>
      </c>
      <c r="C4790" s="48">
        <f>IFERROR(IF((Journal[[#This Row],[Pluie (mm)]]&gt;0)*($B4789=0),Journal[[#This Row],[Date]],VALUE($C4789)),0)</f>
        <v>44112.965277777774</v>
      </c>
      <c r="D4790" s="52">
        <f>IFERROR(IF((Journal[[#This Row],[DernièrePluie]]-$C4789)*1440&gt;DelaiM,MAX($D$5:$D4789)+1,IF(Journal[[#This Row],[Pluie (mm)]]&gt;0,MAX($D$5:$D4789),)),0)</f>
        <v>0</v>
      </c>
      <c r="E4790" s="48">
        <f>IF(Journal[[#This Row],[Pluie (mm)]]&gt;0,Journal[[#This Row],[Date]],0)</f>
        <v>0</v>
      </c>
      <c r="F4790" s="49">
        <f>IFERROR(IF(Journal[[#This Row],[DernièreAverse]]&gt;0,IF($E4789=0,MAX($F$5:F4789)+1,$F4789),0),0)</f>
        <v>0</v>
      </c>
    </row>
    <row r="4791" spans="1:6">
      <c r="A4791" s="1">
        <v>44115.118055555555</v>
      </c>
      <c r="B4791" s="51">
        <v>0</v>
      </c>
      <c r="C4791" s="48">
        <f>IFERROR(IF((Journal[[#This Row],[Pluie (mm)]]&gt;0)*($B4790=0),Journal[[#This Row],[Date]],VALUE($C4790)),0)</f>
        <v>44112.965277777774</v>
      </c>
      <c r="D4791" s="52">
        <f>IFERROR(IF((Journal[[#This Row],[DernièrePluie]]-$C4790)*1440&gt;DelaiM,MAX($D$5:$D4790)+1,IF(Journal[[#This Row],[Pluie (mm)]]&gt;0,MAX($D$5:$D4790),)),0)</f>
        <v>0</v>
      </c>
      <c r="E4791" s="48">
        <f>IF(Journal[[#This Row],[Pluie (mm)]]&gt;0,Journal[[#This Row],[Date]],0)</f>
        <v>0</v>
      </c>
      <c r="F4791" s="49">
        <f>IFERROR(IF(Journal[[#This Row],[DernièreAverse]]&gt;0,IF($E4790=0,MAX($F$5:F4790)+1,$F4790),0),0)</f>
        <v>0</v>
      </c>
    </row>
    <row r="4792" spans="1:6">
      <c r="A4792" s="1">
        <v>44115.121527777774</v>
      </c>
      <c r="B4792" s="51">
        <v>0</v>
      </c>
      <c r="C4792" s="48">
        <f>IFERROR(IF((Journal[[#This Row],[Pluie (mm)]]&gt;0)*($B4791=0),Journal[[#This Row],[Date]],VALUE($C4791)),0)</f>
        <v>44112.965277777774</v>
      </c>
      <c r="D4792" s="52">
        <f>IFERROR(IF((Journal[[#This Row],[DernièrePluie]]-$C4791)*1440&gt;DelaiM,MAX($D$5:$D4791)+1,IF(Journal[[#This Row],[Pluie (mm)]]&gt;0,MAX($D$5:$D4791),)),0)</f>
        <v>0</v>
      </c>
      <c r="E4792" s="48">
        <f>IF(Journal[[#This Row],[Pluie (mm)]]&gt;0,Journal[[#This Row],[Date]],0)</f>
        <v>0</v>
      </c>
      <c r="F4792" s="49">
        <f>IFERROR(IF(Journal[[#This Row],[DernièreAverse]]&gt;0,IF($E4791=0,MAX($F$5:F4791)+1,$F4791),0),0)</f>
        <v>0</v>
      </c>
    </row>
    <row r="4793" spans="1:6">
      <c r="A4793" s="1">
        <v>44115.125</v>
      </c>
      <c r="B4793" s="51">
        <v>0</v>
      </c>
      <c r="C4793" s="48">
        <f>IFERROR(IF((Journal[[#This Row],[Pluie (mm)]]&gt;0)*($B4792=0),Journal[[#This Row],[Date]],VALUE($C4792)),0)</f>
        <v>44112.965277777774</v>
      </c>
      <c r="D4793" s="52">
        <f>IFERROR(IF((Journal[[#This Row],[DernièrePluie]]-$C4792)*1440&gt;DelaiM,MAX($D$5:$D4792)+1,IF(Journal[[#This Row],[Pluie (mm)]]&gt;0,MAX($D$5:$D4792),)),0)</f>
        <v>0</v>
      </c>
      <c r="E4793" s="48">
        <f>IF(Journal[[#This Row],[Pluie (mm)]]&gt;0,Journal[[#This Row],[Date]],0)</f>
        <v>0</v>
      </c>
      <c r="F4793" s="49">
        <f>IFERROR(IF(Journal[[#This Row],[DernièreAverse]]&gt;0,IF($E4792=0,MAX($F$5:F4792)+1,$F4792),0),0)</f>
        <v>0</v>
      </c>
    </row>
    <row r="4794" spans="1:6">
      <c r="A4794" s="1">
        <v>44115.128472222219</v>
      </c>
      <c r="B4794" s="51">
        <v>0</v>
      </c>
      <c r="C4794" s="48">
        <f>IFERROR(IF((Journal[[#This Row],[Pluie (mm)]]&gt;0)*($B4793=0),Journal[[#This Row],[Date]],VALUE($C4793)),0)</f>
        <v>44112.965277777774</v>
      </c>
      <c r="D4794" s="52">
        <f>IFERROR(IF((Journal[[#This Row],[DernièrePluie]]-$C4793)*1440&gt;DelaiM,MAX($D$5:$D4793)+1,IF(Journal[[#This Row],[Pluie (mm)]]&gt;0,MAX($D$5:$D4793),)),0)</f>
        <v>0</v>
      </c>
      <c r="E4794" s="48">
        <f>IF(Journal[[#This Row],[Pluie (mm)]]&gt;0,Journal[[#This Row],[Date]],0)</f>
        <v>0</v>
      </c>
      <c r="F4794" s="49">
        <f>IFERROR(IF(Journal[[#This Row],[DernièreAverse]]&gt;0,IF($E4793=0,MAX($F$5:F4793)+1,$F4793),0),0)</f>
        <v>0</v>
      </c>
    </row>
    <row r="4795" spans="1:6">
      <c r="A4795" s="1">
        <v>44115.131944444445</v>
      </c>
      <c r="B4795" s="51">
        <v>0</v>
      </c>
      <c r="C4795" s="48">
        <f>IFERROR(IF((Journal[[#This Row],[Pluie (mm)]]&gt;0)*($B4794=0),Journal[[#This Row],[Date]],VALUE($C4794)),0)</f>
        <v>44112.965277777774</v>
      </c>
      <c r="D4795" s="52">
        <f>IFERROR(IF((Journal[[#This Row],[DernièrePluie]]-$C4794)*1440&gt;DelaiM,MAX($D$5:$D4794)+1,IF(Journal[[#This Row],[Pluie (mm)]]&gt;0,MAX($D$5:$D4794),)),0)</f>
        <v>0</v>
      </c>
      <c r="E4795" s="48">
        <f>IF(Journal[[#This Row],[Pluie (mm)]]&gt;0,Journal[[#This Row],[Date]],0)</f>
        <v>0</v>
      </c>
      <c r="F4795" s="49">
        <f>IFERROR(IF(Journal[[#This Row],[DernièreAverse]]&gt;0,IF($E4794=0,MAX($F$5:F4794)+1,$F4794),0),0)</f>
        <v>0</v>
      </c>
    </row>
    <row r="4796" spans="1:6">
      <c r="A4796" s="1">
        <v>44115.135416666664</v>
      </c>
      <c r="B4796" s="51">
        <v>0</v>
      </c>
      <c r="C4796" s="48">
        <f>IFERROR(IF((Journal[[#This Row],[Pluie (mm)]]&gt;0)*($B4795=0),Journal[[#This Row],[Date]],VALUE($C4795)),0)</f>
        <v>44112.965277777774</v>
      </c>
      <c r="D4796" s="52">
        <f>IFERROR(IF((Journal[[#This Row],[DernièrePluie]]-$C4795)*1440&gt;DelaiM,MAX($D$5:$D4795)+1,IF(Journal[[#This Row],[Pluie (mm)]]&gt;0,MAX($D$5:$D4795),)),0)</f>
        <v>0</v>
      </c>
      <c r="E4796" s="48">
        <f>IF(Journal[[#This Row],[Pluie (mm)]]&gt;0,Journal[[#This Row],[Date]],0)</f>
        <v>0</v>
      </c>
      <c r="F4796" s="49">
        <f>IFERROR(IF(Journal[[#This Row],[DernièreAverse]]&gt;0,IF($E4795=0,MAX($F$5:F4795)+1,$F4795),0),0)</f>
        <v>0</v>
      </c>
    </row>
    <row r="4797" spans="1:6">
      <c r="A4797" s="1">
        <v>44115.138888888891</v>
      </c>
      <c r="B4797" s="51">
        <v>0</v>
      </c>
      <c r="C4797" s="48">
        <f>IFERROR(IF((Journal[[#This Row],[Pluie (mm)]]&gt;0)*($B4796=0),Journal[[#This Row],[Date]],VALUE($C4796)),0)</f>
        <v>44112.965277777774</v>
      </c>
      <c r="D4797" s="52">
        <f>IFERROR(IF((Journal[[#This Row],[DernièrePluie]]-$C4796)*1440&gt;DelaiM,MAX($D$5:$D4796)+1,IF(Journal[[#This Row],[Pluie (mm)]]&gt;0,MAX($D$5:$D4796),)),0)</f>
        <v>0</v>
      </c>
      <c r="E4797" s="48">
        <f>IF(Journal[[#This Row],[Pluie (mm)]]&gt;0,Journal[[#This Row],[Date]],0)</f>
        <v>0</v>
      </c>
      <c r="F4797" s="49">
        <f>IFERROR(IF(Journal[[#This Row],[DernièreAverse]]&gt;0,IF($E4796=0,MAX($F$5:F4796)+1,$F4796),0),0)</f>
        <v>0</v>
      </c>
    </row>
    <row r="4798" spans="1:6">
      <c r="A4798" s="1">
        <v>44115.142361111109</v>
      </c>
      <c r="B4798" s="51">
        <v>0</v>
      </c>
      <c r="C4798" s="48">
        <f>IFERROR(IF((Journal[[#This Row],[Pluie (mm)]]&gt;0)*($B4797=0),Journal[[#This Row],[Date]],VALUE($C4797)),0)</f>
        <v>44112.965277777774</v>
      </c>
      <c r="D4798" s="52">
        <f>IFERROR(IF((Journal[[#This Row],[DernièrePluie]]-$C4797)*1440&gt;DelaiM,MAX($D$5:$D4797)+1,IF(Journal[[#This Row],[Pluie (mm)]]&gt;0,MAX($D$5:$D4797),)),0)</f>
        <v>0</v>
      </c>
      <c r="E4798" s="48">
        <f>IF(Journal[[#This Row],[Pluie (mm)]]&gt;0,Journal[[#This Row],[Date]],0)</f>
        <v>0</v>
      </c>
      <c r="F4798" s="49">
        <f>IFERROR(IF(Journal[[#This Row],[DernièreAverse]]&gt;0,IF($E4797=0,MAX($F$5:F4797)+1,$F4797),0),0)</f>
        <v>0</v>
      </c>
    </row>
    <row r="4799" spans="1:6">
      <c r="A4799" s="1">
        <v>44115.145833333328</v>
      </c>
      <c r="B4799" s="51">
        <v>0</v>
      </c>
      <c r="C4799" s="48">
        <f>IFERROR(IF((Journal[[#This Row],[Pluie (mm)]]&gt;0)*($B4798=0),Journal[[#This Row],[Date]],VALUE($C4798)),0)</f>
        <v>44112.965277777774</v>
      </c>
      <c r="D4799" s="52">
        <f>IFERROR(IF((Journal[[#This Row],[DernièrePluie]]-$C4798)*1440&gt;DelaiM,MAX($D$5:$D4798)+1,IF(Journal[[#This Row],[Pluie (mm)]]&gt;0,MAX($D$5:$D4798),)),0)</f>
        <v>0</v>
      </c>
      <c r="E4799" s="48">
        <f>IF(Journal[[#This Row],[Pluie (mm)]]&gt;0,Journal[[#This Row],[Date]],0)</f>
        <v>0</v>
      </c>
      <c r="F4799" s="49">
        <f>IFERROR(IF(Journal[[#This Row],[DernièreAverse]]&gt;0,IF($E4798=0,MAX($F$5:F4798)+1,$F4798),0),0)</f>
        <v>0</v>
      </c>
    </row>
    <row r="4800" spans="1:6">
      <c r="A4800" s="1">
        <v>44115.149305555555</v>
      </c>
      <c r="B4800" s="51">
        <v>0</v>
      </c>
      <c r="C4800" s="48">
        <f>IFERROR(IF((Journal[[#This Row],[Pluie (mm)]]&gt;0)*($B4799=0),Journal[[#This Row],[Date]],VALUE($C4799)),0)</f>
        <v>44112.965277777774</v>
      </c>
      <c r="D4800" s="52">
        <f>IFERROR(IF((Journal[[#This Row],[DernièrePluie]]-$C4799)*1440&gt;DelaiM,MAX($D$5:$D4799)+1,IF(Journal[[#This Row],[Pluie (mm)]]&gt;0,MAX($D$5:$D4799),)),0)</f>
        <v>0</v>
      </c>
      <c r="E4800" s="48">
        <f>IF(Journal[[#This Row],[Pluie (mm)]]&gt;0,Journal[[#This Row],[Date]],0)</f>
        <v>0</v>
      </c>
      <c r="F4800" s="49">
        <f>IFERROR(IF(Journal[[#This Row],[DernièreAverse]]&gt;0,IF($E4799=0,MAX($F$5:F4799)+1,$F4799),0),0)</f>
        <v>0</v>
      </c>
    </row>
    <row r="4801" spans="1:6">
      <c r="A4801" s="1">
        <v>44115.152777777774</v>
      </c>
      <c r="B4801" s="51">
        <v>0</v>
      </c>
      <c r="C4801" s="48">
        <f>IFERROR(IF((Journal[[#This Row],[Pluie (mm)]]&gt;0)*($B4800=0),Journal[[#This Row],[Date]],VALUE($C4800)),0)</f>
        <v>44112.965277777774</v>
      </c>
      <c r="D4801" s="52">
        <f>IFERROR(IF((Journal[[#This Row],[DernièrePluie]]-$C4800)*1440&gt;DelaiM,MAX($D$5:$D4800)+1,IF(Journal[[#This Row],[Pluie (mm)]]&gt;0,MAX($D$5:$D4800),)),0)</f>
        <v>0</v>
      </c>
      <c r="E4801" s="48">
        <f>IF(Journal[[#This Row],[Pluie (mm)]]&gt;0,Journal[[#This Row],[Date]],0)</f>
        <v>0</v>
      </c>
      <c r="F4801" s="49">
        <f>IFERROR(IF(Journal[[#This Row],[DernièreAverse]]&gt;0,IF($E4800=0,MAX($F$5:F4800)+1,$F4800),0),0)</f>
        <v>0</v>
      </c>
    </row>
    <row r="4802" spans="1:6">
      <c r="A4802" s="1">
        <v>44115.15625</v>
      </c>
      <c r="B4802" s="51">
        <v>0</v>
      </c>
      <c r="C4802" s="48">
        <f>IFERROR(IF((Journal[[#This Row],[Pluie (mm)]]&gt;0)*($B4801=0),Journal[[#This Row],[Date]],VALUE($C4801)),0)</f>
        <v>44112.965277777774</v>
      </c>
      <c r="D4802" s="52">
        <f>IFERROR(IF((Journal[[#This Row],[DernièrePluie]]-$C4801)*1440&gt;DelaiM,MAX($D$5:$D4801)+1,IF(Journal[[#This Row],[Pluie (mm)]]&gt;0,MAX($D$5:$D4801),)),0)</f>
        <v>0</v>
      </c>
      <c r="E4802" s="48">
        <f>IF(Journal[[#This Row],[Pluie (mm)]]&gt;0,Journal[[#This Row],[Date]],0)</f>
        <v>0</v>
      </c>
      <c r="F4802" s="49">
        <f>IFERROR(IF(Journal[[#This Row],[DernièreAverse]]&gt;0,IF($E4801=0,MAX($F$5:F4801)+1,$F4801),0),0)</f>
        <v>0</v>
      </c>
    </row>
    <row r="4803" spans="1:6">
      <c r="A4803" s="1">
        <v>44115.159722222219</v>
      </c>
      <c r="B4803" s="51">
        <v>0</v>
      </c>
      <c r="C4803" s="48">
        <f>IFERROR(IF((Journal[[#This Row],[Pluie (mm)]]&gt;0)*($B4802=0),Journal[[#This Row],[Date]],VALUE($C4802)),0)</f>
        <v>44112.965277777774</v>
      </c>
      <c r="D4803" s="52">
        <f>IFERROR(IF((Journal[[#This Row],[DernièrePluie]]-$C4802)*1440&gt;DelaiM,MAX($D$5:$D4802)+1,IF(Journal[[#This Row],[Pluie (mm)]]&gt;0,MAX($D$5:$D4802),)),0)</f>
        <v>0</v>
      </c>
      <c r="E4803" s="48">
        <f>IF(Journal[[#This Row],[Pluie (mm)]]&gt;0,Journal[[#This Row],[Date]],0)</f>
        <v>0</v>
      </c>
      <c r="F4803" s="49">
        <f>IFERROR(IF(Journal[[#This Row],[DernièreAverse]]&gt;0,IF($E4802=0,MAX($F$5:F4802)+1,$F4802),0),0)</f>
        <v>0</v>
      </c>
    </row>
    <row r="4804" spans="1:6">
      <c r="A4804" s="1">
        <v>44115.163194444445</v>
      </c>
      <c r="B4804" s="51">
        <v>0</v>
      </c>
      <c r="C4804" s="48">
        <f>IFERROR(IF((Journal[[#This Row],[Pluie (mm)]]&gt;0)*($B4803=0),Journal[[#This Row],[Date]],VALUE($C4803)),0)</f>
        <v>44112.965277777774</v>
      </c>
      <c r="D4804" s="52">
        <f>IFERROR(IF((Journal[[#This Row],[DernièrePluie]]-$C4803)*1440&gt;DelaiM,MAX($D$5:$D4803)+1,IF(Journal[[#This Row],[Pluie (mm)]]&gt;0,MAX($D$5:$D4803),)),0)</f>
        <v>0</v>
      </c>
      <c r="E4804" s="48">
        <f>IF(Journal[[#This Row],[Pluie (mm)]]&gt;0,Journal[[#This Row],[Date]],0)</f>
        <v>0</v>
      </c>
      <c r="F4804" s="49">
        <f>IFERROR(IF(Journal[[#This Row],[DernièreAverse]]&gt;0,IF($E4803=0,MAX($F$5:F4803)+1,$F4803),0),0)</f>
        <v>0</v>
      </c>
    </row>
    <row r="4805" spans="1:6">
      <c r="A4805" s="1">
        <v>44115.166666666664</v>
      </c>
      <c r="B4805" s="51">
        <v>0</v>
      </c>
      <c r="C4805" s="48">
        <f>IFERROR(IF((Journal[[#This Row],[Pluie (mm)]]&gt;0)*($B4804=0),Journal[[#This Row],[Date]],VALUE($C4804)),0)</f>
        <v>44112.965277777774</v>
      </c>
      <c r="D4805" s="52">
        <f>IFERROR(IF((Journal[[#This Row],[DernièrePluie]]-$C4804)*1440&gt;DelaiM,MAX($D$5:$D4804)+1,IF(Journal[[#This Row],[Pluie (mm)]]&gt;0,MAX($D$5:$D4804),)),0)</f>
        <v>0</v>
      </c>
      <c r="E4805" s="48">
        <f>IF(Journal[[#This Row],[Pluie (mm)]]&gt;0,Journal[[#This Row],[Date]],0)</f>
        <v>0</v>
      </c>
      <c r="F4805" s="49">
        <f>IFERROR(IF(Journal[[#This Row],[DernièreAverse]]&gt;0,IF($E4804=0,MAX($F$5:F4804)+1,$F4804),0),0)</f>
        <v>0</v>
      </c>
    </row>
    <row r="4806" spans="1:6">
      <c r="A4806" s="1">
        <v>44115.170138888891</v>
      </c>
      <c r="B4806" s="51">
        <v>0</v>
      </c>
      <c r="C4806" s="48">
        <f>IFERROR(IF((Journal[[#This Row],[Pluie (mm)]]&gt;0)*($B4805=0),Journal[[#This Row],[Date]],VALUE($C4805)),0)</f>
        <v>44112.965277777774</v>
      </c>
      <c r="D4806" s="52">
        <f>IFERROR(IF((Journal[[#This Row],[DernièrePluie]]-$C4805)*1440&gt;DelaiM,MAX($D$5:$D4805)+1,IF(Journal[[#This Row],[Pluie (mm)]]&gt;0,MAX($D$5:$D4805),)),0)</f>
        <v>0</v>
      </c>
      <c r="E4806" s="48">
        <f>IF(Journal[[#This Row],[Pluie (mm)]]&gt;0,Journal[[#This Row],[Date]],0)</f>
        <v>0</v>
      </c>
      <c r="F4806" s="49">
        <f>IFERROR(IF(Journal[[#This Row],[DernièreAverse]]&gt;0,IF($E4805=0,MAX($F$5:F4805)+1,$F4805),0),0)</f>
        <v>0</v>
      </c>
    </row>
    <row r="4807" spans="1:6">
      <c r="A4807" s="1">
        <v>44115.173611111109</v>
      </c>
      <c r="B4807" s="51">
        <v>0</v>
      </c>
      <c r="C4807" s="48">
        <f>IFERROR(IF((Journal[[#This Row],[Pluie (mm)]]&gt;0)*($B4806=0),Journal[[#This Row],[Date]],VALUE($C4806)),0)</f>
        <v>44112.965277777774</v>
      </c>
      <c r="D4807" s="52">
        <f>IFERROR(IF((Journal[[#This Row],[DernièrePluie]]-$C4806)*1440&gt;DelaiM,MAX($D$5:$D4806)+1,IF(Journal[[#This Row],[Pluie (mm)]]&gt;0,MAX($D$5:$D4806),)),0)</f>
        <v>0</v>
      </c>
      <c r="E4807" s="48">
        <f>IF(Journal[[#This Row],[Pluie (mm)]]&gt;0,Journal[[#This Row],[Date]],0)</f>
        <v>0</v>
      </c>
      <c r="F4807" s="49">
        <f>IFERROR(IF(Journal[[#This Row],[DernièreAverse]]&gt;0,IF($E4806=0,MAX($F$5:F4806)+1,$F4806),0),0)</f>
        <v>0</v>
      </c>
    </row>
    <row r="4808" spans="1:6">
      <c r="A4808" s="1">
        <v>44115.177083333328</v>
      </c>
      <c r="B4808" s="51">
        <v>0</v>
      </c>
      <c r="C4808" s="48">
        <f>IFERROR(IF((Journal[[#This Row],[Pluie (mm)]]&gt;0)*($B4807=0),Journal[[#This Row],[Date]],VALUE($C4807)),0)</f>
        <v>44112.965277777774</v>
      </c>
      <c r="D4808" s="52">
        <f>IFERROR(IF((Journal[[#This Row],[DernièrePluie]]-$C4807)*1440&gt;DelaiM,MAX($D$5:$D4807)+1,IF(Journal[[#This Row],[Pluie (mm)]]&gt;0,MAX($D$5:$D4807),)),0)</f>
        <v>0</v>
      </c>
      <c r="E4808" s="48">
        <f>IF(Journal[[#This Row],[Pluie (mm)]]&gt;0,Journal[[#This Row],[Date]],0)</f>
        <v>0</v>
      </c>
      <c r="F4808" s="49">
        <f>IFERROR(IF(Journal[[#This Row],[DernièreAverse]]&gt;0,IF($E4807=0,MAX($F$5:F4807)+1,$F4807),0),0)</f>
        <v>0</v>
      </c>
    </row>
    <row r="4809" spans="1:6">
      <c r="A4809" s="1">
        <v>44115.180555555555</v>
      </c>
      <c r="B4809" s="51">
        <v>0</v>
      </c>
      <c r="C4809" s="48">
        <f>IFERROR(IF((Journal[[#This Row],[Pluie (mm)]]&gt;0)*($B4808=0),Journal[[#This Row],[Date]],VALUE($C4808)),0)</f>
        <v>44112.965277777774</v>
      </c>
      <c r="D4809" s="52">
        <f>IFERROR(IF((Journal[[#This Row],[DernièrePluie]]-$C4808)*1440&gt;DelaiM,MAX($D$5:$D4808)+1,IF(Journal[[#This Row],[Pluie (mm)]]&gt;0,MAX($D$5:$D4808),)),0)</f>
        <v>0</v>
      </c>
      <c r="E4809" s="48">
        <f>IF(Journal[[#This Row],[Pluie (mm)]]&gt;0,Journal[[#This Row],[Date]],0)</f>
        <v>0</v>
      </c>
      <c r="F4809" s="49">
        <f>IFERROR(IF(Journal[[#This Row],[DernièreAverse]]&gt;0,IF($E4808=0,MAX($F$5:F4808)+1,$F4808),0),0)</f>
        <v>0</v>
      </c>
    </row>
    <row r="4810" spans="1:6">
      <c r="A4810" s="1">
        <v>44115.184027777774</v>
      </c>
      <c r="B4810" s="51">
        <v>0</v>
      </c>
      <c r="C4810" s="48">
        <f>IFERROR(IF((Journal[[#This Row],[Pluie (mm)]]&gt;0)*($B4809=0),Journal[[#This Row],[Date]],VALUE($C4809)),0)</f>
        <v>44112.965277777774</v>
      </c>
      <c r="D4810" s="52">
        <f>IFERROR(IF((Journal[[#This Row],[DernièrePluie]]-$C4809)*1440&gt;DelaiM,MAX($D$5:$D4809)+1,IF(Journal[[#This Row],[Pluie (mm)]]&gt;0,MAX($D$5:$D4809),)),0)</f>
        <v>0</v>
      </c>
      <c r="E4810" s="48">
        <f>IF(Journal[[#This Row],[Pluie (mm)]]&gt;0,Journal[[#This Row],[Date]],0)</f>
        <v>0</v>
      </c>
      <c r="F4810" s="49">
        <f>IFERROR(IF(Journal[[#This Row],[DernièreAverse]]&gt;0,IF($E4809=0,MAX($F$5:F4809)+1,$F4809),0),0)</f>
        <v>0</v>
      </c>
    </row>
    <row r="4811" spans="1:6">
      <c r="A4811" s="1">
        <v>44115.1875</v>
      </c>
      <c r="B4811" s="51">
        <v>0</v>
      </c>
      <c r="C4811" s="48">
        <f>IFERROR(IF((Journal[[#This Row],[Pluie (mm)]]&gt;0)*($B4810=0),Journal[[#This Row],[Date]],VALUE($C4810)),0)</f>
        <v>44112.965277777774</v>
      </c>
      <c r="D4811" s="52">
        <f>IFERROR(IF((Journal[[#This Row],[DernièrePluie]]-$C4810)*1440&gt;DelaiM,MAX($D$5:$D4810)+1,IF(Journal[[#This Row],[Pluie (mm)]]&gt;0,MAX($D$5:$D4810),)),0)</f>
        <v>0</v>
      </c>
      <c r="E4811" s="48">
        <f>IF(Journal[[#This Row],[Pluie (mm)]]&gt;0,Journal[[#This Row],[Date]],0)</f>
        <v>0</v>
      </c>
      <c r="F4811" s="49">
        <f>IFERROR(IF(Journal[[#This Row],[DernièreAverse]]&gt;0,IF($E4810=0,MAX($F$5:F4810)+1,$F4810),0),0)</f>
        <v>0</v>
      </c>
    </row>
    <row r="4812" spans="1:6">
      <c r="A4812" s="1">
        <v>44115.190972222219</v>
      </c>
      <c r="B4812" s="51">
        <v>0</v>
      </c>
      <c r="C4812" s="48">
        <f>IFERROR(IF((Journal[[#This Row],[Pluie (mm)]]&gt;0)*($B4811=0),Journal[[#This Row],[Date]],VALUE($C4811)),0)</f>
        <v>44112.965277777774</v>
      </c>
      <c r="D4812" s="52">
        <f>IFERROR(IF((Journal[[#This Row],[DernièrePluie]]-$C4811)*1440&gt;DelaiM,MAX($D$5:$D4811)+1,IF(Journal[[#This Row],[Pluie (mm)]]&gt;0,MAX($D$5:$D4811),)),0)</f>
        <v>0</v>
      </c>
      <c r="E4812" s="48">
        <f>IF(Journal[[#This Row],[Pluie (mm)]]&gt;0,Journal[[#This Row],[Date]],0)</f>
        <v>0</v>
      </c>
      <c r="F4812" s="49">
        <f>IFERROR(IF(Journal[[#This Row],[DernièreAverse]]&gt;0,IF($E4811=0,MAX($F$5:F4811)+1,$F4811),0),0)</f>
        <v>0</v>
      </c>
    </row>
    <row r="4813" spans="1:6">
      <c r="A4813" s="1">
        <v>44115.194444444445</v>
      </c>
      <c r="B4813" s="51">
        <v>0</v>
      </c>
      <c r="C4813" s="48">
        <f>IFERROR(IF((Journal[[#This Row],[Pluie (mm)]]&gt;0)*($B4812=0),Journal[[#This Row],[Date]],VALUE($C4812)),0)</f>
        <v>44112.965277777774</v>
      </c>
      <c r="D4813" s="52">
        <f>IFERROR(IF((Journal[[#This Row],[DernièrePluie]]-$C4812)*1440&gt;DelaiM,MAX($D$5:$D4812)+1,IF(Journal[[#This Row],[Pluie (mm)]]&gt;0,MAX($D$5:$D4812),)),0)</f>
        <v>0</v>
      </c>
      <c r="E4813" s="48">
        <f>IF(Journal[[#This Row],[Pluie (mm)]]&gt;0,Journal[[#This Row],[Date]],0)</f>
        <v>0</v>
      </c>
      <c r="F4813" s="49">
        <f>IFERROR(IF(Journal[[#This Row],[DernièreAverse]]&gt;0,IF($E4812=0,MAX($F$5:F4812)+1,$F4812),0),0)</f>
        <v>0</v>
      </c>
    </row>
    <row r="4814" spans="1:6">
      <c r="A4814" s="1">
        <v>44115.197916666664</v>
      </c>
      <c r="B4814" s="51">
        <v>0</v>
      </c>
      <c r="C4814" s="48">
        <f>IFERROR(IF((Journal[[#This Row],[Pluie (mm)]]&gt;0)*($B4813=0),Journal[[#This Row],[Date]],VALUE($C4813)),0)</f>
        <v>44112.965277777774</v>
      </c>
      <c r="D4814" s="52">
        <f>IFERROR(IF((Journal[[#This Row],[DernièrePluie]]-$C4813)*1440&gt;DelaiM,MAX($D$5:$D4813)+1,IF(Journal[[#This Row],[Pluie (mm)]]&gt;0,MAX($D$5:$D4813),)),0)</f>
        <v>0</v>
      </c>
      <c r="E4814" s="48">
        <f>IF(Journal[[#This Row],[Pluie (mm)]]&gt;0,Journal[[#This Row],[Date]],0)</f>
        <v>0</v>
      </c>
      <c r="F4814" s="49">
        <f>IFERROR(IF(Journal[[#This Row],[DernièreAverse]]&gt;0,IF($E4813=0,MAX($F$5:F4813)+1,$F4813),0),0)</f>
        <v>0</v>
      </c>
    </row>
    <row r="4815" spans="1:6">
      <c r="A4815" s="1">
        <v>44115.201388888891</v>
      </c>
      <c r="B4815" s="51">
        <v>0</v>
      </c>
      <c r="C4815" s="48">
        <f>IFERROR(IF((Journal[[#This Row],[Pluie (mm)]]&gt;0)*($B4814=0),Journal[[#This Row],[Date]],VALUE($C4814)),0)</f>
        <v>44112.965277777774</v>
      </c>
      <c r="D4815" s="52">
        <f>IFERROR(IF((Journal[[#This Row],[DernièrePluie]]-$C4814)*1440&gt;DelaiM,MAX($D$5:$D4814)+1,IF(Journal[[#This Row],[Pluie (mm)]]&gt;0,MAX($D$5:$D4814),)),0)</f>
        <v>0</v>
      </c>
      <c r="E4815" s="48">
        <f>IF(Journal[[#This Row],[Pluie (mm)]]&gt;0,Journal[[#This Row],[Date]],0)</f>
        <v>0</v>
      </c>
      <c r="F4815" s="49">
        <f>IFERROR(IF(Journal[[#This Row],[DernièreAverse]]&gt;0,IF($E4814=0,MAX($F$5:F4814)+1,$F4814),0),0)</f>
        <v>0</v>
      </c>
    </row>
    <row r="4816" spans="1:6">
      <c r="A4816" s="1">
        <v>44115.204861111109</v>
      </c>
      <c r="B4816" s="51">
        <v>0</v>
      </c>
      <c r="C4816" s="48">
        <f>IFERROR(IF((Journal[[#This Row],[Pluie (mm)]]&gt;0)*($B4815=0),Journal[[#This Row],[Date]],VALUE($C4815)),0)</f>
        <v>44112.965277777774</v>
      </c>
      <c r="D4816" s="52">
        <f>IFERROR(IF((Journal[[#This Row],[DernièrePluie]]-$C4815)*1440&gt;DelaiM,MAX($D$5:$D4815)+1,IF(Journal[[#This Row],[Pluie (mm)]]&gt;0,MAX($D$5:$D4815),)),0)</f>
        <v>0</v>
      </c>
      <c r="E4816" s="48">
        <f>IF(Journal[[#This Row],[Pluie (mm)]]&gt;0,Journal[[#This Row],[Date]],0)</f>
        <v>0</v>
      </c>
      <c r="F4816" s="49">
        <f>IFERROR(IF(Journal[[#This Row],[DernièreAverse]]&gt;0,IF($E4815=0,MAX($F$5:F4815)+1,$F4815),0),0)</f>
        <v>0</v>
      </c>
    </row>
    <row r="4817" spans="1:6">
      <c r="A4817" s="1">
        <v>44115.208333333328</v>
      </c>
      <c r="B4817" s="51">
        <v>0</v>
      </c>
      <c r="C4817" s="48">
        <f>IFERROR(IF((Journal[[#This Row],[Pluie (mm)]]&gt;0)*($B4816=0),Journal[[#This Row],[Date]],VALUE($C4816)),0)</f>
        <v>44112.965277777774</v>
      </c>
      <c r="D4817" s="52">
        <f>IFERROR(IF((Journal[[#This Row],[DernièrePluie]]-$C4816)*1440&gt;DelaiM,MAX($D$5:$D4816)+1,IF(Journal[[#This Row],[Pluie (mm)]]&gt;0,MAX($D$5:$D4816),)),0)</f>
        <v>0</v>
      </c>
      <c r="E4817" s="48">
        <f>IF(Journal[[#This Row],[Pluie (mm)]]&gt;0,Journal[[#This Row],[Date]],0)</f>
        <v>0</v>
      </c>
      <c r="F4817" s="49">
        <f>IFERROR(IF(Journal[[#This Row],[DernièreAverse]]&gt;0,IF($E4816=0,MAX($F$5:F4816)+1,$F4816),0),0)</f>
        <v>0</v>
      </c>
    </row>
    <row r="4818" spans="1:6">
      <c r="A4818" s="1">
        <v>44115.211805555555</v>
      </c>
      <c r="B4818" s="51">
        <v>0</v>
      </c>
      <c r="C4818" s="48">
        <f>IFERROR(IF((Journal[[#This Row],[Pluie (mm)]]&gt;0)*($B4817=0),Journal[[#This Row],[Date]],VALUE($C4817)),0)</f>
        <v>44112.965277777774</v>
      </c>
      <c r="D4818" s="52">
        <f>IFERROR(IF((Journal[[#This Row],[DernièrePluie]]-$C4817)*1440&gt;DelaiM,MAX($D$5:$D4817)+1,IF(Journal[[#This Row],[Pluie (mm)]]&gt;0,MAX($D$5:$D4817),)),0)</f>
        <v>0</v>
      </c>
      <c r="E4818" s="48">
        <f>IF(Journal[[#This Row],[Pluie (mm)]]&gt;0,Journal[[#This Row],[Date]],0)</f>
        <v>0</v>
      </c>
      <c r="F4818" s="49">
        <f>IFERROR(IF(Journal[[#This Row],[DernièreAverse]]&gt;0,IF($E4817=0,MAX($F$5:F4817)+1,$F4817),0),0)</f>
        <v>0</v>
      </c>
    </row>
    <row r="4819" spans="1:6">
      <c r="A4819" s="1">
        <v>44115.215277777774</v>
      </c>
      <c r="B4819" s="51">
        <v>0</v>
      </c>
      <c r="C4819" s="48">
        <f>IFERROR(IF((Journal[[#This Row],[Pluie (mm)]]&gt;0)*($B4818=0),Journal[[#This Row],[Date]],VALUE($C4818)),0)</f>
        <v>44112.965277777774</v>
      </c>
      <c r="D4819" s="52">
        <f>IFERROR(IF((Journal[[#This Row],[DernièrePluie]]-$C4818)*1440&gt;DelaiM,MAX($D$5:$D4818)+1,IF(Journal[[#This Row],[Pluie (mm)]]&gt;0,MAX($D$5:$D4818),)),0)</f>
        <v>0</v>
      </c>
      <c r="E4819" s="48">
        <f>IF(Journal[[#This Row],[Pluie (mm)]]&gt;0,Journal[[#This Row],[Date]],0)</f>
        <v>0</v>
      </c>
      <c r="F4819" s="49">
        <f>IFERROR(IF(Journal[[#This Row],[DernièreAverse]]&gt;0,IF($E4818=0,MAX($F$5:F4818)+1,$F4818),0),0)</f>
        <v>0</v>
      </c>
    </row>
    <row r="4820" spans="1:6">
      <c r="A4820" s="1">
        <v>44115.21875</v>
      </c>
      <c r="B4820" s="51">
        <v>0</v>
      </c>
      <c r="C4820" s="48">
        <f>IFERROR(IF((Journal[[#This Row],[Pluie (mm)]]&gt;0)*($B4819=0),Journal[[#This Row],[Date]],VALUE($C4819)),0)</f>
        <v>44112.965277777774</v>
      </c>
      <c r="D4820" s="52">
        <f>IFERROR(IF((Journal[[#This Row],[DernièrePluie]]-$C4819)*1440&gt;DelaiM,MAX($D$5:$D4819)+1,IF(Journal[[#This Row],[Pluie (mm)]]&gt;0,MAX($D$5:$D4819),)),0)</f>
        <v>0</v>
      </c>
      <c r="E4820" s="48">
        <f>IF(Journal[[#This Row],[Pluie (mm)]]&gt;0,Journal[[#This Row],[Date]],0)</f>
        <v>0</v>
      </c>
      <c r="F4820" s="49">
        <f>IFERROR(IF(Journal[[#This Row],[DernièreAverse]]&gt;0,IF($E4819=0,MAX($F$5:F4819)+1,$F4819),0),0)</f>
        <v>0</v>
      </c>
    </row>
    <row r="4821" spans="1:6">
      <c r="A4821" s="1">
        <v>44115.222222222219</v>
      </c>
      <c r="B4821" s="51">
        <v>0</v>
      </c>
      <c r="C4821" s="48">
        <f>IFERROR(IF((Journal[[#This Row],[Pluie (mm)]]&gt;0)*($B4820=0),Journal[[#This Row],[Date]],VALUE($C4820)),0)</f>
        <v>44112.965277777774</v>
      </c>
      <c r="D4821" s="52">
        <f>IFERROR(IF((Journal[[#This Row],[DernièrePluie]]-$C4820)*1440&gt;DelaiM,MAX($D$5:$D4820)+1,IF(Journal[[#This Row],[Pluie (mm)]]&gt;0,MAX($D$5:$D4820),)),0)</f>
        <v>0</v>
      </c>
      <c r="E4821" s="48">
        <f>IF(Journal[[#This Row],[Pluie (mm)]]&gt;0,Journal[[#This Row],[Date]],0)</f>
        <v>0</v>
      </c>
      <c r="F4821" s="49">
        <f>IFERROR(IF(Journal[[#This Row],[DernièreAverse]]&gt;0,IF($E4820=0,MAX($F$5:F4820)+1,$F4820),0),0)</f>
        <v>0</v>
      </c>
    </row>
    <row r="4822" spans="1:6">
      <c r="A4822" s="1">
        <v>44115.225694444445</v>
      </c>
      <c r="B4822" s="51">
        <v>0</v>
      </c>
      <c r="C4822" s="48">
        <f>IFERROR(IF((Journal[[#This Row],[Pluie (mm)]]&gt;0)*($B4821=0),Journal[[#This Row],[Date]],VALUE($C4821)),0)</f>
        <v>44112.965277777774</v>
      </c>
      <c r="D4822" s="52">
        <f>IFERROR(IF((Journal[[#This Row],[DernièrePluie]]-$C4821)*1440&gt;DelaiM,MAX($D$5:$D4821)+1,IF(Journal[[#This Row],[Pluie (mm)]]&gt;0,MAX($D$5:$D4821),)),0)</f>
        <v>0</v>
      </c>
      <c r="E4822" s="48">
        <f>IF(Journal[[#This Row],[Pluie (mm)]]&gt;0,Journal[[#This Row],[Date]],0)</f>
        <v>0</v>
      </c>
      <c r="F4822" s="49">
        <f>IFERROR(IF(Journal[[#This Row],[DernièreAverse]]&gt;0,IF($E4821=0,MAX($F$5:F4821)+1,$F4821),0),0)</f>
        <v>0</v>
      </c>
    </row>
    <row r="4823" spans="1:6">
      <c r="A4823" s="1">
        <v>44115.229166666664</v>
      </c>
      <c r="B4823" s="51">
        <v>0</v>
      </c>
      <c r="C4823" s="48">
        <f>IFERROR(IF((Journal[[#This Row],[Pluie (mm)]]&gt;0)*($B4822=0),Journal[[#This Row],[Date]],VALUE($C4822)),0)</f>
        <v>44112.965277777774</v>
      </c>
      <c r="D4823" s="52">
        <f>IFERROR(IF((Journal[[#This Row],[DernièrePluie]]-$C4822)*1440&gt;DelaiM,MAX($D$5:$D4822)+1,IF(Journal[[#This Row],[Pluie (mm)]]&gt;0,MAX($D$5:$D4822),)),0)</f>
        <v>0</v>
      </c>
      <c r="E4823" s="48">
        <f>IF(Journal[[#This Row],[Pluie (mm)]]&gt;0,Journal[[#This Row],[Date]],0)</f>
        <v>0</v>
      </c>
      <c r="F4823" s="49">
        <f>IFERROR(IF(Journal[[#This Row],[DernièreAverse]]&gt;0,IF($E4822=0,MAX($F$5:F4822)+1,$F4822),0),0)</f>
        <v>0</v>
      </c>
    </row>
    <row r="4824" spans="1:6">
      <c r="A4824" s="1">
        <v>44115.232638888891</v>
      </c>
      <c r="B4824" s="51">
        <v>0</v>
      </c>
      <c r="C4824" s="48">
        <f>IFERROR(IF((Journal[[#This Row],[Pluie (mm)]]&gt;0)*($B4823=0),Journal[[#This Row],[Date]],VALUE($C4823)),0)</f>
        <v>44112.965277777774</v>
      </c>
      <c r="D4824" s="52">
        <f>IFERROR(IF((Journal[[#This Row],[DernièrePluie]]-$C4823)*1440&gt;DelaiM,MAX($D$5:$D4823)+1,IF(Journal[[#This Row],[Pluie (mm)]]&gt;0,MAX($D$5:$D4823),)),0)</f>
        <v>0</v>
      </c>
      <c r="E4824" s="48">
        <f>IF(Journal[[#This Row],[Pluie (mm)]]&gt;0,Journal[[#This Row],[Date]],0)</f>
        <v>0</v>
      </c>
      <c r="F4824" s="49">
        <f>IFERROR(IF(Journal[[#This Row],[DernièreAverse]]&gt;0,IF($E4823=0,MAX($F$5:F4823)+1,$F4823),0),0)</f>
        <v>0</v>
      </c>
    </row>
    <row r="4825" spans="1:6">
      <c r="A4825" s="1">
        <v>44115.236111111109</v>
      </c>
      <c r="B4825" s="51">
        <v>0</v>
      </c>
      <c r="C4825" s="48">
        <f>IFERROR(IF((Journal[[#This Row],[Pluie (mm)]]&gt;0)*($B4824=0),Journal[[#This Row],[Date]],VALUE($C4824)),0)</f>
        <v>44112.965277777774</v>
      </c>
      <c r="D4825" s="52">
        <f>IFERROR(IF((Journal[[#This Row],[DernièrePluie]]-$C4824)*1440&gt;DelaiM,MAX($D$5:$D4824)+1,IF(Journal[[#This Row],[Pluie (mm)]]&gt;0,MAX($D$5:$D4824),)),0)</f>
        <v>0</v>
      </c>
      <c r="E4825" s="48">
        <f>IF(Journal[[#This Row],[Pluie (mm)]]&gt;0,Journal[[#This Row],[Date]],0)</f>
        <v>0</v>
      </c>
      <c r="F4825" s="49">
        <f>IFERROR(IF(Journal[[#This Row],[DernièreAverse]]&gt;0,IF($E4824=0,MAX($F$5:F4824)+1,$F4824),0),0)</f>
        <v>0</v>
      </c>
    </row>
    <row r="4826" spans="1:6">
      <c r="A4826" s="1">
        <v>44115.239583333328</v>
      </c>
      <c r="B4826" s="51">
        <v>0</v>
      </c>
      <c r="C4826" s="48">
        <f>IFERROR(IF((Journal[[#This Row],[Pluie (mm)]]&gt;0)*($B4825=0),Journal[[#This Row],[Date]],VALUE($C4825)),0)</f>
        <v>44112.965277777774</v>
      </c>
      <c r="D4826" s="52">
        <f>IFERROR(IF((Journal[[#This Row],[DernièrePluie]]-$C4825)*1440&gt;DelaiM,MAX($D$5:$D4825)+1,IF(Journal[[#This Row],[Pluie (mm)]]&gt;0,MAX($D$5:$D4825),)),0)</f>
        <v>0</v>
      </c>
      <c r="E4826" s="48">
        <f>IF(Journal[[#This Row],[Pluie (mm)]]&gt;0,Journal[[#This Row],[Date]],0)</f>
        <v>0</v>
      </c>
      <c r="F4826" s="49">
        <f>IFERROR(IF(Journal[[#This Row],[DernièreAverse]]&gt;0,IF($E4825=0,MAX($F$5:F4825)+1,$F4825),0),0)</f>
        <v>0</v>
      </c>
    </row>
    <row r="4827" spans="1:6">
      <c r="A4827" s="1">
        <v>44115.243055555555</v>
      </c>
      <c r="B4827" s="51">
        <v>0</v>
      </c>
      <c r="C4827" s="48">
        <f>IFERROR(IF((Journal[[#This Row],[Pluie (mm)]]&gt;0)*($B4826=0),Journal[[#This Row],[Date]],VALUE($C4826)),0)</f>
        <v>44112.965277777774</v>
      </c>
      <c r="D4827" s="52">
        <f>IFERROR(IF((Journal[[#This Row],[DernièrePluie]]-$C4826)*1440&gt;DelaiM,MAX($D$5:$D4826)+1,IF(Journal[[#This Row],[Pluie (mm)]]&gt;0,MAX($D$5:$D4826),)),0)</f>
        <v>0</v>
      </c>
      <c r="E4827" s="48">
        <f>IF(Journal[[#This Row],[Pluie (mm)]]&gt;0,Journal[[#This Row],[Date]],0)</f>
        <v>0</v>
      </c>
      <c r="F4827" s="49">
        <f>IFERROR(IF(Journal[[#This Row],[DernièreAverse]]&gt;0,IF($E4826=0,MAX($F$5:F4826)+1,$F4826),0),0)</f>
        <v>0</v>
      </c>
    </row>
    <row r="4828" spans="1:6">
      <c r="A4828" s="1">
        <v>44115.246527777774</v>
      </c>
      <c r="B4828" s="51">
        <v>0</v>
      </c>
      <c r="C4828" s="48">
        <f>IFERROR(IF((Journal[[#This Row],[Pluie (mm)]]&gt;0)*($B4827=0),Journal[[#This Row],[Date]],VALUE($C4827)),0)</f>
        <v>44112.965277777774</v>
      </c>
      <c r="D4828" s="52">
        <f>IFERROR(IF((Journal[[#This Row],[DernièrePluie]]-$C4827)*1440&gt;DelaiM,MAX($D$5:$D4827)+1,IF(Journal[[#This Row],[Pluie (mm)]]&gt;0,MAX($D$5:$D4827),)),0)</f>
        <v>0</v>
      </c>
      <c r="E4828" s="48">
        <f>IF(Journal[[#This Row],[Pluie (mm)]]&gt;0,Journal[[#This Row],[Date]],0)</f>
        <v>0</v>
      </c>
      <c r="F4828" s="49">
        <f>IFERROR(IF(Journal[[#This Row],[DernièreAverse]]&gt;0,IF($E4827=0,MAX($F$5:F4827)+1,$F4827),0),0)</f>
        <v>0</v>
      </c>
    </row>
    <row r="4829" spans="1:6">
      <c r="A4829" s="1">
        <v>44115.25</v>
      </c>
      <c r="B4829" s="51">
        <v>0</v>
      </c>
      <c r="C4829" s="48">
        <f>IFERROR(IF((Journal[[#This Row],[Pluie (mm)]]&gt;0)*($B4828=0),Journal[[#This Row],[Date]],VALUE($C4828)),0)</f>
        <v>44112.965277777774</v>
      </c>
      <c r="D4829" s="52">
        <f>IFERROR(IF((Journal[[#This Row],[DernièrePluie]]-$C4828)*1440&gt;DelaiM,MAX($D$5:$D4828)+1,IF(Journal[[#This Row],[Pluie (mm)]]&gt;0,MAX($D$5:$D4828),)),0)</f>
        <v>0</v>
      </c>
      <c r="E4829" s="48">
        <f>IF(Journal[[#This Row],[Pluie (mm)]]&gt;0,Journal[[#This Row],[Date]],0)</f>
        <v>0</v>
      </c>
      <c r="F4829" s="49">
        <f>IFERROR(IF(Journal[[#This Row],[DernièreAverse]]&gt;0,IF($E4828=0,MAX($F$5:F4828)+1,$F4828),0),0)</f>
        <v>0</v>
      </c>
    </row>
    <row r="4830" spans="1:6">
      <c r="A4830" s="1">
        <v>44115.253472222219</v>
      </c>
      <c r="B4830" s="51">
        <v>0</v>
      </c>
      <c r="C4830" s="48">
        <f>IFERROR(IF((Journal[[#This Row],[Pluie (mm)]]&gt;0)*($B4829=0),Journal[[#This Row],[Date]],VALUE($C4829)),0)</f>
        <v>44112.965277777774</v>
      </c>
      <c r="D4830" s="52">
        <f>IFERROR(IF((Journal[[#This Row],[DernièrePluie]]-$C4829)*1440&gt;DelaiM,MAX($D$5:$D4829)+1,IF(Journal[[#This Row],[Pluie (mm)]]&gt;0,MAX($D$5:$D4829),)),0)</f>
        <v>0</v>
      </c>
      <c r="E4830" s="48">
        <f>IF(Journal[[#This Row],[Pluie (mm)]]&gt;0,Journal[[#This Row],[Date]],0)</f>
        <v>0</v>
      </c>
      <c r="F4830" s="49">
        <f>IFERROR(IF(Journal[[#This Row],[DernièreAverse]]&gt;0,IF($E4829=0,MAX($F$5:F4829)+1,$F4829),0),0)</f>
        <v>0</v>
      </c>
    </row>
    <row r="4831" spans="1:6">
      <c r="A4831" s="1">
        <v>44115.256944444445</v>
      </c>
      <c r="B4831" s="51">
        <v>0</v>
      </c>
      <c r="C4831" s="48">
        <f>IFERROR(IF((Journal[[#This Row],[Pluie (mm)]]&gt;0)*($B4830=0),Journal[[#This Row],[Date]],VALUE($C4830)),0)</f>
        <v>44112.965277777774</v>
      </c>
      <c r="D4831" s="52">
        <f>IFERROR(IF((Journal[[#This Row],[DernièrePluie]]-$C4830)*1440&gt;DelaiM,MAX($D$5:$D4830)+1,IF(Journal[[#This Row],[Pluie (mm)]]&gt;0,MAX($D$5:$D4830),)),0)</f>
        <v>0</v>
      </c>
      <c r="E4831" s="48">
        <f>IF(Journal[[#This Row],[Pluie (mm)]]&gt;0,Journal[[#This Row],[Date]],0)</f>
        <v>0</v>
      </c>
      <c r="F4831" s="49">
        <f>IFERROR(IF(Journal[[#This Row],[DernièreAverse]]&gt;0,IF($E4830=0,MAX($F$5:F4830)+1,$F4830),0),0)</f>
        <v>0</v>
      </c>
    </row>
    <row r="4832" spans="1:6">
      <c r="A4832" s="1">
        <v>44115.260416666664</v>
      </c>
      <c r="B4832" s="51">
        <v>0</v>
      </c>
      <c r="C4832" s="48">
        <f>IFERROR(IF((Journal[[#This Row],[Pluie (mm)]]&gt;0)*($B4831=0),Journal[[#This Row],[Date]],VALUE($C4831)),0)</f>
        <v>44112.965277777774</v>
      </c>
      <c r="D4832" s="52">
        <f>IFERROR(IF((Journal[[#This Row],[DernièrePluie]]-$C4831)*1440&gt;DelaiM,MAX($D$5:$D4831)+1,IF(Journal[[#This Row],[Pluie (mm)]]&gt;0,MAX($D$5:$D4831),)),0)</f>
        <v>0</v>
      </c>
      <c r="E4832" s="48">
        <f>IF(Journal[[#This Row],[Pluie (mm)]]&gt;0,Journal[[#This Row],[Date]],0)</f>
        <v>0</v>
      </c>
      <c r="F4832" s="49">
        <f>IFERROR(IF(Journal[[#This Row],[DernièreAverse]]&gt;0,IF($E4831=0,MAX($F$5:F4831)+1,$F4831),0),0)</f>
        <v>0</v>
      </c>
    </row>
    <row r="4833" spans="1:6">
      <c r="A4833" s="1">
        <v>44115.263888888891</v>
      </c>
      <c r="B4833" s="51">
        <v>0</v>
      </c>
      <c r="C4833" s="48">
        <f>IFERROR(IF((Journal[[#This Row],[Pluie (mm)]]&gt;0)*($B4832=0),Journal[[#This Row],[Date]],VALUE($C4832)),0)</f>
        <v>44112.965277777774</v>
      </c>
      <c r="D4833" s="52">
        <f>IFERROR(IF((Journal[[#This Row],[DernièrePluie]]-$C4832)*1440&gt;DelaiM,MAX($D$5:$D4832)+1,IF(Journal[[#This Row],[Pluie (mm)]]&gt;0,MAX($D$5:$D4832),)),0)</f>
        <v>0</v>
      </c>
      <c r="E4833" s="48">
        <f>IF(Journal[[#This Row],[Pluie (mm)]]&gt;0,Journal[[#This Row],[Date]],0)</f>
        <v>0</v>
      </c>
      <c r="F4833" s="49">
        <f>IFERROR(IF(Journal[[#This Row],[DernièreAverse]]&gt;0,IF($E4832=0,MAX($F$5:F4832)+1,$F4832),0),0)</f>
        <v>0</v>
      </c>
    </row>
    <row r="4834" spans="1:6">
      <c r="A4834" s="1">
        <v>44115.267361111109</v>
      </c>
      <c r="B4834" s="51">
        <v>0</v>
      </c>
      <c r="C4834" s="48">
        <f>IFERROR(IF((Journal[[#This Row],[Pluie (mm)]]&gt;0)*($B4833=0),Journal[[#This Row],[Date]],VALUE($C4833)),0)</f>
        <v>44112.965277777774</v>
      </c>
      <c r="D4834" s="52">
        <f>IFERROR(IF((Journal[[#This Row],[DernièrePluie]]-$C4833)*1440&gt;DelaiM,MAX($D$5:$D4833)+1,IF(Journal[[#This Row],[Pluie (mm)]]&gt;0,MAX($D$5:$D4833),)),0)</f>
        <v>0</v>
      </c>
      <c r="E4834" s="48">
        <f>IF(Journal[[#This Row],[Pluie (mm)]]&gt;0,Journal[[#This Row],[Date]],0)</f>
        <v>0</v>
      </c>
      <c r="F4834" s="49">
        <f>IFERROR(IF(Journal[[#This Row],[DernièreAverse]]&gt;0,IF($E4833=0,MAX($F$5:F4833)+1,$F4833),0),0)</f>
        <v>0</v>
      </c>
    </row>
    <row r="4835" spans="1:6">
      <c r="A4835" s="1">
        <v>44115.270833333328</v>
      </c>
      <c r="B4835" s="51">
        <v>0</v>
      </c>
      <c r="C4835" s="48">
        <f>IFERROR(IF((Journal[[#This Row],[Pluie (mm)]]&gt;0)*($B4834=0),Journal[[#This Row],[Date]],VALUE($C4834)),0)</f>
        <v>44112.965277777774</v>
      </c>
      <c r="D4835" s="52">
        <f>IFERROR(IF((Journal[[#This Row],[DernièrePluie]]-$C4834)*1440&gt;DelaiM,MAX($D$5:$D4834)+1,IF(Journal[[#This Row],[Pluie (mm)]]&gt;0,MAX($D$5:$D4834),)),0)</f>
        <v>0</v>
      </c>
      <c r="E4835" s="48">
        <f>IF(Journal[[#This Row],[Pluie (mm)]]&gt;0,Journal[[#This Row],[Date]],0)</f>
        <v>0</v>
      </c>
      <c r="F4835" s="49">
        <f>IFERROR(IF(Journal[[#This Row],[DernièreAverse]]&gt;0,IF($E4834=0,MAX($F$5:F4834)+1,$F4834),0),0)</f>
        <v>0</v>
      </c>
    </row>
    <row r="4836" spans="1:6">
      <c r="A4836" s="1">
        <v>44115.274305555555</v>
      </c>
      <c r="B4836" s="51">
        <v>0.30000000000000004</v>
      </c>
      <c r="C4836" s="48">
        <f>IFERROR(IF((Journal[[#This Row],[Pluie (mm)]]&gt;0)*($B4835=0),Journal[[#This Row],[Date]],VALUE($C4835)),0)</f>
        <v>44115.274305555555</v>
      </c>
      <c r="D4836" s="52">
        <f>IFERROR(IF((Journal[[#This Row],[DernièrePluie]]-$C4835)*1440&gt;DelaiM,MAX($D$5:$D4835)+1,IF(Journal[[#This Row],[Pluie (mm)]]&gt;0,MAX($D$5:$D4835),)),0)</f>
        <v>18</v>
      </c>
      <c r="E4836" s="48">
        <f>IF(Journal[[#This Row],[Pluie (mm)]]&gt;0,Journal[[#This Row],[Date]],0)</f>
        <v>44115.274305555555</v>
      </c>
      <c r="F4836" s="49">
        <f>IFERROR(IF(Journal[[#This Row],[DernièreAverse]]&gt;0,IF($E4835=0,MAX($F$5:F4835)+1,$F4835),0),0)</f>
        <v>118</v>
      </c>
    </row>
    <row r="4837" spans="1:6">
      <c r="A4837" s="1">
        <v>44115.277777777774</v>
      </c>
      <c r="B4837" s="51">
        <v>0</v>
      </c>
      <c r="C4837" s="48">
        <f>IFERROR(IF((Journal[[#This Row],[Pluie (mm)]]&gt;0)*($B4836=0),Journal[[#This Row],[Date]],VALUE($C4836)),0)</f>
        <v>44115.274305555555</v>
      </c>
      <c r="D4837" s="52">
        <f>IFERROR(IF((Journal[[#This Row],[DernièrePluie]]-$C4836)*1440&gt;DelaiM,MAX($D$5:$D4836)+1,IF(Journal[[#This Row],[Pluie (mm)]]&gt;0,MAX($D$5:$D4836),)),0)</f>
        <v>0</v>
      </c>
      <c r="E4837" s="48">
        <f>IF(Journal[[#This Row],[Pluie (mm)]]&gt;0,Journal[[#This Row],[Date]],0)</f>
        <v>0</v>
      </c>
      <c r="F4837" s="49">
        <f>IFERROR(IF(Journal[[#This Row],[DernièreAverse]]&gt;0,IF($E4836=0,MAX($F$5:F4836)+1,$F4836),0),0)</f>
        <v>0</v>
      </c>
    </row>
    <row r="4838" spans="1:6">
      <c r="A4838" s="1">
        <v>44115.28125</v>
      </c>
      <c r="B4838" s="51">
        <v>0</v>
      </c>
      <c r="C4838" s="48">
        <f>IFERROR(IF((Journal[[#This Row],[Pluie (mm)]]&gt;0)*($B4837=0),Journal[[#This Row],[Date]],VALUE($C4837)),0)</f>
        <v>44115.274305555555</v>
      </c>
      <c r="D4838" s="52">
        <f>IFERROR(IF((Journal[[#This Row],[DernièrePluie]]-$C4837)*1440&gt;DelaiM,MAX($D$5:$D4837)+1,IF(Journal[[#This Row],[Pluie (mm)]]&gt;0,MAX($D$5:$D4837),)),0)</f>
        <v>0</v>
      </c>
      <c r="E4838" s="48">
        <f>IF(Journal[[#This Row],[Pluie (mm)]]&gt;0,Journal[[#This Row],[Date]],0)</f>
        <v>0</v>
      </c>
      <c r="F4838" s="49">
        <f>IFERROR(IF(Journal[[#This Row],[DernièreAverse]]&gt;0,IF($E4837=0,MAX($F$5:F4837)+1,$F4837),0),0)</f>
        <v>0</v>
      </c>
    </row>
    <row r="4839" spans="1:6">
      <c r="A4839" s="1">
        <v>44115.284722222219</v>
      </c>
      <c r="B4839" s="51">
        <v>0</v>
      </c>
      <c r="C4839" s="48">
        <f>IFERROR(IF((Journal[[#This Row],[Pluie (mm)]]&gt;0)*($B4838=0),Journal[[#This Row],[Date]],VALUE($C4838)),0)</f>
        <v>44115.274305555555</v>
      </c>
      <c r="D4839" s="52">
        <f>IFERROR(IF((Journal[[#This Row],[DernièrePluie]]-$C4838)*1440&gt;DelaiM,MAX($D$5:$D4838)+1,IF(Journal[[#This Row],[Pluie (mm)]]&gt;0,MAX($D$5:$D4838),)),0)</f>
        <v>0</v>
      </c>
      <c r="E4839" s="48">
        <f>IF(Journal[[#This Row],[Pluie (mm)]]&gt;0,Journal[[#This Row],[Date]],0)</f>
        <v>0</v>
      </c>
      <c r="F4839" s="49">
        <f>IFERROR(IF(Journal[[#This Row],[DernièreAverse]]&gt;0,IF($E4838=0,MAX($F$5:F4838)+1,$F4838),0),0)</f>
        <v>0</v>
      </c>
    </row>
    <row r="4840" spans="1:6">
      <c r="A4840" s="1">
        <v>44115.288194444445</v>
      </c>
      <c r="B4840" s="51">
        <v>0</v>
      </c>
      <c r="C4840" s="48">
        <f>IFERROR(IF((Journal[[#This Row],[Pluie (mm)]]&gt;0)*($B4839=0),Journal[[#This Row],[Date]],VALUE($C4839)),0)</f>
        <v>44115.274305555555</v>
      </c>
      <c r="D4840" s="52">
        <f>IFERROR(IF((Journal[[#This Row],[DernièrePluie]]-$C4839)*1440&gt;DelaiM,MAX($D$5:$D4839)+1,IF(Journal[[#This Row],[Pluie (mm)]]&gt;0,MAX($D$5:$D4839),)),0)</f>
        <v>0</v>
      </c>
      <c r="E4840" s="48">
        <f>IF(Journal[[#This Row],[Pluie (mm)]]&gt;0,Journal[[#This Row],[Date]],0)</f>
        <v>0</v>
      </c>
      <c r="F4840" s="49">
        <f>IFERROR(IF(Journal[[#This Row],[DernièreAverse]]&gt;0,IF($E4839=0,MAX($F$5:F4839)+1,$F4839),0),0)</f>
        <v>0</v>
      </c>
    </row>
    <row r="4841" spans="1:6">
      <c r="A4841" s="1">
        <v>44115.291666666664</v>
      </c>
      <c r="B4841" s="51">
        <v>0</v>
      </c>
      <c r="C4841" s="48">
        <f>IFERROR(IF((Journal[[#This Row],[Pluie (mm)]]&gt;0)*($B4840=0),Journal[[#This Row],[Date]],VALUE($C4840)),0)</f>
        <v>44115.274305555555</v>
      </c>
      <c r="D4841" s="52">
        <f>IFERROR(IF((Journal[[#This Row],[DernièrePluie]]-$C4840)*1440&gt;DelaiM,MAX($D$5:$D4840)+1,IF(Journal[[#This Row],[Pluie (mm)]]&gt;0,MAX($D$5:$D4840),)),0)</f>
        <v>0</v>
      </c>
      <c r="E4841" s="48">
        <f>IF(Journal[[#This Row],[Pluie (mm)]]&gt;0,Journal[[#This Row],[Date]],0)</f>
        <v>0</v>
      </c>
      <c r="F4841" s="49">
        <f>IFERROR(IF(Journal[[#This Row],[DernièreAverse]]&gt;0,IF($E4840=0,MAX($F$5:F4840)+1,$F4840),0),0)</f>
        <v>0</v>
      </c>
    </row>
    <row r="4842" spans="1:6">
      <c r="A4842" s="1">
        <v>44115.295138888891</v>
      </c>
      <c r="B4842" s="51">
        <v>0</v>
      </c>
      <c r="C4842" s="48">
        <f>IFERROR(IF((Journal[[#This Row],[Pluie (mm)]]&gt;0)*($B4841=0),Journal[[#This Row],[Date]],VALUE($C4841)),0)</f>
        <v>44115.274305555555</v>
      </c>
      <c r="D4842" s="52">
        <f>IFERROR(IF((Journal[[#This Row],[DernièrePluie]]-$C4841)*1440&gt;DelaiM,MAX($D$5:$D4841)+1,IF(Journal[[#This Row],[Pluie (mm)]]&gt;0,MAX($D$5:$D4841),)),0)</f>
        <v>0</v>
      </c>
      <c r="E4842" s="48">
        <f>IF(Journal[[#This Row],[Pluie (mm)]]&gt;0,Journal[[#This Row],[Date]],0)</f>
        <v>0</v>
      </c>
      <c r="F4842" s="49">
        <f>IFERROR(IF(Journal[[#This Row],[DernièreAverse]]&gt;0,IF($E4841=0,MAX($F$5:F4841)+1,$F4841),0),0)</f>
        <v>0</v>
      </c>
    </row>
    <row r="4843" spans="1:6">
      <c r="A4843" s="1">
        <v>44115.298611111109</v>
      </c>
      <c r="B4843" s="51">
        <v>0</v>
      </c>
      <c r="C4843" s="48">
        <f>IFERROR(IF((Journal[[#This Row],[Pluie (mm)]]&gt;0)*($B4842=0),Journal[[#This Row],[Date]],VALUE($C4842)),0)</f>
        <v>44115.274305555555</v>
      </c>
      <c r="D4843" s="52">
        <f>IFERROR(IF((Journal[[#This Row],[DernièrePluie]]-$C4842)*1440&gt;DelaiM,MAX($D$5:$D4842)+1,IF(Journal[[#This Row],[Pluie (mm)]]&gt;0,MAX($D$5:$D4842),)),0)</f>
        <v>0</v>
      </c>
      <c r="E4843" s="48">
        <f>IF(Journal[[#This Row],[Pluie (mm)]]&gt;0,Journal[[#This Row],[Date]],0)</f>
        <v>0</v>
      </c>
      <c r="F4843" s="49">
        <f>IFERROR(IF(Journal[[#This Row],[DernièreAverse]]&gt;0,IF($E4842=0,MAX($F$5:F4842)+1,$F4842),0),0)</f>
        <v>0</v>
      </c>
    </row>
    <row r="4844" spans="1:6">
      <c r="A4844" s="1">
        <v>44115.302083333328</v>
      </c>
      <c r="B4844" s="51">
        <v>0</v>
      </c>
      <c r="C4844" s="48">
        <f>IFERROR(IF((Journal[[#This Row],[Pluie (mm)]]&gt;0)*($B4843=0),Journal[[#This Row],[Date]],VALUE($C4843)),0)</f>
        <v>44115.274305555555</v>
      </c>
      <c r="D4844" s="52">
        <f>IFERROR(IF((Journal[[#This Row],[DernièrePluie]]-$C4843)*1440&gt;DelaiM,MAX($D$5:$D4843)+1,IF(Journal[[#This Row],[Pluie (mm)]]&gt;0,MAX($D$5:$D4843),)),0)</f>
        <v>0</v>
      </c>
      <c r="E4844" s="48">
        <f>IF(Journal[[#This Row],[Pluie (mm)]]&gt;0,Journal[[#This Row],[Date]],0)</f>
        <v>0</v>
      </c>
      <c r="F4844" s="49">
        <f>IFERROR(IF(Journal[[#This Row],[DernièreAverse]]&gt;0,IF($E4843=0,MAX($F$5:F4843)+1,$F4843),0),0)</f>
        <v>0</v>
      </c>
    </row>
    <row r="4845" spans="1:6">
      <c r="A4845" s="1">
        <v>44115.305555555555</v>
      </c>
      <c r="B4845" s="51">
        <v>0</v>
      </c>
      <c r="C4845" s="48">
        <f>IFERROR(IF((Journal[[#This Row],[Pluie (mm)]]&gt;0)*($B4844=0),Journal[[#This Row],[Date]],VALUE($C4844)),0)</f>
        <v>44115.274305555555</v>
      </c>
      <c r="D4845" s="52">
        <f>IFERROR(IF((Journal[[#This Row],[DernièrePluie]]-$C4844)*1440&gt;DelaiM,MAX($D$5:$D4844)+1,IF(Journal[[#This Row],[Pluie (mm)]]&gt;0,MAX($D$5:$D4844),)),0)</f>
        <v>0</v>
      </c>
      <c r="E4845" s="48">
        <f>IF(Journal[[#This Row],[Pluie (mm)]]&gt;0,Journal[[#This Row],[Date]],0)</f>
        <v>0</v>
      </c>
      <c r="F4845" s="49">
        <f>IFERROR(IF(Journal[[#This Row],[DernièreAverse]]&gt;0,IF($E4844=0,MAX($F$5:F4844)+1,$F4844),0),0)</f>
        <v>0</v>
      </c>
    </row>
    <row r="4846" spans="1:6">
      <c r="A4846" s="1">
        <v>44115.309027777774</v>
      </c>
      <c r="B4846" s="51">
        <v>0</v>
      </c>
      <c r="C4846" s="48">
        <f>IFERROR(IF((Journal[[#This Row],[Pluie (mm)]]&gt;0)*($B4845=0),Journal[[#This Row],[Date]],VALUE($C4845)),0)</f>
        <v>44115.274305555555</v>
      </c>
      <c r="D4846" s="52">
        <f>IFERROR(IF((Journal[[#This Row],[DernièrePluie]]-$C4845)*1440&gt;DelaiM,MAX($D$5:$D4845)+1,IF(Journal[[#This Row],[Pluie (mm)]]&gt;0,MAX($D$5:$D4845),)),0)</f>
        <v>0</v>
      </c>
      <c r="E4846" s="48">
        <f>IF(Journal[[#This Row],[Pluie (mm)]]&gt;0,Journal[[#This Row],[Date]],0)</f>
        <v>0</v>
      </c>
      <c r="F4846" s="49">
        <f>IFERROR(IF(Journal[[#This Row],[DernièreAverse]]&gt;0,IF($E4845=0,MAX($F$5:F4845)+1,$F4845),0),0)</f>
        <v>0</v>
      </c>
    </row>
    <row r="4847" spans="1:6">
      <c r="A4847" s="1">
        <v>44115.3125</v>
      </c>
      <c r="B4847" s="51">
        <v>0</v>
      </c>
      <c r="C4847" s="48">
        <f>IFERROR(IF((Journal[[#This Row],[Pluie (mm)]]&gt;0)*($B4846=0),Journal[[#This Row],[Date]],VALUE($C4846)),0)</f>
        <v>44115.274305555555</v>
      </c>
      <c r="D4847" s="52">
        <f>IFERROR(IF((Journal[[#This Row],[DernièrePluie]]-$C4846)*1440&gt;DelaiM,MAX($D$5:$D4846)+1,IF(Journal[[#This Row],[Pluie (mm)]]&gt;0,MAX($D$5:$D4846),)),0)</f>
        <v>0</v>
      </c>
      <c r="E4847" s="48">
        <f>IF(Journal[[#This Row],[Pluie (mm)]]&gt;0,Journal[[#This Row],[Date]],0)</f>
        <v>0</v>
      </c>
      <c r="F4847" s="49">
        <f>IFERROR(IF(Journal[[#This Row],[DernièreAverse]]&gt;0,IF($E4846=0,MAX($F$5:F4846)+1,$F4846),0),0)</f>
        <v>0</v>
      </c>
    </row>
    <row r="4848" spans="1:6">
      <c r="A4848" s="1">
        <v>44115.315972222219</v>
      </c>
      <c r="B4848" s="51">
        <v>0</v>
      </c>
      <c r="C4848" s="48">
        <f>IFERROR(IF((Journal[[#This Row],[Pluie (mm)]]&gt;0)*($B4847=0),Journal[[#This Row],[Date]],VALUE($C4847)),0)</f>
        <v>44115.274305555555</v>
      </c>
      <c r="D4848" s="52">
        <f>IFERROR(IF((Journal[[#This Row],[DernièrePluie]]-$C4847)*1440&gt;DelaiM,MAX($D$5:$D4847)+1,IF(Journal[[#This Row],[Pluie (mm)]]&gt;0,MAX($D$5:$D4847),)),0)</f>
        <v>0</v>
      </c>
      <c r="E4848" s="48">
        <f>IF(Journal[[#This Row],[Pluie (mm)]]&gt;0,Journal[[#This Row],[Date]],0)</f>
        <v>0</v>
      </c>
      <c r="F4848" s="49">
        <f>IFERROR(IF(Journal[[#This Row],[DernièreAverse]]&gt;0,IF($E4847=0,MAX($F$5:F4847)+1,$F4847),0),0)</f>
        <v>0</v>
      </c>
    </row>
    <row r="4849" spans="1:6">
      <c r="A4849" s="1">
        <v>44115.319444444445</v>
      </c>
      <c r="B4849" s="51">
        <v>0</v>
      </c>
      <c r="C4849" s="48">
        <f>IFERROR(IF((Journal[[#This Row],[Pluie (mm)]]&gt;0)*($B4848=0),Journal[[#This Row],[Date]],VALUE($C4848)),0)</f>
        <v>44115.274305555555</v>
      </c>
      <c r="D4849" s="52">
        <f>IFERROR(IF((Journal[[#This Row],[DernièrePluie]]-$C4848)*1440&gt;DelaiM,MAX($D$5:$D4848)+1,IF(Journal[[#This Row],[Pluie (mm)]]&gt;0,MAX($D$5:$D4848),)),0)</f>
        <v>0</v>
      </c>
      <c r="E4849" s="48">
        <f>IF(Journal[[#This Row],[Pluie (mm)]]&gt;0,Journal[[#This Row],[Date]],0)</f>
        <v>0</v>
      </c>
      <c r="F4849" s="49">
        <f>IFERROR(IF(Journal[[#This Row],[DernièreAverse]]&gt;0,IF($E4848=0,MAX($F$5:F4848)+1,$F4848),0),0)</f>
        <v>0</v>
      </c>
    </row>
    <row r="4850" spans="1:6">
      <c r="A4850" s="1">
        <v>44115.322916666664</v>
      </c>
      <c r="B4850" s="51">
        <v>0</v>
      </c>
      <c r="C4850" s="48">
        <f>IFERROR(IF((Journal[[#This Row],[Pluie (mm)]]&gt;0)*($B4849=0),Journal[[#This Row],[Date]],VALUE($C4849)),0)</f>
        <v>44115.274305555555</v>
      </c>
      <c r="D4850" s="52">
        <f>IFERROR(IF((Journal[[#This Row],[DernièrePluie]]-$C4849)*1440&gt;DelaiM,MAX($D$5:$D4849)+1,IF(Journal[[#This Row],[Pluie (mm)]]&gt;0,MAX($D$5:$D4849),)),0)</f>
        <v>0</v>
      </c>
      <c r="E4850" s="48">
        <f>IF(Journal[[#This Row],[Pluie (mm)]]&gt;0,Journal[[#This Row],[Date]],0)</f>
        <v>0</v>
      </c>
      <c r="F4850" s="49">
        <f>IFERROR(IF(Journal[[#This Row],[DernièreAverse]]&gt;0,IF($E4849=0,MAX($F$5:F4849)+1,$F4849),0),0)</f>
        <v>0</v>
      </c>
    </row>
    <row r="4851" spans="1:6">
      <c r="A4851" s="1">
        <v>44115.326388888891</v>
      </c>
      <c r="B4851" s="51">
        <v>0</v>
      </c>
      <c r="C4851" s="48">
        <f>IFERROR(IF((Journal[[#This Row],[Pluie (mm)]]&gt;0)*($B4850=0),Journal[[#This Row],[Date]],VALUE($C4850)),0)</f>
        <v>44115.274305555555</v>
      </c>
      <c r="D4851" s="52">
        <f>IFERROR(IF((Journal[[#This Row],[DernièrePluie]]-$C4850)*1440&gt;DelaiM,MAX($D$5:$D4850)+1,IF(Journal[[#This Row],[Pluie (mm)]]&gt;0,MAX($D$5:$D4850),)),0)</f>
        <v>0</v>
      </c>
      <c r="E4851" s="48">
        <f>IF(Journal[[#This Row],[Pluie (mm)]]&gt;0,Journal[[#This Row],[Date]],0)</f>
        <v>0</v>
      </c>
      <c r="F4851" s="49">
        <f>IFERROR(IF(Journal[[#This Row],[DernièreAverse]]&gt;0,IF($E4850=0,MAX($F$5:F4850)+1,$F4850),0),0)</f>
        <v>0</v>
      </c>
    </row>
    <row r="4852" spans="1:6">
      <c r="A4852" s="1">
        <v>44115.329861111109</v>
      </c>
      <c r="B4852" s="51">
        <v>0</v>
      </c>
      <c r="C4852" s="48">
        <f>IFERROR(IF((Journal[[#This Row],[Pluie (mm)]]&gt;0)*($B4851=0),Journal[[#This Row],[Date]],VALUE($C4851)),0)</f>
        <v>44115.274305555555</v>
      </c>
      <c r="D4852" s="52">
        <f>IFERROR(IF((Journal[[#This Row],[DernièrePluie]]-$C4851)*1440&gt;DelaiM,MAX($D$5:$D4851)+1,IF(Journal[[#This Row],[Pluie (mm)]]&gt;0,MAX($D$5:$D4851),)),0)</f>
        <v>0</v>
      </c>
      <c r="E4852" s="48">
        <f>IF(Journal[[#This Row],[Pluie (mm)]]&gt;0,Journal[[#This Row],[Date]],0)</f>
        <v>0</v>
      </c>
      <c r="F4852" s="49">
        <f>IFERROR(IF(Journal[[#This Row],[DernièreAverse]]&gt;0,IF($E4851=0,MAX($F$5:F4851)+1,$F4851),0),0)</f>
        <v>0</v>
      </c>
    </row>
    <row r="4853" spans="1:6">
      <c r="A4853" s="1">
        <v>44115.333333333328</v>
      </c>
      <c r="B4853" s="51">
        <v>0</v>
      </c>
      <c r="C4853" s="48">
        <f>IFERROR(IF((Journal[[#This Row],[Pluie (mm)]]&gt;0)*($B4852=0),Journal[[#This Row],[Date]],VALUE($C4852)),0)</f>
        <v>44115.274305555555</v>
      </c>
      <c r="D4853" s="52">
        <f>IFERROR(IF((Journal[[#This Row],[DernièrePluie]]-$C4852)*1440&gt;DelaiM,MAX($D$5:$D4852)+1,IF(Journal[[#This Row],[Pluie (mm)]]&gt;0,MAX($D$5:$D4852),)),0)</f>
        <v>0</v>
      </c>
      <c r="E4853" s="48">
        <f>IF(Journal[[#This Row],[Pluie (mm)]]&gt;0,Journal[[#This Row],[Date]],0)</f>
        <v>0</v>
      </c>
      <c r="F4853" s="49">
        <f>IFERROR(IF(Journal[[#This Row],[DernièreAverse]]&gt;0,IF($E4852=0,MAX($F$5:F4852)+1,$F4852),0),0)</f>
        <v>0</v>
      </c>
    </row>
    <row r="4854" spans="1:6">
      <c r="A4854" s="1">
        <v>44115.336805555555</v>
      </c>
      <c r="B4854" s="51">
        <v>0</v>
      </c>
      <c r="C4854" s="48">
        <f>IFERROR(IF((Journal[[#This Row],[Pluie (mm)]]&gt;0)*($B4853=0),Journal[[#This Row],[Date]],VALUE($C4853)),0)</f>
        <v>44115.274305555555</v>
      </c>
      <c r="D4854" s="52">
        <f>IFERROR(IF((Journal[[#This Row],[DernièrePluie]]-$C4853)*1440&gt;DelaiM,MAX($D$5:$D4853)+1,IF(Journal[[#This Row],[Pluie (mm)]]&gt;0,MAX($D$5:$D4853),)),0)</f>
        <v>0</v>
      </c>
      <c r="E4854" s="48">
        <f>IF(Journal[[#This Row],[Pluie (mm)]]&gt;0,Journal[[#This Row],[Date]],0)</f>
        <v>0</v>
      </c>
      <c r="F4854" s="49">
        <f>IFERROR(IF(Journal[[#This Row],[DernièreAverse]]&gt;0,IF($E4853=0,MAX($F$5:F4853)+1,$F4853),0),0)</f>
        <v>0</v>
      </c>
    </row>
    <row r="4855" spans="1:6">
      <c r="A4855" s="1">
        <v>44115.340277777774</v>
      </c>
      <c r="B4855" s="51">
        <v>0</v>
      </c>
      <c r="C4855" s="48">
        <f>IFERROR(IF((Journal[[#This Row],[Pluie (mm)]]&gt;0)*($B4854=0),Journal[[#This Row],[Date]],VALUE($C4854)),0)</f>
        <v>44115.274305555555</v>
      </c>
      <c r="D4855" s="52">
        <f>IFERROR(IF((Journal[[#This Row],[DernièrePluie]]-$C4854)*1440&gt;DelaiM,MAX($D$5:$D4854)+1,IF(Journal[[#This Row],[Pluie (mm)]]&gt;0,MAX($D$5:$D4854),)),0)</f>
        <v>0</v>
      </c>
      <c r="E4855" s="48">
        <f>IF(Journal[[#This Row],[Pluie (mm)]]&gt;0,Journal[[#This Row],[Date]],0)</f>
        <v>0</v>
      </c>
      <c r="F4855" s="49">
        <f>IFERROR(IF(Journal[[#This Row],[DernièreAverse]]&gt;0,IF($E4854=0,MAX($F$5:F4854)+1,$F4854),0),0)</f>
        <v>0</v>
      </c>
    </row>
    <row r="4856" spans="1:6">
      <c r="A4856" s="1">
        <v>44115.34375</v>
      </c>
      <c r="B4856" s="51">
        <v>0</v>
      </c>
      <c r="C4856" s="48">
        <f>IFERROR(IF((Journal[[#This Row],[Pluie (mm)]]&gt;0)*($B4855=0),Journal[[#This Row],[Date]],VALUE($C4855)),0)</f>
        <v>44115.274305555555</v>
      </c>
      <c r="D4856" s="52">
        <f>IFERROR(IF((Journal[[#This Row],[DernièrePluie]]-$C4855)*1440&gt;DelaiM,MAX($D$5:$D4855)+1,IF(Journal[[#This Row],[Pluie (mm)]]&gt;0,MAX($D$5:$D4855),)),0)</f>
        <v>0</v>
      </c>
      <c r="E4856" s="48">
        <f>IF(Journal[[#This Row],[Pluie (mm)]]&gt;0,Journal[[#This Row],[Date]],0)</f>
        <v>0</v>
      </c>
      <c r="F4856" s="49">
        <f>IFERROR(IF(Journal[[#This Row],[DernièreAverse]]&gt;0,IF($E4855=0,MAX($F$5:F4855)+1,$F4855),0),0)</f>
        <v>0</v>
      </c>
    </row>
    <row r="4857" spans="1:6">
      <c r="A4857" s="1">
        <v>44115.347222222219</v>
      </c>
      <c r="B4857" s="51">
        <v>0</v>
      </c>
      <c r="C4857" s="48">
        <f>IFERROR(IF((Journal[[#This Row],[Pluie (mm)]]&gt;0)*($B4856=0),Journal[[#This Row],[Date]],VALUE($C4856)),0)</f>
        <v>44115.274305555555</v>
      </c>
      <c r="D4857" s="52">
        <f>IFERROR(IF((Journal[[#This Row],[DernièrePluie]]-$C4856)*1440&gt;DelaiM,MAX($D$5:$D4856)+1,IF(Journal[[#This Row],[Pluie (mm)]]&gt;0,MAX($D$5:$D4856),)),0)</f>
        <v>0</v>
      </c>
      <c r="E4857" s="48">
        <f>IF(Journal[[#This Row],[Pluie (mm)]]&gt;0,Journal[[#This Row],[Date]],0)</f>
        <v>0</v>
      </c>
      <c r="F4857" s="49">
        <f>IFERROR(IF(Journal[[#This Row],[DernièreAverse]]&gt;0,IF($E4856=0,MAX($F$5:F4856)+1,$F4856),0),0)</f>
        <v>0</v>
      </c>
    </row>
    <row r="4858" spans="1:6">
      <c r="A4858" s="1">
        <v>44115.350694444445</v>
      </c>
      <c r="B4858" s="51">
        <v>0</v>
      </c>
      <c r="C4858" s="48">
        <f>IFERROR(IF((Journal[[#This Row],[Pluie (mm)]]&gt;0)*($B4857=0),Journal[[#This Row],[Date]],VALUE($C4857)),0)</f>
        <v>44115.274305555555</v>
      </c>
      <c r="D4858" s="52">
        <f>IFERROR(IF((Journal[[#This Row],[DernièrePluie]]-$C4857)*1440&gt;DelaiM,MAX($D$5:$D4857)+1,IF(Journal[[#This Row],[Pluie (mm)]]&gt;0,MAX($D$5:$D4857),)),0)</f>
        <v>0</v>
      </c>
      <c r="E4858" s="48">
        <f>IF(Journal[[#This Row],[Pluie (mm)]]&gt;0,Journal[[#This Row],[Date]],0)</f>
        <v>0</v>
      </c>
      <c r="F4858" s="49">
        <f>IFERROR(IF(Journal[[#This Row],[DernièreAverse]]&gt;0,IF($E4857=0,MAX($F$5:F4857)+1,$F4857),0),0)</f>
        <v>0</v>
      </c>
    </row>
    <row r="4859" spans="1:6">
      <c r="A4859" s="1">
        <v>44115.354166666664</v>
      </c>
      <c r="B4859" s="51">
        <v>0</v>
      </c>
      <c r="C4859" s="48">
        <f>IFERROR(IF((Journal[[#This Row],[Pluie (mm)]]&gt;0)*($B4858=0),Journal[[#This Row],[Date]],VALUE($C4858)),0)</f>
        <v>44115.274305555555</v>
      </c>
      <c r="D4859" s="52">
        <f>IFERROR(IF((Journal[[#This Row],[DernièrePluie]]-$C4858)*1440&gt;DelaiM,MAX($D$5:$D4858)+1,IF(Journal[[#This Row],[Pluie (mm)]]&gt;0,MAX($D$5:$D4858),)),0)</f>
        <v>0</v>
      </c>
      <c r="E4859" s="48">
        <f>IF(Journal[[#This Row],[Pluie (mm)]]&gt;0,Journal[[#This Row],[Date]],0)</f>
        <v>0</v>
      </c>
      <c r="F4859" s="49">
        <f>IFERROR(IF(Journal[[#This Row],[DernièreAverse]]&gt;0,IF($E4858=0,MAX($F$5:F4858)+1,$F4858),0),0)</f>
        <v>0</v>
      </c>
    </row>
    <row r="4860" spans="1:6">
      <c r="A4860" s="1">
        <v>44115.357638888891</v>
      </c>
      <c r="B4860" s="51">
        <v>0</v>
      </c>
      <c r="C4860" s="48">
        <f>IFERROR(IF((Journal[[#This Row],[Pluie (mm)]]&gt;0)*($B4859=0),Journal[[#This Row],[Date]],VALUE($C4859)),0)</f>
        <v>44115.274305555555</v>
      </c>
      <c r="D4860" s="52">
        <f>IFERROR(IF((Journal[[#This Row],[DernièrePluie]]-$C4859)*1440&gt;DelaiM,MAX($D$5:$D4859)+1,IF(Journal[[#This Row],[Pluie (mm)]]&gt;0,MAX($D$5:$D4859),)),0)</f>
        <v>0</v>
      </c>
      <c r="E4860" s="48">
        <f>IF(Journal[[#This Row],[Pluie (mm)]]&gt;0,Journal[[#This Row],[Date]],0)</f>
        <v>0</v>
      </c>
      <c r="F4860" s="49">
        <f>IFERROR(IF(Journal[[#This Row],[DernièreAverse]]&gt;0,IF($E4859=0,MAX($F$5:F4859)+1,$F4859),0),0)</f>
        <v>0</v>
      </c>
    </row>
    <row r="4861" spans="1:6">
      <c r="A4861" s="1">
        <v>44115.361111111109</v>
      </c>
      <c r="B4861" s="51">
        <v>0</v>
      </c>
      <c r="C4861" s="48">
        <f>IFERROR(IF((Journal[[#This Row],[Pluie (mm)]]&gt;0)*($B4860=0),Journal[[#This Row],[Date]],VALUE($C4860)),0)</f>
        <v>44115.274305555555</v>
      </c>
      <c r="D4861" s="52">
        <f>IFERROR(IF((Journal[[#This Row],[DernièrePluie]]-$C4860)*1440&gt;DelaiM,MAX($D$5:$D4860)+1,IF(Journal[[#This Row],[Pluie (mm)]]&gt;0,MAX($D$5:$D4860),)),0)</f>
        <v>0</v>
      </c>
      <c r="E4861" s="48">
        <f>IF(Journal[[#This Row],[Pluie (mm)]]&gt;0,Journal[[#This Row],[Date]],0)</f>
        <v>0</v>
      </c>
      <c r="F4861" s="49">
        <f>IFERROR(IF(Journal[[#This Row],[DernièreAverse]]&gt;0,IF($E4860=0,MAX($F$5:F4860)+1,$F4860),0),0)</f>
        <v>0</v>
      </c>
    </row>
    <row r="4862" spans="1:6">
      <c r="A4862" s="1">
        <v>44115.364583333328</v>
      </c>
      <c r="B4862" s="51">
        <v>0</v>
      </c>
      <c r="C4862" s="48">
        <f>IFERROR(IF((Journal[[#This Row],[Pluie (mm)]]&gt;0)*($B4861=0),Journal[[#This Row],[Date]],VALUE($C4861)),0)</f>
        <v>44115.274305555555</v>
      </c>
      <c r="D4862" s="52">
        <f>IFERROR(IF((Journal[[#This Row],[DernièrePluie]]-$C4861)*1440&gt;DelaiM,MAX($D$5:$D4861)+1,IF(Journal[[#This Row],[Pluie (mm)]]&gt;0,MAX($D$5:$D4861),)),0)</f>
        <v>0</v>
      </c>
      <c r="E4862" s="48">
        <f>IF(Journal[[#This Row],[Pluie (mm)]]&gt;0,Journal[[#This Row],[Date]],0)</f>
        <v>0</v>
      </c>
      <c r="F4862" s="49">
        <f>IFERROR(IF(Journal[[#This Row],[DernièreAverse]]&gt;0,IF($E4861=0,MAX($F$5:F4861)+1,$F4861),0),0)</f>
        <v>0</v>
      </c>
    </row>
    <row r="4863" spans="1:6">
      <c r="A4863" s="1">
        <v>44115.368055555555</v>
      </c>
      <c r="B4863" s="51">
        <v>0</v>
      </c>
      <c r="C4863" s="48">
        <f>IFERROR(IF((Journal[[#This Row],[Pluie (mm)]]&gt;0)*($B4862=0),Journal[[#This Row],[Date]],VALUE($C4862)),0)</f>
        <v>44115.274305555555</v>
      </c>
      <c r="D4863" s="52">
        <f>IFERROR(IF((Journal[[#This Row],[DernièrePluie]]-$C4862)*1440&gt;DelaiM,MAX($D$5:$D4862)+1,IF(Journal[[#This Row],[Pluie (mm)]]&gt;0,MAX($D$5:$D4862),)),0)</f>
        <v>0</v>
      </c>
      <c r="E4863" s="48">
        <f>IF(Journal[[#This Row],[Pluie (mm)]]&gt;0,Journal[[#This Row],[Date]],0)</f>
        <v>0</v>
      </c>
      <c r="F4863" s="49">
        <f>IFERROR(IF(Journal[[#This Row],[DernièreAverse]]&gt;0,IF($E4862=0,MAX($F$5:F4862)+1,$F4862),0),0)</f>
        <v>0</v>
      </c>
    </row>
    <row r="4864" spans="1:6">
      <c r="A4864" s="1">
        <v>44115.371527777774</v>
      </c>
      <c r="B4864" s="51">
        <v>0</v>
      </c>
      <c r="C4864" s="48">
        <f>IFERROR(IF((Journal[[#This Row],[Pluie (mm)]]&gt;0)*($B4863=0),Journal[[#This Row],[Date]],VALUE($C4863)),0)</f>
        <v>44115.274305555555</v>
      </c>
      <c r="D4864" s="52">
        <f>IFERROR(IF((Journal[[#This Row],[DernièrePluie]]-$C4863)*1440&gt;DelaiM,MAX($D$5:$D4863)+1,IF(Journal[[#This Row],[Pluie (mm)]]&gt;0,MAX($D$5:$D4863),)),0)</f>
        <v>0</v>
      </c>
      <c r="E4864" s="48">
        <f>IF(Journal[[#This Row],[Pluie (mm)]]&gt;0,Journal[[#This Row],[Date]],0)</f>
        <v>0</v>
      </c>
      <c r="F4864" s="49">
        <f>IFERROR(IF(Journal[[#This Row],[DernièreAverse]]&gt;0,IF($E4863=0,MAX($F$5:F4863)+1,$F4863),0),0)</f>
        <v>0</v>
      </c>
    </row>
    <row r="4865" spans="1:6">
      <c r="A4865" s="1">
        <v>44115.375</v>
      </c>
      <c r="B4865" s="51">
        <v>0</v>
      </c>
      <c r="C4865" s="48">
        <f>IFERROR(IF((Journal[[#This Row],[Pluie (mm)]]&gt;0)*($B4864=0),Journal[[#This Row],[Date]],VALUE($C4864)),0)</f>
        <v>44115.274305555555</v>
      </c>
      <c r="D4865" s="52">
        <f>IFERROR(IF((Journal[[#This Row],[DernièrePluie]]-$C4864)*1440&gt;DelaiM,MAX($D$5:$D4864)+1,IF(Journal[[#This Row],[Pluie (mm)]]&gt;0,MAX($D$5:$D4864),)),0)</f>
        <v>0</v>
      </c>
      <c r="E4865" s="48">
        <f>IF(Journal[[#This Row],[Pluie (mm)]]&gt;0,Journal[[#This Row],[Date]],0)</f>
        <v>0</v>
      </c>
      <c r="F4865" s="49">
        <f>IFERROR(IF(Journal[[#This Row],[DernièreAverse]]&gt;0,IF($E4864=0,MAX($F$5:F4864)+1,$F4864),0),0)</f>
        <v>0</v>
      </c>
    </row>
    <row r="4866" spans="1:6">
      <c r="A4866" s="1">
        <v>44115.378472222219</v>
      </c>
      <c r="B4866" s="51">
        <v>0</v>
      </c>
      <c r="C4866" s="48">
        <f>IFERROR(IF((Journal[[#This Row],[Pluie (mm)]]&gt;0)*($B4865=0),Journal[[#This Row],[Date]],VALUE($C4865)),0)</f>
        <v>44115.274305555555</v>
      </c>
      <c r="D4866" s="52">
        <f>IFERROR(IF((Journal[[#This Row],[DernièrePluie]]-$C4865)*1440&gt;DelaiM,MAX($D$5:$D4865)+1,IF(Journal[[#This Row],[Pluie (mm)]]&gt;0,MAX($D$5:$D4865),)),0)</f>
        <v>0</v>
      </c>
      <c r="E4866" s="48">
        <f>IF(Journal[[#This Row],[Pluie (mm)]]&gt;0,Journal[[#This Row],[Date]],0)</f>
        <v>0</v>
      </c>
      <c r="F4866" s="49">
        <f>IFERROR(IF(Journal[[#This Row],[DernièreAverse]]&gt;0,IF($E4865=0,MAX($F$5:F4865)+1,$F4865),0),0)</f>
        <v>0</v>
      </c>
    </row>
    <row r="4867" spans="1:6">
      <c r="A4867" s="1">
        <v>44115.381944444445</v>
      </c>
      <c r="B4867" s="51">
        <v>0</v>
      </c>
      <c r="C4867" s="48">
        <f>IFERROR(IF((Journal[[#This Row],[Pluie (mm)]]&gt;0)*($B4866=0),Journal[[#This Row],[Date]],VALUE($C4866)),0)</f>
        <v>44115.274305555555</v>
      </c>
      <c r="D4867" s="52">
        <f>IFERROR(IF((Journal[[#This Row],[DernièrePluie]]-$C4866)*1440&gt;DelaiM,MAX($D$5:$D4866)+1,IF(Journal[[#This Row],[Pluie (mm)]]&gt;0,MAX($D$5:$D4866),)),0)</f>
        <v>0</v>
      </c>
      <c r="E4867" s="48">
        <f>IF(Journal[[#This Row],[Pluie (mm)]]&gt;0,Journal[[#This Row],[Date]],0)</f>
        <v>0</v>
      </c>
      <c r="F4867" s="49">
        <f>IFERROR(IF(Journal[[#This Row],[DernièreAverse]]&gt;0,IF($E4866=0,MAX($F$5:F4866)+1,$F4866),0),0)</f>
        <v>0</v>
      </c>
    </row>
    <row r="4868" spans="1:6">
      <c r="A4868" s="1">
        <v>44115.385416666664</v>
      </c>
      <c r="B4868" s="51">
        <v>0</v>
      </c>
      <c r="C4868" s="48">
        <f>IFERROR(IF((Journal[[#This Row],[Pluie (mm)]]&gt;0)*($B4867=0),Journal[[#This Row],[Date]],VALUE($C4867)),0)</f>
        <v>44115.274305555555</v>
      </c>
      <c r="D4868" s="52">
        <f>IFERROR(IF((Journal[[#This Row],[DernièrePluie]]-$C4867)*1440&gt;DelaiM,MAX($D$5:$D4867)+1,IF(Journal[[#This Row],[Pluie (mm)]]&gt;0,MAX($D$5:$D4867),)),0)</f>
        <v>0</v>
      </c>
      <c r="E4868" s="48">
        <f>IF(Journal[[#This Row],[Pluie (mm)]]&gt;0,Journal[[#This Row],[Date]],0)</f>
        <v>0</v>
      </c>
      <c r="F4868" s="49">
        <f>IFERROR(IF(Journal[[#This Row],[DernièreAverse]]&gt;0,IF($E4867=0,MAX($F$5:F4867)+1,$F4867),0),0)</f>
        <v>0</v>
      </c>
    </row>
    <row r="4869" spans="1:6">
      <c r="A4869" s="1">
        <v>44115.388888888891</v>
      </c>
      <c r="B4869" s="51">
        <v>0</v>
      </c>
      <c r="C4869" s="48">
        <f>IFERROR(IF((Journal[[#This Row],[Pluie (mm)]]&gt;0)*($B4868=0),Journal[[#This Row],[Date]],VALUE($C4868)),0)</f>
        <v>44115.274305555555</v>
      </c>
      <c r="D4869" s="52">
        <f>IFERROR(IF((Journal[[#This Row],[DernièrePluie]]-$C4868)*1440&gt;DelaiM,MAX($D$5:$D4868)+1,IF(Journal[[#This Row],[Pluie (mm)]]&gt;0,MAX($D$5:$D4868),)),0)</f>
        <v>0</v>
      </c>
      <c r="E4869" s="48">
        <f>IF(Journal[[#This Row],[Pluie (mm)]]&gt;0,Journal[[#This Row],[Date]],0)</f>
        <v>0</v>
      </c>
      <c r="F4869" s="49">
        <f>IFERROR(IF(Journal[[#This Row],[DernièreAverse]]&gt;0,IF($E4868=0,MAX($F$5:F4868)+1,$F4868),0),0)</f>
        <v>0</v>
      </c>
    </row>
    <row r="4870" spans="1:6">
      <c r="A4870" s="1">
        <v>44115.392361111109</v>
      </c>
      <c r="B4870" s="51">
        <v>0</v>
      </c>
      <c r="C4870" s="48">
        <f>IFERROR(IF((Journal[[#This Row],[Pluie (mm)]]&gt;0)*($B4869=0),Journal[[#This Row],[Date]],VALUE($C4869)),0)</f>
        <v>44115.274305555555</v>
      </c>
      <c r="D4870" s="52">
        <f>IFERROR(IF((Journal[[#This Row],[DernièrePluie]]-$C4869)*1440&gt;DelaiM,MAX($D$5:$D4869)+1,IF(Journal[[#This Row],[Pluie (mm)]]&gt;0,MAX($D$5:$D4869),)),0)</f>
        <v>0</v>
      </c>
      <c r="E4870" s="48">
        <f>IF(Journal[[#This Row],[Pluie (mm)]]&gt;0,Journal[[#This Row],[Date]],0)</f>
        <v>0</v>
      </c>
      <c r="F4870" s="49">
        <f>IFERROR(IF(Journal[[#This Row],[DernièreAverse]]&gt;0,IF($E4869=0,MAX($F$5:F4869)+1,$F4869),0),0)</f>
        <v>0</v>
      </c>
    </row>
    <row r="4871" spans="1:6">
      <c r="A4871" s="1">
        <v>44115.395833333328</v>
      </c>
      <c r="B4871" s="51">
        <v>0</v>
      </c>
      <c r="C4871" s="48">
        <f>IFERROR(IF((Journal[[#This Row],[Pluie (mm)]]&gt;0)*($B4870=0),Journal[[#This Row],[Date]],VALUE($C4870)),0)</f>
        <v>44115.274305555555</v>
      </c>
      <c r="D4871" s="52">
        <f>IFERROR(IF((Journal[[#This Row],[DernièrePluie]]-$C4870)*1440&gt;DelaiM,MAX($D$5:$D4870)+1,IF(Journal[[#This Row],[Pluie (mm)]]&gt;0,MAX($D$5:$D4870),)),0)</f>
        <v>0</v>
      </c>
      <c r="E4871" s="48">
        <f>IF(Journal[[#This Row],[Pluie (mm)]]&gt;0,Journal[[#This Row],[Date]],0)</f>
        <v>0</v>
      </c>
      <c r="F4871" s="49">
        <f>IFERROR(IF(Journal[[#This Row],[DernièreAverse]]&gt;0,IF($E4870=0,MAX($F$5:F4870)+1,$F4870),0),0)</f>
        <v>0</v>
      </c>
    </row>
    <row r="4872" spans="1:6">
      <c r="A4872" s="1">
        <v>44115.399305555555</v>
      </c>
      <c r="B4872" s="51">
        <v>0</v>
      </c>
      <c r="C4872" s="48">
        <f>IFERROR(IF((Journal[[#This Row],[Pluie (mm)]]&gt;0)*($B4871=0),Journal[[#This Row],[Date]],VALUE($C4871)),0)</f>
        <v>44115.274305555555</v>
      </c>
      <c r="D4872" s="52">
        <f>IFERROR(IF((Journal[[#This Row],[DernièrePluie]]-$C4871)*1440&gt;DelaiM,MAX($D$5:$D4871)+1,IF(Journal[[#This Row],[Pluie (mm)]]&gt;0,MAX($D$5:$D4871),)),0)</f>
        <v>0</v>
      </c>
      <c r="E4872" s="48">
        <f>IF(Journal[[#This Row],[Pluie (mm)]]&gt;0,Journal[[#This Row],[Date]],0)</f>
        <v>0</v>
      </c>
      <c r="F4872" s="49">
        <f>IFERROR(IF(Journal[[#This Row],[DernièreAverse]]&gt;0,IF($E4871=0,MAX($F$5:F4871)+1,$F4871),0),0)</f>
        <v>0</v>
      </c>
    </row>
    <row r="4873" spans="1:6">
      <c r="A4873" s="1">
        <v>44115.402777777774</v>
      </c>
      <c r="B4873" s="51">
        <v>0</v>
      </c>
      <c r="C4873" s="48">
        <f>IFERROR(IF((Journal[[#This Row],[Pluie (mm)]]&gt;0)*($B4872=0),Journal[[#This Row],[Date]],VALUE($C4872)),0)</f>
        <v>44115.274305555555</v>
      </c>
      <c r="D4873" s="52">
        <f>IFERROR(IF((Journal[[#This Row],[DernièrePluie]]-$C4872)*1440&gt;DelaiM,MAX($D$5:$D4872)+1,IF(Journal[[#This Row],[Pluie (mm)]]&gt;0,MAX($D$5:$D4872),)),0)</f>
        <v>0</v>
      </c>
      <c r="E4873" s="48">
        <f>IF(Journal[[#This Row],[Pluie (mm)]]&gt;0,Journal[[#This Row],[Date]],0)</f>
        <v>0</v>
      </c>
      <c r="F4873" s="49">
        <f>IFERROR(IF(Journal[[#This Row],[DernièreAverse]]&gt;0,IF($E4872=0,MAX($F$5:F4872)+1,$F4872),0),0)</f>
        <v>0</v>
      </c>
    </row>
    <row r="4874" spans="1:6">
      <c r="A4874" s="1">
        <v>44115.40625</v>
      </c>
      <c r="B4874" s="51">
        <v>0</v>
      </c>
      <c r="C4874" s="48">
        <f>IFERROR(IF((Journal[[#This Row],[Pluie (mm)]]&gt;0)*($B4873=0),Journal[[#This Row],[Date]],VALUE($C4873)),0)</f>
        <v>44115.274305555555</v>
      </c>
      <c r="D4874" s="52">
        <f>IFERROR(IF((Journal[[#This Row],[DernièrePluie]]-$C4873)*1440&gt;DelaiM,MAX($D$5:$D4873)+1,IF(Journal[[#This Row],[Pluie (mm)]]&gt;0,MAX($D$5:$D4873),)),0)</f>
        <v>0</v>
      </c>
      <c r="E4874" s="48">
        <f>IF(Journal[[#This Row],[Pluie (mm)]]&gt;0,Journal[[#This Row],[Date]],0)</f>
        <v>0</v>
      </c>
      <c r="F4874" s="49">
        <f>IFERROR(IF(Journal[[#This Row],[DernièreAverse]]&gt;0,IF($E4873=0,MAX($F$5:F4873)+1,$F4873),0),0)</f>
        <v>0</v>
      </c>
    </row>
    <row r="4875" spans="1:6">
      <c r="A4875" s="1">
        <v>44115.409722222219</v>
      </c>
      <c r="B4875" s="51">
        <v>0</v>
      </c>
      <c r="C4875" s="48">
        <f>IFERROR(IF((Journal[[#This Row],[Pluie (mm)]]&gt;0)*($B4874=0),Journal[[#This Row],[Date]],VALUE($C4874)),0)</f>
        <v>44115.274305555555</v>
      </c>
      <c r="D4875" s="52">
        <f>IFERROR(IF((Journal[[#This Row],[DernièrePluie]]-$C4874)*1440&gt;DelaiM,MAX($D$5:$D4874)+1,IF(Journal[[#This Row],[Pluie (mm)]]&gt;0,MAX($D$5:$D4874),)),0)</f>
        <v>0</v>
      </c>
      <c r="E4875" s="48">
        <f>IF(Journal[[#This Row],[Pluie (mm)]]&gt;0,Journal[[#This Row],[Date]],0)</f>
        <v>0</v>
      </c>
      <c r="F4875" s="49">
        <f>IFERROR(IF(Journal[[#This Row],[DernièreAverse]]&gt;0,IF($E4874=0,MAX($F$5:F4874)+1,$F4874),0),0)</f>
        <v>0</v>
      </c>
    </row>
    <row r="4876" spans="1:6">
      <c r="A4876" s="1">
        <v>44115.413194444445</v>
      </c>
      <c r="B4876" s="51">
        <v>0</v>
      </c>
      <c r="C4876" s="48">
        <f>IFERROR(IF((Journal[[#This Row],[Pluie (mm)]]&gt;0)*($B4875=0),Journal[[#This Row],[Date]],VALUE($C4875)),0)</f>
        <v>44115.274305555555</v>
      </c>
      <c r="D4876" s="52">
        <f>IFERROR(IF((Journal[[#This Row],[DernièrePluie]]-$C4875)*1440&gt;DelaiM,MAX($D$5:$D4875)+1,IF(Journal[[#This Row],[Pluie (mm)]]&gt;0,MAX($D$5:$D4875),)),0)</f>
        <v>0</v>
      </c>
      <c r="E4876" s="48">
        <f>IF(Journal[[#This Row],[Pluie (mm)]]&gt;0,Journal[[#This Row],[Date]],0)</f>
        <v>0</v>
      </c>
      <c r="F4876" s="49">
        <f>IFERROR(IF(Journal[[#This Row],[DernièreAverse]]&gt;0,IF($E4875=0,MAX($F$5:F4875)+1,$F4875),0),0)</f>
        <v>0</v>
      </c>
    </row>
    <row r="4877" spans="1:6">
      <c r="A4877" s="1">
        <v>44115.416666666664</v>
      </c>
      <c r="B4877" s="51">
        <v>0</v>
      </c>
      <c r="C4877" s="48">
        <f>IFERROR(IF((Journal[[#This Row],[Pluie (mm)]]&gt;0)*($B4876=0),Journal[[#This Row],[Date]],VALUE($C4876)),0)</f>
        <v>44115.274305555555</v>
      </c>
      <c r="D4877" s="52">
        <f>IFERROR(IF((Journal[[#This Row],[DernièrePluie]]-$C4876)*1440&gt;DelaiM,MAX($D$5:$D4876)+1,IF(Journal[[#This Row],[Pluie (mm)]]&gt;0,MAX($D$5:$D4876),)),0)</f>
        <v>0</v>
      </c>
      <c r="E4877" s="48">
        <f>IF(Journal[[#This Row],[Pluie (mm)]]&gt;0,Journal[[#This Row],[Date]],0)</f>
        <v>0</v>
      </c>
      <c r="F4877" s="49">
        <f>IFERROR(IF(Journal[[#This Row],[DernièreAverse]]&gt;0,IF($E4876=0,MAX($F$5:F4876)+1,$F4876),0),0)</f>
        <v>0</v>
      </c>
    </row>
    <row r="4878" spans="1:6">
      <c r="A4878" s="1">
        <v>44115.420138888891</v>
      </c>
      <c r="B4878" s="51">
        <v>0</v>
      </c>
      <c r="C4878" s="48">
        <f>IFERROR(IF((Journal[[#This Row],[Pluie (mm)]]&gt;0)*($B4877=0),Journal[[#This Row],[Date]],VALUE($C4877)),0)</f>
        <v>44115.274305555555</v>
      </c>
      <c r="D4878" s="52">
        <f>IFERROR(IF((Journal[[#This Row],[DernièrePluie]]-$C4877)*1440&gt;DelaiM,MAX($D$5:$D4877)+1,IF(Journal[[#This Row],[Pluie (mm)]]&gt;0,MAX($D$5:$D4877),)),0)</f>
        <v>0</v>
      </c>
      <c r="E4878" s="48">
        <f>IF(Journal[[#This Row],[Pluie (mm)]]&gt;0,Journal[[#This Row],[Date]],0)</f>
        <v>0</v>
      </c>
      <c r="F4878" s="49">
        <f>IFERROR(IF(Journal[[#This Row],[DernièreAverse]]&gt;0,IF($E4877=0,MAX($F$5:F4877)+1,$F4877),0),0)</f>
        <v>0</v>
      </c>
    </row>
    <row r="4879" spans="1:6">
      <c r="A4879" s="1">
        <v>44115.423611111109</v>
      </c>
      <c r="B4879" s="51">
        <v>0</v>
      </c>
      <c r="C4879" s="48">
        <f>IFERROR(IF((Journal[[#This Row],[Pluie (mm)]]&gt;0)*($B4878=0),Journal[[#This Row],[Date]],VALUE($C4878)),0)</f>
        <v>44115.274305555555</v>
      </c>
      <c r="D4879" s="52">
        <f>IFERROR(IF((Journal[[#This Row],[DernièrePluie]]-$C4878)*1440&gt;DelaiM,MAX($D$5:$D4878)+1,IF(Journal[[#This Row],[Pluie (mm)]]&gt;0,MAX($D$5:$D4878),)),0)</f>
        <v>0</v>
      </c>
      <c r="E4879" s="48">
        <f>IF(Journal[[#This Row],[Pluie (mm)]]&gt;0,Journal[[#This Row],[Date]],0)</f>
        <v>0</v>
      </c>
      <c r="F4879" s="49">
        <f>IFERROR(IF(Journal[[#This Row],[DernièreAverse]]&gt;0,IF($E4878=0,MAX($F$5:F4878)+1,$F4878),0),0)</f>
        <v>0</v>
      </c>
    </row>
    <row r="4880" spans="1:6">
      <c r="A4880" s="1">
        <v>44115.427083333328</v>
      </c>
      <c r="B4880" s="51">
        <v>0</v>
      </c>
      <c r="C4880" s="48">
        <f>IFERROR(IF((Journal[[#This Row],[Pluie (mm)]]&gt;0)*($B4879=0),Journal[[#This Row],[Date]],VALUE($C4879)),0)</f>
        <v>44115.274305555555</v>
      </c>
      <c r="D4880" s="52">
        <f>IFERROR(IF((Journal[[#This Row],[DernièrePluie]]-$C4879)*1440&gt;DelaiM,MAX($D$5:$D4879)+1,IF(Journal[[#This Row],[Pluie (mm)]]&gt;0,MAX($D$5:$D4879),)),0)</f>
        <v>0</v>
      </c>
      <c r="E4880" s="48">
        <f>IF(Journal[[#This Row],[Pluie (mm)]]&gt;0,Journal[[#This Row],[Date]],0)</f>
        <v>0</v>
      </c>
      <c r="F4880" s="49">
        <f>IFERROR(IF(Journal[[#This Row],[DernièreAverse]]&gt;0,IF($E4879=0,MAX($F$5:F4879)+1,$F4879),0),0)</f>
        <v>0</v>
      </c>
    </row>
    <row r="4881" spans="1:6">
      <c r="A4881" s="1">
        <v>44115.430555555555</v>
      </c>
      <c r="B4881" s="51">
        <v>0</v>
      </c>
      <c r="C4881" s="48">
        <f>IFERROR(IF((Journal[[#This Row],[Pluie (mm)]]&gt;0)*($B4880=0),Journal[[#This Row],[Date]],VALUE($C4880)),0)</f>
        <v>44115.274305555555</v>
      </c>
      <c r="D4881" s="52">
        <f>IFERROR(IF((Journal[[#This Row],[DernièrePluie]]-$C4880)*1440&gt;DelaiM,MAX($D$5:$D4880)+1,IF(Journal[[#This Row],[Pluie (mm)]]&gt;0,MAX($D$5:$D4880),)),0)</f>
        <v>0</v>
      </c>
      <c r="E4881" s="48">
        <f>IF(Journal[[#This Row],[Pluie (mm)]]&gt;0,Journal[[#This Row],[Date]],0)</f>
        <v>0</v>
      </c>
      <c r="F4881" s="49">
        <f>IFERROR(IF(Journal[[#This Row],[DernièreAverse]]&gt;0,IF($E4880=0,MAX($F$5:F4880)+1,$F4880),0),0)</f>
        <v>0</v>
      </c>
    </row>
    <row r="4882" spans="1:6">
      <c r="A4882" s="1">
        <v>44115.434027777774</v>
      </c>
      <c r="B4882" s="51">
        <v>0</v>
      </c>
      <c r="C4882" s="48">
        <f>IFERROR(IF((Journal[[#This Row],[Pluie (mm)]]&gt;0)*($B4881=0),Journal[[#This Row],[Date]],VALUE($C4881)),0)</f>
        <v>44115.274305555555</v>
      </c>
      <c r="D4882" s="52">
        <f>IFERROR(IF((Journal[[#This Row],[DernièrePluie]]-$C4881)*1440&gt;DelaiM,MAX($D$5:$D4881)+1,IF(Journal[[#This Row],[Pluie (mm)]]&gt;0,MAX($D$5:$D4881),)),0)</f>
        <v>0</v>
      </c>
      <c r="E4882" s="48">
        <f>IF(Journal[[#This Row],[Pluie (mm)]]&gt;0,Journal[[#This Row],[Date]],0)</f>
        <v>0</v>
      </c>
      <c r="F4882" s="49">
        <f>IFERROR(IF(Journal[[#This Row],[DernièreAverse]]&gt;0,IF($E4881=0,MAX($F$5:F4881)+1,$F4881),0),0)</f>
        <v>0</v>
      </c>
    </row>
    <row r="4883" spans="1:6">
      <c r="A4883" s="1">
        <v>44115.4375</v>
      </c>
      <c r="B4883" s="51">
        <v>0</v>
      </c>
      <c r="C4883" s="48">
        <f>IFERROR(IF((Journal[[#This Row],[Pluie (mm)]]&gt;0)*($B4882=0),Journal[[#This Row],[Date]],VALUE($C4882)),0)</f>
        <v>44115.274305555555</v>
      </c>
      <c r="D4883" s="52">
        <f>IFERROR(IF((Journal[[#This Row],[DernièrePluie]]-$C4882)*1440&gt;DelaiM,MAX($D$5:$D4882)+1,IF(Journal[[#This Row],[Pluie (mm)]]&gt;0,MAX($D$5:$D4882),)),0)</f>
        <v>0</v>
      </c>
      <c r="E4883" s="48">
        <f>IF(Journal[[#This Row],[Pluie (mm)]]&gt;0,Journal[[#This Row],[Date]],0)</f>
        <v>0</v>
      </c>
      <c r="F4883" s="49">
        <f>IFERROR(IF(Journal[[#This Row],[DernièreAverse]]&gt;0,IF($E4882=0,MAX($F$5:F4882)+1,$F4882),0),0)</f>
        <v>0</v>
      </c>
    </row>
    <row r="4884" spans="1:6">
      <c r="A4884" s="1">
        <v>44115.440972222219</v>
      </c>
      <c r="B4884" s="51">
        <v>0</v>
      </c>
      <c r="C4884" s="48">
        <f>IFERROR(IF((Journal[[#This Row],[Pluie (mm)]]&gt;0)*($B4883=0),Journal[[#This Row],[Date]],VALUE($C4883)),0)</f>
        <v>44115.274305555555</v>
      </c>
      <c r="D4884" s="52">
        <f>IFERROR(IF((Journal[[#This Row],[DernièrePluie]]-$C4883)*1440&gt;DelaiM,MAX($D$5:$D4883)+1,IF(Journal[[#This Row],[Pluie (mm)]]&gt;0,MAX($D$5:$D4883),)),0)</f>
        <v>0</v>
      </c>
      <c r="E4884" s="48">
        <f>IF(Journal[[#This Row],[Pluie (mm)]]&gt;0,Journal[[#This Row],[Date]],0)</f>
        <v>0</v>
      </c>
      <c r="F4884" s="49">
        <f>IFERROR(IF(Journal[[#This Row],[DernièreAverse]]&gt;0,IF($E4883=0,MAX($F$5:F4883)+1,$F4883),0),0)</f>
        <v>0</v>
      </c>
    </row>
    <row r="4885" spans="1:6">
      <c r="A4885" s="1">
        <v>44115.444444444445</v>
      </c>
      <c r="B4885" s="51">
        <v>0</v>
      </c>
      <c r="C4885" s="48">
        <f>IFERROR(IF((Journal[[#This Row],[Pluie (mm)]]&gt;0)*($B4884=0),Journal[[#This Row],[Date]],VALUE($C4884)),0)</f>
        <v>44115.274305555555</v>
      </c>
      <c r="D4885" s="52">
        <f>IFERROR(IF((Journal[[#This Row],[DernièrePluie]]-$C4884)*1440&gt;DelaiM,MAX($D$5:$D4884)+1,IF(Journal[[#This Row],[Pluie (mm)]]&gt;0,MAX($D$5:$D4884),)),0)</f>
        <v>0</v>
      </c>
      <c r="E4885" s="48">
        <f>IF(Journal[[#This Row],[Pluie (mm)]]&gt;0,Journal[[#This Row],[Date]],0)</f>
        <v>0</v>
      </c>
      <c r="F4885" s="49">
        <f>IFERROR(IF(Journal[[#This Row],[DernièreAverse]]&gt;0,IF($E4884=0,MAX($F$5:F4884)+1,$F4884),0),0)</f>
        <v>0</v>
      </c>
    </row>
    <row r="4886" spans="1:6">
      <c r="A4886" s="1">
        <v>44115.447916666664</v>
      </c>
      <c r="B4886" s="51">
        <v>0</v>
      </c>
      <c r="C4886" s="48">
        <f>IFERROR(IF((Journal[[#This Row],[Pluie (mm)]]&gt;0)*($B4885=0),Journal[[#This Row],[Date]],VALUE($C4885)),0)</f>
        <v>44115.274305555555</v>
      </c>
      <c r="D4886" s="52">
        <f>IFERROR(IF((Journal[[#This Row],[DernièrePluie]]-$C4885)*1440&gt;DelaiM,MAX($D$5:$D4885)+1,IF(Journal[[#This Row],[Pluie (mm)]]&gt;0,MAX($D$5:$D4885),)),0)</f>
        <v>0</v>
      </c>
      <c r="E4886" s="48">
        <f>IF(Journal[[#This Row],[Pluie (mm)]]&gt;0,Journal[[#This Row],[Date]],0)</f>
        <v>0</v>
      </c>
      <c r="F4886" s="49">
        <f>IFERROR(IF(Journal[[#This Row],[DernièreAverse]]&gt;0,IF($E4885=0,MAX($F$5:F4885)+1,$F4885),0),0)</f>
        <v>0</v>
      </c>
    </row>
    <row r="4887" spans="1:6">
      <c r="A4887" s="1">
        <v>44115.451388888891</v>
      </c>
      <c r="B4887" s="51">
        <v>0</v>
      </c>
      <c r="C4887" s="48">
        <f>IFERROR(IF((Journal[[#This Row],[Pluie (mm)]]&gt;0)*($B4886=0),Journal[[#This Row],[Date]],VALUE($C4886)),0)</f>
        <v>44115.274305555555</v>
      </c>
      <c r="D4887" s="52">
        <f>IFERROR(IF((Journal[[#This Row],[DernièrePluie]]-$C4886)*1440&gt;DelaiM,MAX($D$5:$D4886)+1,IF(Journal[[#This Row],[Pluie (mm)]]&gt;0,MAX($D$5:$D4886),)),0)</f>
        <v>0</v>
      </c>
      <c r="E4887" s="48">
        <f>IF(Journal[[#This Row],[Pluie (mm)]]&gt;0,Journal[[#This Row],[Date]],0)</f>
        <v>0</v>
      </c>
      <c r="F4887" s="49">
        <f>IFERROR(IF(Journal[[#This Row],[DernièreAverse]]&gt;0,IF($E4886=0,MAX($F$5:F4886)+1,$F4886),0),0)</f>
        <v>0</v>
      </c>
    </row>
    <row r="4888" spans="1:6">
      <c r="A4888" s="1">
        <v>44115.454861111109</v>
      </c>
      <c r="B4888" s="51">
        <v>0</v>
      </c>
      <c r="C4888" s="48">
        <f>IFERROR(IF((Journal[[#This Row],[Pluie (mm)]]&gt;0)*($B4887=0),Journal[[#This Row],[Date]],VALUE($C4887)),0)</f>
        <v>44115.274305555555</v>
      </c>
      <c r="D4888" s="52">
        <f>IFERROR(IF((Journal[[#This Row],[DernièrePluie]]-$C4887)*1440&gt;DelaiM,MAX($D$5:$D4887)+1,IF(Journal[[#This Row],[Pluie (mm)]]&gt;0,MAX($D$5:$D4887),)),0)</f>
        <v>0</v>
      </c>
      <c r="E4888" s="48">
        <f>IF(Journal[[#This Row],[Pluie (mm)]]&gt;0,Journal[[#This Row],[Date]],0)</f>
        <v>0</v>
      </c>
      <c r="F4888" s="49">
        <f>IFERROR(IF(Journal[[#This Row],[DernièreAverse]]&gt;0,IF($E4887=0,MAX($F$5:F4887)+1,$F4887),0),0)</f>
        <v>0</v>
      </c>
    </row>
    <row r="4889" spans="1:6">
      <c r="A4889" s="1">
        <v>44115.458333333328</v>
      </c>
      <c r="B4889" s="51">
        <v>0</v>
      </c>
      <c r="C4889" s="48">
        <f>IFERROR(IF((Journal[[#This Row],[Pluie (mm)]]&gt;0)*($B4888=0),Journal[[#This Row],[Date]],VALUE($C4888)),0)</f>
        <v>44115.274305555555</v>
      </c>
      <c r="D4889" s="52">
        <f>IFERROR(IF((Journal[[#This Row],[DernièrePluie]]-$C4888)*1440&gt;DelaiM,MAX($D$5:$D4888)+1,IF(Journal[[#This Row],[Pluie (mm)]]&gt;0,MAX($D$5:$D4888),)),0)</f>
        <v>0</v>
      </c>
      <c r="E4889" s="48">
        <f>IF(Journal[[#This Row],[Pluie (mm)]]&gt;0,Journal[[#This Row],[Date]],0)</f>
        <v>0</v>
      </c>
      <c r="F4889" s="49">
        <f>IFERROR(IF(Journal[[#This Row],[DernièreAverse]]&gt;0,IF($E4888=0,MAX($F$5:F4888)+1,$F4888),0),0)</f>
        <v>0</v>
      </c>
    </row>
    <row r="4890" spans="1:6">
      <c r="A4890" s="1">
        <v>44115.461805555555</v>
      </c>
      <c r="B4890" s="51">
        <v>0</v>
      </c>
      <c r="C4890" s="48">
        <f>IFERROR(IF((Journal[[#This Row],[Pluie (mm)]]&gt;0)*($B4889=0),Journal[[#This Row],[Date]],VALUE($C4889)),0)</f>
        <v>44115.274305555555</v>
      </c>
      <c r="D4890" s="52">
        <f>IFERROR(IF((Journal[[#This Row],[DernièrePluie]]-$C4889)*1440&gt;DelaiM,MAX($D$5:$D4889)+1,IF(Journal[[#This Row],[Pluie (mm)]]&gt;0,MAX($D$5:$D4889),)),0)</f>
        <v>0</v>
      </c>
      <c r="E4890" s="48">
        <f>IF(Journal[[#This Row],[Pluie (mm)]]&gt;0,Journal[[#This Row],[Date]],0)</f>
        <v>0</v>
      </c>
      <c r="F4890" s="49">
        <f>IFERROR(IF(Journal[[#This Row],[DernièreAverse]]&gt;0,IF($E4889=0,MAX($F$5:F4889)+1,$F4889),0),0)</f>
        <v>0</v>
      </c>
    </row>
    <row r="4891" spans="1:6">
      <c r="A4891" s="1">
        <v>44115.465277777774</v>
      </c>
      <c r="B4891" s="51">
        <v>0</v>
      </c>
      <c r="C4891" s="48">
        <f>IFERROR(IF((Journal[[#This Row],[Pluie (mm)]]&gt;0)*($B4890=0),Journal[[#This Row],[Date]],VALUE($C4890)),0)</f>
        <v>44115.274305555555</v>
      </c>
      <c r="D4891" s="52">
        <f>IFERROR(IF((Journal[[#This Row],[DernièrePluie]]-$C4890)*1440&gt;DelaiM,MAX($D$5:$D4890)+1,IF(Journal[[#This Row],[Pluie (mm)]]&gt;0,MAX($D$5:$D4890),)),0)</f>
        <v>0</v>
      </c>
      <c r="E4891" s="48">
        <f>IF(Journal[[#This Row],[Pluie (mm)]]&gt;0,Journal[[#This Row],[Date]],0)</f>
        <v>0</v>
      </c>
      <c r="F4891" s="49">
        <f>IFERROR(IF(Journal[[#This Row],[DernièreAverse]]&gt;0,IF($E4890=0,MAX($F$5:F4890)+1,$F4890),0),0)</f>
        <v>0</v>
      </c>
    </row>
    <row r="4892" spans="1:6">
      <c r="A4892" s="1">
        <v>44115.46875</v>
      </c>
      <c r="B4892" s="51">
        <v>0</v>
      </c>
      <c r="C4892" s="48">
        <f>IFERROR(IF((Journal[[#This Row],[Pluie (mm)]]&gt;0)*($B4891=0),Journal[[#This Row],[Date]],VALUE($C4891)),0)</f>
        <v>44115.274305555555</v>
      </c>
      <c r="D4892" s="52">
        <f>IFERROR(IF((Journal[[#This Row],[DernièrePluie]]-$C4891)*1440&gt;DelaiM,MAX($D$5:$D4891)+1,IF(Journal[[#This Row],[Pluie (mm)]]&gt;0,MAX($D$5:$D4891),)),0)</f>
        <v>0</v>
      </c>
      <c r="E4892" s="48">
        <f>IF(Journal[[#This Row],[Pluie (mm)]]&gt;0,Journal[[#This Row],[Date]],0)</f>
        <v>0</v>
      </c>
      <c r="F4892" s="49">
        <f>IFERROR(IF(Journal[[#This Row],[DernièreAverse]]&gt;0,IF($E4891=0,MAX($F$5:F4891)+1,$F4891),0),0)</f>
        <v>0</v>
      </c>
    </row>
    <row r="4893" spans="1:6">
      <c r="A4893" s="1">
        <v>44115.472222222219</v>
      </c>
      <c r="B4893" s="51">
        <v>0</v>
      </c>
      <c r="C4893" s="48">
        <f>IFERROR(IF((Journal[[#This Row],[Pluie (mm)]]&gt;0)*($B4892=0),Journal[[#This Row],[Date]],VALUE($C4892)),0)</f>
        <v>44115.274305555555</v>
      </c>
      <c r="D4893" s="52">
        <f>IFERROR(IF((Journal[[#This Row],[DernièrePluie]]-$C4892)*1440&gt;DelaiM,MAX($D$5:$D4892)+1,IF(Journal[[#This Row],[Pluie (mm)]]&gt;0,MAX($D$5:$D4892),)),0)</f>
        <v>0</v>
      </c>
      <c r="E4893" s="48">
        <f>IF(Journal[[#This Row],[Pluie (mm)]]&gt;0,Journal[[#This Row],[Date]],0)</f>
        <v>0</v>
      </c>
      <c r="F4893" s="49">
        <f>IFERROR(IF(Journal[[#This Row],[DernièreAverse]]&gt;0,IF($E4892=0,MAX($F$5:F4892)+1,$F4892),0),0)</f>
        <v>0</v>
      </c>
    </row>
    <row r="4894" spans="1:6">
      <c r="A4894" s="1">
        <v>44115.475694444445</v>
      </c>
      <c r="B4894" s="51">
        <v>0</v>
      </c>
      <c r="C4894" s="48">
        <f>IFERROR(IF((Journal[[#This Row],[Pluie (mm)]]&gt;0)*($B4893=0),Journal[[#This Row],[Date]],VALUE($C4893)),0)</f>
        <v>44115.274305555555</v>
      </c>
      <c r="D4894" s="52">
        <f>IFERROR(IF((Journal[[#This Row],[DernièrePluie]]-$C4893)*1440&gt;DelaiM,MAX($D$5:$D4893)+1,IF(Journal[[#This Row],[Pluie (mm)]]&gt;0,MAX($D$5:$D4893),)),0)</f>
        <v>0</v>
      </c>
      <c r="E4894" s="48">
        <f>IF(Journal[[#This Row],[Pluie (mm)]]&gt;0,Journal[[#This Row],[Date]],0)</f>
        <v>0</v>
      </c>
      <c r="F4894" s="49">
        <f>IFERROR(IF(Journal[[#This Row],[DernièreAverse]]&gt;0,IF($E4893=0,MAX($F$5:F4893)+1,$F4893),0),0)</f>
        <v>0</v>
      </c>
    </row>
    <row r="4895" spans="1:6">
      <c r="A4895" s="1">
        <v>44115.479166666664</v>
      </c>
      <c r="B4895" s="51">
        <v>0</v>
      </c>
      <c r="C4895" s="48">
        <f>IFERROR(IF((Journal[[#This Row],[Pluie (mm)]]&gt;0)*($B4894=0),Journal[[#This Row],[Date]],VALUE($C4894)),0)</f>
        <v>44115.274305555555</v>
      </c>
      <c r="D4895" s="52">
        <f>IFERROR(IF((Journal[[#This Row],[DernièrePluie]]-$C4894)*1440&gt;DelaiM,MAX($D$5:$D4894)+1,IF(Journal[[#This Row],[Pluie (mm)]]&gt;0,MAX($D$5:$D4894),)),0)</f>
        <v>0</v>
      </c>
      <c r="E4895" s="48">
        <f>IF(Journal[[#This Row],[Pluie (mm)]]&gt;0,Journal[[#This Row],[Date]],0)</f>
        <v>0</v>
      </c>
      <c r="F4895" s="49">
        <f>IFERROR(IF(Journal[[#This Row],[DernièreAverse]]&gt;0,IF($E4894=0,MAX($F$5:F4894)+1,$F4894),0),0)</f>
        <v>0</v>
      </c>
    </row>
    <row r="4896" spans="1:6">
      <c r="A4896" s="1">
        <v>44115.482638888891</v>
      </c>
      <c r="B4896" s="51">
        <v>0.2</v>
      </c>
      <c r="C4896" s="48">
        <f>IFERROR(IF((Journal[[#This Row],[Pluie (mm)]]&gt;0)*($B4895=0),Journal[[#This Row],[Date]],VALUE($C4895)),0)</f>
        <v>44115.482638888891</v>
      </c>
      <c r="D4896" s="52">
        <f>IFERROR(IF((Journal[[#This Row],[DernièrePluie]]-$C4895)*1440&gt;DelaiM,MAX($D$5:$D4895)+1,IF(Journal[[#This Row],[Pluie (mm)]]&gt;0,MAX($D$5:$D4895),)),0)</f>
        <v>18</v>
      </c>
      <c r="E4896" s="48">
        <f>IF(Journal[[#This Row],[Pluie (mm)]]&gt;0,Journal[[#This Row],[Date]],0)</f>
        <v>44115.482638888891</v>
      </c>
      <c r="F4896" s="49">
        <f>IFERROR(IF(Journal[[#This Row],[DernièreAverse]]&gt;0,IF($E4895=0,MAX($F$5:F4895)+1,$F4895),0),0)</f>
        <v>119</v>
      </c>
    </row>
    <row r="4897" spans="1:6">
      <c r="A4897" s="1">
        <v>44115.486111111109</v>
      </c>
      <c r="B4897" s="51">
        <v>0</v>
      </c>
      <c r="C4897" s="48">
        <f>IFERROR(IF((Journal[[#This Row],[Pluie (mm)]]&gt;0)*($B4896=0),Journal[[#This Row],[Date]],VALUE($C4896)),0)</f>
        <v>44115.482638888891</v>
      </c>
      <c r="D4897" s="52">
        <f>IFERROR(IF((Journal[[#This Row],[DernièrePluie]]-$C4896)*1440&gt;DelaiM,MAX($D$5:$D4896)+1,IF(Journal[[#This Row],[Pluie (mm)]]&gt;0,MAX($D$5:$D4896),)),0)</f>
        <v>0</v>
      </c>
      <c r="E4897" s="48">
        <f>IF(Journal[[#This Row],[Pluie (mm)]]&gt;0,Journal[[#This Row],[Date]],0)</f>
        <v>0</v>
      </c>
      <c r="F4897" s="49">
        <f>IFERROR(IF(Journal[[#This Row],[DernièreAverse]]&gt;0,IF($E4896=0,MAX($F$5:F4896)+1,$F4896),0),0)</f>
        <v>0</v>
      </c>
    </row>
    <row r="4898" spans="1:6">
      <c r="A4898" s="1">
        <v>44115.489583333328</v>
      </c>
      <c r="B4898" s="51">
        <v>0</v>
      </c>
      <c r="C4898" s="48">
        <f>IFERROR(IF((Journal[[#This Row],[Pluie (mm)]]&gt;0)*($B4897=0),Journal[[#This Row],[Date]],VALUE($C4897)),0)</f>
        <v>44115.482638888891</v>
      </c>
      <c r="D4898" s="52">
        <f>IFERROR(IF((Journal[[#This Row],[DernièrePluie]]-$C4897)*1440&gt;DelaiM,MAX($D$5:$D4897)+1,IF(Journal[[#This Row],[Pluie (mm)]]&gt;0,MAX($D$5:$D4897),)),0)</f>
        <v>0</v>
      </c>
      <c r="E4898" s="48">
        <f>IF(Journal[[#This Row],[Pluie (mm)]]&gt;0,Journal[[#This Row],[Date]],0)</f>
        <v>0</v>
      </c>
      <c r="F4898" s="49">
        <f>IFERROR(IF(Journal[[#This Row],[DernièreAverse]]&gt;0,IF($E4897=0,MAX($F$5:F4897)+1,$F4897),0),0)</f>
        <v>0</v>
      </c>
    </row>
    <row r="4899" spans="1:6">
      <c r="A4899" s="1">
        <v>44115.493055555555</v>
      </c>
      <c r="B4899" s="51">
        <v>0</v>
      </c>
      <c r="C4899" s="48">
        <f>IFERROR(IF((Journal[[#This Row],[Pluie (mm)]]&gt;0)*($B4898=0),Journal[[#This Row],[Date]],VALUE($C4898)),0)</f>
        <v>44115.482638888891</v>
      </c>
      <c r="D4899" s="52">
        <f>IFERROR(IF((Journal[[#This Row],[DernièrePluie]]-$C4898)*1440&gt;DelaiM,MAX($D$5:$D4898)+1,IF(Journal[[#This Row],[Pluie (mm)]]&gt;0,MAX($D$5:$D4898),)),0)</f>
        <v>0</v>
      </c>
      <c r="E4899" s="48">
        <f>IF(Journal[[#This Row],[Pluie (mm)]]&gt;0,Journal[[#This Row],[Date]],0)</f>
        <v>0</v>
      </c>
      <c r="F4899" s="49">
        <f>IFERROR(IF(Journal[[#This Row],[DernièreAverse]]&gt;0,IF($E4898=0,MAX($F$5:F4898)+1,$F4898),0),0)</f>
        <v>0</v>
      </c>
    </row>
    <row r="4900" spans="1:6">
      <c r="A4900" s="1">
        <v>44115.496527777774</v>
      </c>
      <c r="B4900" s="51">
        <v>0</v>
      </c>
      <c r="C4900" s="48">
        <f>IFERROR(IF((Journal[[#This Row],[Pluie (mm)]]&gt;0)*($B4899=0),Journal[[#This Row],[Date]],VALUE($C4899)),0)</f>
        <v>44115.482638888891</v>
      </c>
      <c r="D4900" s="52">
        <f>IFERROR(IF((Journal[[#This Row],[DernièrePluie]]-$C4899)*1440&gt;DelaiM,MAX($D$5:$D4899)+1,IF(Journal[[#This Row],[Pluie (mm)]]&gt;0,MAX($D$5:$D4899),)),0)</f>
        <v>0</v>
      </c>
      <c r="E4900" s="48">
        <f>IF(Journal[[#This Row],[Pluie (mm)]]&gt;0,Journal[[#This Row],[Date]],0)</f>
        <v>0</v>
      </c>
      <c r="F4900" s="49">
        <f>IFERROR(IF(Journal[[#This Row],[DernièreAverse]]&gt;0,IF($E4899=0,MAX($F$5:F4899)+1,$F4899),0),0)</f>
        <v>0</v>
      </c>
    </row>
    <row r="4901" spans="1:6">
      <c r="A4901" s="1">
        <v>44115.5</v>
      </c>
      <c r="B4901" s="51">
        <v>0</v>
      </c>
      <c r="C4901" s="48">
        <f>IFERROR(IF((Journal[[#This Row],[Pluie (mm)]]&gt;0)*($B4900=0),Journal[[#This Row],[Date]],VALUE($C4900)),0)</f>
        <v>44115.482638888891</v>
      </c>
      <c r="D4901" s="52">
        <f>IFERROR(IF((Journal[[#This Row],[DernièrePluie]]-$C4900)*1440&gt;DelaiM,MAX($D$5:$D4900)+1,IF(Journal[[#This Row],[Pluie (mm)]]&gt;0,MAX($D$5:$D4900),)),0)</f>
        <v>0</v>
      </c>
      <c r="E4901" s="48">
        <f>IF(Journal[[#This Row],[Pluie (mm)]]&gt;0,Journal[[#This Row],[Date]],0)</f>
        <v>0</v>
      </c>
      <c r="F4901" s="49">
        <f>IFERROR(IF(Journal[[#This Row],[DernièreAverse]]&gt;0,IF($E4900=0,MAX($F$5:F4900)+1,$F4900),0),0)</f>
        <v>0</v>
      </c>
    </row>
    <row r="4902" spans="1:6">
      <c r="A4902" s="1">
        <v>44115.503472222219</v>
      </c>
      <c r="B4902" s="51">
        <v>0</v>
      </c>
      <c r="C4902" s="48">
        <f>IFERROR(IF((Journal[[#This Row],[Pluie (mm)]]&gt;0)*($B4901=0),Journal[[#This Row],[Date]],VALUE($C4901)),0)</f>
        <v>44115.482638888891</v>
      </c>
      <c r="D4902" s="52">
        <f>IFERROR(IF((Journal[[#This Row],[DernièrePluie]]-$C4901)*1440&gt;DelaiM,MAX($D$5:$D4901)+1,IF(Journal[[#This Row],[Pluie (mm)]]&gt;0,MAX($D$5:$D4901),)),0)</f>
        <v>0</v>
      </c>
      <c r="E4902" s="48">
        <f>IF(Journal[[#This Row],[Pluie (mm)]]&gt;0,Journal[[#This Row],[Date]],0)</f>
        <v>0</v>
      </c>
      <c r="F4902" s="49">
        <f>IFERROR(IF(Journal[[#This Row],[DernièreAverse]]&gt;0,IF($E4901=0,MAX($F$5:F4901)+1,$F4901),0),0)</f>
        <v>0</v>
      </c>
    </row>
    <row r="4903" spans="1:6">
      <c r="A4903" s="1">
        <v>44115.506944444445</v>
      </c>
      <c r="B4903" s="51">
        <v>0</v>
      </c>
      <c r="C4903" s="48">
        <f>IFERROR(IF((Journal[[#This Row],[Pluie (mm)]]&gt;0)*($B4902=0),Journal[[#This Row],[Date]],VALUE($C4902)),0)</f>
        <v>44115.482638888891</v>
      </c>
      <c r="D4903" s="52">
        <f>IFERROR(IF((Journal[[#This Row],[DernièrePluie]]-$C4902)*1440&gt;DelaiM,MAX($D$5:$D4902)+1,IF(Journal[[#This Row],[Pluie (mm)]]&gt;0,MAX($D$5:$D4902),)),0)</f>
        <v>0</v>
      </c>
      <c r="E4903" s="48">
        <f>IF(Journal[[#This Row],[Pluie (mm)]]&gt;0,Journal[[#This Row],[Date]],0)</f>
        <v>0</v>
      </c>
      <c r="F4903" s="49">
        <f>IFERROR(IF(Journal[[#This Row],[DernièreAverse]]&gt;0,IF($E4902=0,MAX($F$5:F4902)+1,$F4902),0),0)</f>
        <v>0</v>
      </c>
    </row>
    <row r="4904" spans="1:6">
      <c r="A4904" s="1">
        <v>44115.510416666664</v>
      </c>
      <c r="B4904" s="51">
        <v>0</v>
      </c>
      <c r="C4904" s="48">
        <f>IFERROR(IF((Journal[[#This Row],[Pluie (mm)]]&gt;0)*($B4903=0),Journal[[#This Row],[Date]],VALUE($C4903)),0)</f>
        <v>44115.482638888891</v>
      </c>
      <c r="D4904" s="52">
        <f>IFERROR(IF((Journal[[#This Row],[DernièrePluie]]-$C4903)*1440&gt;DelaiM,MAX($D$5:$D4903)+1,IF(Journal[[#This Row],[Pluie (mm)]]&gt;0,MAX($D$5:$D4903),)),0)</f>
        <v>0</v>
      </c>
      <c r="E4904" s="48">
        <f>IF(Journal[[#This Row],[Pluie (mm)]]&gt;0,Journal[[#This Row],[Date]],0)</f>
        <v>0</v>
      </c>
      <c r="F4904" s="49">
        <f>IFERROR(IF(Journal[[#This Row],[DernièreAverse]]&gt;0,IF($E4903=0,MAX($F$5:F4903)+1,$F4903),0),0)</f>
        <v>0</v>
      </c>
    </row>
    <row r="4905" spans="1:6">
      <c r="A4905" s="1">
        <v>44115.513888888891</v>
      </c>
      <c r="B4905" s="51">
        <v>0</v>
      </c>
      <c r="C4905" s="48">
        <f>IFERROR(IF((Journal[[#This Row],[Pluie (mm)]]&gt;0)*($B4904=0),Journal[[#This Row],[Date]],VALUE($C4904)),0)</f>
        <v>44115.482638888891</v>
      </c>
      <c r="D4905" s="52">
        <f>IFERROR(IF((Journal[[#This Row],[DernièrePluie]]-$C4904)*1440&gt;DelaiM,MAX($D$5:$D4904)+1,IF(Journal[[#This Row],[Pluie (mm)]]&gt;0,MAX($D$5:$D4904),)),0)</f>
        <v>0</v>
      </c>
      <c r="E4905" s="48">
        <f>IF(Journal[[#This Row],[Pluie (mm)]]&gt;0,Journal[[#This Row],[Date]],0)</f>
        <v>0</v>
      </c>
      <c r="F4905" s="49">
        <f>IFERROR(IF(Journal[[#This Row],[DernièreAverse]]&gt;0,IF($E4904=0,MAX($F$5:F4904)+1,$F4904),0),0)</f>
        <v>0</v>
      </c>
    </row>
    <row r="4906" spans="1:6">
      <c r="A4906" s="1">
        <v>44115.517361111109</v>
      </c>
      <c r="B4906" s="51">
        <v>0</v>
      </c>
      <c r="C4906" s="48">
        <f>IFERROR(IF((Journal[[#This Row],[Pluie (mm)]]&gt;0)*($B4905=0),Journal[[#This Row],[Date]],VALUE($C4905)),0)</f>
        <v>44115.482638888891</v>
      </c>
      <c r="D4906" s="52">
        <f>IFERROR(IF((Journal[[#This Row],[DernièrePluie]]-$C4905)*1440&gt;DelaiM,MAX($D$5:$D4905)+1,IF(Journal[[#This Row],[Pluie (mm)]]&gt;0,MAX($D$5:$D4905),)),0)</f>
        <v>0</v>
      </c>
      <c r="E4906" s="48">
        <f>IF(Journal[[#This Row],[Pluie (mm)]]&gt;0,Journal[[#This Row],[Date]],0)</f>
        <v>0</v>
      </c>
      <c r="F4906" s="49">
        <f>IFERROR(IF(Journal[[#This Row],[DernièreAverse]]&gt;0,IF($E4905=0,MAX($F$5:F4905)+1,$F4905),0),0)</f>
        <v>0</v>
      </c>
    </row>
    <row r="4907" spans="1:6">
      <c r="A4907" s="1">
        <v>44115.520833333328</v>
      </c>
      <c r="B4907" s="51">
        <v>0</v>
      </c>
      <c r="C4907" s="48">
        <f>IFERROR(IF((Journal[[#This Row],[Pluie (mm)]]&gt;0)*($B4906=0),Journal[[#This Row],[Date]],VALUE($C4906)),0)</f>
        <v>44115.482638888891</v>
      </c>
      <c r="D4907" s="52">
        <f>IFERROR(IF((Journal[[#This Row],[DernièrePluie]]-$C4906)*1440&gt;DelaiM,MAX($D$5:$D4906)+1,IF(Journal[[#This Row],[Pluie (mm)]]&gt;0,MAX($D$5:$D4906),)),0)</f>
        <v>0</v>
      </c>
      <c r="E4907" s="48">
        <f>IF(Journal[[#This Row],[Pluie (mm)]]&gt;0,Journal[[#This Row],[Date]],0)</f>
        <v>0</v>
      </c>
      <c r="F4907" s="49">
        <f>IFERROR(IF(Journal[[#This Row],[DernièreAverse]]&gt;0,IF($E4906=0,MAX($F$5:F4906)+1,$F4906),0),0)</f>
        <v>0</v>
      </c>
    </row>
    <row r="4908" spans="1:6">
      <c r="A4908" s="1">
        <v>44115.524305555555</v>
      </c>
      <c r="B4908" s="51">
        <v>0</v>
      </c>
      <c r="C4908" s="48">
        <f>IFERROR(IF((Journal[[#This Row],[Pluie (mm)]]&gt;0)*($B4907=0),Journal[[#This Row],[Date]],VALUE($C4907)),0)</f>
        <v>44115.482638888891</v>
      </c>
      <c r="D4908" s="52">
        <f>IFERROR(IF((Journal[[#This Row],[DernièrePluie]]-$C4907)*1440&gt;DelaiM,MAX($D$5:$D4907)+1,IF(Journal[[#This Row],[Pluie (mm)]]&gt;0,MAX($D$5:$D4907),)),0)</f>
        <v>0</v>
      </c>
      <c r="E4908" s="48">
        <f>IF(Journal[[#This Row],[Pluie (mm)]]&gt;0,Journal[[#This Row],[Date]],0)</f>
        <v>0</v>
      </c>
      <c r="F4908" s="49">
        <f>IFERROR(IF(Journal[[#This Row],[DernièreAverse]]&gt;0,IF($E4907=0,MAX($F$5:F4907)+1,$F4907),0),0)</f>
        <v>0</v>
      </c>
    </row>
    <row r="4909" spans="1:6">
      <c r="A4909" s="1">
        <v>44115.527777777774</v>
      </c>
      <c r="B4909" s="51">
        <v>0</v>
      </c>
      <c r="C4909" s="48">
        <f>IFERROR(IF((Journal[[#This Row],[Pluie (mm)]]&gt;0)*($B4908=0),Journal[[#This Row],[Date]],VALUE($C4908)),0)</f>
        <v>44115.482638888891</v>
      </c>
      <c r="D4909" s="52">
        <f>IFERROR(IF((Journal[[#This Row],[DernièrePluie]]-$C4908)*1440&gt;DelaiM,MAX($D$5:$D4908)+1,IF(Journal[[#This Row],[Pluie (mm)]]&gt;0,MAX($D$5:$D4908),)),0)</f>
        <v>0</v>
      </c>
      <c r="E4909" s="48">
        <f>IF(Journal[[#This Row],[Pluie (mm)]]&gt;0,Journal[[#This Row],[Date]],0)</f>
        <v>0</v>
      </c>
      <c r="F4909" s="49">
        <f>IFERROR(IF(Journal[[#This Row],[DernièreAverse]]&gt;0,IF($E4908=0,MAX($F$5:F4908)+1,$F4908),0),0)</f>
        <v>0</v>
      </c>
    </row>
    <row r="4910" spans="1:6">
      <c r="A4910" s="1">
        <v>44115.53125</v>
      </c>
      <c r="B4910" s="51">
        <v>0</v>
      </c>
      <c r="C4910" s="48">
        <f>IFERROR(IF((Journal[[#This Row],[Pluie (mm)]]&gt;0)*($B4909=0),Journal[[#This Row],[Date]],VALUE($C4909)),0)</f>
        <v>44115.482638888891</v>
      </c>
      <c r="D4910" s="52">
        <f>IFERROR(IF((Journal[[#This Row],[DernièrePluie]]-$C4909)*1440&gt;DelaiM,MAX($D$5:$D4909)+1,IF(Journal[[#This Row],[Pluie (mm)]]&gt;0,MAX($D$5:$D4909),)),0)</f>
        <v>0</v>
      </c>
      <c r="E4910" s="48">
        <f>IF(Journal[[#This Row],[Pluie (mm)]]&gt;0,Journal[[#This Row],[Date]],0)</f>
        <v>0</v>
      </c>
      <c r="F4910" s="49">
        <f>IFERROR(IF(Journal[[#This Row],[DernièreAverse]]&gt;0,IF($E4909=0,MAX($F$5:F4909)+1,$F4909),0),0)</f>
        <v>0</v>
      </c>
    </row>
    <row r="4911" spans="1:6">
      <c r="A4911" s="1">
        <v>44115.534722222219</v>
      </c>
      <c r="B4911" s="51">
        <v>0</v>
      </c>
      <c r="C4911" s="48">
        <f>IFERROR(IF((Journal[[#This Row],[Pluie (mm)]]&gt;0)*($B4910=0),Journal[[#This Row],[Date]],VALUE($C4910)),0)</f>
        <v>44115.482638888891</v>
      </c>
      <c r="D4911" s="52">
        <f>IFERROR(IF((Journal[[#This Row],[DernièrePluie]]-$C4910)*1440&gt;DelaiM,MAX($D$5:$D4910)+1,IF(Journal[[#This Row],[Pluie (mm)]]&gt;0,MAX($D$5:$D4910),)),0)</f>
        <v>0</v>
      </c>
      <c r="E4911" s="48">
        <f>IF(Journal[[#This Row],[Pluie (mm)]]&gt;0,Journal[[#This Row],[Date]],0)</f>
        <v>0</v>
      </c>
      <c r="F4911" s="49">
        <f>IFERROR(IF(Journal[[#This Row],[DernièreAverse]]&gt;0,IF($E4910=0,MAX($F$5:F4910)+1,$F4910),0),0)</f>
        <v>0</v>
      </c>
    </row>
    <row r="4912" spans="1:6">
      <c r="A4912" s="1">
        <v>44115.538194444445</v>
      </c>
      <c r="B4912" s="51">
        <v>0</v>
      </c>
      <c r="C4912" s="48">
        <f>IFERROR(IF((Journal[[#This Row],[Pluie (mm)]]&gt;0)*($B4911=0),Journal[[#This Row],[Date]],VALUE($C4911)),0)</f>
        <v>44115.482638888891</v>
      </c>
      <c r="D4912" s="52">
        <f>IFERROR(IF((Journal[[#This Row],[DernièrePluie]]-$C4911)*1440&gt;DelaiM,MAX($D$5:$D4911)+1,IF(Journal[[#This Row],[Pluie (mm)]]&gt;0,MAX($D$5:$D4911),)),0)</f>
        <v>0</v>
      </c>
      <c r="E4912" s="48">
        <f>IF(Journal[[#This Row],[Pluie (mm)]]&gt;0,Journal[[#This Row],[Date]],0)</f>
        <v>0</v>
      </c>
      <c r="F4912" s="49">
        <f>IFERROR(IF(Journal[[#This Row],[DernièreAverse]]&gt;0,IF($E4911=0,MAX($F$5:F4911)+1,$F4911),0),0)</f>
        <v>0</v>
      </c>
    </row>
    <row r="4913" spans="1:6">
      <c r="A4913" s="1">
        <v>44115.541666666664</v>
      </c>
      <c r="B4913" s="51">
        <v>0</v>
      </c>
      <c r="C4913" s="48">
        <f>IFERROR(IF((Journal[[#This Row],[Pluie (mm)]]&gt;0)*($B4912=0),Journal[[#This Row],[Date]],VALUE($C4912)),0)</f>
        <v>44115.482638888891</v>
      </c>
      <c r="D4913" s="52">
        <f>IFERROR(IF((Journal[[#This Row],[DernièrePluie]]-$C4912)*1440&gt;DelaiM,MAX($D$5:$D4912)+1,IF(Journal[[#This Row],[Pluie (mm)]]&gt;0,MAX($D$5:$D4912),)),0)</f>
        <v>0</v>
      </c>
      <c r="E4913" s="48">
        <f>IF(Journal[[#This Row],[Pluie (mm)]]&gt;0,Journal[[#This Row],[Date]],0)</f>
        <v>0</v>
      </c>
      <c r="F4913" s="49">
        <f>IFERROR(IF(Journal[[#This Row],[DernièreAverse]]&gt;0,IF($E4912=0,MAX($F$5:F4912)+1,$F4912),0),0)</f>
        <v>0</v>
      </c>
    </row>
    <row r="4914" spans="1:6">
      <c r="A4914" s="1">
        <v>44115.545138888891</v>
      </c>
      <c r="B4914" s="51">
        <v>0</v>
      </c>
      <c r="C4914" s="48">
        <f>IFERROR(IF((Journal[[#This Row],[Pluie (mm)]]&gt;0)*($B4913=0),Journal[[#This Row],[Date]],VALUE($C4913)),0)</f>
        <v>44115.482638888891</v>
      </c>
      <c r="D4914" s="52">
        <f>IFERROR(IF((Journal[[#This Row],[DernièrePluie]]-$C4913)*1440&gt;DelaiM,MAX($D$5:$D4913)+1,IF(Journal[[#This Row],[Pluie (mm)]]&gt;0,MAX($D$5:$D4913),)),0)</f>
        <v>0</v>
      </c>
      <c r="E4914" s="48">
        <f>IF(Journal[[#This Row],[Pluie (mm)]]&gt;0,Journal[[#This Row],[Date]],0)</f>
        <v>0</v>
      </c>
      <c r="F4914" s="49">
        <f>IFERROR(IF(Journal[[#This Row],[DernièreAverse]]&gt;0,IF($E4913=0,MAX($F$5:F4913)+1,$F4913),0),0)</f>
        <v>0</v>
      </c>
    </row>
    <row r="4915" spans="1:6">
      <c r="A4915" s="1">
        <v>44115.548611111109</v>
      </c>
      <c r="B4915" s="51">
        <v>0</v>
      </c>
      <c r="C4915" s="48">
        <f>IFERROR(IF((Journal[[#This Row],[Pluie (mm)]]&gt;0)*($B4914=0),Journal[[#This Row],[Date]],VALUE($C4914)),0)</f>
        <v>44115.482638888891</v>
      </c>
      <c r="D4915" s="52">
        <f>IFERROR(IF((Journal[[#This Row],[DernièrePluie]]-$C4914)*1440&gt;DelaiM,MAX($D$5:$D4914)+1,IF(Journal[[#This Row],[Pluie (mm)]]&gt;0,MAX($D$5:$D4914),)),0)</f>
        <v>0</v>
      </c>
      <c r="E4915" s="48">
        <f>IF(Journal[[#This Row],[Pluie (mm)]]&gt;0,Journal[[#This Row],[Date]],0)</f>
        <v>0</v>
      </c>
      <c r="F4915" s="49">
        <f>IFERROR(IF(Journal[[#This Row],[DernièreAverse]]&gt;0,IF($E4914=0,MAX($F$5:F4914)+1,$F4914),0),0)</f>
        <v>0</v>
      </c>
    </row>
    <row r="4916" spans="1:6">
      <c r="A4916" s="1">
        <v>44115.552083333328</v>
      </c>
      <c r="B4916" s="51">
        <v>0</v>
      </c>
      <c r="C4916" s="48">
        <f>IFERROR(IF((Journal[[#This Row],[Pluie (mm)]]&gt;0)*($B4915=0),Journal[[#This Row],[Date]],VALUE($C4915)),0)</f>
        <v>44115.482638888891</v>
      </c>
      <c r="D4916" s="52">
        <f>IFERROR(IF((Journal[[#This Row],[DernièrePluie]]-$C4915)*1440&gt;DelaiM,MAX($D$5:$D4915)+1,IF(Journal[[#This Row],[Pluie (mm)]]&gt;0,MAX($D$5:$D4915),)),0)</f>
        <v>0</v>
      </c>
      <c r="E4916" s="48">
        <f>IF(Journal[[#This Row],[Pluie (mm)]]&gt;0,Journal[[#This Row],[Date]],0)</f>
        <v>0</v>
      </c>
      <c r="F4916" s="49">
        <f>IFERROR(IF(Journal[[#This Row],[DernièreAverse]]&gt;0,IF($E4915=0,MAX($F$5:F4915)+1,$F4915),0),0)</f>
        <v>0</v>
      </c>
    </row>
    <row r="4917" spans="1:6">
      <c r="A4917" s="1">
        <v>44115.555555555555</v>
      </c>
      <c r="B4917" s="51">
        <v>0</v>
      </c>
      <c r="C4917" s="48">
        <f>IFERROR(IF((Journal[[#This Row],[Pluie (mm)]]&gt;0)*($B4916=0),Journal[[#This Row],[Date]],VALUE($C4916)),0)</f>
        <v>44115.482638888891</v>
      </c>
      <c r="D4917" s="52">
        <f>IFERROR(IF((Journal[[#This Row],[DernièrePluie]]-$C4916)*1440&gt;DelaiM,MAX($D$5:$D4916)+1,IF(Journal[[#This Row],[Pluie (mm)]]&gt;0,MAX($D$5:$D4916),)),0)</f>
        <v>0</v>
      </c>
      <c r="E4917" s="48">
        <f>IF(Journal[[#This Row],[Pluie (mm)]]&gt;0,Journal[[#This Row],[Date]],0)</f>
        <v>0</v>
      </c>
      <c r="F4917" s="49">
        <f>IFERROR(IF(Journal[[#This Row],[DernièreAverse]]&gt;0,IF($E4916=0,MAX($F$5:F4916)+1,$F4916),0),0)</f>
        <v>0</v>
      </c>
    </row>
    <row r="4918" spans="1:6">
      <c r="A4918" s="1">
        <v>44115.559027777774</v>
      </c>
      <c r="B4918" s="51">
        <v>0</v>
      </c>
      <c r="C4918" s="48">
        <f>IFERROR(IF((Journal[[#This Row],[Pluie (mm)]]&gt;0)*($B4917=0),Journal[[#This Row],[Date]],VALUE($C4917)),0)</f>
        <v>44115.482638888891</v>
      </c>
      <c r="D4918" s="52">
        <f>IFERROR(IF((Journal[[#This Row],[DernièrePluie]]-$C4917)*1440&gt;DelaiM,MAX($D$5:$D4917)+1,IF(Journal[[#This Row],[Pluie (mm)]]&gt;0,MAX($D$5:$D4917),)),0)</f>
        <v>0</v>
      </c>
      <c r="E4918" s="48">
        <f>IF(Journal[[#This Row],[Pluie (mm)]]&gt;0,Journal[[#This Row],[Date]],0)</f>
        <v>0</v>
      </c>
      <c r="F4918" s="49">
        <f>IFERROR(IF(Journal[[#This Row],[DernièreAverse]]&gt;0,IF($E4917=0,MAX($F$5:F4917)+1,$F4917),0),0)</f>
        <v>0</v>
      </c>
    </row>
    <row r="4919" spans="1:6">
      <c r="A4919" s="1">
        <v>44115.5625</v>
      </c>
      <c r="B4919" s="51">
        <v>0</v>
      </c>
      <c r="C4919" s="48">
        <f>IFERROR(IF((Journal[[#This Row],[Pluie (mm)]]&gt;0)*($B4918=0),Journal[[#This Row],[Date]],VALUE($C4918)),0)</f>
        <v>44115.482638888891</v>
      </c>
      <c r="D4919" s="52">
        <f>IFERROR(IF((Journal[[#This Row],[DernièrePluie]]-$C4918)*1440&gt;DelaiM,MAX($D$5:$D4918)+1,IF(Journal[[#This Row],[Pluie (mm)]]&gt;0,MAX($D$5:$D4918),)),0)</f>
        <v>0</v>
      </c>
      <c r="E4919" s="48">
        <f>IF(Journal[[#This Row],[Pluie (mm)]]&gt;0,Journal[[#This Row],[Date]],0)</f>
        <v>0</v>
      </c>
      <c r="F4919" s="49">
        <f>IFERROR(IF(Journal[[#This Row],[DernièreAverse]]&gt;0,IF($E4918=0,MAX($F$5:F4918)+1,$F4918),0),0)</f>
        <v>0</v>
      </c>
    </row>
    <row r="4920" spans="1:6">
      <c r="A4920" s="1">
        <v>44115.565972222219</v>
      </c>
      <c r="B4920" s="51">
        <v>0</v>
      </c>
      <c r="C4920" s="48">
        <f>IFERROR(IF((Journal[[#This Row],[Pluie (mm)]]&gt;0)*($B4919=0),Journal[[#This Row],[Date]],VALUE($C4919)),0)</f>
        <v>44115.482638888891</v>
      </c>
      <c r="D4920" s="52">
        <f>IFERROR(IF((Journal[[#This Row],[DernièrePluie]]-$C4919)*1440&gt;DelaiM,MAX($D$5:$D4919)+1,IF(Journal[[#This Row],[Pluie (mm)]]&gt;0,MAX($D$5:$D4919),)),0)</f>
        <v>0</v>
      </c>
      <c r="E4920" s="48">
        <f>IF(Journal[[#This Row],[Pluie (mm)]]&gt;0,Journal[[#This Row],[Date]],0)</f>
        <v>0</v>
      </c>
      <c r="F4920" s="49">
        <f>IFERROR(IF(Journal[[#This Row],[DernièreAverse]]&gt;0,IF($E4919=0,MAX($F$5:F4919)+1,$F4919),0),0)</f>
        <v>0</v>
      </c>
    </row>
    <row r="4921" spans="1:6">
      <c r="A4921" s="1">
        <v>44115.569444444445</v>
      </c>
      <c r="B4921" s="51">
        <v>0</v>
      </c>
      <c r="C4921" s="48">
        <f>IFERROR(IF((Journal[[#This Row],[Pluie (mm)]]&gt;0)*($B4920=0),Journal[[#This Row],[Date]],VALUE($C4920)),0)</f>
        <v>44115.482638888891</v>
      </c>
      <c r="D4921" s="52">
        <f>IFERROR(IF((Journal[[#This Row],[DernièrePluie]]-$C4920)*1440&gt;DelaiM,MAX($D$5:$D4920)+1,IF(Journal[[#This Row],[Pluie (mm)]]&gt;0,MAX($D$5:$D4920),)),0)</f>
        <v>0</v>
      </c>
      <c r="E4921" s="48">
        <f>IF(Journal[[#This Row],[Pluie (mm)]]&gt;0,Journal[[#This Row],[Date]],0)</f>
        <v>0</v>
      </c>
      <c r="F4921" s="49">
        <f>IFERROR(IF(Journal[[#This Row],[DernièreAverse]]&gt;0,IF($E4920=0,MAX($F$5:F4920)+1,$F4920),0),0)</f>
        <v>0</v>
      </c>
    </row>
    <row r="4922" spans="1:6">
      <c r="A4922" s="1">
        <v>44115.572916666664</v>
      </c>
      <c r="B4922" s="51">
        <v>0</v>
      </c>
      <c r="C4922" s="48">
        <f>IFERROR(IF((Journal[[#This Row],[Pluie (mm)]]&gt;0)*($B4921=0),Journal[[#This Row],[Date]],VALUE($C4921)),0)</f>
        <v>44115.482638888891</v>
      </c>
      <c r="D4922" s="52">
        <f>IFERROR(IF((Journal[[#This Row],[DernièrePluie]]-$C4921)*1440&gt;DelaiM,MAX($D$5:$D4921)+1,IF(Journal[[#This Row],[Pluie (mm)]]&gt;0,MAX($D$5:$D4921),)),0)</f>
        <v>0</v>
      </c>
      <c r="E4922" s="48">
        <f>IF(Journal[[#This Row],[Pluie (mm)]]&gt;0,Journal[[#This Row],[Date]],0)</f>
        <v>0</v>
      </c>
      <c r="F4922" s="49">
        <f>IFERROR(IF(Journal[[#This Row],[DernièreAverse]]&gt;0,IF($E4921=0,MAX($F$5:F4921)+1,$F4921),0),0)</f>
        <v>0</v>
      </c>
    </row>
    <row r="4923" spans="1:6">
      <c r="A4923" s="1">
        <v>44115.576388888891</v>
      </c>
      <c r="B4923" s="51">
        <v>0</v>
      </c>
      <c r="C4923" s="48">
        <f>IFERROR(IF((Journal[[#This Row],[Pluie (mm)]]&gt;0)*($B4922=0),Journal[[#This Row],[Date]],VALUE($C4922)),0)</f>
        <v>44115.482638888891</v>
      </c>
      <c r="D4923" s="52">
        <f>IFERROR(IF((Journal[[#This Row],[DernièrePluie]]-$C4922)*1440&gt;DelaiM,MAX($D$5:$D4922)+1,IF(Journal[[#This Row],[Pluie (mm)]]&gt;0,MAX($D$5:$D4922),)),0)</f>
        <v>0</v>
      </c>
      <c r="E4923" s="48">
        <f>IF(Journal[[#This Row],[Pluie (mm)]]&gt;0,Journal[[#This Row],[Date]],0)</f>
        <v>0</v>
      </c>
      <c r="F4923" s="49">
        <f>IFERROR(IF(Journal[[#This Row],[DernièreAverse]]&gt;0,IF($E4922=0,MAX($F$5:F4922)+1,$F4922),0),0)</f>
        <v>0</v>
      </c>
    </row>
    <row r="4924" spans="1:6">
      <c r="A4924" s="1">
        <v>44115.579861111109</v>
      </c>
      <c r="B4924" s="51">
        <v>0</v>
      </c>
      <c r="C4924" s="48">
        <f>IFERROR(IF((Journal[[#This Row],[Pluie (mm)]]&gt;0)*($B4923=0),Journal[[#This Row],[Date]],VALUE($C4923)),0)</f>
        <v>44115.482638888891</v>
      </c>
      <c r="D4924" s="52">
        <f>IFERROR(IF((Journal[[#This Row],[DernièrePluie]]-$C4923)*1440&gt;DelaiM,MAX($D$5:$D4923)+1,IF(Journal[[#This Row],[Pluie (mm)]]&gt;0,MAX($D$5:$D4923),)),0)</f>
        <v>0</v>
      </c>
      <c r="E4924" s="48">
        <f>IF(Journal[[#This Row],[Pluie (mm)]]&gt;0,Journal[[#This Row],[Date]],0)</f>
        <v>0</v>
      </c>
      <c r="F4924" s="49">
        <f>IFERROR(IF(Journal[[#This Row],[DernièreAverse]]&gt;0,IF($E4923=0,MAX($F$5:F4923)+1,$F4923),0),0)</f>
        <v>0</v>
      </c>
    </row>
    <row r="4925" spans="1:6">
      <c r="A4925" s="1">
        <v>44115.583333333328</v>
      </c>
      <c r="B4925" s="51">
        <v>0</v>
      </c>
      <c r="C4925" s="48">
        <f>IFERROR(IF((Journal[[#This Row],[Pluie (mm)]]&gt;0)*($B4924=0),Journal[[#This Row],[Date]],VALUE($C4924)),0)</f>
        <v>44115.482638888891</v>
      </c>
      <c r="D4925" s="52">
        <f>IFERROR(IF((Journal[[#This Row],[DernièrePluie]]-$C4924)*1440&gt;DelaiM,MAX($D$5:$D4924)+1,IF(Journal[[#This Row],[Pluie (mm)]]&gt;0,MAX($D$5:$D4924),)),0)</f>
        <v>0</v>
      </c>
      <c r="E4925" s="48">
        <f>IF(Journal[[#This Row],[Pluie (mm)]]&gt;0,Journal[[#This Row],[Date]],0)</f>
        <v>0</v>
      </c>
      <c r="F4925" s="49">
        <f>IFERROR(IF(Journal[[#This Row],[DernièreAverse]]&gt;0,IF($E4924=0,MAX($F$5:F4924)+1,$F4924),0),0)</f>
        <v>0</v>
      </c>
    </row>
    <row r="4926" spans="1:6">
      <c r="A4926" s="1">
        <v>44115.586805555555</v>
      </c>
      <c r="B4926" s="51">
        <v>0</v>
      </c>
      <c r="C4926" s="48">
        <f>IFERROR(IF((Journal[[#This Row],[Pluie (mm)]]&gt;0)*($B4925=0),Journal[[#This Row],[Date]],VALUE($C4925)),0)</f>
        <v>44115.482638888891</v>
      </c>
      <c r="D4926" s="52">
        <f>IFERROR(IF((Journal[[#This Row],[DernièrePluie]]-$C4925)*1440&gt;DelaiM,MAX($D$5:$D4925)+1,IF(Journal[[#This Row],[Pluie (mm)]]&gt;0,MAX($D$5:$D4925),)),0)</f>
        <v>0</v>
      </c>
      <c r="E4926" s="48">
        <f>IF(Journal[[#This Row],[Pluie (mm)]]&gt;0,Journal[[#This Row],[Date]],0)</f>
        <v>0</v>
      </c>
      <c r="F4926" s="49">
        <f>IFERROR(IF(Journal[[#This Row],[DernièreAverse]]&gt;0,IF($E4925=0,MAX($F$5:F4925)+1,$F4925),0),0)</f>
        <v>0</v>
      </c>
    </row>
    <row r="4927" spans="1:6">
      <c r="A4927" s="1">
        <v>44115.590277777774</v>
      </c>
      <c r="B4927" s="51">
        <v>0</v>
      </c>
      <c r="C4927" s="48">
        <f>IFERROR(IF((Journal[[#This Row],[Pluie (mm)]]&gt;0)*($B4926=0),Journal[[#This Row],[Date]],VALUE($C4926)),0)</f>
        <v>44115.482638888891</v>
      </c>
      <c r="D4927" s="52">
        <f>IFERROR(IF((Journal[[#This Row],[DernièrePluie]]-$C4926)*1440&gt;DelaiM,MAX($D$5:$D4926)+1,IF(Journal[[#This Row],[Pluie (mm)]]&gt;0,MAX($D$5:$D4926),)),0)</f>
        <v>0</v>
      </c>
      <c r="E4927" s="48">
        <f>IF(Journal[[#This Row],[Pluie (mm)]]&gt;0,Journal[[#This Row],[Date]],0)</f>
        <v>0</v>
      </c>
      <c r="F4927" s="49">
        <f>IFERROR(IF(Journal[[#This Row],[DernièreAverse]]&gt;0,IF($E4926=0,MAX($F$5:F4926)+1,$F4926),0),0)</f>
        <v>0</v>
      </c>
    </row>
    <row r="4928" spans="1:6">
      <c r="A4928" s="1">
        <v>44115.59375</v>
      </c>
      <c r="B4928" s="51">
        <v>0</v>
      </c>
      <c r="C4928" s="48">
        <f>IFERROR(IF((Journal[[#This Row],[Pluie (mm)]]&gt;0)*($B4927=0),Journal[[#This Row],[Date]],VALUE($C4927)),0)</f>
        <v>44115.482638888891</v>
      </c>
      <c r="D4928" s="52">
        <f>IFERROR(IF((Journal[[#This Row],[DernièrePluie]]-$C4927)*1440&gt;DelaiM,MAX($D$5:$D4927)+1,IF(Journal[[#This Row],[Pluie (mm)]]&gt;0,MAX($D$5:$D4927),)),0)</f>
        <v>0</v>
      </c>
      <c r="E4928" s="48">
        <f>IF(Journal[[#This Row],[Pluie (mm)]]&gt;0,Journal[[#This Row],[Date]],0)</f>
        <v>0</v>
      </c>
      <c r="F4928" s="49">
        <f>IFERROR(IF(Journal[[#This Row],[DernièreAverse]]&gt;0,IF($E4927=0,MAX($F$5:F4927)+1,$F4927),0),0)</f>
        <v>0</v>
      </c>
    </row>
    <row r="4929" spans="1:6">
      <c r="A4929" s="1">
        <v>44115.597222222219</v>
      </c>
      <c r="B4929" s="51">
        <v>0</v>
      </c>
      <c r="C4929" s="48">
        <f>IFERROR(IF((Journal[[#This Row],[Pluie (mm)]]&gt;0)*($B4928=0),Journal[[#This Row],[Date]],VALUE($C4928)),0)</f>
        <v>44115.482638888891</v>
      </c>
      <c r="D4929" s="52">
        <f>IFERROR(IF((Journal[[#This Row],[DernièrePluie]]-$C4928)*1440&gt;DelaiM,MAX($D$5:$D4928)+1,IF(Journal[[#This Row],[Pluie (mm)]]&gt;0,MAX($D$5:$D4928),)),0)</f>
        <v>0</v>
      </c>
      <c r="E4929" s="48">
        <f>IF(Journal[[#This Row],[Pluie (mm)]]&gt;0,Journal[[#This Row],[Date]],0)</f>
        <v>0</v>
      </c>
      <c r="F4929" s="49">
        <f>IFERROR(IF(Journal[[#This Row],[DernièreAverse]]&gt;0,IF($E4928=0,MAX($F$5:F4928)+1,$F4928),0),0)</f>
        <v>0</v>
      </c>
    </row>
    <row r="4930" spans="1:6">
      <c r="A4930" s="1">
        <v>44115.600694444445</v>
      </c>
      <c r="B4930" s="51">
        <v>0</v>
      </c>
      <c r="C4930" s="48">
        <f>IFERROR(IF((Journal[[#This Row],[Pluie (mm)]]&gt;0)*($B4929=0),Journal[[#This Row],[Date]],VALUE($C4929)),0)</f>
        <v>44115.482638888891</v>
      </c>
      <c r="D4930" s="52">
        <f>IFERROR(IF((Journal[[#This Row],[DernièrePluie]]-$C4929)*1440&gt;DelaiM,MAX($D$5:$D4929)+1,IF(Journal[[#This Row],[Pluie (mm)]]&gt;0,MAX($D$5:$D4929),)),0)</f>
        <v>0</v>
      </c>
      <c r="E4930" s="48">
        <f>IF(Journal[[#This Row],[Pluie (mm)]]&gt;0,Journal[[#This Row],[Date]],0)</f>
        <v>0</v>
      </c>
      <c r="F4930" s="49">
        <f>IFERROR(IF(Journal[[#This Row],[DernièreAverse]]&gt;0,IF($E4929=0,MAX($F$5:F4929)+1,$F4929),0),0)</f>
        <v>0</v>
      </c>
    </row>
    <row r="4931" spans="1:6">
      <c r="A4931" s="1">
        <v>44115.604166666664</v>
      </c>
      <c r="B4931" s="51">
        <v>0</v>
      </c>
      <c r="C4931" s="48">
        <f>IFERROR(IF((Journal[[#This Row],[Pluie (mm)]]&gt;0)*($B4930=0),Journal[[#This Row],[Date]],VALUE($C4930)),0)</f>
        <v>44115.482638888891</v>
      </c>
      <c r="D4931" s="52">
        <f>IFERROR(IF((Journal[[#This Row],[DernièrePluie]]-$C4930)*1440&gt;DelaiM,MAX($D$5:$D4930)+1,IF(Journal[[#This Row],[Pluie (mm)]]&gt;0,MAX($D$5:$D4930),)),0)</f>
        <v>0</v>
      </c>
      <c r="E4931" s="48">
        <f>IF(Journal[[#This Row],[Pluie (mm)]]&gt;0,Journal[[#This Row],[Date]],0)</f>
        <v>0</v>
      </c>
      <c r="F4931" s="49">
        <f>IFERROR(IF(Journal[[#This Row],[DernièreAverse]]&gt;0,IF($E4930=0,MAX($F$5:F4930)+1,$F4930),0),0)</f>
        <v>0</v>
      </c>
    </row>
    <row r="4932" spans="1:6">
      <c r="A4932" s="1">
        <v>44115.607638888891</v>
      </c>
      <c r="B4932" s="51">
        <v>0</v>
      </c>
      <c r="C4932" s="48">
        <f>IFERROR(IF((Journal[[#This Row],[Pluie (mm)]]&gt;0)*($B4931=0),Journal[[#This Row],[Date]],VALUE($C4931)),0)</f>
        <v>44115.482638888891</v>
      </c>
      <c r="D4932" s="52">
        <f>IFERROR(IF((Journal[[#This Row],[DernièrePluie]]-$C4931)*1440&gt;DelaiM,MAX($D$5:$D4931)+1,IF(Journal[[#This Row],[Pluie (mm)]]&gt;0,MAX($D$5:$D4931),)),0)</f>
        <v>0</v>
      </c>
      <c r="E4932" s="48">
        <f>IF(Journal[[#This Row],[Pluie (mm)]]&gt;0,Journal[[#This Row],[Date]],0)</f>
        <v>0</v>
      </c>
      <c r="F4932" s="49">
        <f>IFERROR(IF(Journal[[#This Row],[DernièreAverse]]&gt;0,IF($E4931=0,MAX($F$5:F4931)+1,$F4931),0),0)</f>
        <v>0</v>
      </c>
    </row>
    <row r="4933" spans="1:6">
      <c r="A4933" s="1">
        <v>44115.611111111109</v>
      </c>
      <c r="B4933" s="51">
        <v>0</v>
      </c>
      <c r="C4933" s="48">
        <f>IFERROR(IF((Journal[[#This Row],[Pluie (mm)]]&gt;0)*($B4932=0),Journal[[#This Row],[Date]],VALUE($C4932)),0)</f>
        <v>44115.482638888891</v>
      </c>
      <c r="D4933" s="52">
        <f>IFERROR(IF((Journal[[#This Row],[DernièrePluie]]-$C4932)*1440&gt;DelaiM,MAX($D$5:$D4932)+1,IF(Journal[[#This Row],[Pluie (mm)]]&gt;0,MAX($D$5:$D4932),)),0)</f>
        <v>0</v>
      </c>
      <c r="E4933" s="48">
        <f>IF(Journal[[#This Row],[Pluie (mm)]]&gt;0,Journal[[#This Row],[Date]],0)</f>
        <v>0</v>
      </c>
      <c r="F4933" s="49">
        <f>IFERROR(IF(Journal[[#This Row],[DernièreAverse]]&gt;0,IF($E4932=0,MAX($F$5:F4932)+1,$F4932),0),0)</f>
        <v>0</v>
      </c>
    </row>
    <row r="4934" spans="1:6">
      <c r="A4934" s="1">
        <v>44115.614583333328</v>
      </c>
      <c r="B4934" s="51">
        <v>0</v>
      </c>
      <c r="C4934" s="48">
        <f>IFERROR(IF((Journal[[#This Row],[Pluie (mm)]]&gt;0)*($B4933=0),Journal[[#This Row],[Date]],VALUE($C4933)),0)</f>
        <v>44115.482638888891</v>
      </c>
      <c r="D4934" s="52">
        <f>IFERROR(IF((Journal[[#This Row],[DernièrePluie]]-$C4933)*1440&gt;DelaiM,MAX($D$5:$D4933)+1,IF(Journal[[#This Row],[Pluie (mm)]]&gt;0,MAX($D$5:$D4933),)),0)</f>
        <v>0</v>
      </c>
      <c r="E4934" s="48">
        <f>IF(Journal[[#This Row],[Pluie (mm)]]&gt;0,Journal[[#This Row],[Date]],0)</f>
        <v>0</v>
      </c>
      <c r="F4934" s="49">
        <f>IFERROR(IF(Journal[[#This Row],[DernièreAverse]]&gt;0,IF($E4933=0,MAX($F$5:F4933)+1,$F4933),0),0)</f>
        <v>0</v>
      </c>
    </row>
    <row r="4935" spans="1:6">
      <c r="A4935" s="1">
        <v>44115.618055555555</v>
      </c>
      <c r="B4935" s="51">
        <v>0</v>
      </c>
      <c r="C4935" s="48">
        <f>IFERROR(IF((Journal[[#This Row],[Pluie (mm)]]&gt;0)*($B4934=0),Journal[[#This Row],[Date]],VALUE($C4934)),0)</f>
        <v>44115.482638888891</v>
      </c>
      <c r="D4935" s="52">
        <f>IFERROR(IF((Journal[[#This Row],[DernièrePluie]]-$C4934)*1440&gt;DelaiM,MAX($D$5:$D4934)+1,IF(Journal[[#This Row],[Pluie (mm)]]&gt;0,MAX($D$5:$D4934),)),0)</f>
        <v>0</v>
      </c>
      <c r="E4935" s="48">
        <f>IF(Journal[[#This Row],[Pluie (mm)]]&gt;0,Journal[[#This Row],[Date]],0)</f>
        <v>0</v>
      </c>
      <c r="F4935" s="49">
        <f>IFERROR(IF(Journal[[#This Row],[DernièreAverse]]&gt;0,IF($E4934=0,MAX($F$5:F4934)+1,$F4934),0),0)</f>
        <v>0</v>
      </c>
    </row>
    <row r="4936" spans="1:6">
      <c r="A4936" s="1">
        <v>44115.621527777774</v>
      </c>
      <c r="B4936" s="51">
        <v>0</v>
      </c>
      <c r="C4936" s="48">
        <f>IFERROR(IF((Journal[[#This Row],[Pluie (mm)]]&gt;0)*($B4935=0),Journal[[#This Row],[Date]],VALUE($C4935)),0)</f>
        <v>44115.482638888891</v>
      </c>
      <c r="D4936" s="52">
        <f>IFERROR(IF((Journal[[#This Row],[DernièrePluie]]-$C4935)*1440&gt;DelaiM,MAX($D$5:$D4935)+1,IF(Journal[[#This Row],[Pluie (mm)]]&gt;0,MAX($D$5:$D4935),)),0)</f>
        <v>0</v>
      </c>
      <c r="E4936" s="48">
        <f>IF(Journal[[#This Row],[Pluie (mm)]]&gt;0,Journal[[#This Row],[Date]],0)</f>
        <v>0</v>
      </c>
      <c r="F4936" s="49">
        <f>IFERROR(IF(Journal[[#This Row],[DernièreAverse]]&gt;0,IF($E4935=0,MAX($F$5:F4935)+1,$F4935),0),0)</f>
        <v>0</v>
      </c>
    </row>
    <row r="4937" spans="1:6">
      <c r="A4937" s="1">
        <v>44115.625</v>
      </c>
      <c r="B4937" s="51">
        <v>0</v>
      </c>
      <c r="C4937" s="48">
        <f>IFERROR(IF((Journal[[#This Row],[Pluie (mm)]]&gt;0)*($B4936=0),Journal[[#This Row],[Date]],VALUE($C4936)),0)</f>
        <v>44115.482638888891</v>
      </c>
      <c r="D4937" s="52">
        <f>IFERROR(IF((Journal[[#This Row],[DernièrePluie]]-$C4936)*1440&gt;DelaiM,MAX($D$5:$D4936)+1,IF(Journal[[#This Row],[Pluie (mm)]]&gt;0,MAX($D$5:$D4936),)),0)</f>
        <v>0</v>
      </c>
      <c r="E4937" s="48">
        <f>IF(Journal[[#This Row],[Pluie (mm)]]&gt;0,Journal[[#This Row],[Date]],0)</f>
        <v>0</v>
      </c>
      <c r="F4937" s="49">
        <f>IFERROR(IF(Journal[[#This Row],[DernièreAverse]]&gt;0,IF($E4936=0,MAX($F$5:F4936)+1,$F4936),0),0)</f>
        <v>0</v>
      </c>
    </row>
    <row r="4938" spans="1:6">
      <c r="A4938" s="1">
        <v>44115.628472222219</v>
      </c>
      <c r="B4938" s="51">
        <v>0</v>
      </c>
      <c r="C4938" s="48">
        <f>IFERROR(IF((Journal[[#This Row],[Pluie (mm)]]&gt;0)*($B4937=0),Journal[[#This Row],[Date]],VALUE($C4937)),0)</f>
        <v>44115.482638888891</v>
      </c>
      <c r="D4938" s="52">
        <f>IFERROR(IF((Journal[[#This Row],[DernièrePluie]]-$C4937)*1440&gt;DelaiM,MAX($D$5:$D4937)+1,IF(Journal[[#This Row],[Pluie (mm)]]&gt;0,MAX($D$5:$D4937),)),0)</f>
        <v>0</v>
      </c>
      <c r="E4938" s="48">
        <f>IF(Journal[[#This Row],[Pluie (mm)]]&gt;0,Journal[[#This Row],[Date]],0)</f>
        <v>0</v>
      </c>
      <c r="F4938" s="49">
        <f>IFERROR(IF(Journal[[#This Row],[DernièreAverse]]&gt;0,IF($E4937=0,MAX($F$5:F4937)+1,$F4937),0),0)</f>
        <v>0</v>
      </c>
    </row>
    <row r="4939" spans="1:6">
      <c r="A4939" s="1">
        <v>44115.631944444445</v>
      </c>
      <c r="B4939" s="51">
        <v>0</v>
      </c>
      <c r="C4939" s="48">
        <f>IFERROR(IF((Journal[[#This Row],[Pluie (mm)]]&gt;0)*($B4938=0),Journal[[#This Row],[Date]],VALUE($C4938)),0)</f>
        <v>44115.482638888891</v>
      </c>
      <c r="D4939" s="52">
        <f>IFERROR(IF((Journal[[#This Row],[DernièrePluie]]-$C4938)*1440&gt;DelaiM,MAX($D$5:$D4938)+1,IF(Journal[[#This Row],[Pluie (mm)]]&gt;0,MAX($D$5:$D4938),)),0)</f>
        <v>0</v>
      </c>
      <c r="E4939" s="48">
        <f>IF(Journal[[#This Row],[Pluie (mm)]]&gt;0,Journal[[#This Row],[Date]],0)</f>
        <v>0</v>
      </c>
      <c r="F4939" s="49">
        <f>IFERROR(IF(Journal[[#This Row],[DernièreAverse]]&gt;0,IF($E4938=0,MAX($F$5:F4938)+1,$F4938),0),0)</f>
        <v>0</v>
      </c>
    </row>
    <row r="4940" spans="1:6">
      <c r="A4940" s="1">
        <v>44115.635416666664</v>
      </c>
      <c r="B4940" s="51">
        <v>0</v>
      </c>
      <c r="C4940" s="48">
        <f>IFERROR(IF((Journal[[#This Row],[Pluie (mm)]]&gt;0)*($B4939=0),Journal[[#This Row],[Date]],VALUE($C4939)),0)</f>
        <v>44115.482638888891</v>
      </c>
      <c r="D4940" s="52">
        <f>IFERROR(IF((Journal[[#This Row],[DernièrePluie]]-$C4939)*1440&gt;DelaiM,MAX($D$5:$D4939)+1,IF(Journal[[#This Row],[Pluie (mm)]]&gt;0,MAX($D$5:$D4939),)),0)</f>
        <v>0</v>
      </c>
      <c r="E4940" s="48">
        <f>IF(Journal[[#This Row],[Pluie (mm)]]&gt;0,Journal[[#This Row],[Date]],0)</f>
        <v>0</v>
      </c>
      <c r="F4940" s="49">
        <f>IFERROR(IF(Journal[[#This Row],[DernièreAverse]]&gt;0,IF($E4939=0,MAX($F$5:F4939)+1,$F4939),0),0)</f>
        <v>0</v>
      </c>
    </row>
    <row r="4941" spans="1:6">
      <c r="A4941" s="1">
        <v>44115.638888888891</v>
      </c>
      <c r="B4941" s="51">
        <v>0</v>
      </c>
      <c r="C4941" s="48">
        <f>IFERROR(IF((Journal[[#This Row],[Pluie (mm)]]&gt;0)*($B4940=0),Journal[[#This Row],[Date]],VALUE($C4940)),0)</f>
        <v>44115.482638888891</v>
      </c>
      <c r="D4941" s="52">
        <f>IFERROR(IF((Journal[[#This Row],[DernièrePluie]]-$C4940)*1440&gt;DelaiM,MAX($D$5:$D4940)+1,IF(Journal[[#This Row],[Pluie (mm)]]&gt;0,MAX($D$5:$D4940),)),0)</f>
        <v>0</v>
      </c>
      <c r="E4941" s="48">
        <f>IF(Journal[[#This Row],[Pluie (mm)]]&gt;0,Journal[[#This Row],[Date]],0)</f>
        <v>0</v>
      </c>
      <c r="F4941" s="49">
        <f>IFERROR(IF(Journal[[#This Row],[DernièreAverse]]&gt;0,IF($E4940=0,MAX($F$5:F4940)+1,$F4940),0),0)</f>
        <v>0</v>
      </c>
    </row>
    <row r="4942" spans="1:6">
      <c r="A4942" s="1">
        <v>44115.642361111109</v>
      </c>
      <c r="B4942" s="51">
        <v>0</v>
      </c>
      <c r="C4942" s="48">
        <f>IFERROR(IF((Journal[[#This Row],[Pluie (mm)]]&gt;0)*($B4941=0),Journal[[#This Row],[Date]],VALUE($C4941)),0)</f>
        <v>44115.482638888891</v>
      </c>
      <c r="D4942" s="52">
        <f>IFERROR(IF((Journal[[#This Row],[DernièrePluie]]-$C4941)*1440&gt;DelaiM,MAX($D$5:$D4941)+1,IF(Journal[[#This Row],[Pluie (mm)]]&gt;0,MAX($D$5:$D4941),)),0)</f>
        <v>0</v>
      </c>
      <c r="E4942" s="48">
        <f>IF(Journal[[#This Row],[Pluie (mm)]]&gt;0,Journal[[#This Row],[Date]],0)</f>
        <v>0</v>
      </c>
      <c r="F4942" s="49">
        <f>IFERROR(IF(Journal[[#This Row],[DernièreAverse]]&gt;0,IF($E4941=0,MAX($F$5:F4941)+1,$F4941),0),0)</f>
        <v>0</v>
      </c>
    </row>
    <row r="4943" spans="1:6">
      <c r="A4943" s="1">
        <v>44115.645833333328</v>
      </c>
      <c r="B4943" s="51">
        <v>0</v>
      </c>
      <c r="C4943" s="48">
        <f>IFERROR(IF((Journal[[#This Row],[Pluie (mm)]]&gt;0)*($B4942=0),Journal[[#This Row],[Date]],VALUE($C4942)),0)</f>
        <v>44115.482638888891</v>
      </c>
      <c r="D4943" s="52">
        <f>IFERROR(IF((Journal[[#This Row],[DernièrePluie]]-$C4942)*1440&gt;DelaiM,MAX($D$5:$D4942)+1,IF(Journal[[#This Row],[Pluie (mm)]]&gt;0,MAX($D$5:$D4942),)),0)</f>
        <v>0</v>
      </c>
      <c r="E4943" s="48">
        <f>IF(Journal[[#This Row],[Pluie (mm)]]&gt;0,Journal[[#This Row],[Date]],0)</f>
        <v>0</v>
      </c>
      <c r="F4943" s="49">
        <f>IFERROR(IF(Journal[[#This Row],[DernièreAverse]]&gt;0,IF($E4942=0,MAX($F$5:F4942)+1,$F4942),0),0)</f>
        <v>0</v>
      </c>
    </row>
    <row r="4944" spans="1:6">
      <c r="A4944" s="1">
        <v>44115.649305555555</v>
      </c>
      <c r="B4944" s="51">
        <v>0</v>
      </c>
      <c r="C4944" s="48">
        <f>IFERROR(IF((Journal[[#This Row],[Pluie (mm)]]&gt;0)*($B4943=0),Journal[[#This Row],[Date]],VALUE($C4943)),0)</f>
        <v>44115.482638888891</v>
      </c>
      <c r="D4944" s="52">
        <f>IFERROR(IF((Journal[[#This Row],[DernièrePluie]]-$C4943)*1440&gt;DelaiM,MAX($D$5:$D4943)+1,IF(Journal[[#This Row],[Pluie (mm)]]&gt;0,MAX($D$5:$D4943),)),0)</f>
        <v>0</v>
      </c>
      <c r="E4944" s="48">
        <f>IF(Journal[[#This Row],[Pluie (mm)]]&gt;0,Journal[[#This Row],[Date]],0)</f>
        <v>0</v>
      </c>
      <c r="F4944" s="49">
        <f>IFERROR(IF(Journal[[#This Row],[DernièreAverse]]&gt;0,IF($E4943=0,MAX($F$5:F4943)+1,$F4943),0),0)</f>
        <v>0</v>
      </c>
    </row>
    <row r="4945" spans="1:6">
      <c r="A4945" s="1">
        <v>44115.652777777774</v>
      </c>
      <c r="B4945" s="51">
        <v>0</v>
      </c>
      <c r="C4945" s="48">
        <f>IFERROR(IF((Journal[[#This Row],[Pluie (mm)]]&gt;0)*($B4944=0),Journal[[#This Row],[Date]],VALUE($C4944)),0)</f>
        <v>44115.482638888891</v>
      </c>
      <c r="D4945" s="52">
        <f>IFERROR(IF((Journal[[#This Row],[DernièrePluie]]-$C4944)*1440&gt;DelaiM,MAX($D$5:$D4944)+1,IF(Journal[[#This Row],[Pluie (mm)]]&gt;0,MAX($D$5:$D4944),)),0)</f>
        <v>0</v>
      </c>
      <c r="E4945" s="48">
        <f>IF(Journal[[#This Row],[Pluie (mm)]]&gt;0,Journal[[#This Row],[Date]],0)</f>
        <v>0</v>
      </c>
      <c r="F4945" s="49">
        <f>IFERROR(IF(Journal[[#This Row],[DernièreAverse]]&gt;0,IF($E4944=0,MAX($F$5:F4944)+1,$F4944),0),0)</f>
        <v>0</v>
      </c>
    </row>
    <row r="4946" spans="1:6">
      <c r="A4946" s="1">
        <v>44115.65625</v>
      </c>
      <c r="B4946" s="51">
        <v>0</v>
      </c>
      <c r="C4946" s="48">
        <f>IFERROR(IF((Journal[[#This Row],[Pluie (mm)]]&gt;0)*($B4945=0),Journal[[#This Row],[Date]],VALUE($C4945)),0)</f>
        <v>44115.482638888891</v>
      </c>
      <c r="D4946" s="52">
        <f>IFERROR(IF((Journal[[#This Row],[DernièrePluie]]-$C4945)*1440&gt;DelaiM,MAX($D$5:$D4945)+1,IF(Journal[[#This Row],[Pluie (mm)]]&gt;0,MAX($D$5:$D4945),)),0)</f>
        <v>0</v>
      </c>
      <c r="E4946" s="48">
        <f>IF(Journal[[#This Row],[Pluie (mm)]]&gt;0,Journal[[#This Row],[Date]],0)</f>
        <v>0</v>
      </c>
      <c r="F4946" s="49">
        <f>IFERROR(IF(Journal[[#This Row],[DernièreAverse]]&gt;0,IF($E4945=0,MAX($F$5:F4945)+1,$F4945),0),0)</f>
        <v>0</v>
      </c>
    </row>
    <row r="4947" spans="1:6">
      <c r="A4947" s="1">
        <v>44115.659722222219</v>
      </c>
      <c r="B4947" s="51">
        <v>0</v>
      </c>
      <c r="C4947" s="48">
        <f>IFERROR(IF((Journal[[#This Row],[Pluie (mm)]]&gt;0)*($B4946=0),Journal[[#This Row],[Date]],VALUE($C4946)),0)</f>
        <v>44115.482638888891</v>
      </c>
      <c r="D4947" s="52">
        <f>IFERROR(IF((Journal[[#This Row],[DernièrePluie]]-$C4946)*1440&gt;DelaiM,MAX($D$5:$D4946)+1,IF(Journal[[#This Row],[Pluie (mm)]]&gt;0,MAX($D$5:$D4946),)),0)</f>
        <v>0</v>
      </c>
      <c r="E4947" s="48">
        <f>IF(Journal[[#This Row],[Pluie (mm)]]&gt;0,Journal[[#This Row],[Date]],0)</f>
        <v>0</v>
      </c>
      <c r="F4947" s="49">
        <f>IFERROR(IF(Journal[[#This Row],[DernièreAverse]]&gt;0,IF($E4946=0,MAX($F$5:F4946)+1,$F4946),0),0)</f>
        <v>0</v>
      </c>
    </row>
    <row r="4948" spans="1:6">
      <c r="A4948" s="1">
        <v>44115.663194444445</v>
      </c>
      <c r="B4948" s="51">
        <v>0</v>
      </c>
      <c r="C4948" s="48">
        <f>IFERROR(IF((Journal[[#This Row],[Pluie (mm)]]&gt;0)*($B4947=0),Journal[[#This Row],[Date]],VALUE($C4947)),0)</f>
        <v>44115.482638888891</v>
      </c>
      <c r="D4948" s="52">
        <f>IFERROR(IF((Journal[[#This Row],[DernièrePluie]]-$C4947)*1440&gt;DelaiM,MAX($D$5:$D4947)+1,IF(Journal[[#This Row],[Pluie (mm)]]&gt;0,MAX($D$5:$D4947),)),0)</f>
        <v>0</v>
      </c>
      <c r="E4948" s="48">
        <f>IF(Journal[[#This Row],[Pluie (mm)]]&gt;0,Journal[[#This Row],[Date]],0)</f>
        <v>0</v>
      </c>
      <c r="F4948" s="49">
        <f>IFERROR(IF(Journal[[#This Row],[DernièreAverse]]&gt;0,IF($E4947=0,MAX($F$5:F4947)+1,$F4947),0),0)</f>
        <v>0</v>
      </c>
    </row>
    <row r="4949" spans="1:6">
      <c r="A4949" s="1">
        <v>44115.666666666664</v>
      </c>
      <c r="B4949" s="51">
        <v>0</v>
      </c>
      <c r="C4949" s="48">
        <f>IFERROR(IF((Journal[[#This Row],[Pluie (mm)]]&gt;0)*($B4948=0),Journal[[#This Row],[Date]],VALUE($C4948)),0)</f>
        <v>44115.482638888891</v>
      </c>
      <c r="D4949" s="52">
        <f>IFERROR(IF((Journal[[#This Row],[DernièrePluie]]-$C4948)*1440&gt;DelaiM,MAX($D$5:$D4948)+1,IF(Journal[[#This Row],[Pluie (mm)]]&gt;0,MAX($D$5:$D4948),)),0)</f>
        <v>0</v>
      </c>
      <c r="E4949" s="48">
        <f>IF(Journal[[#This Row],[Pluie (mm)]]&gt;0,Journal[[#This Row],[Date]],0)</f>
        <v>0</v>
      </c>
      <c r="F4949" s="49">
        <f>IFERROR(IF(Journal[[#This Row],[DernièreAverse]]&gt;0,IF($E4948=0,MAX($F$5:F4948)+1,$F4948),0),0)</f>
        <v>0</v>
      </c>
    </row>
    <row r="4950" spans="1:6">
      <c r="A4950" s="1">
        <v>44115.670138888891</v>
      </c>
      <c r="B4950" s="51">
        <v>0</v>
      </c>
      <c r="C4950" s="48">
        <f>IFERROR(IF((Journal[[#This Row],[Pluie (mm)]]&gt;0)*($B4949=0),Journal[[#This Row],[Date]],VALUE($C4949)),0)</f>
        <v>44115.482638888891</v>
      </c>
      <c r="D4950" s="52">
        <f>IFERROR(IF((Journal[[#This Row],[DernièrePluie]]-$C4949)*1440&gt;DelaiM,MAX($D$5:$D4949)+1,IF(Journal[[#This Row],[Pluie (mm)]]&gt;0,MAX($D$5:$D4949),)),0)</f>
        <v>0</v>
      </c>
      <c r="E4950" s="48">
        <f>IF(Journal[[#This Row],[Pluie (mm)]]&gt;0,Journal[[#This Row],[Date]],0)</f>
        <v>0</v>
      </c>
      <c r="F4950" s="49">
        <f>IFERROR(IF(Journal[[#This Row],[DernièreAverse]]&gt;0,IF($E4949=0,MAX($F$5:F4949)+1,$F4949),0),0)</f>
        <v>0</v>
      </c>
    </row>
    <row r="4951" spans="1:6">
      <c r="A4951" s="1">
        <v>44115.673611111109</v>
      </c>
      <c r="B4951" s="51">
        <v>0</v>
      </c>
      <c r="C4951" s="48">
        <f>IFERROR(IF((Journal[[#This Row],[Pluie (mm)]]&gt;0)*($B4950=0),Journal[[#This Row],[Date]],VALUE($C4950)),0)</f>
        <v>44115.482638888891</v>
      </c>
      <c r="D4951" s="52">
        <f>IFERROR(IF((Journal[[#This Row],[DernièrePluie]]-$C4950)*1440&gt;DelaiM,MAX($D$5:$D4950)+1,IF(Journal[[#This Row],[Pluie (mm)]]&gt;0,MAX($D$5:$D4950),)),0)</f>
        <v>0</v>
      </c>
      <c r="E4951" s="48">
        <f>IF(Journal[[#This Row],[Pluie (mm)]]&gt;0,Journal[[#This Row],[Date]],0)</f>
        <v>0</v>
      </c>
      <c r="F4951" s="49">
        <f>IFERROR(IF(Journal[[#This Row],[DernièreAverse]]&gt;0,IF($E4950=0,MAX($F$5:F4950)+1,$F4950),0),0)</f>
        <v>0</v>
      </c>
    </row>
    <row r="4952" spans="1:6">
      <c r="A4952" s="1">
        <v>44115.677083333328</v>
      </c>
      <c r="B4952" s="51">
        <v>0</v>
      </c>
      <c r="C4952" s="48">
        <f>IFERROR(IF((Journal[[#This Row],[Pluie (mm)]]&gt;0)*($B4951=0),Journal[[#This Row],[Date]],VALUE($C4951)),0)</f>
        <v>44115.482638888891</v>
      </c>
      <c r="D4952" s="52">
        <f>IFERROR(IF((Journal[[#This Row],[DernièrePluie]]-$C4951)*1440&gt;DelaiM,MAX($D$5:$D4951)+1,IF(Journal[[#This Row],[Pluie (mm)]]&gt;0,MAX($D$5:$D4951),)),0)</f>
        <v>0</v>
      </c>
      <c r="E4952" s="48">
        <f>IF(Journal[[#This Row],[Pluie (mm)]]&gt;0,Journal[[#This Row],[Date]],0)</f>
        <v>0</v>
      </c>
      <c r="F4952" s="49">
        <f>IFERROR(IF(Journal[[#This Row],[DernièreAverse]]&gt;0,IF($E4951=0,MAX($F$5:F4951)+1,$F4951),0),0)</f>
        <v>0</v>
      </c>
    </row>
    <row r="4953" spans="1:6">
      <c r="A4953" s="1">
        <v>44115.680555555555</v>
      </c>
      <c r="B4953" s="51">
        <v>0</v>
      </c>
      <c r="C4953" s="48">
        <f>IFERROR(IF((Journal[[#This Row],[Pluie (mm)]]&gt;0)*($B4952=0),Journal[[#This Row],[Date]],VALUE($C4952)),0)</f>
        <v>44115.482638888891</v>
      </c>
      <c r="D4953" s="52">
        <f>IFERROR(IF((Journal[[#This Row],[DernièrePluie]]-$C4952)*1440&gt;DelaiM,MAX($D$5:$D4952)+1,IF(Journal[[#This Row],[Pluie (mm)]]&gt;0,MAX($D$5:$D4952),)),0)</f>
        <v>0</v>
      </c>
      <c r="E4953" s="48">
        <f>IF(Journal[[#This Row],[Pluie (mm)]]&gt;0,Journal[[#This Row],[Date]],0)</f>
        <v>0</v>
      </c>
      <c r="F4953" s="49">
        <f>IFERROR(IF(Journal[[#This Row],[DernièreAverse]]&gt;0,IF($E4952=0,MAX($F$5:F4952)+1,$F4952),0),0)</f>
        <v>0</v>
      </c>
    </row>
    <row r="4954" spans="1:6">
      <c r="A4954" s="1">
        <v>44115.684027777774</v>
      </c>
      <c r="B4954" s="51">
        <v>0</v>
      </c>
      <c r="C4954" s="48">
        <f>IFERROR(IF((Journal[[#This Row],[Pluie (mm)]]&gt;0)*($B4953=0),Journal[[#This Row],[Date]],VALUE($C4953)),0)</f>
        <v>44115.482638888891</v>
      </c>
      <c r="D4954" s="52">
        <f>IFERROR(IF((Journal[[#This Row],[DernièrePluie]]-$C4953)*1440&gt;DelaiM,MAX($D$5:$D4953)+1,IF(Journal[[#This Row],[Pluie (mm)]]&gt;0,MAX($D$5:$D4953),)),0)</f>
        <v>0</v>
      </c>
      <c r="E4954" s="48">
        <f>IF(Journal[[#This Row],[Pluie (mm)]]&gt;0,Journal[[#This Row],[Date]],0)</f>
        <v>0</v>
      </c>
      <c r="F4954" s="49">
        <f>IFERROR(IF(Journal[[#This Row],[DernièreAverse]]&gt;0,IF($E4953=0,MAX($F$5:F4953)+1,$F4953),0),0)</f>
        <v>0</v>
      </c>
    </row>
    <row r="4955" spans="1:6">
      <c r="A4955" s="1">
        <v>44115.6875</v>
      </c>
      <c r="B4955" s="51">
        <v>0</v>
      </c>
      <c r="C4955" s="48">
        <f>IFERROR(IF((Journal[[#This Row],[Pluie (mm)]]&gt;0)*($B4954=0),Journal[[#This Row],[Date]],VALUE($C4954)),0)</f>
        <v>44115.482638888891</v>
      </c>
      <c r="D4955" s="52">
        <f>IFERROR(IF((Journal[[#This Row],[DernièrePluie]]-$C4954)*1440&gt;DelaiM,MAX($D$5:$D4954)+1,IF(Journal[[#This Row],[Pluie (mm)]]&gt;0,MAX($D$5:$D4954),)),0)</f>
        <v>0</v>
      </c>
      <c r="E4955" s="48">
        <f>IF(Journal[[#This Row],[Pluie (mm)]]&gt;0,Journal[[#This Row],[Date]],0)</f>
        <v>0</v>
      </c>
      <c r="F4955" s="49">
        <f>IFERROR(IF(Journal[[#This Row],[DernièreAverse]]&gt;0,IF($E4954=0,MAX($F$5:F4954)+1,$F4954),0),0)</f>
        <v>0</v>
      </c>
    </row>
    <row r="4956" spans="1:6">
      <c r="A4956" s="1">
        <v>44115.690972222219</v>
      </c>
      <c r="B4956" s="51">
        <v>0</v>
      </c>
      <c r="C4956" s="48">
        <f>IFERROR(IF((Journal[[#This Row],[Pluie (mm)]]&gt;0)*($B4955=0),Journal[[#This Row],[Date]],VALUE($C4955)),0)</f>
        <v>44115.482638888891</v>
      </c>
      <c r="D4956" s="52">
        <f>IFERROR(IF((Journal[[#This Row],[DernièrePluie]]-$C4955)*1440&gt;DelaiM,MAX($D$5:$D4955)+1,IF(Journal[[#This Row],[Pluie (mm)]]&gt;0,MAX($D$5:$D4955),)),0)</f>
        <v>0</v>
      </c>
      <c r="E4956" s="48">
        <f>IF(Journal[[#This Row],[Pluie (mm)]]&gt;0,Journal[[#This Row],[Date]],0)</f>
        <v>0</v>
      </c>
      <c r="F4956" s="49">
        <f>IFERROR(IF(Journal[[#This Row],[DernièreAverse]]&gt;0,IF($E4955=0,MAX($F$5:F4955)+1,$F4955),0),0)</f>
        <v>0</v>
      </c>
    </row>
    <row r="4957" spans="1:6">
      <c r="A4957" s="1">
        <v>44115.694444444445</v>
      </c>
      <c r="B4957" s="51">
        <v>0</v>
      </c>
      <c r="C4957" s="48">
        <f>IFERROR(IF((Journal[[#This Row],[Pluie (mm)]]&gt;0)*($B4956=0),Journal[[#This Row],[Date]],VALUE($C4956)),0)</f>
        <v>44115.482638888891</v>
      </c>
      <c r="D4957" s="52">
        <f>IFERROR(IF((Journal[[#This Row],[DernièrePluie]]-$C4956)*1440&gt;DelaiM,MAX($D$5:$D4956)+1,IF(Journal[[#This Row],[Pluie (mm)]]&gt;0,MAX($D$5:$D4956),)),0)</f>
        <v>0</v>
      </c>
      <c r="E4957" s="48">
        <f>IF(Journal[[#This Row],[Pluie (mm)]]&gt;0,Journal[[#This Row],[Date]],0)</f>
        <v>0</v>
      </c>
      <c r="F4957" s="49">
        <f>IFERROR(IF(Journal[[#This Row],[DernièreAverse]]&gt;0,IF($E4956=0,MAX($F$5:F4956)+1,$F4956),0),0)</f>
        <v>0</v>
      </c>
    </row>
    <row r="4958" spans="1:6">
      <c r="A4958" s="1">
        <v>44115.697916666664</v>
      </c>
      <c r="B4958" s="51">
        <v>0</v>
      </c>
      <c r="C4958" s="48">
        <f>IFERROR(IF((Journal[[#This Row],[Pluie (mm)]]&gt;0)*($B4957=0),Journal[[#This Row],[Date]],VALUE($C4957)),0)</f>
        <v>44115.482638888891</v>
      </c>
      <c r="D4958" s="52">
        <f>IFERROR(IF((Journal[[#This Row],[DernièrePluie]]-$C4957)*1440&gt;DelaiM,MAX($D$5:$D4957)+1,IF(Journal[[#This Row],[Pluie (mm)]]&gt;0,MAX($D$5:$D4957),)),0)</f>
        <v>0</v>
      </c>
      <c r="E4958" s="48">
        <f>IF(Journal[[#This Row],[Pluie (mm)]]&gt;0,Journal[[#This Row],[Date]],0)</f>
        <v>0</v>
      </c>
      <c r="F4958" s="49">
        <f>IFERROR(IF(Journal[[#This Row],[DernièreAverse]]&gt;0,IF($E4957=0,MAX($F$5:F4957)+1,$F4957),0),0)</f>
        <v>0</v>
      </c>
    </row>
    <row r="4959" spans="1:6">
      <c r="A4959" s="1">
        <v>44115.701388888891</v>
      </c>
      <c r="B4959" s="51">
        <v>0</v>
      </c>
      <c r="C4959" s="48">
        <f>IFERROR(IF((Journal[[#This Row],[Pluie (mm)]]&gt;0)*($B4958=0),Journal[[#This Row],[Date]],VALUE($C4958)),0)</f>
        <v>44115.482638888891</v>
      </c>
      <c r="D4959" s="52">
        <f>IFERROR(IF((Journal[[#This Row],[DernièrePluie]]-$C4958)*1440&gt;DelaiM,MAX($D$5:$D4958)+1,IF(Journal[[#This Row],[Pluie (mm)]]&gt;0,MAX($D$5:$D4958),)),0)</f>
        <v>0</v>
      </c>
      <c r="E4959" s="48">
        <f>IF(Journal[[#This Row],[Pluie (mm)]]&gt;0,Journal[[#This Row],[Date]],0)</f>
        <v>0</v>
      </c>
      <c r="F4959" s="49">
        <f>IFERROR(IF(Journal[[#This Row],[DernièreAverse]]&gt;0,IF($E4958=0,MAX($F$5:F4958)+1,$F4958),0),0)</f>
        <v>0</v>
      </c>
    </row>
    <row r="4960" spans="1:6">
      <c r="A4960" s="1">
        <v>44115.704861111109</v>
      </c>
      <c r="B4960" s="51">
        <v>0</v>
      </c>
      <c r="C4960" s="48">
        <f>IFERROR(IF((Journal[[#This Row],[Pluie (mm)]]&gt;0)*($B4959=0),Journal[[#This Row],[Date]],VALUE($C4959)),0)</f>
        <v>44115.482638888891</v>
      </c>
      <c r="D4960" s="52">
        <f>IFERROR(IF((Journal[[#This Row],[DernièrePluie]]-$C4959)*1440&gt;DelaiM,MAX($D$5:$D4959)+1,IF(Journal[[#This Row],[Pluie (mm)]]&gt;0,MAX($D$5:$D4959),)),0)</f>
        <v>0</v>
      </c>
      <c r="E4960" s="48">
        <f>IF(Journal[[#This Row],[Pluie (mm)]]&gt;0,Journal[[#This Row],[Date]],0)</f>
        <v>0</v>
      </c>
      <c r="F4960" s="49">
        <f>IFERROR(IF(Journal[[#This Row],[DernièreAverse]]&gt;0,IF($E4959=0,MAX($F$5:F4959)+1,$F4959),0),0)</f>
        <v>0</v>
      </c>
    </row>
    <row r="4961" spans="1:6">
      <c r="A4961" s="1">
        <v>44115.708333333328</v>
      </c>
      <c r="B4961" s="51">
        <v>0</v>
      </c>
      <c r="C4961" s="48">
        <f>IFERROR(IF((Journal[[#This Row],[Pluie (mm)]]&gt;0)*($B4960=0),Journal[[#This Row],[Date]],VALUE($C4960)),0)</f>
        <v>44115.482638888891</v>
      </c>
      <c r="D4961" s="52">
        <f>IFERROR(IF((Journal[[#This Row],[DernièrePluie]]-$C4960)*1440&gt;DelaiM,MAX($D$5:$D4960)+1,IF(Journal[[#This Row],[Pluie (mm)]]&gt;0,MAX($D$5:$D4960),)),0)</f>
        <v>0</v>
      </c>
      <c r="E4961" s="48">
        <f>IF(Journal[[#This Row],[Pluie (mm)]]&gt;0,Journal[[#This Row],[Date]],0)</f>
        <v>0</v>
      </c>
      <c r="F4961" s="49">
        <f>IFERROR(IF(Journal[[#This Row],[DernièreAverse]]&gt;0,IF($E4960=0,MAX($F$5:F4960)+1,$F4960),0),0)</f>
        <v>0</v>
      </c>
    </row>
    <row r="4962" spans="1:6">
      <c r="A4962" s="1">
        <v>44115.711805555555</v>
      </c>
      <c r="B4962" s="51">
        <v>0</v>
      </c>
      <c r="C4962" s="48">
        <f>IFERROR(IF((Journal[[#This Row],[Pluie (mm)]]&gt;0)*($B4961=0),Journal[[#This Row],[Date]],VALUE($C4961)),0)</f>
        <v>44115.482638888891</v>
      </c>
      <c r="D4962" s="52">
        <f>IFERROR(IF((Journal[[#This Row],[DernièrePluie]]-$C4961)*1440&gt;DelaiM,MAX($D$5:$D4961)+1,IF(Journal[[#This Row],[Pluie (mm)]]&gt;0,MAX($D$5:$D4961),)),0)</f>
        <v>0</v>
      </c>
      <c r="E4962" s="48">
        <f>IF(Journal[[#This Row],[Pluie (mm)]]&gt;0,Journal[[#This Row],[Date]],0)</f>
        <v>0</v>
      </c>
      <c r="F4962" s="49">
        <f>IFERROR(IF(Journal[[#This Row],[DernièreAverse]]&gt;0,IF($E4961=0,MAX($F$5:F4961)+1,$F4961),0),0)</f>
        <v>0</v>
      </c>
    </row>
    <row r="4963" spans="1:6">
      <c r="A4963" s="1">
        <v>44115.715277777774</v>
      </c>
      <c r="B4963" s="51">
        <v>0</v>
      </c>
      <c r="C4963" s="48">
        <f>IFERROR(IF((Journal[[#This Row],[Pluie (mm)]]&gt;0)*($B4962=0),Journal[[#This Row],[Date]],VALUE($C4962)),0)</f>
        <v>44115.482638888891</v>
      </c>
      <c r="D4963" s="52">
        <f>IFERROR(IF((Journal[[#This Row],[DernièrePluie]]-$C4962)*1440&gt;DelaiM,MAX($D$5:$D4962)+1,IF(Journal[[#This Row],[Pluie (mm)]]&gt;0,MAX($D$5:$D4962),)),0)</f>
        <v>0</v>
      </c>
      <c r="E4963" s="48">
        <f>IF(Journal[[#This Row],[Pluie (mm)]]&gt;0,Journal[[#This Row],[Date]],0)</f>
        <v>0</v>
      </c>
      <c r="F4963" s="49">
        <f>IFERROR(IF(Journal[[#This Row],[DernièreAverse]]&gt;0,IF($E4962=0,MAX($F$5:F4962)+1,$F4962),0),0)</f>
        <v>0</v>
      </c>
    </row>
    <row r="4964" spans="1:6">
      <c r="A4964" s="1">
        <v>44115.71875</v>
      </c>
      <c r="B4964" s="51">
        <v>0</v>
      </c>
      <c r="C4964" s="48">
        <f>IFERROR(IF((Journal[[#This Row],[Pluie (mm)]]&gt;0)*($B4963=0),Journal[[#This Row],[Date]],VALUE($C4963)),0)</f>
        <v>44115.482638888891</v>
      </c>
      <c r="D4964" s="52">
        <f>IFERROR(IF((Journal[[#This Row],[DernièrePluie]]-$C4963)*1440&gt;DelaiM,MAX($D$5:$D4963)+1,IF(Journal[[#This Row],[Pluie (mm)]]&gt;0,MAX($D$5:$D4963),)),0)</f>
        <v>0</v>
      </c>
      <c r="E4964" s="48">
        <f>IF(Journal[[#This Row],[Pluie (mm)]]&gt;0,Journal[[#This Row],[Date]],0)</f>
        <v>0</v>
      </c>
      <c r="F4964" s="49">
        <f>IFERROR(IF(Journal[[#This Row],[DernièreAverse]]&gt;0,IF($E4963=0,MAX($F$5:F4963)+1,$F4963),0),0)</f>
        <v>0</v>
      </c>
    </row>
    <row r="4965" spans="1:6">
      <c r="A4965" s="1">
        <v>44115.722222222219</v>
      </c>
      <c r="B4965" s="51">
        <v>0</v>
      </c>
      <c r="C4965" s="48">
        <f>IFERROR(IF((Journal[[#This Row],[Pluie (mm)]]&gt;0)*($B4964=0),Journal[[#This Row],[Date]],VALUE($C4964)),0)</f>
        <v>44115.482638888891</v>
      </c>
      <c r="D4965" s="52">
        <f>IFERROR(IF((Journal[[#This Row],[DernièrePluie]]-$C4964)*1440&gt;DelaiM,MAX($D$5:$D4964)+1,IF(Journal[[#This Row],[Pluie (mm)]]&gt;0,MAX($D$5:$D4964),)),0)</f>
        <v>0</v>
      </c>
      <c r="E4965" s="48">
        <f>IF(Journal[[#This Row],[Pluie (mm)]]&gt;0,Journal[[#This Row],[Date]],0)</f>
        <v>0</v>
      </c>
      <c r="F4965" s="49">
        <f>IFERROR(IF(Journal[[#This Row],[DernièreAverse]]&gt;0,IF($E4964=0,MAX($F$5:F4964)+1,$F4964),0),0)</f>
        <v>0</v>
      </c>
    </row>
    <row r="4966" spans="1:6">
      <c r="A4966" s="1">
        <v>44115.725694444445</v>
      </c>
      <c r="B4966" s="51">
        <v>0</v>
      </c>
      <c r="C4966" s="48">
        <f>IFERROR(IF((Journal[[#This Row],[Pluie (mm)]]&gt;0)*($B4965=0),Journal[[#This Row],[Date]],VALUE($C4965)),0)</f>
        <v>44115.482638888891</v>
      </c>
      <c r="D4966" s="52">
        <f>IFERROR(IF((Journal[[#This Row],[DernièrePluie]]-$C4965)*1440&gt;DelaiM,MAX($D$5:$D4965)+1,IF(Journal[[#This Row],[Pluie (mm)]]&gt;0,MAX($D$5:$D4965),)),0)</f>
        <v>0</v>
      </c>
      <c r="E4966" s="48">
        <f>IF(Journal[[#This Row],[Pluie (mm)]]&gt;0,Journal[[#This Row],[Date]],0)</f>
        <v>0</v>
      </c>
      <c r="F4966" s="49">
        <f>IFERROR(IF(Journal[[#This Row],[DernièreAverse]]&gt;0,IF($E4965=0,MAX($F$5:F4965)+1,$F4965),0),0)</f>
        <v>0</v>
      </c>
    </row>
    <row r="4967" spans="1:6">
      <c r="A4967" s="1">
        <v>44115.729166666664</v>
      </c>
      <c r="B4967" s="51">
        <v>0</v>
      </c>
      <c r="C4967" s="48">
        <f>IFERROR(IF((Journal[[#This Row],[Pluie (mm)]]&gt;0)*($B4966=0),Journal[[#This Row],[Date]],VALUE($C4966)),0)</f>
        <v>44115.482638888891</v>
      </c>
      <c r="D4967" s="52">
        <f>IFERROR(IF((Journal[[#This Row],[DernièrePluie]]-$C4966)*1440&gt;DelaiM,MAX($D$5:$D4966)+1,IF(Journal[[#This Row],[Pluie (mm)]]&gt;0,MAX($D$5:$D4966),)),0)</f>
        <v>0</v>
      </c>
      <c r="E4967" s="48">
        <f>IF(Journal[[#This Row],[Pluie (mm)]]&gt;0,Journal[[#This Row],[Date]],0)</f>
        <v>0</v>
      </c>
      <c r="F4967" s="49">
        <f>IFERROR(IF(Journal[[#This Row],[DernièreAverse]]&gt;0,IF($E4966=0,MAX($F$5:F4966)+1,$F4966),0),0)</f>
        <v>0</v>
      </c>
    </row>
    <row r="4968" spans="1:6">
      <c r="A4968" s="1">
        <v>44115.732638888891</v>
      </c>
      <c r="B4968" s="51">
        <v>0</v>
      </c>
      <c r="C4968" s="48">
        <f>IFERROR(IF((Journal[[#This Row],[Pluie (mm)]]&gt;0)*($B4967=0),Journal[[#This Row],[Date]],VALUE($C4967)),0)</f>
        <v>44115.482638888891</v>
      </c>
      <c r="D4968" s="52">
        <f>IFERROR(IF((Journal[[#This Row],[DernièrePluie]]-$C4967)*1440&gt;DelaiM,MAX($D$5:$D4967)+1,IF(Journal[[#This Row],[Pluie (mm)]]&gt;0,MAX($D$5:$D4967),)),0)</f>
        <v>0</v>
      </c>
      <c r="E4968" s="48">
        <f>IF(Journal[[#This Row],[Pluie (mm)]]&gt;0,Journal[[#This Row],[Date]],0)</f>
        <v>0</v>
      </c>
      <c r="F4968" s="49">
        <f>IFERROR(IF(Journal[[#This Row],[DernièreAverse]]&gt;0,IF($E4967=0,MAX($F$5:F4967)+1,$F4967),0),0)</f>
        <v>0</v>
      </c>
    </row>
    <row r="4969" spans="1:6">
      <c r="A4969" s="1">
        <v>44115.736111111109</v>
      </c>
      <c r="B4969" s="51">
        <v>0</v>
      </c>
      <c r="C4969" s="48">
        <f>IFERROR(IF((Journal[[#This Row],[Pluie (mm)]]&gt;0)*($B4968=0),Journal[[#This Row],[Date]],VALUE($C4968)),0)</f>
        <v>44115.482638888891</v>
      </c>
      <c r="D4969" s="52">
        <f>IFERROR(IF((Journal[[#This Row],[DernièrePluie]]-$C4968)*1440&gt;DelaiM,MAX($D$5:$D4968)+1,IF(Journal[[#This Row],[Pluie (mm)]]&gt;0,MAX($D$5:$D4968),)),0)</f>
        <v>0</v>
      </c>
      <c r="E4969" s="48">
        <f>IF(Journal[[#This Row],[Pluie (mm)]]&gt;0,Journal[[#This Row],[Date]],0)</f>
        <v>0</v>
      </c>
      <c r="F4969" s="49">
        <f>IFERROR(IF(Journal[[#This Row],[DernièreAverse]]&gt;0,IF($E4968=0,MAX($F$5:F4968)+1,$F4968),0),0)</f>
        <v>0</v>
      </c>
    </row>
    <row r="4970" spans="1:6">
      <c r="A4970" s="1">
        <v>44115.739583333328</v>
      </c>
      <c r="B4970" s="51">
        <v>0</v>
      </c>
      <c r="C4970" s="48">
        <f>IFERROR(IF((Journal[[#This Row],[Pluie (mm)]]&gt;0)*($B4969=0),Journal[[#This Row],[Date]],VALUE($C4969)),0)</f>
        <v>44115.482638888891</v>
      </c>
      <c r="D4970" s="52">
        <f>IFERROR(IF((Journal[[#This Row],[DernièrePluie]]-$C4969)*1440&gt;DelaiM,MAX($D$5:$D4969)+1,IF(Journal[[#This Row],[Pluie (mm)]]&gt;0,MAX($D$5:$D4969),)),0)</f>
        <v>0</v>
      </c>
      <c r="E4970" s="48">
        <f>IF(Journal[[#This Row],[Pluie (mm)]]&gt;0,Journal[[#This Row],[Date]],0)</f>
        <v>0</v>
      </c>
      <c r="F4970" s="49">
        <f>IFERROR(IF(Journal[[#This Row],[DernièreAverse]]&gt;0,IF($E4969=0,MAX($F$5:F4969)+1,$F4969),0),0)</f>
        <v>0</v>
      </c>
    </row>
    <row r="4971" spans="1:6">
      <c r="A4971" s="1">
        <v>44115.743055555555</v>
      </c>
      <c r="B4971" s="51">
        <v>0</v>
      </c>
      <c r="C4971" s="48">
        <f>IFERROR(IF((Journal[[#This Row],[Pluie (mm)]]&gt;0)*($B4970=0),Journal[[#This Row],[Date]],VALUE($C4970)),0)</f>
        <v>44115.482638888891</v>
      </c>
      <c r="D4971" s="52">
        <f>IFERROR(IF((Journal[[#This Row],[DernièrePluie]]-$C4970)*1440&gt;DelaiM,MAX($D$5:$D4970)+1,IF(Journal[[#This Row],[Pluie (mm)]]&gt;0,MAX($D$5:$D4970),)),0)</f>
        <v>0</v>
      </c>
      <c r="E4971" s="48">
        <f>IF(Journal[[#This Row],[Pluie (mm)]]&gt;0,Journal[[#This Row],[Date]],0)</f>
        <v>0</v>
      </c>
      <c r="F4971" s="49">
        <f>IFERROR(IF(Journal[[#This Row],[DernièreAverse]]&gt;0,IF($E4970=0,MAX($F$5:F4970)+1,$F4970),0),0)</f>
        <v>0</v>
      </c>
    </row>
    <row r="4972" spans="1:6">
      <c r="A4972" s="1">
        <v>44115.746527777774</v>
      </c>
      <c r="B4972" s="51">
        <v>0</v>
      </c>
      <c r="C4972" s="48">
        <f>IFERROR(IF((Journal[[#This Row],[Pluie (mm)]]&gt;0)*($B4971=0),Journal[[#This Row],[Date]],VALUE($C4971)),0)</f>
        <v>44115.482638888891</v>
      </c>
      <c r="D4972" s="52">
        <f>IFERROR(IF((Journal[[#This Row],[DernièrePluie]]-$C4971)*1440&gt;DelaiM,MAX($D$5:$D4971)+1,IF(Journal[[#This Row],[Pluie (mm)]]&gt;0,MAX($D$5:$D4971),)),0)</f>
        <v>0</v>
      </c>
      <c r="E4972" s="48">
        <f>IF(Journal[[#This Row],[Pluie (mm)]]&gt;0,Journal[[#This Row],[Date]],0)</f>
        <v>0</v>
      </c>
      <c r="F4972" s="49">
        <f>IFERROR(IF(Journal[[#This Row],[DernièreAverse]]&gt;0,IF($E4971=0,MAX($F$5:F4971)+1,$F4971),0),0)</f>
        <v>0</v>
      </c>
    </row>
    <row r="4973" spans="1:6">
      <c r="A4973" s="1">
        <v>44115.75</v>
      </c>
      <c r="B4973" s="51">
        <v>0</v>
      </c>
      <c r="C4973" s="48">
        <f>IFERROR(IF((Journal[[#This Row],[Pluie (mm)]]&gt;0)*($B4972=0),Journal[[#This Row],[Date]],VALUE($C4972)),0)</f>
        <v>44115.482638888891</v>
      </c>
      <c r="D4973" s="52">
        <f>IFERROR(IF((Journal[[#This Row],[DernièrePluie]]-$C4972)*1440&gt;DelaiM,MAX($D$5:$D4972)+1,IF(Journal[[#This Row],[Pluie (mm)]]&gt;0,MAX($D$5:$D4972),)),0)</f>
        <v>0</v>
      </c>
      <c r="E4973" s="48">
        <f>IF(Journal[[#This Row],[Pluie (mm)]]&gt;0,Journal[[#This Row],[Date]],0)</f>
        <v>0</v>
      </c>
      <c r="F4973" s="49">
        <f>IFERROR(IF(Journal[[#This Row],[DernièreAverse]]&gt;0,IF($E4972=0,MAX($F$5:F4972)+1,$F4972),0),0)</f>
        <v>0</v>
      </c>
    </row>
    <row r="4974" spans="1:6">
      <c r="A4974" s="1">
        <v>44115.753472222219</v>
      </c>
      <c r="B4974" s="51">
        <v>0</v>
      </c>
      <c r="C4974" s="48">
        <f>IFERROR(IF((Journal[[#This Row],[Pluie (mm)]]&gt;0)*($B4973=0),Journal[[#This Row],[Date]],VALUE($C4973)),0)</f>
        <v>44115.482638888891</v>
      </c>
      <c r="D4974" s="52">
        <f>IFERROR(IF((Journal[[#This Row],[DernièrePluie]]-$C4973)*1440&gt;DelaiM,MAX($D$5:$D4973)+1,IF(Journal[[#This Row],[Pluie (mm)]]&gt;0,MAX($D$5:$D4973),)),0)</f>
        <v>0</v>
      </c>
      <c r="E4974" s="48">
        <f>IF(Journal[[#This Row],[Pluie (mm)]]&gt;0,Journal[[#This Row],[Date]],0)</f>
        <v>0</v>
      </c>
      <c r="F4974" s="49">
        <f>IFERROR(IF(Journal[[#This Row],[DernièreAverse]]&gt;0,IF($E4973=0,MAX($F$5:F4973)+1,$F4973),0),0)</f>
        <v>0</v>
      </c>
    </row>
    <row r="4975" spans="1:6">
      <c r="A4975" s="1">
        <v>44115.756944444445</v>
      </c>
      <c r="B4975" s="51">
        <v>0</v>
      </c>
      <c r="C4975" s="48">
        <f>IFERROR(IF((Journal[[#This Row],[Pluie (mm)]]&gt;0)*($B4974=0),Journal[[#This Row],[Date]],VALUE($C4974)),0)</f>
        <v>44115.482638888891</v>
      </c>
      <c r="D4975" s="52">
        <f>IFERROR(IF((Journal[[#This Row],[DernièrePluie]]-$C4974)*1440&gt;DelaiM,MAX($D$5:$D4974)+1,IF(Journal[[#This Row],[Pluie (mm)]]&gt;0,MAX($D$5:$D4974),)),0)</f>
        <v>0</v>
      </c>
      <c r="E4975" s="48">
        <f>IF(Journal[[#This Row],[Pluie (mm)]]&gt;0,Journal[[#This Row],[Date]],0)</f>
        <v>0</v>
      </c>
      <c r="F4975" s="49">
        <f>IFERROR(IF(Journal[[#This Row],[DernièreAverse]]&gt;0,IF($E4974=0,MAX($F$5:F4974)+1,$F4974),0),0)</f>
        <v>0</v>
      </c>
    </row>
    <row r="4976" spans="1:6">
      <c r="A4976" s="1">
        <v>44115.760416666664</v>
      </c>
      <c r="B4976" s="51">
        <v>0</v>
      </c>
      <c r="C4976" s="48">
        <f>IFERROR(IF((Journal[[#This Row],[Pluie (mm)]]&gt;0)*($B4975=0),Journal[[#This Row],[Date]],VALUE($C4975)),0)</f>
        <v>44115.482638888891</v>
      </c>
      <c r="D4976" s="52">
        <f>IFERROR(IF((Journal[[#This Row],[DernièrePluie]]-$C4975)*1440&gt;DelaiM,MAX($D$5:$D4975)+1,IF(Journal[[#This Row],[Pluie (mm)]]&gt;0,MAX($D$5:$D4975),)),0)</f>
        <v>0</v>
      </c>
      <c r="E4976" s="48">
        <f>IF(Journal[[#This Row],[Pluie (mm)]]&gt;0,Journal[[#This Row],[Date]],0)</f>
        <v>0</v>
      </c>
      <c r="F4976" s="49">
        <f>IFERROR(IF(Journal[[#This Row],[DernièreAverse]]&gt;0,IF($E4975=0,MAX($F$5:F4975)+1,$F4975),0),0)</f>
        <v>0</v>
      </c>
    </row>
    <row r="4977" spans="1:6">
      <c r="A4977" s="1">
        <v>44115.763888888891</v>
      </c>
      <c r="B4977" s="51">
        <v>0</v>
      </c>
      <c r="C4977" s="48">
        <f>IFERROR(IF((Journal[[#This Row],[Pluie (mm)]]&gt;0)*($B4976=0),Journal[[#This Row],[Date]],VALUE($C4976)),0)</f>
        <v>44115.482638888891</v>
      </c>
      <c r="D4977" s="52">
        <f>IFERROR(IF((Journal[[#This Row],[DernièrePluie]]-$C4976)*1440&gt;DelaiM,MAX($D$5:$D4976)+1,IF(Journal[[#This Row],[Pluie (mm)]]&gt;0,MAX($D$5:$D4976),)),0)</f>
        <v>0</v>
      </c>
      <c r="E4977" s="48">
        <f>IF(Journal[[#This Row],[Pluie (mm)]]&gt;0,Journal[[#This Row],[Date]],0)</f>
        <v>0</v>
      </c>
      <c r="F4977" s="49">
        <f>IFERROR(IF(Journal[[#This Row],[DernièreAverse]]&gt;0,IF($E4976=0,MAX($F$5:F4976)+1,$F4976),0),0)</f>
        <v>0</v>
      </c>
    </row>
    <row r="4978" spans="1:6">
      <c r="A4978" s="1">
        <v>44115.767361111109</v>
      </c>
      <c r="B4978" s="51">
        <v>0</v>
      </c>
      <c r="C4978" s="48">
        <f>IFERROR(IF((Journal[[#This Row],[Pluie (mm)]]&gt;0)*($B4977=0),Journal[[#This Row],[Date]],VALUE($C4977)),0)</f>
        <v>44115.482638888891</v>
      </c>
      <c r="D4978" s="52">
        <f>IFERROR(IF((Journal[[#This Row],[DernièrePluie]]-$C4977)*1440&gt;DelaiM,MAX($D$5:$D4977)+1,IF(Journal[[#This Row],[Pluie (mm)]]&gt;0,MAX($D$5:$D4977),)),0)</f>
        <v>0</v>
      </c>
      <c r="E4978" s="48">
        <f>IF(Journal[[#This Row],[Pluie (mm)]]&gt;0,Journal[[#This Row],[Date]],0)</f>
        <v>0</v>
      </c>
      <c r="F4978" s="49">
        <f>IFERROR(IF(Journal[[#This Row],[DernièreAverse]]&gt;0,IF($E4977=0,MAX($F$5:F4977)+1,$F4977),0),0)</f>
        <v>0</v>
      </c>
    </row>
    <row r="4979" spans="1:6">
      <c r="A4979" s="1">
        <v>44115.770833333328</v>
      </c>
      <c r="B4979" s="51">
        <v>0</v>
      </c>
      <c r="C4979" s="48">
        <f>IFERROR(IF((Journal[[#This Row],[Pluie (mm)]]&gt;0)*($B4978=0),Journal[[#This Row],[Date]],VALUE($C4978)),0)</f>
        <v>44115.482638888891</v>
      </c>
      <c r="D4979" s="52">
        <f>IFERROR(IF((Journal[[#This Row],[DernièrePluie]]-$C4978)*1440&gt;DelaiM,MAX($D$5:$D4978)+1,IF(Journal[[#This Row],[Pluie (mm)]]&gt;0,MAX($D$5:$D4978),)),0)</f>
        <v>0</v>
      </c>
      <c r="E4979" s="48">
        <f>IF(Journal[[#This Row],[Pluie (mm)]]&gt;0,Journal[[#This Row],[Date]],0)</f>
        <v>0</v>
      </c>
      <c r="F4979" s="49">
        <f>IFERROR(IF(Journal[[#This Row],[DernièreAverse]]&gt;0,IF($E4978=0,MAX($F$5:F4978)+1,$F4978),0),0)</f>
        <v>0</v>
      </c>
    </row>
    <row r="4980" spans="1:6">
      <c r="A4980" s="1">
        <v>44115.774305555555</v>
      </c>
      <c r="B4980" s="51">
        <v>0</v>
      </c>
      <c r="C4980" s="48">
        <f>IFERROR(IF((Journal[[#This Row],[Pluie (mm)]]&gt;0)*($B4979=0),Journal[[#This Row],[Date]],VALUE($C4979)),0)</f>
        <v>44115.482638888891</v>
      </c>
      <c r="D4980" s="52">
        <f>IFERROR(IF((Journal[[#This Row],[DernièrePluie]]-$C4979)*1440&gt;DelaiM,MAX($D$5:$D4979)+1,IF(Journal[[#This Row],[Pluie (mm)]]&gt;0,MAX($D$5:$D4979),)),0)</f>
        <v>0</v>
      </c>
      <c r="E4980" s="48">
        <f>IF(Journal[[#This Row],[Pluie (mm)]]&gt;0,Journal[[#This Row],[Date]],0)</f>
        <v>0</v>
      </c>
      <c r="F4980" s="49">
        <f>IFERROR(IF(Journal[[#This Row],[DernièreAverse]]&gt;0,IF($E4979=0,MAX($F$5:F4979)+1,$F4979),0),0)</f>
        <v>0</v>
      </c>
    </row>
    <row r="4981" spans="1:6">
      <c r="A4981" s="1">
        <v>44115.777777777774</v>
      </c>
      <c r="B4981" s="51">
        <v>0</v>
      </c>
      <c r="C4981" s="48">
        <f>IFERROR(IF((Journal[[#This Row],[Pluie (mm)]]&gt;0)*($B4980=0),Journal[[#This Row],[Date]],VALUE($C4980)),0)</f>
        <v>44115.482638888891</v>
      </c>
      <c r="D4981" s="52">
        <f>IFERROR(IF((Journal[[#This Row],[DernièrePluie]]-$C4980)*1440&gt;DelaiM,MAX($D$5:$D4980)+1,IF(Journal[[#This Row],[Pluie (mm)]]&gt;0,MAX($D$5:$D4980),)),0)</f>
        <v>0</v>
      </c>
      <c r="E4981" s="48">
        <f>IF(Journal[[#This Row],[Pluie (mm)]]&gt;0,Journal[[#This Row],[Date]],0)</f>
        <v>0</v>
      </c>
      <c r="F4981" s="49">
        <f>IFERROR(IF(Journal[[#This Row],[DernièreAverse]]&gt;0,IF($E4980=0,MAX($F$5:F4980)+1,$F4980),0),0)</f>
        <v>0</v>
      </c>
    </row>
    <row r="4982" spans="1:6">
      <c r="A4982" s="1">
        <v>44115.78125</v>
      </c>
      <c r="B4982" s="51">
        <v>0</v>
      </c>
      <c r="C4982" s="48">
        <f>IFERROR(IF((Journal[[#This Row],[Pluie (mm)]]&gt;0)*($B4981=0),Journal[[#This Row],[Date]],VALUE($C4981)),0)</f>
        <v>44115.482638888891</v>
      </c>
      <c r="D4982" s="52">
        <f>IFERROR(IF((Journal[[#This Row],[DernièrePluie]]-$C4981)*1440&gt;DelaiM,MAX($D$5:$D4981)+1,IF(Journal[[#This Row],[Pluie (mm)]]&gt;0,MAX($D$5:$D4981),)),0)</f>
        <v>0</v>
      </c>
      <c r="E4982" s="48">
        <f>IF(Journal[[#This Row],[Pluie (mm)]]&gt;0,Journal[[#This Row],[Date]],0)</f>
        <v>0</v>
      </c>
      <c r="F4982" s="49">
        <f>IFERROR(IF(Journal[[#This Row],[DernièreAverse]]&gt;0,IF($E4981=0,MAX($F$5:F4981)+1,$F4981),0),0)</f>
        <v>0</v>
      </c>
    </row>
    <row r="4983" spans="1:6">
      <c r="A4983" s="1">
        <v>44115.784722222219</v>
      </c>
      <c r="B4983" s="51">
        <v>0</v>
      </c>
      <c r="C4983" s="48">
        <f>IFERROR(IF((Journal[[#This Row],[Pluie (mm)]]&gt;0)*($B4982=0),Journal[[#This Row],[Date]],VALUE($C4982)),0)</f>
        <v>44115.482638888891</v>
      </c>
      <c r="D4983" s="52">
        <f>IFERROR(IF((Journal[[#This Row],[DernièrePluie]]-$C4982)*1440&gt;DelaiM,MAX($D$5:$D4982)+1,IF(Journal[[#This Row],[Pluie (mm)]]&gt;0,MAX($D$5:$D4982),)),0)</f>
        <v>0</v>
      </c>
      <c r="E4983" s="48">
        <f>IF(Journal[[#This Row],[Pluie (mm)]]&gt;0,Journal[[#This Row],[Date]],0)</f>
        <v>0</v>
      </c>
      <c r="F4983" s="49">
        <f>IFERROR(IF(Journal[[#This Row],[DernièreAverse]]&gt;0,IF($E4982=0,MAX($F$5:F4982)+1,$F4982),0),0)</f>
        <v>0</v>
      </c>
    </row>
    <row r="4984" spans="1:6">
      <c r="A4984" s="1">
        <v>44115.788194444445</v>
      </c>
      <c r="B4984" s="51">
        <v>0</v>
      </c>
      <c r="C4984" s="48">
        <f>IFERROR(IF((Journal[[#This Row],[Pluie (mm)]]&gt;0)*($B4983=0),Journal[[#This Row],[Date]],VALUE($C4983)),0)</f>
        <v>44115.482638888891</v>
      </c>
      <c r="D4984" s="52">
        <f>IFERROR(IF((Journal[[#This Row],[DernièrePluie]]-$C4983)*1440&gt;DelaiM,MAX($D$5:$D4983)+1,IF(Journal[[#This Row],[Pluie (mm)]]&gt;0,MAX($D$5:$D4983),)),0)</f>
        <v>0</v>
      </c>
      <c r="E4984" s="48">
        <f>IF(Journal[[#This Row],[Pluie (mm)]]&gt;0,Journal[[#This Row],[Date]],0)</f>
        <v>0</v>
      </c>
      <c r="F4984" s="49">
        <f>IFERROR(IF(Journal[[#This Row],[DernièreAverse]]&gt;0,IF($E4983=0,MAX($F$5:F4983)+1,$F4983),0),0)</f>
        <v>0</v>
      </c>
    </row>
    <row r="4985" spans="1:6">
      <c r="A4985" s="1">
        <v>44115.791666666664</v>
      </c>
      <c r="B4985" s="51">
        <v>0</v>
      </c>
      <c r="C4985" s="48">
        <f>IFERROR(IF((Journal[[#This Row],[Pluie (mm)]]&gt;0)*($B4984=0),Journal[[#This Row],[Date]],VALUE($C4984)),0)</f>
        <v>44115.482638888891</v>
      </c>
      <c r="D4985" s="52">
        <f>IFERROR(IF((Journal[[#This Row],[DernièrePluie]]-$C4984)*1440&gt;DelaiM,MAX($D$5:$D4984)+1,IF(Journal[[#This Row],[Pluie (mm)]]&gt;0,MAX($D$5:$D4984),)),0)</f>
        <v>0</v>
      </c>
      <c r="E4985" s="48">
        <f>IF(Journal[[#This Row],[Pluie (mm)]]&gt;0,Journal[[#This Row],[Date]],0)</f>
        <v>0</v>
      </c>
      <c r="F4985" s="49">
        <f>IFERROR(IF(Journal[[#This Row],[DernièreAverse]]&gt;0,IF($E4984=0,MAX($F$5:F4984)+1,$F4984),0),0)</f>
        <v>0</v>
      </c>
    </row>
    <row r="4986" spans="1:6">
      <c r="A4986" s="1">
        <v>44115.795138888891</v>
      </c>
      <c r="B4986" s="51">
        <v>0</v>
      </c>
      <c r="C4986" s="48">
        <f>IFERROR(IF((Journal[[#This Row],[Pluie (mm)]]&gt;0)*($B4985=0),Journal[[#This Row],[Date]],VALUE($C4985)),0)</f>
        <v>44115.482638888891</v>
      </c>
      <c r="D4986" s="52">
        <f>IFERROR(IF((Journal[[#This Row],[DernièrePluie]]-$C4985)*1440&gt;DelaiM,MAX($D$5:$D4985)+1,IF(Journal[[#This Row],[Pluie (mm)]]&gt;0,MAX($D$5:$D4985),)),0)</f>
        <v>0</v>
      </c>
      <c r="E4986" s="48">
        <f>IF(Journal[[#This Row],[Pluie (mm)]]&gt;0,Journal[[#This Row],[Date]],0)</f>
        <v>0</v>
      </c>
      <c r="F4986" s="49">
        <f>IFERROR(IF(Journal[[#This Row],[DernièreAverse]]&gt;0,IF($E4985=0,MAX($F$5:F4985)+1,$F4985),0),0)</f>
        <v>0</v>
      </c>
    </row>
    <row r="4987" spans="1:6">
      <c r="A4987" s="1">
        <v>44115.798611111109</v>
      </c>
      <c r="B4987" s="51">
        <v>0</v>
      </c>
      <c r="C4987" s="48">
        <f>IFERROR(IF((Journal[[#This Row],[Pluie (mm)]]&gt;0)*($B4986=0),Journal[[#This Row],[Date]],VALUE($C4986)),0)</f>
        <v>44115.482638888891</v>
      </c>
      <c r="D4987" s="52">
        <f>IFERROR(IF((Journal[[#This Row],[DernièrePluie]]-$C4986)*1440&gt;DelaiM,MAX($D$5:$D4986)+1,IF(Journal[[#This Row],[Pluie (mm)]]&gt;0,MAX($D$5:$D4986),)),0)</f>
        <v>0</v>
      </c>
      <c r="E4987" s="48">
        <f>IF(Journal[[#This Row],[Pluie (mm)]]&gt;0,Journal[[#This Row],[Date]],0)</f>
        <v>0</v>
      </c>
      <c r="F4987" s="49">
        <f>IFERROR(IF(Journal[[#This Row],[DernièreAverse]]&gt;0,IF($E4986=0,MAX($F$5:F4986)+1,$F4986),0),0)</f>
        <v>0</v>
      </c>
    </row>
    <row r="4988" spans="1:6">
      <c r="A4988" s="1">
        <v>44115.802083333328</v>
      </c>
      <c r="B4988" s="51">
        <v>0</v>
      </c>
      <c r="C4988" s="48">
        <f>IFERROR(IF((Journal[[#This Row],[Pluie (mm)]]&gt;0)*($B4987=0),Journal[[#This Row],[Date]],VALUE($C4987)),0)</f>
        <v>44115.482638888891</v>
      </c>
      <c r="D4988" s="52">
        <f>IFERROR(IF((Journal[[#This Row],[DernièrePluie]]-$C4987)*1440&gt;DelaiM,MAX($D$5:$D4987)+1,IF(Journal[[#This Row],[Pluie (mm)]]&gt;0,MAX($D$5:$D4987),)),0)</f>
        <v>0</v>
      </c>
      <c r="E4988" s="48">
        <f>IF(Journal[[#This Row],[Pluie (mm)]]&gt;0,Journal[[#This Row],[Date]],0)</f>
        <v>0</v>
      </c>
      <c r="F4988" s="49">
        <f>IFERROR(IF(Journal[[#This Row],[DernièreAverse]]&gt;0,IF($E4987=0,MAX($F$5:F4987)+1,$F4987),0),0)</f>
        <v>0</v>
      </c>
    </row>
    <row r="4989" spans="1:6">
      <c r="A4989" s="1">
        <v>44115.805555555555</v>
      </c>
      <c r="B4989" s="51">
        <v>0</v>
      </c>
      <c r="C4989" s="48">
        <f>IFERROR(IF((Journal[[#This Row],[Pluie (mm)]]&gt;0)*($B4988=0),Journal[[#This Row],[Date]],VALUE($C4988)),0)</f>
        <v>44115.482638888891</v>
      </c>
      <c r="D4989" s="52">
        <f>IFERROR(IF((Journal[[#This Row],[DernièrePluie]]-$C4988)*1440&gt;DelaiM,MAX($D$5:$D4988)+1,IF(Journal[[#This Row],[Pluie (mm)]]&gt;0,MAX($D$5:$D4988),)),0)</f>
        <v>0</v>
      </c>
      <c r="E4989" s="48">
        <f>IF(Journal[[#This Row],[Pluie (mm)]]&gt;0,Journal[[#This Row],[Date]],0)</f>
        <v>0</v>
      </c>
      <c r="F4989" s="49">
        <f>IFERROR(IF(Journal[[#This Row],[DernièreAverse]]&gt;0,IF($E4988=0,MAX($F$5:F4988)+1,$F4988),0),0)</f>
        <v>0</v>
      </c>
    </row>
    <row r="4990" spans="1:6">
      <c r="A4990" s="1">
        <v>44115.809027777774</v>
      </c>
      <c r="B4990" s="51">
        <v>0</v>
      </c>
      <c r="C4990" s="48">
        <f>IFERROR(IF((Journal[[#This Row],[Pluie (mm)]]&gt;0)*($B4989=0),Journal[[#This Row],[Date]],VALUE($C4989)),0)</f>
        <v>44115.482638888891</v>
      </c>
      <c r="D4990" s="52">
        <f>IFERROR(IF((Journal[[#This Row],[DernièrePluie]]-$C4989)*1440&gt;DelaiM,MAX($D$5:$D4989)+1,IF(Journal[[#This Row],[Pluie (mm)]]&gt;0,MAX($D$5:$D4989),)),0)</f>
        <v>0</v>
      </c>
      <c r="E4990" s="48">
        <f>IF(Journal[[#This Row],[Pluie (mm)]]&gt;0,Journal[[#This Row],[Date]],0)</f>
        <v>0</v>
      </c>
      <c r="F4990" s="49">
        <f>IFERROR(IF(Journal[[#This Row],[DernièreAverse]]&gt;0,IF($E4989=0,MAX($F$5:F4989)+1,$F4989),0),0)</f>
        <v>0</v>
      </c>
    </row>
    <row r="4991" spans="1:6">
      <c r="A4991" s="1">
        <v>44115.8125</v>
      </c>
      <c r="B4991" s="51">
        <v>0</v>
      </c>
      <c r="C4991" s="48">
        <f>IFERROR(IF((Journal[[#This Row],[Pluie (mm)]]&gt;0)*($B4990=0),Journal[[#This Row],[Date]],VALUE($C4990)),0)</f>
        <v>44115.482638888891</v>
      </c>
      <c r="D4991" s="52">
        <f>IFERROR(IF((Journal[[#This Row],[DernièrePluie]]-$C4990)*1440&gt;DelaiM,MAX($D$5:$D4990)+1,IF(Journal[[#This Row],[Pluie (mm)]]&gt;0,MAX($D$5:$D4990),)),0)</f>
        <v>0</v>
      </c>
      <c r="E4991" s="48">
        <f>IF(Journal[[#This Row],[Pluie (mm)]]&gt;0,Journal[[#This Row],[Date]],0)</f>
        <v>0</v>
      </c>
      <c r="F4991" s="49">
        <f>IFERROR(IF(Journal[[#This Row],[DernièreAverse]]&gt;0,IF($E4990=0,MAX($F$5:F4990)+1,$F4990),0),0)</f>
        <v>0</v>
      </c>
    </row>
    <row r="4992" spans="1:6">
      <c r="A4992" s="1">
        <v>44115.815972222219</v>
      </c>
      <c r="B4992" s="51">
        <v>0</v>
      </c>
      <c r="C4992" s="48">
        <f>IFERROR(IF((Journal[[#This Row],[Pluie (mm)]]&gt;0)*($B4991=0),Journal[[#This Row],[Date]],VALUE($C4991)),0)</f>
        <v>44115.482638888891</v>
      </c>
      <c r="D4992" s="52">
        <f>IFERROR(IF((Journal[[#This Row],[DernièrePluie]]-$C4991)*1440&gt;DelaiM,MAX($D$5:$D4991)+1,IF(Journal[[#This Row],[Pluie (mm)]]&gt;0,MAX($D$5:$D4991),)),0)</f>
        <v>0</v>
      </c>
      <c r="E4992" s="48">
        <f>IF(Journal[[#This Row],[Pluie (mm)]]&gt;0,Journal[[#This Row],[Date]],0)</f>
        <v>0</v>
      </c>
      <c r="F4992" s="49">
        <f>IFERROR(IF(Journal[[#This Row],[DernièreAverse]]&gt;0,IF($E4991=0,MAX($F$5:F4991)+1,$F4991),0),0)</f>
        <v>0</v>
      </c>
    </row>
    <row r="4993" spans="1:6">
      <c r="A4993" s="1">
        <v>44115.819444444445</v>
      </c>
      <c r="B4993" s="51">
        <v>0</v>
      </c>
      <c r="C4993" s="48">
        <f>IFERROR(IF((Journal[[#This Row],[Pluie (mm)]]&gt;0)*($B4992=0),Journal[[#This Row],[Date]],VALUE($C4992)),0)</f>
        <v>44115.482638888891</v>
      </c>
      <c r="D4993" s="52">
        <f>IFERROR(IF((Journal[[#This Row],[DernièrePluie]]-$C4992)*1440&gt;DelaiM,MAX($D$5:$D4992)+1,IF(Journal[[#This Row],[Pluie (mm)]]&gt;0,MAX($D$5:$D4992),)),0)</f>
        <v>0</v>
      </c>
      <c r="E4993" s="48">
        <f>IF(Journal[[#This Row],[Pluie (mm)]]&gt;0,Journal[[#This Row],[Date]],0)</f>
        <v>0</v>
      </c>
      <c r="F4993" s="49">
        <f>IFERROR(IF(Journal[[#This Row],[DernièreAverse]]&gt;0,IF($E4992=0,MAX($F$5:F4992)+1,$F4992),0),0)</f>
        <v>0</v>
      </c>
    </row>
    <row r="4994" spans="1:6">
      <c r="A4994" s="1">
        <v>44115.822916666664</v>
      </c>
      <c r="B4994" s="51">
        <v>0</v>
      </c>
      <c r="C4994" s="48">
        <f>IFERROR(IF((Journal[[#This Row],[Pluie (mm)]]&gt;0)*($B4993=0),Journal[[#This Row],[Date]],VALUE($C4993)),0)</f>
        <v>44115.482638888891</v>
      </c>
      <c r="D4994" s="52">
        <f>IFERROR(IF((Journal[[#This Row],[DernièrePluie]]-$C4993)*1440&gt;DelaiM,MAX($D$5:$D4993)+1,IF(Journal[[#This Row],[Pluie (mm)]]&gt;0,MAX($D$5:$D4993),)),0)</f>
        <v>0</v>
      </c>
      <c r="E4994" s="48">
        <f>IF(Journal[[#This Row],[Pluie (mm)]]&gt;0,Journal[[#This Row],[Date]],0)</f>
        <v>0</v>
      </c>
      <c r="F4994" s="49">
        <f>IFERROR(IF(Journal[[#This Row],[DernièreAverse]]&gt;0,IF($E4993=0,MAX($F$5:F4993)+1,$F4993),0),0)</f>
        <v>0</v>
      </c>
    </row>
    <row r="4995" spans="1:6">
      <c r="A4995" s="1">
        <v>44115.826388888891</v>
      </c>
      <c r="B4995" s="51">
        <v>0</v>
      </c>
      <c r="C4995" s="48">
        <f>IFERROR(IF((Journal[[#This Row],[Pluie (mm)]]&gt;0)*($B4994=0),Journal[[#This Row],[Date]],VALUE($C4994)),0)</f>
        <v>44115.482638888891</v>
      </c>
      <c r="D4995" s="52">
        <f>IFERROR(IF((Journal[[#This Row],[DernièrePluie]]-$C4994)*1440&gt;DelaiM,MAX($D$5:$D4994)+1,IF(Journal[[#This Row],[Pluie (mm)]]&gt;0,MAX($D$5:$D4994),)),0)</f>
        <v>0</v>
      </c>
      <c r="E4995" s="48">
        <f>IF(Journal[[#This Row],[Pluie (mm)]]&gt;0,Journal[[#This Row],[Date]],0)</f>
        <v>0</v>
      </c>
      <c r="F4995" s="49">
        <f>IFERROR(IF(Journal[[#This Row],[DernièreAverse]]&gt;0,IF($E4994=0,MAX($F$5:F4994)+1,$F4994),0),0)</f>
        <v>0</v>
      </c>
    </row>
    <row r="4996" spans="1:6">
      <c r="A4996" s="1">
        <v>44115.829861111109</v>
      </c>
      <c r="B4996" s="51">
        <v>0</v>
      </c>
      <c r="C4996" s="48">
        <f>IFERROR(IF((Journal[[#This Row],[Pluie (mm)]]&gt;0)*($B4995=0),Journal[[#This Row],[Date]],VALUE($C4995)),0)</f>
        <v>44115.482638888891</v>
      </c>
      <c r="D4996" s="52">
        <f>IFERROR(IF((Journal[[#This Row],[DernièrePluie]]-$C4995)*1440&gt;DelaiM,MAX($D$5:$D4995)+1,IF(Journal[[#This Row],[Pluie (mm)]]&gt;0,MAX($D$5:$D4995),)),0)</f>
        <v>0</v>
      </c>
      <c r="E4996" s="48">
        <f>IF(Journal[[#This Row],[Pluie (mm)]]&gt;0,Journal[[#This Row],[Date]],0)</f>
        <v>0</v>
      </c>
      <c r="F4996" s="49">
        <f>IFERROR(IF(Journal[[#This Row],[DernièreAverse]]&gt;0,IF($E4995=0,MAX($F$5:F4995)+1,$F4995),0),0)</f>
        <v>0</v>
      </c>
    </row>
    <row r="4997" spans="1:6">
      <c r="A4997" s="1">
        <v>44115.833333333328</v>
      </c>
      <c r="B4997" s="51">
        <v>0</v>
      </c>
      <c r="C4997" s="48">
        <f>IFERROR(IF((Journal[[#This Row],[Pluie (mm)]]&gt;0)*($B4996=0),Journal[[#This Row],[Date]],VALUE($C4996)),0)</f>
        <v>44115.482638888891</v>
      </c>
      <c r="D4997" s="52">
        <f>IFERROR(IF((Journal[[#This Row],[DernièrePluie]]-$C4996)*1440&gt;DelaiM,MAX($D$5:$D4996)+1,IF(Journal[[#This Row],[Pluie (mm)]]&gt;0,MAX($D$5:$D4996),)),0)</f>
        <v>0</v>
      </c>
      <c r="E4997" s="48">
        <f>IF(Journal[[#This Row],[Pluie (mm)]]&gt;0,Journal[[#This Row],[Date]],0)</f>
        <v>0</v>
      </c>
      <c r="F4997" s="49">
        <f>IFERROR(IF(Journal[[#This Row],[DernièreAverse]]&gt;0,IF($E4996=0,MAX($F$5:F4996)+1,$F4996),0),0)</f>
        <v>0</v>
      </c>
    </row>
    <row r="4998" spans="1:6">
      <c r="A4998" s="1">
        <v>44115.836805555555</v>
      </c>
      <c r="B4998" s="51">
        <v>0</v>
      </c>
      <c r="C4998" s="48">
        <f>IFERROR(IF((Journal[[#This Row],[Pluie (mm)]]&gt;0)*($B4997=0),Journal[[#This Row],[Date]],VALUE($C4997)),0)</f>
        <v>44115.482638888891</v>
      </c>
      <c r="D4998" s="52">
        <f>IFERROR(IF((Journal[[#This Row],[DernièrePluie]]-$C4997)*1440&gt;DelaiM,MAX($D$5:$D4997)+1,IF(Journal[[#This Row],[Pluie (mm)]]&gt;0,MAX($D$5:$D4997),)),0)</f>
        <v>0</v>
      </c>
      <c r="E4998" s="48">
        <f>IF(Journal[[#This Row],[Pluie (mm)]]&gt;0,Journal[[#This Row],[Date]],0)</f>
        <v>0</v>
      </c>
      <c r="F4998" s="49">
        <f>IFERROR(IF(Journal[[#This Row],[DernièreAverse]]&gt;0,IF($E4997=0,MAX($F$5:F4997)+1,$F4997),0),0)</f>
        <v>0</v>
      </c>
    </row>
    <row r="4999" spans="1:6">
      <c r="A4999" s="1">
        <v>44115.840277777774</v>
      </c>
      <c r="B4999" s="51">
        <v>0</v>
      </c>
      <c r="C4999" s="48">
        <f>IFERROR(IF((Journal[[#This Row],[Pluie (mm)]]&gt;0)*($B4998=0),Journal[[#This Row],[Date]],VALUE($C4998)),0)</f>
        <v>44115.482638888891</v>
      </c>
      <c r="D4999" s="52">
        <f>IFERROR(IF((Journal[[#This Row],[DernièrePluie]]-$C4998)*1440&gt;DelaiM,MAX($D$5:$D4998)+1,IF(Journal[[#This Row],[Pluie (mm)]]&gt;0,MAX($D$5:$D4998),)),0)</f>
        <v>0</v>
      </c>
      <c r="E4999" s="48">
        <f>IF(Journal[[#This Row],[Pluie (mm)]]&gt;0,Journal[[#This Row],[Date]],0)</f>
        <v>0</v>
      </c>
      <c r="F4999" s="49">
        <f>IFERROR(IF(Journal[[#This Row],[DernièreAverse]]&gt;0,IF($E4998=0,MAX($F$5:F4998)+1,$F4998),0),0)</f>
        <v>0</v>
      </c>
    </row>
    <row r="5000" spans="1:6">
      <c r="A5000" s="1">
        <v>44115.84375</v>
      </c>
      <c r="B5000" s="51">
        <v>0</v>
      </c>
      <c r="C5000" s="48">
        <f>IFERROR(IF((Journal[[#This Row],[Pluie (mm)]]&gt;0)*($B4999=0),Journal[[#This Row],[Date]],VALUE($C4999)),0)</f>
        <v>44115.482638888891</v>
      </c>
      <c r="D5000" s="52">
        <f>IFERROR(IF((Journal[[#This Row],[DernièrePluie]]-$C4999)*1440&gt;DelaiM,MAX($D$5:$D4999)+1,IF(Journal[[#This Row],[Pluie (mm)]]&gt;0,MAX($D$5:$D4999),)),0)</f>
        <v>0</v>
      </c>
      <c r="E5000" s="48">
        <f>IF(Journal[[#This Row],[Pluie (mm)]]&gt;0,Journal[[#This Row],[Date]],0)</f>
        <v>0</v>
      </c>
      <c r="F5000" s="49">
        <f>IFERROR(IF(Journal[[#This Row],[DernièreAverse]]&gt;0,IF($E4999=0,MAX($F$5:F4999)+1,$F4999),0),0)</f>
        <v>0</v>
      </c>
    </row>
    <row r="5001" spans="1:6">
      <c r="A5001" s="1">
        <v>44115.847222222219</v>
      </c>
      <c r="B5001" s="51">
        <v>0</v>
      </c>
      <c r="C5001" s="48">
        <f>IFERROR(IF((Journal[[#This Row],[Pluie (mm)]]&gt;0)*($B5000=0),Journal[[#This Row],[Date]],VALUE($C5000)),0)</f>
        <v>44115.482638888891</v>
      </c>
      <c r="D5001" s="52">
        <f>IFERROR(IF((Journal[[#This Row],[DernièrePluie]]-$C5000)*1440&gt;DelaiM,MAX($D$5:$D5000)+1,IF(Journal[[#This Row],[Pluie (mm)]]&gt;0,MAX($D$5:$D5000),)),0)</f>
        <v>0</v>
      </c>
      <c r="E5001" s="48">
        <f>IF(Journal[[#This Row],[Pluie (mm)]]&gt;0,Journal[[#This Row],[Date]],0)</f>
        <v>0</v>
      </c>
      <c r="F5001" s="49">
        <f>IFERROR(IF(Journal[[#This Row],[DernièreAverse]]&gt;0,IF($E5000=0,MAX($F$5:F5000)+1,$F5000),0),0)</f>
        <v>0</v>
      </c>
    </row>
    <row r="5002" spans="1:6">
      <c r="A5002" s="1">
        <v>44115.850694444445</v>
      </c>
      <c r="B5002" s="51">
        <v>0</v>
      </c>
      <c r="C5002" s="48">
        <f>IFERROR(IF((Journal[[#This Row],[Pluie (mm)]]&gt;0)*($B5001=0),Journal[[#This Row],[Date]],VALUE($C5001)),0)</f>
        <v>44115.482638888891</v>
      </c>
      <c r="D5002" s="52">
        <f>IFERROR(IF((Journal[[#This Row],[DernièrePluie]]-$C5001)*1440&gt;DelaiM,MAX($D$5:$D5001)+1,IF(Journal[[#This Row],[Pluie (mm)]]&gt;0,MAX($D$5:$D5001),)),0)</f>
        <v>0</v>
      </c>
      <c r="E5002" s="48">
        <f>IF(Journal[[#This Row],[Pluie (mm)]]&gt;0,Journal[[#This Row],[Date]],0)</f>
        <v>0</v>
      </c>
      <c r="F5002" s="49">
        <f>IFERROR(IF(Journal[[#This Row],[DernièreAverse]]&gt;0,IF($E5001=0,MAX($F$5:F5001)+1,$F5001),0),0)</f>
        <v>0</v>
      </c>
    </row>
    <row r="5003" spans="1:6">
      <c r="A5003" s="1">
        <v>44115.854166666664</v>
      </c>
      <c r="B5003" s="51">
        <v>0</v>
      </c>
      <c r="C5003" s="48">
        <f>IFERROR(IF((Journal[[#This Row],[Pluie (mm)]]&gt;0)*($B5002=0),Journal[[#This Row],[Date]],VALUE($C5002)),0)</f>
        <v>44115.482638888891</v>
      </c>
      <c r="D5003" s="52">
        <f>IFERROR(IF((Journal[[#This Row],[DernièrePluie]]-$C5002)*1440&gt;DelaiM,MAX($D$5:$D5002)+1,IF(Journal[[#This Row],[Pluie (mm)]]&gt;0,MAX($D$5:$D5002),)),0)</f>
        <v>0</v>
      </c>
      <c r="E5003" s="48">
        <f>IF(Journal[[#This Row],[Pluie (mm)]]&gt;0,Journal[[#This Row],[Date]],0)</f>
        <v>0</v>
      </c>
      <c r="F5003" s="49">
        <f>IFERROR(IF(Journal[[#This Row],[DernièreAverse]]&gt;0,IF($E5002=0,MAX($F$5:F5002)+1,$F5002),0),0)</f>
        <v>0</v>
      </c>
    </row>
    <row r="5004" spans="1:6">
      <c r="A5004" s="1">
        <v>44115.857638888891</v>
      </c>
      <c r="B5004" s="51">
        <v>0</v>
      </c>
      <c r="C5004" s="48">
        <f>IFERROR(IF((Journal[[#This Row],[Pluie (mm)]]&gt;0)*($B5003=0),Journal[[#This Row],[Date]],VALUE($C5003)),0)</f>
        <v>44115.482638888891</v>
      </c>
      <c r="D5004" s="52">
        <f>IFERROR(IF((Journal[[#This Row],[DernièrePluie]]-$C5003)*1440&gt;DelaiM,MAX($D$5:$D5003)+1,IF(Journal[[#This Row],[Pluie (mm)]]&gt;0,MAX($D$5:$D5003),)),0)</f>
        <v>0</v>
      </c>
      <c r="E5004" s="48">
        <f>IF(Journal[[#This Row],[Pluie (mm)]]&gt;0,Journal[[#This Row],[Date]],0)</f>
        <v>0</v>
      </c>
      <c r="F5004" s="49">
        <f>IFERROR(IF(Journal[[#This Row],[DernièreAverse]]&gt;0,IF($E5003=0,MAX($F$5:F5003)+1,$F5003),0),0)</f>
        <v>0</v>
      </c>
    </row>
    <row r="5005" spans="1:6">
      <c r="A5005" s="1">
        <v>44115.861111111109</v>
      </c>
      <c r="B5005" s="51">
        <v>0</v>
      </c>
      <c r="C5005" s="48">
        <f>IFERROR(IF((Journal[[#This Row],[Pluie (mm)]]&gt;0)*($B5004=0),Journal[[#This Row],[Date]],VALUE($C5004)),0)</f>
        <v>44115.482638888891</v>
      </c>
      <c r="D5005" s="52">
        <f>IFERROR(IF((Journal[[#This Row],[DernièrePluie]]-$C5004)*1440&gt;DelaiM,MAX($D$5:$D5004)+1,IF(Journal[[#This Row],[Pluie (mm)]]&gt;0,MAX($D$5:$D5004),)),0)</f>
        <v>0</v>
      </c>
      <c r="E5005" s="48">
        <f>IF(Journal[[#This Row],[Pluie (mm)]]&gt;0,Journal[[#This Row],[Date]],0)</f>
        <v>0</v>
      </c>
      <c r="F5005" s="49">
        <f>IFERROR(IF(Journal[[#This Row],[DernièreAverse]]&gt;0,IF($E5004=0,MAX($F$5:F5004)+1,$F5004),0),0)</f>
        <v>0</v>
      </c>
    </row>
    <row r="5006" spans="1:6">
      <c r="A5006" s="1">
        <v>44115.864583333328</v>
      </c>
      <c r="B5006" s="51">
        <v>0</v>
      </c>
      <c r="C5006" s="48">
        <f>IFERROR(IF((Journal[[#This Row],[Pluie (mm)]]&gt;0)*($B5005=0),Journal[[#This Row],[Date]],VALUE($C5005)),0)</f>
        <v>44115.482638888891</v>
      </c>
      <c r="D5006" s="52">
        <f>IFERROR(IF((Journal[[#This Row],[DernièrePluie]]-$C5005)*1440&gt;DelaiM,MAX($D$5:$D5005)+1,IF(Journal[[#This Row],[Pluie (mm)]]&gt;0,MAX($D$5:$D5005),)),0)</f>
        <v>0</v>
      </c>
      <c r="E5006" s="48">
        <f>IF(Journal[[#This Row],[Pluie (mm)]]&gt;0,Journal[[#This Row],[Date]],0)</f>
        <v>0</v>
      </c>
      <c r="F5006" s="49">
        <f>IFERROR(IF(Journal[[#This Row],[DernièreAverse]]&gt;0,IF($E5005=0,MAX($F$5:F5005)+1,$F5005),0),0)</f>
        <v>0</v>
      </c>
    </row>
    <row r="5007" spans="1:6">
      <c r="A5007" s="1">
        <v>44115.868055555555</v>
      </c>
      <c r="B5007" s="51">
        <v>0</v>
      </c>
      <c r="C5007" s="48">
        <f>IFERROR(IF((Journal[[#This Row],[Pluie (mm)]]&gt;0)*($B5006=0),Journal[[#This Row],[Date]],VALUE($C5006)),0)</f>
        <v>44115.482638888891</v>
      </c>
      <c r="D5007" s="52">
        <f>IFERROR(IF((Journal[[#This Row],[DernièrePluie]]-$C5006)*1440&gt;DelaiM,MAX($D$5:$D5006)+1,IF(Journal[[#This Row],[Pluie (mm)]]&gt;0,MAX($D$5:$D5006),)),0)</f>
        <v>0</v>
      </c>
      <c r="E5007" s="48">
        <f>IF(Journal[[#This Row],[Pluie (mm)]]&gt;0,Journal[[#This Row],[Date]],0)</f>
        <v>0</v>
      </c>
      <c r="F5007" s="49">
        <f>IFERROR(IF(Journal[[#This Row],[DernièreAverse]]&gt;0,IF($E5006=0,MAX($F$5:F5006)+1,$F5006),0),0)</f>
        <v>0</v>
      </c>
    </row>
    <row r="5008" spans="1:6">
      <c r="A5008" s="1">
        <v>44115.871527777774</v>
      </c>
      <c r="B5008" s="51">
        <v>0</v>
      </c>
      <c r="C5008" s="48">
        <f>IFERROR(IF((Journal[[#This Row],[Pluie (mm)]]&gt;0)*($B5007=0),Journal[[#This Row],[Date]],VALUE($C5007)),0)</f>
        <v>44115.482638888891</v>
      </c>
      <c r="D5008" s="52">
        <f>IFERROR(IF((Journal[[#This Row],[DernièrePluie]]-$C5007)*1440&gt;DelaiM,MAX($D$5:$D5007)+1,IF(Journal[[#This Row],[Pluie (mm)]]&gt;0,MAX($D$5:$D5007),)),0)</f>
        <v>0</v>
      </c>
      <c r="E5008" s="48">
        <f>IF(Journal[[#This Row],[Pluie (mm)]]&gt;0,Journal[[#This Row],[Date]],0)</f>
        <v>0</v>
      </c>
      <c r="F5008" s="49">
        <f>IFERROR(IF(Journal[[#This Row],[DernièreAverse]]&gt;0,IF($E5007=0,MAX($F$5:F5007)+1,$F5007),0),0)</f>
        <v>0</v>
      </c>
    </row>
    <row r="5009" spans="1:6">
      <c r="A5009" s="1">
        <v>44115.875</v>
      </c>
      <c r="B5009" s="51">
        <v>0</v>
      </c>
      <c r="C5009" s="48">
        <f>IFERROR(IF((Journal[[#This Row],[Pluie (mm)]]&gt;0)*($B5008=0),Journal[[#This Row],[Date]],VALUE($C5008)),0)</f>
        <v>44115.482638888891</v>
      </c>
      <c r="D5009" s="52">
        <f>IFERROR(IF((Journal[[#This Row],[DernièrePluie]]-$C5008)*1440&gt;DelaiM,MAX($D$5:$D5008)+1,IF(Journal[[#This Row],[Pluie (mm)]]&gt;0,MAX($D$5:$D5008),)),0)</f>
        <v>0</v>
      </c>
      <c r="E5009" s="48">
        <f>IF(Journal[[#This Row],[Pluie (mm)]]&gt;0,Journal[[#This Row],[Date]],0)</f>
        <v>0</v>
      </c>
      <c r="F5009" s="49">
        <f>IFERROR(IF(Journal[[#This Row],[DernièreAverse]]&gt;0,IF($E5008=0,MAX($F$5:F5008)+1,$F5008),0),0)</f>
        <v>0</v>
      </c>
    </row>
    <row r="5010" spans="1:6">
      <c r="A5010" s="1">
        <v>44115.878472222219</v>
      </c>
      <c r="B5010" s="51">
        <v>0</v>
      </c>
      <c r="C5010" s="48">
        <f>IFERROR(IF((Journal[[#This Row],[Pluie (mm)]]&gt;0)*($B5009=0),Journal[[#This Row],[Date]],VALUE($C5009)),0)</f>
        <v>44115.482638888891</v>
      </c>
      <c r="D5010" s="52">
        <f>IFERROR(IF((Journal[[#This Row],[DernièrePluie]]-$C5009)*1440&gt;DelaiM,MAX($D$5:$D5009)+1,IF(Journal[[#This Row],[Pluie (mm)]]&gt;0,MAX($D$5:$D5009),)),0)</f>
        <v>0</v>
      </c>
      <c r="E5010" s="48">
        <f>IF(Journal[[#This Row],[Pluie (mm)]]&gt;0,Journal[[#This Row],[Date]],0)</f>
        <v>0</v>
      </c>
      <c r="F5010" s="49">
        <f>IFERROR(IF(Journal[[#This Row],[DernièreAverse]]&gt;0,IF($E5009=0,MAX($F$5:F5009)+1,$F5009),0),0)</f>
        <v>0</v>
      </c>
    </row>
    <row r="5011" spans="1:6">
      <c r="A5011" s="1">
        <v>44115.881944444445</v>
      </c>
      <c r="B5011" s="51">
        <v>0</v>
      </c>
      <c r="C5011" s="48">
        <f>IFERROR(IF((Journal[[#This Row],[Pluie (mm)]]&gt;0)*($B5010=0),Journal[[#This Row],[Date]],VALUE($C5010)),0)</f>
        <v>44115.482638888891</v>
      </c>
      <c r="D5011" s="52">
        <f>IFERROR(IF((Journal[[#This Row],[DernièrePluie]]-$C5010)*1440&gt;DelaiM,MAX($D$5:$D5010)+1,IF(Journal[[#This Row],[Pluie (mm)]]&gt;0,MAX($D$5:$D5010),)),0)</f>
        <v>0</v>
      </c>
      <c r="E5011" s="48">
        <f>IF(Journal[[#This Row],[Pluie (mm)]]&gt;0,Journal[[#This Row],[Date]],0)</f>
        <v>0</v>
      </c>
      <c r="F5011" s="49">
        <f>IFERROR(IF(Journal[[#This Row],[DernièreAverse]]&gt;0,IF($E5010=0,MAX($F$5:F5010)+1,$F5010),0),0)</f>
        <v>0</v>
      </c>
    </row>
    <row r="5012" spans="1:6">
      <c r="A5012" s="1">
        <v>44115.885416666664</v>
      </c>
      <c r="B5012" s="51">
        <v>0</v>
      </c>
      <c r="C5012" s="48">
        <f>IFERROR(IF((Journal[[#This Row],[Pluie (mm)]]&gt;0)*($B5011=0),Journal[[#This Row],[Date]],VALUE($C5011)),0)</f>
        <v>44115.482638888891</v>
      </c>
      <c r="D5012" s="52">
        <f>IFERROR(IF((Journal[[#This Row],[DernièrePluie]]-$C5011)*1440&gt;DelaiM,MAX($D$5:$D5011)+1,IF(Journal[[#This Row],[Pluie (mm)]]&gt;0,MAX($D$5:$D5011),)),0)</f>
        <v>0</v>
      </c>
      <c r="E5012" s="48">
        <f>IF(Journal[[#This Row],[Pluie (mm)]]&gt;0,Journal[[#This Row],[Date]],0)</f>
        <v>0</v>
      </c>
      <c r="F5012" s="49">
        <f>IFERROR(IF(Journal[[#This Row],[DernièreAverse]]&gt;0,IF($E5011=0,MAX($F$5:F5011)+1,$F5011),0),0)</f>
        <v>0</v>
      </c>
    </row>
    <row r="5013" spans="1:6">
      <c r="A5013" s="1">
        <v>44115.888888888891</v>
      </c>
      <c r="B5013" s="51">
        <v>0</v>
      </c>
      <c r="C5013" s="48">
        <f>IFERROR(IF((Journal[[#This Row],[Pluie (mm)]]&gt;0)*($B5012=0),Journal[[#This Row],[Date]],VALUE($C5012)),0)</f>
        <v>44115.482638888891</v>
      </c>
      <c r="D5013" s="52">
        <f>IFERROR(IF((Journal[[#This Row],[DernièrePluie]]-$C5012)*1440&gt;DelaiM,MAX($D$5:$D5012)+1,IF(Journal[[#This Row],[Pluie (mm)]]&gt;0,MAX($D$5:$D5012),)),0)</f>
        <v>0</v>
      </c>
      <c r="E5013" s="48">
        <f>IF(Journal[[#This Row],[Pluie (mm)]]&gt;0,Journal[[#This Row],[Date]],0)</f>
        <v>0</v>
      </c>
      <c r="F5013" s="49">
        <f>IFERROR(IF(Journal[[#This Row],[DernièreAverse]]&gt;0,IF($E5012=0,MAX($F$5:F5012)+1,$F5012),0),0)</f>
        <v>0</v>
      </c>
    </row>
    <row r="5014" spans="1:6">
      <c r="A5014" s="1">
        <v>44115.892361111109</v>
      </c>
      <c r="B5014" s="51">
        <v>0</v>
      </c>
      <c r="C5014" s="48">
        <f>IFERROR(IF((Journal[[#This Row],[Pluie (mm)]]&gt;0)*($B5013=0),Journal[[#This Row],[Date]],VALUE($C5013)),0)</f>
        <v>44115.482638888891</v>
      </c>
      <c r="D5014" s="52">
        <f>IFERROR(IF((Journal[[#This Row],[DernièrePluie]]-$C5013)*1440&gt;DelaiM,MAX($D$5:$D5013)+1,IF(Journal[[#This Row],[Pluie (mm)]]&gt;0,MAX($D$5:$D5013),)),0)</f>
        <v>0</v>
      </c>
      <c r="E5014" s="48">
        <f>IF(Journal[[#This Row],[Pluie (mm)]]&gt;0,Journal[[#This Row],[Date]],0)</f>
        <v>0</v>
      </c>
      <c r="F5014" s="49">
        <f>IFERROR(IF(Journal[[#This Row],[DernièreAverse]]&gt;0,IF($E5013=0,MAX($F$5:F5013)+1,$F5013),0),0)</f>
        <v>0</v>
      </c>
    </row>
    <row r="5015" spans="1:6">
      <c r="A5015" s="1">
        <v>44115.895833333328</v>
      </c>
      <c r="B5015" s="51">
        <v>0</v>
      </c>
      <c r="C5015" s="48">
        <f>IFERROR(IF((Journal[[#This Row],[Pluie (mm)]]&gt;0)*($B5014=0),Journal[[#This Row],[Date]],VALUE($C5014)),0)</f>
        <v>44115.482638888891</v>
      </c>
      <c r="D5015" s="52">
        <f>IFERROR(IF((Journal[[#This Row],[DernièrePluie]]-$C5014)*1440&gt;DelaiM,MAX($D$5:$D5014)+1,IF(Journal[[#This Row],[Pluie (mm)]]&gt;0,MAX($D$5:$D5014),)),0)</f>
        <v>0</v>
      </c>
      <c r="E5015" s="48">
        <f>IF(Journal[[#This Row],[Pluie (mm)]]&gt;0,Journal[[#This Row],[Date]],0)</f>
        <v>0</v>
      </c>
      <c r="F5015" s="49">
        <f>IFERROR(IF(Journal[[#This Row],[DernièreAverse]]&gt;0,IF($E5014=0,MAX($F$5:F5014)+1,$F5014),0),0)</f>
        <v>0</v>
      </c>
    </row>
    <row r="5016" spans="1:6">
      <c r="A5016" s="1">
        <v>44115.899305555555</v>
      </c>
      <c r="B5016" s="51">
        <v>0</v>
      </c>
      <c r="C5016" s="48">
        <f>IFERROR(IF((Journal[[#This Row],[Pluie (mm)]]&gt;0)*($B5015=0),Journal[[#This Row],[Date]],VALUE($C5015)),0)</f>
        <v>44115.482638888891</v>
      </c>
      <c r="D5016" s="52">
        <f>IFERROR(IF((Journal[[#This Row],[DernièrePluie]]-$C5015)*1440&gt;DelaiM,MAX($D$5:$D5015)+1,IF(Journal[[#This Row],[Pluie (mm)]]&gt;0,MAX($D$5:$D5015),)),0)</f>
        <v>0</v>
      </c>
      <c r="E5016" s="48">
        <f>IF(Journal[[#This Row],[Pluie (mm)]]&gt;0,Journal[[#This Row],[Date]],0)</f>
        <v>0</v>
      </c>
      <c r="F5016" s="49">
        <f>IFERROR(IF(Journal[[#This Row],[DernièreAverse]]&gt;0,IF($E5015=0,MAX($F$5:F5015)+1,$F5015),0),0)</f>
        <v>0</v>
      </c>
    </row>
    <row r="5017" spans="1:6">
      <c r="A5017" s="1">
        <v>44115.902777777774</v>
      </c>
      <c r="B5017" s="51">
        <v>0</v>
      </c>
      <c r="C5017" s="48">
        <f>IFERROR(IF((Journal[[#This Row],[Pluie (mm)]]&gt;0)*($B5016=0),Journal[[#This Row],[Date]],VALUE($C5016)),0)</f>
        <v>44115.482638888891</v>
      </c>
      <c r="D5017" s="52">
        <f>IFERROR(IF((Journal[[#This Row],[DernièrePluie]]-$C5016)*1440&gt;DelaiM,MAX($D$5:$D5016)+1,IF(Journal[[#This Row],[Pluie (mm)]]&gt;0,MAX($D$5:$D5016),)),0)</f>
        <v>0</v>
      </c>
      <c r="E5017" s="48">
        <f>IF(Journal[[#This Row],[Pluie (mm)]]&gt;0,Journal[[#This Row],[Date]],0)</f>
        <v>0</v>
      </c>
      <c r="F5017" s="49">
        <f>IFERROR(IF(Journal[[#This Row],[DernièreAverse]]&gt;0,IF($E5016=0,MAX($F$5:F5016)+1,$F5016),0),0)</f>
        <v>0</v>
      </c>
    </row>
    <row r="5018" spans="1:6">
      <c r="A5018" s="1">
        <v>44115.90625</v>
      </c>
      <c r="B5018" s="51">
        <v>0</v>
      </c>
      <c r="C5018" s="48">
        <f>IFERROR(IF((Journal[[#This Row],[Pluie (mm)]]&gt;0)*($B5017=0),Journal[[#This Row],[Date]],VALUE($C5017)),0)</f>
        <v>44115.482638888891</v>
      </c>
      <c r="D5018" s="52">
        <f>IFERROR(IF((Journal[[#This Row],[DernièrePluie]]-$C5017)*1440&gt;DelaiM,MAX($D$5:$D5017)+1,IF(Journal[[#This Row],[Pluie (mm)]]&gt;0,MAX($D$5:$D5017),)),0)</f>
        <v>0</v>
      </c>
      <c r="E5018" s="48">
        <f>IF(Journal[[#This Row],[Pluie (mm)]]&gt;0,Journal[[#This Row],[Date]],0)</f>
        <v>0</v>
      </c>
      <c r="F5018" s="49">
        <f>IFERROR(IF(Journal[[#This Row],[DernièreAverse]]&gt;0,IF($E5017=0,MAX($F$5:F5017)+1,$F5017),0),0)</f>
        <v>0</v>
      </c>
    </row>
    <row r="5019" spans="1:6">
      <c r="A5019" s="1">
        <v>44115.909722222219</v>
      </c>
      <c r="B5019" s="51">
        <v>0</v>
      </c>
      <c r="C5019" s="48">
        <f>IFERROR(IF((Journal[[#This Row],[Pluie (mm)]]&gt;0)*($B5018=0),Journal[[#This Row],[Date]],VALUE($C5018)),0)</f>
        <v>44115.482638888891</v>
      </c>
      <c r="D5019" s="52">
        <f>IFERROR(IF((Journal[[#This Row],[DernièrePluie]]-$C5018)*1440&gt;DelaiM,MAX($D$5:$D5018)+1,IF(Journal[[#This Row],[Pluie (mm)]]&gt;0,MAX($D$5:$D5018),)),0)</f>
        <v>0</v>
      </c>
      <c r="E5019" s="48">
        <f>IF(Journal[[#This Row],[Pluie (mm)]]&gt;0,Journal[[#This Row],[Date]],0)</f>
        <v>0</v>
      </c>
      <c r="F5019" s="49">
        <f>IFERROR(IF(Journal[[#This Row],[DernièreAverse]]&gt;0,IF($E5018=0,MAX($F$5:F5018)+1,$F5018),0),0)</f>
        <v>0</v>
      </c>
    </row>
    <row r="5020" spans="1:6">
      <c r="A5020" s="1">
        <v>44115.913194444445</v>
      </c>
      <c r="B5020" s="51">
        <v>0</v>
      </c>
      <c r="C5020" s="48">
        <f>IFERROR(IF((Journal[[#This Row],[Pluie (mm)]]&gt;0)*($B5019=0),Journal[[#This Row],[Date]],VALUE($C5019)),0)</f>
        <v>44115.482638888891</v>
      </c>
      <c r="D5020" s="52">
        <f>IFERROR(IF((Journal[[#This Row],[DernièrePluie]]-$C5019)*1440&gt;DelaiM,MAX($D$5:$D5019)+1,IF(Journal[[#This Row],[Pluie (mm)]]&gt;0,MAX($D$5:$D5019),)),0)</f>
        <v>0</v>
      </c>
      <c r="E5020" s="48">
        <f>IF(Journal[[#This Row],[Pluie (mm)]]&gt;0,Journal[[#This Row],[Date]],0)</f>
        <v>0</v>
      </c>
      <c r="F5020" s="49">
        <f>IFERROR(IF(Journal[[#This Row],[DernièreAverse]]&gt;0,IF($E5019=0,MAX($F$5:F5019)+1,$F5019),0),0)</f>
        <v>0</v>
      </c>
    </row>
    <row r="5021" spans="1:6">
      <c r="A5021" s="1">
        <v>44115.916666666664</v>
      </c>
      <c r="B5021" s="51">
        <v>0</v>
      </c>
      <c r="C5021" s="48">
        <f>IFERROR(IF((Journal[[#This Row],[Pluie (mm)]]&gt;0)*($B5020=0),Journal[[#This Row],[Date]],VALUE($C5020)),0)</f>
        <v>44115.482638888891</v>
      </c>
      <c r="D5021" s="52">
        <f>IFERROR(IF((Journal[[#This Row],[DernièrePluie]]-$C5020)*1440&gt;DelaiM,MAX($D$5:$D5020)+1,IF(Journal[[#This Row],[Pluie (mm)]]&gt;0,MAX($D$5:$D5020),)),0)</f>
        <v>0</v>
      </c>
      <c r="E5021" s="48">
        <f>IF(Journal[[#This Row],[Pluie (mm)]]&gt;0,Journal[[#This Row],[Date]],0)</f>
        <v>0</v>
      </c>
      <c r="F5021" s="49">
        <f>IFERROR(IF(Journal[[#This Row],[DernièreAverse]]&gt;0,IF($E5020=0,MAX($F$5:F5020)+1,$F5020),0),0)</f>
        <v>0</v>
      </c>
    </row>
    <row r="5022" spans="1:6">
      <c r="A5022" s="1">
        <v>44115.920138888891</v>
      </c>
      <c r="B5022" s="51">
        <v>0</v>
      </c>
      <c r="C5022" s="48">
        <f>IFERROR(IF((Journal[[#This Row],[Pluie (mm)]]&gt;0)*($B5021=0),Journal[[#This Row],[Date]],VALUE($C5021)),0)</f>
        <v>44115.482638888891</v>
      </c>
      <c r="D5022" s="52">
        <f>IFERROR(IF((Journal[[#This Row],[DernièrePluie]]-$C5021)*1440&gt;DelaiM,MAX($D$5:$D5021)+1,IF(Journal[[#This Row],[Pluie (mm)]]&gt;0,MAX($D$5:$D5021),)),0)</f>
        <v>0</v>
      </c>
      <c r="E5022" s="48">
        <f>IF(Journal[[#This Row],[Pluie (mm)]]&gt;0,Journal[[#This Row],[Date]],0)</f>
        <v>0</v>
      </c>
      <c r="F5022" s="49">
        <f>IFERROR(IF(Journal[[#This Row],[DernièreAverse]]&gt;0,IF($E5021=0,MAX($F$5:F5021)+1,$F5021),0),0)</f>
        <v>0</v>
      </c>
    </row>
    <row r="5023" spans="1:6">
      <c r="A5023" s="1">
        <v>44115.923611111109</v>
      </c>
      <c r="B5023" s="51">
        <v>0</v>
      </c>
      <c r="C5023" s="48">
        <f>IFERROR(IF((Journal[[#This Row],[Pluie (mm)]]&gt;0)*($B5022=0),Journal[[#This Row],[Date]],VALUE($C5022)),0)</f>
        <v>44115.482638888891</v>
      </c>
      <c r="D5023" s="52">
        <f>IFERROR(IF((Journal[[#This Row],[DernièrePluie]]-$C5022)*1440&gt;DelaiM,MAX($D$5:$D5022)+1,IF(Journal[[#This Row],[Pluie (mm)]]&gt;0,MAX($D$5:$D5022),)),0)</f>
        <v>0</v>
      </c>
      <c r="E5023" s="48">
        <f>IF(Journal[[#This Row],[Pluie (mm)]]&gt;0,Journal[[#This Row],[Date]],0)</f>
        <v>0</v>
      </c>
      <c r="F5023" s="49">
        <f>IFERROR(IF(Journal[[#This Row],[DernièreAverse]]&gt;0,IF($E5022=0,MAX($F$5:F5022)+1,$F5022),0),0)</f>
        <v>0</v>
      </c>
    </row>
    <row r="5024" spans="1:6">
      <c r="A5024" s="1">
        <v>44115.927083333328</v>
      </c>
      <c r="B5024" s="51">
        <v>0</v>
      </c>
      <c r="C5024" s="48">
        <f>IFERROR(IF((Journal[[#This Row],[Pluie (mm)]]&gt;0)*($B5023=0),Journal[[#This Row],[Date]],VALUE($C5023)),0)</f>
        <v>44115.482638888891</v>
      </c>
      <c r="D5024" s="52">
        <f>IFERROR(IF((Journal[[#This Row],[DernièrePluie]]-$C5023)*1440&gt;DelaiM,MAX($D$5:$D5023)+1,IF(Journal[[#This Row],[Pluie (mm)]]&gt;0,MAX($D$5:$D5023),)),0)</f>
        <v>0</v>
      </c>
      <c r="E5024" s="48">
        <f>IF(Journal[[#This Row],[Pluie (mm)]]&gt;0,Journal[[#This Row],[Date]],0)</f>
        <v>0</v>
      </c>
      <c r="F5024" s="49">
        <f>IFERROR(IF(Journal[[#This Row],[DernièreAverse]]&gt;0,IF($E5023=0,MAX($F$5:F5023)+1,$F5023),0),0)</f>
        <v>0</v>
      </c>
    </row>
    <row r="5025" spans="1:6">
      <c r="A5025" s="1">
        <v>44115.930555555555</v>
      </c>
      <c r="B5025" s="51">
        <v>0</v>
      </c>
      <c r="C5025" s="48">
        <f>IFERROR(IF((Journal[[#This Row],[Pluie (mm)]]&gt;0)*($B5024=0),Journal[[#This Row],[Date]],VALUE($C5024)),0)</f>
        <v>44115.482638888891</v>
      </c>
      <c r="D5025" s="52">
        <f>IFERROR(IF((Journal[[#This Row],[DernièrePluie]]-$C5024)*1440&gt;DelaiM,MAX($D$5:$D5024)+1,IF(Journal[[#This Row],[Pluie (mm)]]&gt;0,MAX($D$5:$D5024),)),0)</f>
        <v>0</v>
      </c>
      <c r="E5025" s="48">
        <f>IF(Journal[[#This Row],[Pluie (mm)]]&gt;0,Journal[[#This Row],[Date]],0)</f>
        <v>0</v>
      </c>
      <c r="F5025" s="49">
        <f>IFERROR(IF(Journal[[#This Row],[DernièreAverse]]&gt;0,IF($E5024=0,MAX($F$5:F5024)+1,$F5024),0),0)</f>
        <v>0</v>
      </c>
    </row>
    <row r="5026" spans="1:6">
      <c r="A5026" s="1">
        <v>44115.934027777774</v>
      </c>
      <c r="B5026" s="51">
        <v>0</v>
      </c>
      <c r="C5026" s="48">
        <f>IFERROR(IF((Journal[[#This Row],[Pluie (mm)]]&gt;0)*($B5025=0),Journal[[#This Row],[Date]],VALUE($C5025)),0)</f>
        <v>44115.482638888891</v>
      </c>
      <c r="D5026" s="52">
        <f>IFERROR(IF((Journal[[#This Row],[DernièrePluie]]-$C5025)*1440&gt;DelaiM,MAX($D$5:$D5025)+1,IF(Journal[[#This Row],[Pluie (mm)]]&gt;0,MAX($D$5:$D5025),)),0)</f>
        <v>0</v>
      </c>
      <c r="E5026" s="48">
        <f>IF(Journal[[#This Row],[Pluie (mm)]]&gt;0,Journal[[#This Row],[Date]],0)</f>
        <v>0</v>
      </c>
      <c r="F5026" s="49">
        <f>IFERROR(IF(Journal[[#This Row],[DernièreAverse]]&gt;0,IF($E5025=0,MAX($F$5:F5025)+1,$F5025),0),0)</f>
        <v>0</v>
      </c>
    </row>
    <row r="5027" spans="1:6">
      <c r="A5027" s="1">
        <v>44115.9375</v>
      </c>
      <c r="B5027" s="51">
        <v>0</v>
      </c>
      <c r="C5027" s="48">
        <f>IFERROR(IF((Journal[[#This Row],[Pluie (mm)]]&gt;0)*($B5026=0),Journal[[#This Row],[Date]],VALUE($C5026)),0)</f>
        <v>44115.482638888891</v>
      </c>
      <c r="D5027" s="52">
        <f>IFERROR(IF((Journal[[#This Row],[DernièrePluie]]-$C5026)*1440&gt;DelaiM,MAX($D$5:$D5026)+1,IF(Journal[[#This Row],[Pluie (mm)]]&gt;0,MAX($D$5:$D5026),)),0)</f>
        <v>0</v>
      </c>
      <c r="E5027" s="48">
        <f>IF(Journal[[#This Row],[Pluie (mm)]]&gt;0,Journal[[#This Row],[Date]],0)</f>
        <v>0</v>
      </c>
      <c r="F5027" s="49">
        <f>IFERROR(IF(Journal[[#This Row],[DernièreAverse]]&gt;0,IF($E5026=0,MAX($F$5:F5026)+1,$F5026),0),0)</f>
        <v>0</v>
      </c>
    </row>
    <row r="5028" spans="1:6">
      <c r="A5028" s="1">
        <v>44115.940972222219</v>
      </c>
      <c r="B5028" s="51">
        <v>0</v>
      </c>
      <c r="C5028" s="48">
        <f>IFERROR(IF((Journal[[#This Row],[Pluie (mm)]]&gt;0)*($B5027=0),Journal[[#This Row],[Date]],VALUE($C5027)),0)</f>
        <v>44115.482638888891</v>
      </c>
      <c r="D5028" s="52">
        <f>IFERROR(IF((Journal[[#This Row],[DernièrePluie]]-$C5027)*1440&gt;DelaiM,MAX($D$5:$D5027)+1,IF(Journal[[#This Row],[Pluie (mm)]]&gt;0,MAX($D$5:$D5027),)),0)</f>
        <v>0</v>
      </c>
      <c r="E5028" s="48">
        <f>IF(Journal[[#This Row],[Pluie (mm)]]&gt;0,Journal[[#This Row],[Date]],0)</f>
        <v>0</v>
      </c>
      <c r="F5028" s="49">
        <f>IFERROR(IF(Journal[[#This Row],[DernièreAverse]]&gt;0,IF($E5027=0,MAX($F$5:F5027)+1,$F5027),0),0)</f>
        <v>0</v>
      </c>
    </row>
    <row r="5029" spans="1:6">
      <c r="A5029" s="1">
        <v>44115.944444444445</v>
      </c>
      <c r="B5029" s="51">
        <v>0</v>
      </c>
      <c r="C5029" s="48">
        <f>IFERROR(IF((Journal[[#This Row],[Pluie (mm)]]&gt;0)*($B5028=0),Journal[[#This Row],[Date]],VALUE($C5028)),0)</f>
        <v>44115.482638888891</v>
      </c>
      <c r="D5029" s="52">
        <f>IFERROR(IF((Journal[[#This Row],[DernièrePluie]]-$C5028)*1440&gt;DelaiM,MAX($D$5:$D5028)+1,IF(Journal[[#This Row],[Pluie (mm)]]&gt;0,MAX($D$5:$D5028),)),0)</f>
        <v>0</v>
      </c>
      <c r="E5029" s="48">
        <f>IF(Journal[[#This Row],[Pluie (mm)]]&gt;0,Journal[[#This Row],[Date]],0)</f>
        <v>0</v>
      </c>
      <c r="F5029" s="49">
        <f>IFERROR(IF(Journal[[#This Row],[DernièreAverse]]&gt;0,IF($E5028=0,MAX($F$5:F5028)+1,$F5028),0),0)</f>
        <v>0</v>
      </c>
    </row>
    <row r="5030" spans="1:6">
      <c r="A5030" s="1">
        <v>44115.947916666664</v>
      </c>
      <c r="B5030" s="51">
        <v>0</v>
      </c>
      <c r="C5030" s="48">
        <f>IFERROR(IF((Journal[[#This Row],[Pluie (mm)]]&gt;0)*($B5029=0),Journal[[#This Row],[Date]],VALUE($C5029)),0)</f>
        <v>44115.482638888891</v>
      </c>
      <c r="D5030" s="52">
        <f>IFERROR(IF((Journal[[#This Row],[DernièrePluie]]-$C5029)*1440&gt;DelaiM,MAX($D$5:$D5029)+1,IF(Journal[[#This Row],[Pluie (mm)]]&gt;0,MAX($D$5:$D5029),)),0)</f>
        <v>0</v>
      </c>
      <c r="E5030" s="48">
        <f>IF(Journal[[#This Row],[Pluie (mm)]]&gt;0,Journal[[#This Row],[Date]],0)</f>
        <v>0</v>
      </c>
      <c r="F5030" s="49">
        <f>IFERROR(IF(Journal[[#This Row],[DernièreAverse]]&gt;0,IF($E5029=0,MAX($F$5:F5029)+1,$F5029),0),0)</f>
        <v>0</v>
      </c>
    </row>
    <row r="5031" spans="1:6">
      <c r="A5031" s="1">
        <v>44115.951388888891</v>
      </c>
      <c r="B5031" s="51">
        <v>0</v>
      </c>
      <c r="C5031" s="48">
        <f>IFERROR(IF((Journal[[#This Row],[Pluie (mm)]]&gt;0)*($B5030=0),Journal[[#This Row],[Date]],VALUE($C5030)),0)</f>
        <v>44115.482638888891</v>
      </c>
      <c r="D5031" s="52">
        <f>IFERROR(IF((Journal[[#This Row],[DernièrePluie]]-$C5030)*1440&gt;DelaiM,MAX($D$5:$D5030)+1,IF(Journal[[#This Row],[Pluie (mm)]]&gt;0,MAX($D$5:$D5030),)),0)</f>
        <v>0</v>
      </c>
      <c r="E5031" s="48">
        <f>IF(Journal[[#This Row],[Pluie (mm)]]&gt;0,Journal[[#This Row],[Date]],0)</f>
        <v>0</v>
      </c>
      <c r="F5031" s="49">
        <f>IFERROR(IF(Journal[[#This Row],[DernièreAverse]]&gt;0,IF($E5030=0,MAX($F$5:F5030)+1,$F5030),0),0)</f>
        <v>0</v>
      </c>
    </row>
    <row r="5032" spans="1:6">
      <c r="A5032" s="1">
        <v>44115.954861111109</v>
      </c>
      <c r="B5032" s="51">
        <v>0</v>
      </c>
      <c r="C5032" s="48">
        <f>IFERROR(IF((Journal[[#This Row],[Pluie (mm)]]&gt;0)*($B5031=0),Journal[[#This Row],[Date]],VALUE($C5031)),0)</f>
        <v>44115.482638888891</v>
      </c>
      <c r="D5032" s="52">
        <f>IFERROR(IF((Journal[[#This Row],[DernièrePluie]]-$C5031)*1440&gt;DelaiM,MAX($D$5:$D5031)+1,IF(Journal[[#This Row],[Pluie (mm)]]&gt;0,MAX($D$5:$D5031),)),0)</f>
        <v>0</v>
      </c>
      <c r="E5032" s="48">
        <f>IF(Journal[[#This Row],[Pluie (mm)]]&gt;0,Journal[[#This Row],[Date]],0)</f>
        <v>0</v>
      </c>
      <c r="F5032" s="49">
        <f>IFERROR(IF(Journal[[#This Row],[DernièreAverse]]&gt;0,IF($E5031=0,MAX($F$5:F5031)+1,$F5031),0),0)</f>
        <v>0</v>
      </c>
    </row>
    <row r="5033" spans="1:6">
      <c r="A5033" s="1">
        <v>44115.958333333328</v>
      </c>
      <c r="B5033" s="51">
        <v>0</v>
      </c>
      <c r="C5033" s="48">
        <f>IFERROR(IF((Journal[[#This Row],[Pluie (mm)]]&gt;0)*($B5032=0),Journal[[#This Row],[Date]],VALUE($C5032)),0)</f>
        <v>44115.482638888891</v>
      </c>
      <c r="D5033" s="52">
        <f>IFERROR(IF((Journal[[#This Row],[DernièrePluie]]-$C5032)*1440&gt;DelaiM,MAX($D$5:$D5032)+1,IF(Journal[[#This Row],[Pluie (mm)]]&gt;0,MAX($D$5:$D5032),)),0)</f>
        <v>0</v>
      </c>
      <c r="E5033" s="48">
        <f>IF(Journal[[#This Row],[Pluie (mm)]]&gt;0,Journal[[#This Row],[Date]],0)</f>
        <v>0</v>
      </c>
      <c r="F5033" s="49">
        <f>IFERROR(IF(Journal[[#This Row],[DernièreAverse]]&gt;0,IF($E5032=0,MAX($F$5:F5032)+1,$F5032),0),0)</f>
        <v>0</v>
      </c>
    </row>
    <row r="5034" spans="1:6">
      <c r="A5034" s="1">
        <v>44115.961805555555</v>
      </c>
      <c r="B5034" s="51">
        <v>0</v>
      </c>
      <c r="C5034" s="48">
        <f>IFERROR(IF((Journal[[#This Row],[Pluie (mm)]]&gt;0)*($B5033=0),Journal[[#This Row],[Date]],VALUE($C5033)),0)</f>
        <v>44115.482638888891</v>
      </c>
      <c r="D5034" s="52">
        <f>IFERROR(IF((Journal[[#This Row],[DernièrePluie]]-$C5033)*1440&gt;DelaiM,MAX($D$5:$D5033)+1,IF(Journal[[#This Row],[Pluie (mm)]]&gt;0,MAX($D$5:$D5033),)),0)</f>
        <v>0</v>
      </c>
      <c r="E5034" s="48">
        <f>IF(Journal[[#This Row],[Pluie (mm)]]&gt;0,Journal[[#This Row],[Date]],0)</f>
        <v>0</v>
      </c>
      <c r="F5034" s="49">
        <f>IFERROR(IF(Journal[[#This Row],[DernièreAverse]]&gt;0,IF($E5033=0,MAX($F$5:F5033)+1,$F5033),0),0)</f>
        <v>0</v>
      </c>
    </row>
    <row r="5035" spans="1:6">
      <c r="A5035" s="1">
        <v>44115.965277777774</v>
      </c>
      <c r="B5035" s="51">
        <v>0</v>
      </c>
      <c r="C5035" s="48">
        <f>IFERROR(IF((Journal[[#This Row],[Pluie (mm)]]&gt;0)*($B5034=0),Journal[[#This Row],[Date]],VALUE($C5034)),0)</f>
        <v>44115.482638888891</v>
      </c>
      <c r="D5035" s="52">
        <f>IFERROR(IF((Journal[[#This Row],[DernièrePluie]]-$C5034)*1440&gt;DelaiM,MAX($D$5:$D5034)+1,IF(Journal[[#This Row],[Pluie (mm)]]&gt;0,MAX($D$5:$D5034),)),0)</f>
        <v>0</v>
      </c>
      <c r="E5035" s="48">
        <f>IF(Journal[[#This Row],[Pluie (mm)]]&gt;0,Journal[[#This Row],[Date]],0)</f>
        <v>0</v>
      </c>
      <c r="F5035" s="49">
        <f>IFERROR(IF(Journal[[#This Row],[DernièreAverse]]&gt;0,IF($E5034=0,MAX($F$5:F5034)+1,$F5034),0),0)</f>
        <v>0</v>
      </c>
    </row>
    <row r="5036" spans="1:6">
      <c r="A5036" s="1">
        <v>44115.96875</v>
      </c>
      <c r="B5036" s="51">
        <v>0</v>
      </c>
      <c r="C5036" s="48">
        <f>IFERROR(IF((Journal[[#This Row],[Pluie (mm)]]&gt;0)*($B5035=0),Journal[[#This Row],[Date]],VALUE($C5035)),0)</f>
        <v>44115.482638888891</v>
      </c>
      <c r="D5036" s="52">
        <f>IFERROR(IF((Journal[[#This Row],[DernièrePluie]]-$C5035)*1440&gt;DelaiM,MAX($D$5:$D5035)+1,IF(Journal[[#This Row],[Pluie (mm)]]&gt;0,MAX($D$5:$D5035),)),0)</f>
        <v>0</v>
      </c>
      <c r="E5036" s="48">
        <f>IF(Journal[[#This Row],[Pluie (mm)]]&gt;0,Journal[[#This Row],[Date]],0)</f>
        <v>0</v>
      </c>
      <c r="F5036" s="49">
        <f>IFERROR(IF(Journal[[#This Row],[DernièreAverse]]&gt;0,IF($E5035=0,MAX($F$5:F5035)+1,$F5035),0),0)</f>
        <v>0</v>
      </c>
    </row>
    <row r="5037" spans="1:6">
      <c r="A5037" s="1">
        <v>44115.972222222219</v>
      </c>
      <c r="B5037" s="51">
        <v>0</v>
      </c>
      <c r="C5037" s="48">
        <f>IFERROR(IF((Journal[[#This Row],[Pluie (mm)]]&gt;0)*($B5036=0),Journal[[#This Row],[Date]],VALUE($C5036)),0)</f>
        <v>44115.482638888891</v>
      </c>
      <c r="D5037" s="52">
        <f>IFERROR(IF((Journal[[#This Row],[DernièrePluie]]-$C5036)*1440&gt;DelaiM,MAX($D$5:$D5036)+1,IF(Journal[[#This Row],[Pluie (mm)]]&gt;0,MAX($D$5:$D5036),)),0)</f>
        <v>0</v>
      </c>
      <c r="E5037" s="48">
        <f>IF(Journal[[#This Row],[Pluie (mm)]]&gt;0,Journal[[#This Row],[Date]],0)</f>
        <v>0</v>
      </c>
      <c r="F5037" s="49">
        <f>IFERROR(IF(Journal[[#This Row],[DernièreAverse]]&gt;0,IF($E5036=0,MAX($F$5:F5036)+1,$F5036),0),0)</f>
        <v>0</v>
      </c>
    </row>
    <row r="5038" spans="1:6">
      <c r="A5038" s="1">
        <v>44115.975694444445</v>
      </c>
      <c r="B5038" s="51">
        <v>0</v>
      </c>
      <c r="C5038" s="48">
        <f>IFERROR(IF((Journal[[#This Row],[Pluie (mm)]]&gt;0)*($B5037=0),Journal[[#This Row],[Date]],VALUE($C5037)),0)</f>
        <v>44115.482638888891</v>
      </c>
      <c r="D5038" s="52">
        <f>IFERROR(IF((Journal[[#This Row],[DernièrePluie]]-$C5037)*1440&gt;DelaiM,MAX($D$5:$D5037)+1,IF(Journal[[#This Row],[Pluie (mm)]]&gt;0,MAX($D$5:$D5037),)),0)</f>
        <v>0</v>
      </c>
      <c r="E5038" s="48">
        <f>IF(Journal[[#This Row],[Pluie (mm)]]&gt;0,Journal[[#This Row],[Date]],0)</f>
        <v>0</v>
      </c>
      <c r="F5038" s="49">
        <f>IFERROR(IF(Journal[[#This Row],[DernièreAverse]]&gt;0,IF($E5037=0,MAX($F$5:F5037)+1,$F5037),0),0)</f>
        <v>0</v>
      </c>
    </row>
    <row r="5039" spans="1:6">
      <c r="A5039" s="1">
        <v>44115.979166666664</v>
      </c>
      <c r="B5039" s="51">
        <v>0</v>
      </c>
      <c r="C5039" s="48">
        <f>IFERROR(IF((Journal[[#This Row],[Pluie (mm)]]&gt;0)*($B5038=0),Journal[[#This Row],[Date]],VALUE($C5038)),0)</f>
        <v>44115.482638888891</v>
      </c>
      <c r="D5039" s="52">
        <f>IFERROR(IF((Journal[[#This Row],[DernièrePluie]]-$C5038)*1440&gt;DelaiM,MAX($D$5:$D5038)+1,IF(Journal[[#This Row],[Pluie (mm)]]&gt;0,MAX($D$5:$D5038),)),0)</f>
        <v>0</v>
      </c>
      <c r="E5039" s="48">
        <f>IF(Journal[[#This Row],[Pluie (mm)]]&gt;0,Journal[[#This Row],[Date]],0)</f>
        <v>0</v>
      </c>
      <c r="F5039" s="49">
        <f>IFERROR(IF(Journal[[#This Row],[DernièreAverse]]&gt;0,IF($E5038=0,MAX($F$5:F5038)+1,$F5038),0),0)</f>
        <v>0</v>
      </c>
    </row>
    <row r="5040" spans="1:6">
      <c r="A5040" s="1">
        <v>44115.982638888891</v>
      </c>
      <c r="B5040" s="51">
        <v>0</v>
      </c>
      <c r="C5040" s="48">
        <f>IFERROR(IF((Journal[[#This Row],[Pluie (mm)]]&gt;0)*($B5039=0),Journal[[#This Row],[Date]],VALUE($C5039)),0)</f>
        <v>44115.482638888891</v>
      </c>
      <c r="D5040" s="52">
        <f>IFERROR(IF((Journal[[#This Row],[DernièrePluie]]-$C5039)*1440&gt;DelaiM,MAX($D$5:$D5039)+1,IF(Journal[[#This Row],[Pluie (mm)]]&gt;0,MAX($D$5:$D5039),)),0)</f>
        <v>0</v>
      </c>
      <c r="E5040" s="48">
        <f>IF(Journal[[#This Row],[Pluie (mm)]]&gt;0,Journal[[#This Row],[Date]],0)</f>
        <v>0</v>
      </c>
      <c r="F5040" s="49">
        <f>IFERROR(IF(Journal[[#This Row],[DernièreAverse]]&gt;0,IF($E5039=0,MAX($F$5:F5039)+1,$F5039),0),0)</f>
        <v>0</v>
      </c>
    </row>
    <row r="5041" spans="1:6">
      <c r="A5041" s="1">
        <v>44115.986111111109</v>
      </c>
      <c r="B5041" s="51">
        <v>0</v>
      </c>
      <c r="C5041" s="48">
        <f>IFERROR(IF((Journal[[#This Row],[Pluie (mm)]]&gt;0)*($B5040=0),Journal[[#This Row],[Date]],VALUE($C5040)),0)</f>
        <v>44115.482638888891</v>
      </c>
      <c r="D5041" s="52">
        <f>IFERROR(IF((Journal[[#This Row],[DernièrePluie]]-$C5040)*1440&gt;DelaiM,MAX($D$5:$D5040)+1,IF(Journal[[#This Row],[Pluie (mm)]]&gt;0,MAX($D$5:$D5040),)),0)</f>
        <v>0</v>
      </c>
      <c r="E5041" s="48">
        <f>IF(Journal[[#This Row],[Pluie (mm)]]&gt;0,Journal[[#This Row],[Date]],0)</f>
        <v>0</v>
      </c>
      <c r="F5041" s="49">
        <f>IFERROR(IF(Journal[[#This Row],[DernièreAverse]]&gt;0,IF($E5040=0,MAX($F$5:F5040)+1,$F5040),0),0)</f>
        <v>0</v>
      </c>
    </row>
    <row r="5042" spans="1:6">
      <c r="A5042" s="1">
        <v>44115.989583333328</v>
      </c>
      <c r="B5042" s="51">
        <v>0</v>
      </c>
      <c r="C5042" s="48">
        <f>IFERROR(IF((Journal[[#This Row],[Pluie (mm)]]&gt;0)*($B5041=0),Journal[[#This Row],[Date]],VALUE($C5041)),0)</f>
        <v>44115.482638888891</v>
      </c>
      <c r="D5042" s="52">
        <f>IFERROR(IF((Journal[[#This Row],[DernièrePluie]]-$C5041)*1440&gt;DelaiM,MAX($D$5:$D5041)+1,IF(Journal[[#This Row],[Pluie (mm)]]&gt;0,MAX($D$5:$D5041),)),0)</f>
        <v>0</v>
      </c>
      <c r="E5042" s="48">
        <f>IF(Journal[[#This Row],[Pluie (mm)]]&gt;0,Journal[[#This Row],[Date]],0)</f>
        <v>0</v>
      </c>
      <c r="F5042" s="49">
        <f>IFERROR(IF(Journal[[#This Row],[DernièreAverse]]&gt;0,IF($E5041=0,MAX($F$5:F5041)+1,$F5041),0),0)</f>
        <v>0</v>
      </c>
    </row>
    <row r="5043" spans="1:6">
      <c r="A5043" s="1">
        <v>44115.993055555555</v>
      </c>
      <c r="B5043" s="51">
        <v>0</v>
      </c>
      <c r="C5043" s="48">
        <f>IFERROR(IF((Journal[[#This Row],[Pluie (mm)]]&gt;0)*($B5042=0),Journal[[#This Row],[Date]],VALUE($C5042)),0)</f>
        <v>44115.482638888891</v>
      </c>
      <c r="D5043" s="52">
        <f>IFERROR(IF((Journal[[#This Row],[DernièrePluie]]-$C5042)*1440&gt;DelaiM,MAX($D$5:$D5042)+1,IF(Journal[[#This Row],[Pluie (mm)]]&gt;0,MAX($D$5:$D5042),)),0)</f>
        <v>0</v>
      </c>
      <c r="E5043" s="48">
        <f>IF(Journal[[#This Row],[Pluie (mm)]]&gt;0,Journal[[#This Row],[Date]],0)</f>
        <v>0</v>
      </c>
      <c r="F5043" s="49">
        <f>IFERROR(IF(Journal[[#This Row],[DernièreAverse]]&gt;0,IF($E5042=0,MAX($F$5:F5042)+1,$F5042),0),0)</f>
        <v>0</v>
      </c>
    </row>
    <row r="5044" spans="1:6">
      <c r="A5044" s="1">
        <v>44115.996527777774</v>
      </c>
      <c r="B5044" s="51">
        <v>0</v>
      </c>
      <c r="C5044" s="48">
        <f>IFERROR(IF((Journal[[#This Row],[Pluie (mm)]]&gt;0)*($B5043=0),Journal[[#This Row],[Date]],VALUE($C5043)),0)</f>
        <v>44115.482638888891</v>
      </c>
      <c r="D5044" s="52">
        <f>IFERROR(IF((Journal[[#This Row],[DernièrePluie]]-$C5043)*1440&gt;DelaiM,MAX($D$5:$D5043)+1,IF(Journal[[#This Row],[Pluie (mm)]]&gt;0,MAX($D$5:$D5043),)),0)</f>
        <v>0</v>
      </c>
      <c r="E5044" s="48">
        <f>IF(Journal[[#This Row],[Pluie (mm)]]&gt;0,Journal[[#This Row],[Date]],0)</f>
        <v>0</v>
      </c>
      <c r="F5044" s="49">
        <f>IFERROR(IF(Journal[[#This Row],[DernièreAverse]]&gt;0,IF($E5043=0,MAX($F$5:F5043)+1,$F5043),0),0)</f>
        <v>0</v>
      </c>
    </row>
    <row r="5045" spans="1:6">
      <c r="A5045" s="1">
        <v>44116</v>
      </c>
      <c r="B5045" s="51">
        <v>0</v>
      </c>
      <c r="C5045" s="48">
        <f>IFERROR(IF((Journal[[#This Row],[Pluie (mm)]]&gt;0)*($B5044=0),Journal[[#This Row],[Date]],VALUE($C5044)),0)</f>
        <v>44115.482638888891</v>
      </c>
      <c r="D5045" s="52">
        <f>IFERROR(IF((Journal[[#This Row],[DernièrePluie]]-$C5044)*1440&gt;DelaiM,MAX($D$5:$D5044)+1,IF(Journal[[#This Row],[Pluie (mm)]]&gt;0,MAX($D$5:$D5044),)),0)</f>
        <v>0</v>
      </c>
      <c r="E5045" s="48">
        <f>IF(Journal[[#This Row],[Pluie (mm)]]&gt;0,Journal[[#This Row],[Date]],0)</f>
        <v>0</v>
      </c>
      <c r="F5045" s="49">
        <f>IFERROR(IF(Journal[[#This Row],[DernièreAverse]]&gt;0,IF($E5044=0,MAX($F$5:F5044)+1,$F5044),0),0)</f>
        <v>0</v>
      </c>
    </row>
    <row r="5046" spans="1:6">
      <c r="A5046" s="1">
        <v>44116.003472222219</v>
      </c>
      <c r="B5046" s="51">
        <v>0</v>
      </c>
      <c r="C5046" s="48">
        <f>IFERROR(IF((Journal[[#This Row],[Pluie (mm)]]&gt;0)*($B5045=0),Journal[[#This Row],[Date]],VALUE($C5045)),0)</f>
        <v>44115.482638888891</v>
      </c>
      <c r="D5046" s="52">
        <f>IFERROR(IF((Journal[[#This Row],[DernièrePluie]]-$C5045)*1440&gt;DelaiM,MAX($D$5:$D5045)+1,IF(Journal[[#This Row],[Pluie (mm)]]&gt;0,MAX($D$5:$D5045),)),0)</f>
        <v>0</v>
      </c>
      <c r="E5046" s="48">
        <f>IF(Journal[[#This Row],[Pluie (mm)]]&gt;0,Journal[[#This Row],[Date]],0)</f>
        <v>0</v>
      </c>
      <c r="F5046" s="49">
        <f>IFERROR(IF(Journal[[#This Row],[DernièreAverse]]&gt;0,IF($E5045=0,MAX($F$5:F5045)+1,$F5045),0),0)</f>
        <v>0</v>
      </c>
    </row>
    <row r="5047" spans="1:6">
      <c r="A5047" s="1">
        <v>44116.006944444445</v>
      </c>
      <c r="B5047" s="51">
        <v>0</v>
      </c>
      <c r="C5047" s="48">
        <f>IFERROR(IF((Journal[[#This Row],[Pluie (mm)]]&gt;0)*($B5046=0),Journal[[#This Row],[Date]],VALUE($C5046)),0)</f>
        <v>44115.482638888891</v>
      </c>
      <c r="D5047" s="52">
        <f>IFERROR(IF((Journal[[#This Row],[DernièrePluie]]-$C5046)*1440&gt;DelaiM,MAX($D$5:$D5046)+1,IF(Journal[[#This Row],[Pluie (mm)]]&gt;0,MAX($D$5:$D5046),)),0)</f>
        <v>0</v>
      </c>
      <c r="E5047" s="48">
        <f>IF(Journal[[#This Row],[Pluie (mm)]]&gt;0,Journal[[#This Row],[Date]],0)</f>
        <v>0</v>
      </c>
      <c r="F5047" s="49">
        <f>IFERROR(IF(Journal[[#This Row],[DernièreAverse]]&gt;0,IF($E5046=0,MAX($F$5:F5046)+1,$F5046),0),0)</f>
        <v>0</v>
      </c>
    </row>
    <row r="5048" spans="1:6">
      <c r="A5048" s="1">
        <v>44116.010416666664</v>
      </c>
      <c r="B5048" s="51">
        <v>0</v>
      </c>
      <c r="C5048" s="48">
        <f>IFERROR(IF((Journal[[#This Row],[Pluie (mm)]]&gt;0)*($B5047=0),Journal[[#This Row],[Date]],VALUE($C5047)),0)</f>
        <v>44115.482638888891</v>
      </c>
      <c r="D5048" s="52">
        <f>IFERROR(IF((Journal[[#This Row],[DernièrePluie]]-$C5047)*1440&gt;DelaiM,MAX($D$5:$D5047)+1,IF(Journal[[#This Row],[Pluie (mm)]]&gt;0,MAX($D$5:$D5047),)),0)</f>
        <v>0</v>
      </c>
      <c r="E5048" s="48">
        <f>IF(Journal[[#This Row],[Pluie (mm)]]&gt;0,Journal[[#This Row],[Date]],0)</f>
        <v>0</v>
      </c>
      <c r="F5048" s="49">
        <f>IFERROR(IF(Journal[[#This Row],[DernièreAverse]]&gt;0,IF($E5047=0,MAX($F$5:F5047)+1,$F5047),0),0)</f>
        <v>0</v>
      </c>
    </row>
    <row r="5049" spans="1:6">
      <c r="A5049" s="1">
        <v>44116.013888888891</v>
      </c>
      <c r="B5049" s="51">
        <v>0</v>
      </c>
      <c r="C5049" s="48">
        <f>IFERROR(IF((Journal[[#This Row],[Pluie (mm)]]&gt;0)*($B5048=0),Journal[[#This Row],[Date]],VALUE($C5048)),0)</f>
        <v>44115.482638888891</v>
      </c>
      <c r="D5049" s="52">
        <f>IFERROR(IF((Journal[[#This Row],[DernièrePluie]]-$C5048)*1440&gt;DelaiM,MAX($D$5:$D5048)+1,IF(Journal[[#This Row],[Pluie (mm)]]&gt;0,MAX($D$5:$D5048),)),0)</f>
        <v>0</v>
      </c>
      <c r="E5049" s="48">
        <f>IF(Journal[[#This Row],[Pluie (mm)]]&gt;0,Journal[[#This Row],[Date]],0)</f>
        <v>0</v>
      </c>
      <c r="F5049" s="49">
        <f>IFERROR(IF(Journal[[#This Row],[DernièreAverse]]&gt;0,IF($E5048=0,MAX($F$5:F5048)+1,$F5048),0),0)</f>
        <v>0</v>
      </c>
    </row>
    <row r="5050" spans="1:6">
      <c r="A5050" s="1">
        <v>44116.017361111109</v>
      </c>
      <c r="B5050" s="51">
        <v>0</v>
      </c>
      <c r="C5050" s="48">
        <f>IFERROR(IF((Journal[[#This Row],[Pluie (mm)]]&gt;0)*($B5049=0),Journal[[#This Row],[Date]],VALUE($C5049)),0)</f>
        <v>44115.482638888891</v>
      </c>
      <c r="D5050" s="52">
        <f>IFERROR(IF((Journal[[#This Row],[DernièrePluie]]-$C5049)*1440&gt;DelaiM,MAX($D$5:$D5049)+1,IF(Journal[[#This Row],[Pluie (mm)]]&gt;0,MAX($D$5:$D5049),)),0)</f>
        <v>0</v>
      </c>
      <c r="E5050" s="48">
        <f>IF(Journal[[#This Row],[Pluie (mm)]]&gt;0,Journal[[#This Row],[Date]],0)</f>
        <v>0</v>
      </c>
      <c r="F5050" s="49">
        <f>IFERROR(IF(Journal[[#This Row],[DernièreAverse]]&gt;0,IF($E5049=0,MAX($F$5:F5049)+1,$F5049),0),0)</f>
        <v>0</v>
      </c>
    </row>
    <row r="5051" spans="1:6">
      <c r="A5051" s="1">
        <v>44116.020833333328</v>
      </c>
      <c r="B5051" s="51">
        <v>0</v>
      </c>
      <c r="C5051" s="48">
        <f>IFERROR(IF((Journal[[#This Row],[Pluie (mm)]]&gt;0)*($B5050=0),Journal[[#This Row],[Date]],VALUE($C5050)),0)</f>
        <v>44115.482638888891</v>
      </c>
      <c r="D5051" s="52">
        <f>IFERROR(IF((Journal[[#This Row],[DernièrePluie]]-$C5050)*1440&gt;DelaiM,MAX($D$5:$D5050)+1,IF(Journal[[#This Row],[Pluie (mm)]]&gt;0,MAX($D$5:$D5050),)),0)</f>
        <v>0</v>
      </c>
      <c r="E5051" s="48">
        <f>IF(Journal[[#This Row],[Pluie (mm)]]&gt;0,Journal[[#This Row],[Date]],0)</f>
        <v>0</v>
      </c>
      <c r="F5051" s="49">
        <f>IFERROR(IF(Journal[[#This Row],[DernièreAverse]]&gt;0,IF($E5050=0,MAX($F$5:F5050)+1,$F5050),0),0)</f>
        <v>0</v>
      </c>
    </row>
    <row r="5052" spans="1:6">
      <c r="A5052" s="1">
        <v>44116.024305555555</v>
      </c>
      <c r="B5052" s="51">
        <v>0</v>
      </c>
      <c r="C5052" s="48">
        <f>IFERROR(IF((Journal[[#This Row],[Pluie (mm)]]&gt;0)*($B5051=0),Journal[[#This Row],[Date]],VALUE($C5051)),0)</f>
        <v>44115.482638888891</v>
      </c>
      <c r="D5052" s="52">
        <f>IFERROR(IF((Journal[[#This Row],[DernièrePluie]]-$C5051)*1440&gt;DelaiM,MAX($D$5:$D5051)+1,IF(Journal[[#This Row],[Pluie (mm)]]&gt;0,MAX($D$5:$D5051),)),0)</f>
        <v>0</v>
      </c>
      <c r="E5052" s="48">
        <f>IF(Journal[[#This Row],[Pluie (mm)]]&gt;0,Journal[[#This Row],[Date]],0)</f>
        <v>0</v>
      </c>
      <c r="F5052" s="49">
        <f>IFERROR(IF(Journal[[#This Row],[DernièreAverse]]&gt;0,IF($E5051=0,MAX($F$5:F5051)+1,$F5051),0),0)</f>
        <v>0</v>
      </c>
    </row>
    <row r="5053" spans="1:6">
      <c r="A5053" s="1">
        <v>44116.027777777774</v>
      </c>
      <c r="B5053" s="51">
        <v>0</v>
      </c>
      <c r="C5053" s="48">
        <f>IFERROR(IF((Journal[[#This Row],[Pluie (mm)]]&gt;0)*($B5052=0),Journal[[#This Row],[Date]],VALUE($C5052)),0)</f>
        <v>44115.482638888891</v>
      </c>
      <c r="D5053" s="52">
        <f>IFERROR(IF((Journal[[#This Row],[DernièrePluie]]-$C5052)*1440&gt;DelaiM,MAX($D$5:$D5052)+1,IF(Journal[[#This Row],[Pluie (mm)]]&gt;0,MAX($D$5:$D5052),)),0)</f>
        <v>0</v>
      </c>
      <c r="E5053" s="48">
        <f>IF(Journal[[#This Row],[Pluie (mm)]]&gt;0,Journal[[#This Row],[Date]],0)</f>
        <v>0</v>
      </c>
      <c r="F5053" s="49">
        <f>IFERROR(IF(Journal[[#This Row],[DernièreAverse]]&gt;0,IF($E5052=0,MAX($F$5:F5052)+1,$F5052),0),0)</f>
        <v>0</v>
      </c>
    </row>
    <row r="5054" spans="1:6">
      <c r="A5054" s="1">
        <v>44116.03125</v>
      </c>
      <c r="B5054" s="51">
        <v>0</v>
      </c>
      <c r="C5054" s="48">
        <f>IFERROR(IF((Journal[[#This Row],[Pluie (mm)]]&gt;0)*($B5053=0),Journal[[#This Row],[Date]],VALUE($C5053)),0)</f>
        <v>44115.482638888891</v>
      </c>
      <c r="D5054" s="52">
        <f>IFERROR(IF((Journal[[#This Row],[DernièrePluie]]-$C5053)*1440&gt;DelaiM,MAX($D$5:$D5053)+1,IF(Journal[[#This Row],[Pluie (mm)]]&gt;0,MAX($D$5:$D5053),)),0)</f>
        <v>0</v>
      </c>
      <c r="E5054" s="48">
        <f>IF(Journal[[#This Row],[Pluie (mm)]]&gt;0,Journal[[#This Row],[Date]],0)</f>
        <v>0</v>
      </c>
      <c r="F5054" s="49">
        <f>IFERROR(IF(Journal[[#This Row],[DernièreAverse]]&gt;0,IF($E5053=0,MAX($F$5:F5053)+1,$F5053),0),0)</f>
        <v>0</v>
      </c>
    </row>
    <row r="5055" spans="1:6">
      <c r="A5055" s="1">
        <v>44116.034722222219</v>
      </c>
      <c r="B5055" s="51">
        <v>0</v>
      </c>
      <c r="C5055" s="48">
        <f>IFERROR(IF((Journal[[#This Row],[Pluie (mm)]]&gt;0)*($B5054=0),Journal[[#This Row],[Date]],VALUE($C5054)),0)</f>
        <v>44115.482638888891</v>
      </c>
      <c r="D5055" s="52">
        <f>IFERROR(IF((Journal[[#This Row],[DernièrePluie]]-$C5054)*1440&gt;DelaiM,MAX($D$5:$D5054)+1,IF(Journal[[#This Row],[Pluie (mm)]]&gt;0,MAX($D$5:$D5054),)),0)</f>
        <v>0</v>
      </c>
      <c r="E5055" s="48">
        <f>IF(Journal[[#This Row],[Pluie (mm)]]&gt;0,Journal[[#This Row],[Date]],0)</f>
        <v>0</v>
      </c>
      <c r="F5055" s="49">
        <f>IFERROR(IF(Journal[[#This Row],[DernièreAverse]]&gt;0,IF($E5054=0,MAX($F$5:F5054)+1,$F5054),0),0)</f>
        <v>0</v>
      </c>
    </row>
    <row r="5056" spans="1:6">
      <c r="A5056" s="1">
        <v>44116.038194444445</v>
      </c>
      <c r="B5056" s="51">
        <v>0</v>
      </c>
      <c r="C5056" s="48">
        <f>IFERROR(IF((Journal[[#This Row],[Pluie (mm)]]&gt;0)*($B5055=0),Journal[[#This Row],[Date]],VALUE($C5055)),0)</f>
        <v>44115.482638888891</v>
      </c>
      <c r="D5056" s="52">
        <f>IFERROR(IF((Journal[[#This Row],[DernièrePluie]]-$C5055)*1440&gt;DelaiM,MAX($D$5:$D5055)+1,IF(Journal[[#This Row],[Pluie (mm)]]&gt;0,MAX($D$5:$D5055),)),0)</f>
        <v>0</v>
      </c>
      <c r="E5056" s="48">
        <f>IF(Journal[[#This Row],[Pluie (mm)]]&gt;0,Journal[[#This Row],[Date]],0)</f>
        <v>0</v>
      </c>
      <c r="F5056" s="49">
        <f>IFERROR(IF(Journal[[#This Row],[DernièreAverse]]&gt;0,IF($E5055=0,MAX($F$5:F5055)+1,$F5055),0),0)</f>
        <v>0</v>
      </c>
    </row>
    <row r="5057" spans="1:6">
      <c r="A5057" s="1">
        <v>44116.041666666664</v>
      </c>
      <c r="B5057" s="51">
        <v>0</v>
      </c>
      <c r="C5057" s="48">
        <f>IFERROR(IF((Journal[[#This Row],[Pluie (mm)]]&gt;0)*($B5056=0),Journal[[#This Row],[Date]],VALUE($C5056)),0)</f>
        <v>44115.482638888891</v>
      </c>
      <c r="D5057" s="52">
        <f>IFERROR(IF((Journal[[#This Row],[DernièrePluie]]-$C5056)*1440&gt;DelaiM,MAX($D$5:$D5056)+1,IF(Journal[[#This Row],[Pluie (mm)]]&gt;0,MAX($D$5:$D5056),)),0)</f>
        <v>0</v>
      </c>
      <c r="E5057" s="48">
        <f>IF(Journal[[#This Row],[Pluie (mm)]]&gt;0,Journal[[#This Row],[Date]],0)</f>
        <v>0</v>
      </c>
      <c r="F5057" s="49">
        <f>IFERROR(IF(Journal[[#This Row],[DernièreAverse]]&gt;0,IF($E5056=0,MAX($F$5:F5056)+1,$F5056),0),0)</f>
        <v>0</v>
      </c>
    </row>
    <row r="5058" spans="1:6">
      <c r="A5058" s="1">
        <v>44116.045138888891</v>
      </c>
      <c r="B5058" s="51">
        <v>0</v>
      </c>
      <c r="C5058" s="48">
        <f>IFERROR(IF((Journal[[#This Row],[Pluie (mm)]]&gt;0)*($B5057=0),Journal[[#This Row],[Date]],VALUE($C5057)),0)</f>
        <v>44115.482638888891</v>
      </c>
      <c r="D5058" s="52">
        <f>IFERROR(IF((Journal[[#This Row],[DernièrePluie]]-$C5057)*1440&gt;DelaiM,MAX($D$5:$D5057)+1,IF(Journal[[#This Row],[Pluie (mm)]]&gt;0,MAX($D$5:$D5057),)),0)</f>
        <v>0</v>
      </c>
      <c r="E5058" s="48">
        <f>IF(Journal[[#This Row],[Pluie (mm)]]&gt;0,Journal[[#This Row],[Date]],0)</f>
        <v>0</v>
      </c>
      <c r="F5058" s="49">
        <f>IFERROR(IF(Journal[[#This Row],[DernièreAverse]]&gt;0,IF($E5057=0,MAX($F$5:F5057)+1,$F5057),0),0)</f>
        <v>0</v>
      </c>
    </row>
    <row r="5059" spans="1:6">
      <c r="A5059" s="1">
        <v>44116.048611111109</v>
      </c>
      <c r="B5059" s="51">
        <v>0</v>
      </c>
      <c r="C5059" s="48">
        <f>IFERROR(IF((Journal[[#This Row],[Pluie (mm)]]&gt;0)*($B5058=0),Journal[[#This Row],[Date]],VALUE($C5058)),0)</f>
        <v>44115.482638888891</v>
      </c>
      <c r="D5059" s="52">
        <f>IFERROR(IF((Journal[[#This Row],[DernièrePluie]]-$C5058)*1440&gt;DelaiM,MAX($D$5:$D5058)+1,IF(Journal[[#This Row],[Pluie (mm)]]&gt;0,MAX($D$5:$D5058),)),0)</f>
        <v>0</v>
      </c>
      <c r="E5059" s="48">
        <f>IF(Journal[[#This Row],[Pluie (mm)]]&gt;0,Journal[[#This Row],[Date]],0)</f>
        <v>0</v>
      </c>
      <c r="F5059" s="49">
        <f>IFERROR(IF(Journal[[#This Row],[DernièreAverse]]&gt;0,IF($E5058=0,MAX($F$5:F5058)+1,$F5058),0),0)</f>
        <v>0</v>
      </c>
    </row>
    <row r="5060" spans="1:6">
      <c r="A5060" s="1">
        <v>44116.052083333328</v>
      </c>
      <c r="B5060" s="51">
        <v>0</v>
      </c>
      <c r="C5060" s="48">
        <f>IFERROR(IF((Journal[[#This Row],[Pluie (mm)]]&gt;0)*($B5059=0),Journal[[#This Row],[Date]],VALUE($C5059)),0)</f>
        <v>44115.482638888891</v>
      </c>
      <c r="D5060" s="52">
        <f>IFERROR(IF((Journal[[#This Row],[DernièrePluie]]-$C5059)*1440&gt;DelaiM,MAX($D$5:$D5059)+1,IF(Journal[[#This Row],[Pluie (mm)]]&gt;0,MAX($D$5:$D5059),)),0)</f>
        <v>0</v>
      </c>
      <c r="E5060" s="48">
        <f>IF(Journal[[#This Row],[Pluie (mm)]]&gt;0,Journal[[#This Row],[Date]],0)</f>
        <v>0</v>
      </c>
      <c r="F5060" s="49">
        <f>IFERROR(IF(Journal[[#This Row],[DernièreAverse]]&gt;0,IF($E5059=0,MAX($F$5:F5059)+1,$F5059),0),0)</f>
        <v>0</v>
      </c>
    </row>
    <row r="5061" spans="1:6">
      <c r="A5061" s="1">
        <v>44116.055555555555</v>
      </c>
      <c r="B5061" s="51">
        <v>0</v>
      </c>
      <c r="C5061" s="48">
        <f>IFERROR(IF((Journal[[#This Row],[Pluie (mm)]]&gt;0)*($B5060=0),Journal[[#This Row],[Date]],VALUE($C5060)),0)</f>
        <v>44115.482638888891</v>
      </c>
      <c r="D5061" s="52">
        <f>IFERROR(IF((Journal[[#This Row],[DernièrePluie]]-$C5060)*1440&gt;DelaiM,MAX($D$5:$D5060)+1,IF(Journal[[#This Row],[Pluie (mm)]]&gt;0,MAX($D$5:$D5060),)),0)</f>
        <v>0</v>
      </c>
      <c r="E5061" s="48">
        <f>IF(Journal[[#This Row],[Pluie (mm)]]&gt;0,Journal[[#This Row],[Date]],0)</f>
        <v>0</v>
      </c>
      <c r="F5061" s="49">
        <f>IFERROR(IF(Journal[[#This Row],[DernièreAverse]]&gt;0,IF($E5060=0,MAX($F$5:F5060)+1,$F5060),0),0)</f>
        <v>0</v>
      </c>
    </row>
    <row r="5062" spans="1:6">
      <c r="A5062" s="1">
        <v>44116.059027777774</v>
      </c>
      <c r="B5062" s="51">
        <v>0</v>
      </c>
      <c r="C5062" s="48">
        <f>IFERROR(IF((Journal[[#This Row],[Pluie (mm)]]&gt;0)*($B5061=0),Journal[[#This Row],[Date]],VALUE($C5061)),0)</f>
        <v>44115.482638888891</v>
      </c>
      <c r="D5062" s="52">
        <f>IFERROR(IF((Journal[[#This Row],[DernièrePluie]]-$C5061)*1440&gt;DelaiM,MAX($D$5:$D5061)+1,IF(Journal[[#This Row],[Pluie (mm)]]&gt;0,MAX($D$5:$D5061),)),0)</f>
        <v>0</v>
      </c>
      <c r="E5062" s="48">
        <f>IF(Journal[[#This Row],[Pluie (mm)]]&gt;0,Journal[[#This Row],[Date]],0)</f>
        <v>0</v>
      </c>
      <c r="F5062" s="49">
        <f>IFERROR(IF(Journal[[#This Row],[DernièreAverse]]&gt;0,IF($E5061=0,MAX($F$5:F5061)+1,$F5061),0),0)</f>
        <v>0</v>
      </c>
    </row>
    <row r="5063" spans="1:6">
      <c r="A5063" s="1">
        <v>44116.0625</v>
      </c>
      <c r="B5063" s="51">
        <v>0</v>
      </c>
      <c r="C5063" s="48">
        <f>IFERROR(IF((Journal[[#This Row],[Pluie (mm)]]&gt;0)*($B5062=0),Journal[[#This Row],[Date]],VALUE($C5062)),0)</f>
        <v>44115.482638888891</v>
      </c>
      <c r="D5063" s="52">
        <f>IFERROR(IF((Journal[[#This Row],[DernièrePluie]]-$C5062)*1440&gt;DelaiM,MAX($D$5:$D5062)+1,IF(Journal[[#This Row],[Pluie (mm)]]&gt;0,MAX($D$5:$D5062),)),0)</f>
        <v>0</v>
      </c>
      <c r="E5063" s="48">
        <f>IF(Journal[[#This Row],[Pluie (mm)]]&gt;0,Journal[[#This Row],[Date]],0)</f>
        <v>0</v>
      </c>
      <c r="F5063" s="49">
        <f>IFERROR(IF(Journal[[#This Row],[DernièreAverse]]&gt;0,IF($E5062=0,MAX($F$5:F5062)+1,$F5062),0),0)</f>
        <v>0</v>
      </c>
    </row>
    <row r="5064" spans="1:6">
      <c r="A5064" s="1">
        <v>44116.065972222219</v>
      </c>
      <c r="B5064" s="51">
        <v>0</v>
      </c>
      <c r="C5064" s="48">
        <f>IFERROR(IF((Journal[[#This Row],[Pluie (mm)]]&gt;0)*($B5063=0),Journal[[#This Row],[Date]],VALUE($C5063)),0)</f>
        <v>44115.482638888891</v>
      </c>
      <c r="D5064" s="52">
        <f>IFERROR(IF((Journal[[#This Row],[DernièrePluie]]-$C5063)*1440&gt;DelaiM,MAX($D$5:$D5063)+1,IF(Journal[[#This Row],[Pluie (mm)]]&gt;0,MAX($D$5:$D5063),)),0)</f>
        <v>0</v>
      </c>
      <c r="E5064" s="48">
        <f>IF(Journal[[#This Row],[Pluie (mm)]]&gt;0,Journal[[#This Row],[Date]],0)</f>
        <v>0</v>
      </c>
      <c r="F5064" s="49">
        <f>IFERROR(IF(Journal[[#This Row],[DernièreAverse]]&gt;0,IF($E5063=0,MAX($F$5:F5063)+1,$F5063),0),0)</f>
        <v>0</v>
      </c>
    </row>
    <row r="5065" spans="1:6">
      <c r="A5065" s="1">
        <v>44116.069444444445</v>
      </c>
      <c r="B5065" s="51">
        <v>0</v>
      </c>
      <c r="C5065" s="48">
        <f>IFERROR(IF((Journal[[#This Row],[Pluie (mm)]]&gt;0)*($B5064=0),Journal[[#This Row],[Date]],VALUE($C5064)),0)</f>
        <v>44115.482638888891</v>
      </c>
      <c r="D5065" s="52">
        <f>IFERROR(IF((Journal[[#This Row],[DernièrePluie]]-$C5064)*1440&gt;DelaiM,MAX($D$5:$D5064)+1,IF(Journal[[#This Row],[Pluie (mm)]]&gt;0,MAX($D$5:$D5064),)),0)</f>
        <v>0</v>
      </c>
      <c r="E5065" s="48">
        <f>IF(Journal[[#This Row],[Pluie (mm)]]&gt;0,Journal[[#This Row],[Date]],0)</f>
        <v>0</v>
      </c>
      <c r="F5065" s="49">
        <f>IFERROR(IF(Journal[[#This Row],[DernièreAverse]]&gt;0,IF($E5064=0,MAX($F$5:F5064)+1,$F5064),0),0)</f>
        <v>0</v>
      </c>
    </row>
    <row r="5066" spans="1:6">
      <c r="A5066" s="1">
        <v>44116.072916666664</v>
      </c>
      <c r="B5066" s="51">
        <v>0</v>
      </c>
      <c r="C5066" s="48">
        <f>IFERROR(IF((Journal[[#This Row],[Pluie (mm)]]&gt;0)*($B5065=0),Journal[[#This Row],[Date]],VALUE($C5065)),0)</f>
        <v>44115.482638888891</v>
      </c>
      <c r="D5066" s="52">
        <f>IFERROR(IF((Journal[[#This Row],[DernièrePluie]]-$C5065)*1440&gt;DelaiM,MAX($D$5:$D5065)+1,IF(Journal[[#This Row],[Pluie (mm)]]&gt;0,MAX($D$5:$D5065),)),0)</f>
        <v>0</v>
      </c>
      <c r="E5066" s="48">
        <f>IF(Journal[[#This Row],[Pluie (mm)]]&gt;0,Journal[[#This Row],[Date]],0)</f>
        <v>0</v>
      </c>
      <c r="F5066" s="49">
        <f>IFERROR(IF(Journal[[#This Row],[DernièreAverse]]&gt;0,IF($E5065=0,MAX($F$5:F5065)+1,$F5065),0),0)</f>
        <v>0</v>
      </c>
    </row>
    <row r="5067" spans="1:6">
      <c r="A5067" s="1">
        <v>44116.076388888891</v>
      </c>
      <c r="B5067" s="51">
        <v>0</v>
      </c>
      <c r="C5067" s="48">
        <f>IFERROR(IF((Journal[[#This Row],[Pluie (mm)]]&gt;0)*($B5066=0),Journal[[#This Row],[Date]],VALUE($C5066)),0)</f>
        <v>44115.482638888891</v>
      </c>
      <c r="D5067" s="52">
        <f>IFERROR(IF((Journal[[#This Row],[DernièrePluie]]-$C5066)*1440&gt;DelaiM,MAX($D$5:$D5066)+1,IF(Journal[[#This Row],[Pluie (mm)]]&gt;0,MAX($D$5:$D5066),)),0)</f>
        <v>0</v>
      </c>
      <c r="E5067" s="48">
        <f>IF(Journal[[#This Row],[Pluie (mm)]]&gt;0,Journal[[#This Row],[Date]],0)</f>
        <v>0</v>
      </c>
      <c r="F5067" s="49">
        <f>IFERROR(IF(Journal[[#This Row],[DernièreAverse]]&gt;0,IF($E5066=0,MAX($F$5:F5066)+1,$F5066),0),0)</f>
        <v>0</v>
      </c>
    </row>
    <row r="5068" spans="1:6">
      <c r="A5068" s="1">
        <v>44116.079861111109</v>
      </c>
      <c r="B5068" s="51">
        <v>0</v>
      </c>
      <c r="C5068" s="48">
        <f>IFERROR(IF((Journal[[#This Row],[Pluie (mm)]]&gt;0)*($B5067=0),Journal[[#This Row],[Date]],VALUE($C5067)),0)</f>
        <v>44115.482638888891</v>
      </c>
      <c r="D5068" s="52">
        <f>IFERROR(IF((Journal[[#This Row],[DernièrePluie]]-$C5067)*1440&gt;DelaiM,MAX($D$5:$D5067)+1,IF(Journal[[#This Row],[Pluie (mm)]]&gt;0,MAX($D$5:$D5067),)),0)</f>
        <v>0</v>
      </c>
      <c r="E5068" s="48">
        <f>IF(Journal[[#This Row],[Pluie (mm)]]&gt;0,Journal[[#This Row],[Date]],0)</f>
        <v>0</v>
      </c>
      <c r="F5068" s="49">
        <f>IFERROR(IF(Journal[[#This Row],[DernièreAverse]]&gt;0,IF($E5067=0,MAX($F$5:F5067)+1,$F5067),0),0)</f>
        <v>0</v>
      </c>
    </row>
    <row r="5069" spans="1:6">
      <c r="A5069" s="1">
        <v>44116.083333333328</v>
      </c>
      <c r="B5069" s="51">
        <v>0</v>
      </c>
      <c r="C5069" s="48">
        <f>IFERROR(IF((Journal[[#This Row],[Pluie (mm)]]&gt;0)*($B5068=0),Journal[[#This Row],[Date]],VALUE($C5068)),0)</f>
        <v>44115.482638888891</v>
      </c>
      <c r="D5069" s="52">
        <f>IFERROR(IF((Journal[[#This Row],[DernièrePluie]]-$C5068)*1440&gt;DelaiM,MAX($D$5:$D5068)+1,IF(Journal[[#This Row],[Pluie (mm)]]&gt;0,MAX($D$5:$D5068),)),0)</f>
        <v>0</v>
      </c>
      <c r="E5069" s="48">
        <f>IF(Journal[[#This Row],[Pluie (mm)]]&gt;0,Journal[[#This Row],[Date]],0)</f>
        <v>0</v>
      </c>
      <c r="F5069" s="49">
        <f>IFERROR(IF(Journal[[#This Row],[DernièreAverse]]&gt;0,IF($E5068=0,MAX($F$5:F5068)+1,$F5068),0),0)</f>
        <v>0</v>
      </c>
    </row>
    <row r="5070" spans="1:6">
      <c r="A5070" s="1">
        <v>44116.086805555555</v>
      </c>
      <c r="B5070" s="51">
        <v>0</v>
      </c>
      <c r="C5070" s="48">
        <f>IFERROR(IF((Journal[[#This Row],[Pluie (mm)]]&gt;0)*($B5069=0),Journal[[#This Row],[Date]],VALUE($C5069)),0)</f>
        <v>44115.482638888891</v>
      </c>
      <c r="D5070" s="52">
        <f>IFERROR(IF((Journal[[#This Row],[DernièrePluie]]-$C5069)*1440&gt;DelaiM,MAX($D$5:$D5069)+1,IF(Journal[[#This Row],[Pluie (mm)]]&gt;0,MAX($D$5:$D5069),)),0)</f>
        <v>0</v>
      </c>
      <c r="E5070" s="48">
        <f>IF(Journal[[#This Row],[Pluie (mm)]]&gt;0,Journal[[#This Row],[Date]],0)</f>
        <v>0</v>
      </c>
      <c r="F5070" s="49">
        <f>IFERROR(IF(Journal[[#This Row],[DernièreAverse]]&gt;0,IF($E5069=0,MAX($F$5:F5069)+1,$F5069),0),0)</f>
        <v>0</v>
      </c>
    </row>
    <row r="5071" spans="1:6">
      <c r="A5071" s="1">
        <v>44116.090277777774</v>
      </c>
      <c r="B5071" s="51">
        <v>0</v>
      </c>
      <c r="C5071" s="48">
        <f>IFERROR(IF((Journal[[#This Row],[Pluie (mm)]]&gt;0)*($B5070=0),Journal[[#This Row],[Date]],VALUE($C5070)),0)</f>
        <v>44115.482638888891</v>
      </c>
      <c r="D5071" s="52">
        <f>IFERROR(IF((Journal[[#This Row],[DernièrePluie]]-$C5070)*1440&gt;DelaiM,MAX($D$5:$D5070)+1,IF(Journal[[#This Row],[Pluie (mm)]]&gt;0,MAX($D$5:$D5070),)),0)</f>
        <v>0</v>
      </c>
      <c r="E5071" s="48">
        <f>IF(Journal[[#This Row],[Pluie (mm)]]&gt;0,Journal[[#This Row],[Date]],0)</f>
        <v>0</v>
      </c>
      <c r="F5071" s="49">
        <f>IFERROR(IF(Journal[[#This Row],[DernièreAverse]]&gt;0,IF($E5070=0,MAX($F$5:F5070)+1,$F5070),0),0)</f>
        <v>0</v>
      </c>
    </row>
    <row r="5072" spans="1:6">
      <c r="A5072" s="1">
        <v>44116.09375</v>
      </c>
      <c r="B5072" s="51">
        <v>0</v>
      </c>
      <c r="C5072" s="48">
        <f>IFERROR(IF((Journal[[#This Row],[Pluie (mm)]]&gt;0)*($B5071=0),Journal[[#This Row],[Date]],VALUE($C5071)),0)</f>
        <v>44115.482638888891</v>
      </c>
      <c r="D5072" s="52">
        <f>IFERROR(IF((Journal[[#This Row],[DernièrePluie]]-$C5071)*1440&gt;DelaiM,MAX($D$5:$D5071)+1,IF(Journal[[#This Row],[Pluie (mm)]]&gt;0,MAX($D$5:$D5071),)),0)</f>
        <v>0</v>
      </c>
      <c r="E5072" s="48">
        <f>IF(Journal[[#This Row],[Pluie (mm)]]&gt;0,Journal[[#This Row],[Date]],0)</f>
        <v>0</v>
      </c>
      <c r="F5072" s="49">
        <f>IFERROR(IF(Journal[[#This Row],[DernièreAverse]]&gt;0,IF($E5071=0,MAX($F$5:F5071)+1,$F5071),0),0)</f>
        <v>0</v>
      </c>
    </row>
    <row r="5073" spans="1:6">
      <c r="A5073" s="1">
        <v>44116.097222222219</v>
      </c>
      <c r="B5073" s="51">
        <v>0</v>
      </c>
      <c r="C5073" s="48">
        <f>IFERROR(IF((Journal[[#This Row],[Pluie (mm)]]&gt;0)*($B5072=0),Journal[[#This Row],[Date]],VALUE($C5072)),0)</f>
        <v>44115.482638888891</v>
      </c>
      <c r="D5073" s="52">
        <f>IFERROR(IF((Journal[[#This Row],[DernièrePluie]]-$C5072)*1440&gt;DelaiM,MAX($D$5:$D5072)+1,IF(Journal[[#This Row],[Pluie (mm)]]&gt;0,MAX($D$5:$D5072),)),0)</f>
        <v>0</v>
      </c>
      <c r="E5073" s="48">
        <f>IF(Journal[[#This Row],[Pluie (mm)]]&gt;0,Journal[[#This Row],[Date]],0)</f>
        <v>0</v>
      </c>
      <c r="F5073" s="49">
        <f>IFERROR(IF(Journal[[#This Row],[DernièreAverse]]&gt;0,IF($E5072=0,MAX($F$5:F5072)+1,$F5072),0),0)</f>
        <v>0</v>
      </c>
    </row>
    <row r="5074" spans="1:6">
      <c r="A5074" s="1">
        <v>44116.100694444445</v>
      </c>
      <c r="B5074" s="51">
        <v>0</v>
      </c>
      <c r="C5074" s="48">
        <f>IFERROR(IF((Journal[[#This Row],[Pluie (mm)]]&gt;0)*($B5073=0),Journal[[#This Row],[Date]],VALUE($C5073)),0)</f>
        <v>44115.482638888891</v>
      </c>
      <c r="D5074" s="52">
        <f>IFERROR(IF((Journal[[#This Row],[DernièrePluie]]-$C5073)*1440&gt;DelaiM,MAX($D$5:$D5073)+1,IF(Journal[[#This Row],[Pluie (mm)]]&gt;0,MAX($D$5:$D5073),)),0)</f>
        <v>0</v>
      </c>
      <c r="E5074" s="48">
        <f>IF(Journal[[#This Row],[Pluie (mm)]]&gt;0,Journal[[#This Row],[Date]],0)</f>
        <v>0</v>
      </c>
      <c r="F5074" s="49">
        <f>IFERROR(IF(Journal[[#This Row],[DernièreAverse]]&gt;0,IF($E5073=0,MAX($F$5:F5073)+1,$F5073),0),0)</f>
        <v>0</v>
      </c>
    </row>
    <row r="5075" spans="1:6">
      <c r="A5075" s="1">
        <v>44116.104166666664</v>
      </c>
      <c r="B5075" s="51">
        <v>0</v>
      </c>
      <c r="C5075" s="48">
        <f>IFERROR(IF((Journal[[#This Row],[Pluie (mm)]]&gt;0)*($B5074=0),Journal[[#This Row],[Date]],VALUE($C5074)),0)</f>
        <v>44115.482638888891</v>
      </c>
      <c r="D5075" s="52">
        <f>IFERROR(IF((Journal[[#This Row],[DernièrePluie]]-$C5074)*1440&gt;DelaiM,MAX($D$5:$D5074)+1,IF(Journal[[#This Row],[Pluie (mm)]]&gt;0,MAX($D$5:$D5074),)),0)</f>
        <v>0</v>
      </c>
      <c r="E5075" s="48">
        <f>IF(Journal[[#This Row],[Pluie (mm)]]&gt;0,Journal[[#This Row],[Date]],0)</f>
        <v>0</v>
      </c>
      <c r="F5075" s="49">
        <f>IFERROR(IF(Journal[[#This Row],[DernièreAverse]]&gt;0,IF($E5074=0,MAX($F$5:F5074)+1,$F5074),0),0)</f>
        <v>0</v>
      </c>
    </row>
    <row r="5076" spans="1:6">
      <c r="A5076" s="1">
        <v>44116.107638888891</v>
      </c>
      <c r="B5076" s="51">
        <v>0</v>
      </c>
      <c r="C5076" s="48">
        <f>IFERROR(IF((Journal[[#This Row],[Pluie (mm)]]&gt;0)*($B5075=0),Journal[[#This Row],[Date]],VALUE($C5075)),0)</f>
        <v>44115.482638888891</v>
      </c>
      <c r="D5076" s="52">
        <f>IFERROR(IF((Journal[[#This Row],[DernièrePluie]]-$C5075)*1440&gt;DelaiM,MAX($D$5:$D5075)+1,IF(Journal[[#This Row],[Pluie (mm)]]&gt;0,MAX($D$5:$D5075),)),0)</f>
        <v>0</v>
      </c>
      <c r="E5076" s="48">
        <f>IF(Journal[[#This Row],[Pluie (mm)]]&gt;0,Journal[[#This Row],[Date]],0)</f>
        <v>0</v>
      </c>
      <c r="F5076" s="49">
        <f>IFERROR(IF(Journal[[#This Row],[DernièreAverse]]&gt;0,IF($E5075=0,MAX($F$5:F5075)+1,$F5075),0),0)</f>
        <v>0</v>
      </c>
    </row>
    <row r="5077" spans="1:6">
      <c r="A5077" s="1">
        <v>44116.111111111109</v>
      </c>
      <c r="B5077" s="51">
        <v>0</v>
      </c>
      <c r="C5077" s="48">
        <f>IFERROR(IF((Journal[[#This Row],[Pluie (mm)]]&gt;0)*($B5076=0),Journal[[#This Row],[Date]],VALUE($C5076)),0)</f>
        <v>44115.482638888891</v>
      </c>
      <c r="D5077" s="52">
        <f>IFERROR(IF((Journal[[#This Row],[DernièrePluie]]-$C5076)*1440&gt;DelaiM,MAX($D$5:$D5076)+1,IF(Journal[[#This Row],[Pluie (mm)]]&gt;0,MAX($D$5:$D5076),)),0)</f>
        <v>0</v>
      </c>
      <c r="E5077" s="48">
        <f>IF(Journal[[#This Row],[Pluie (mm)]]&gt;0,Journal[[#This Row],[Date]],0)</f>
        <v>0</v>
      </c>
      <c r="F5077" s="49">
        <f>IFERROR(IF(Journal[[#This Row],[DernièreAverse]]&gt;0,IF($E5076=0,MAX($F$5:F5076)+1,$F5076),0),0)</f>
        <v>0</v>
      </c>
    </row>
    <row r="5078" spans="1:6">
      <c r="A5078" s="1">
        <v>44116.114583333328</v>
      </c>
      <c r="B5078" s="51">
        <v>0</v>
      </c>
      <c r="C5078" s="48">
        <f>IFERROR(IF((Journal[[#This Row],[Pluie (mm)]]&gt;0)*($B5077=0),Journal[[#This Row],[Date]],VALUE($C5077)),0)</f>
        <v>44115.482638888891</v>
      </c>
      <c r="D5078" s="52">
        <f>IFERROR(IF((Journal[[#This Row],[DernièrePluie]]-$C5077)*1440&gt;DelaiM,MAX($D$5:$D5077)+1,IF(Journal[[#This Row],[Pluie (mm)]]&gt;0,MAX($D$5:$D5077),)),0)</f>
        <v>0</v>
      </c>
      <c r="E5078" s="48">
        <f>IF(Journal[[#This Row],[Pluie (mm)]]&gt;0,Journal[[#This Row],[Date]],0)</f>
        <v>0</v>
      </c>
      <c r="F5078" s="49">
        <f>IFERROR(IF(Journal[[#This Row],[DernièreAverse]]&gt;0,IF($E5077=0,MAX($F$5:F5077)+1,$F5077),0),0)</f>
        <v>0</v>
      </c>
    </row>
    <row r="5079" spans="1:6">
      <c r="A5079" s="1">
        <v>44116.118055555555</v>
      </c>
      <c r="B5079" s="51">
        <v>0</v>
      </c>
      <c r="C5079" s="48">
        <f>IFERROR(IF((Journal[[#This Row],[Pluie (mm)]]&gt;0)*($B5078=0),Journal[[#This Row],[Date]],VALUE($C5078)),0)</f>
        <v>44115.482638888891</v>
      </c>
      <c r="D5079" s="52">
        <f>IFERROR(IF((Journal[[#This Row],[DernièrePluie]]-$C5078)*1440&gt;DelaiM,MAX($D$5:$D5078)+1,IF(Journal[[#This Row],[Pluie (mm)]]&gt;0,MAX($D$5:$D5078),)),0)</f>
        <v>0</v>
      </c>
      <c r="E5079" s="48">
        <f>IF(Journal[[#This Row],[Pluie (mm)]]&gt;0,Journal[[#This Row],[Date]],0)</f>
        <v>0</v>
      </c>
      <c r="F5079" s="49">
        <f>IFERROR(IF(Journal[[#This Row],[DernièreAverse]]&gt;0,IF($E5078=0,MAX($F$5:F5078)+1,$F5078),0),0)</f>
        <v>0</v>
      </c>
    </row>
    <row r="5080" spans="1:6">
      <c r="A5080" s="1">
        <v>44116.121527777774</v>
      </c>
      <c r="B5080" s="51">
        <v>0</v>
      </c>
      <c r="C5080" s="48">
        <f>IFERROR(IF((Journal[[#This Row],[Pluie (mm)]]&gt;0)*($B5079=0),Journal[[#This Row],[Date]],VALUE($C5079)),0)</f>
        <v>44115.482638888891</v>
      </c>
      <c r="D5080" s="52">
        <f>IFERROR(IF((Journal[[#This Row],[DernièrePluie]]-$C5079)*1440&gt;DelaiM,MAX($D$5:$D5079)+1,IF(Journal[[#This Row],[Pluie (mm)]]&gt;0,MAX($D$5:$D5079),)),0)</f>
        <v>0</v>
      </c>
      <c r="E5080" s="48">
        <f>IF(Journal[[#This Row],[Pluie (mm)]]&gt;0,Journal[[#This Row],[Date]],0)</f>
        <v>0</v>
      </c>
      <c r="F5080" s="49">
        <f>IFERROR(IF(Journal[[#This Row],[DernièreAverse]]&gt;0,IF($E5079=0,MAX($F$5:F5079)+1,$F5079),0),0)</f>
        <v>0</v>
      </c>
    </row>
    <row r="5081" spans="1:6">
      <c r="A5081" s="1">
        <v>44116.125</v>
      </c>
      <c r="B5081" s="51">
        <v>0</v>
      </c>
      <c r="C5081" s="48">
        <f>IFERROR(IF((Journal[[#This Row],[Pluie (mm)]]&gt;0)*($B5080=0),Journal[[#This Row],[Date]],VALUE($C5080)),0)</f>
        <v>44115.482638888891</v>
      </c>
      <c r="D5081" s="52">
        <f>IFERROR(IF((Journal[[#This Row],[DernièrePluie]]-$C5080)*1440&gt;DelaiM,MAX($D$5:$D5080)+1,IF(Journal[[#This Row],[Pluie (mm)]]&gt;0,MAX($D$5:$D5080),)),0)</f>
        <v>0</v>
      </c>
      <c r="E5081" s="48">
        <f>IF(Journal[[#This Row],[Pluie (mm)]]&gt;0,Journal[[#This Row],[Date]],0)</f>
        <v>0</v>
      </c>
      <c r="F5081" s="49">
        <f>IFERROR(IF(Journal[[#This Row],[DernièreAverse]]&gt;0,IF($E5080=0,MAX($F$5:F5080)+1,$F5080),0),0)</f>
        <v>0</v>
      </c>
    </row>
    <row r="5082" spans="1:6">
      <c r="A5082" s="1">
        <v>44116.128472222219</v>
      </c>
      <c r="B5082" s="51">
        <v>0</v>
      </c>
      <c r="C5082" s="48">
        <f>IFERROR(IF((Journal[[#This Row],[Pluie (mm)]]&gt;0)*($B5081=0),Journal[[#This Row],[Date]],VALUE($C5081)),0)</f>
        <v>44115.482638888891</v>
      </c>
      <c r="D5082" s="52">
        <f>IFERROR(IF((Journal[[#This Row],[DernièrePluie]]-$C5081)*1440&gt;DelaiM,MAX($D$5:$D5081)+1,IF(Journal[[#This Row],[Pluie (mm)]]&gt;0,MAX($D$5:$D5081),)),0)</f>
        <v>0</v>
      </c>
      <c r="E5082" s="48">
        <f>IF(Journal[[#This Row],[Pluie (mm)]]&gt;0,Journal[[#This Row],[Date]],0)</f>
        <v>0</v>
      </c>
      <c r="F5082" s="49">
        <f>IFERROR(IF(Journal[[#This Row],[DernièreAverse]]&gt;0,IF($E5081=0,MAX($F$5:F5081)+1,$F5081),0),0)</f>
        <v>0</v>
      </c>
    </row>
    <row r="5083" spans="1:6">
      <c r="A5083" s="1">
        <v>44116.131944444445</v>
      </c>
      <c r="B5083" s="51">
        <v>0</v>
      </c>
      <c r="C5083" s="48">
        <f>IFERROR(IF((Journal[[#This Row],[Pluie (mm)]]&gt;0)*($B5082=0),Journal[[#This Row],[Date]],VALUE($C5082)),0)</f>
        <v>44115.482638888891</v>
      </c>
      <c r="D5083" s="52">
        <f>IFERROR(IF((Journal[[#This Row],[DernièrePluie]]-$C5082)*1440&gt;DelaiM,MAX($D$5:$D5082)+1,IF(Journal[[#This Row],[Pluie (mm)]]&gt;0,MAX($D$5:$D5082),)),0)</f>
        <v>0</v>
      </c>
      <c r="E5083" s="48">
        <f>IF(Journal[[#This Row],[Pluie (mm)]]&gt;0,Journal[[#This Row],[Date]],0)</f>
        <v>0</v>
      </c>
      <c r="F5083" s="49">
        <f>IFERROR(IF(Journal[[#This Row],[DernièreAverse]]&gt;0,IF($E5082=0,MAX($F$5:F5082)+1,$F5082),0),0)</f>
        <v>0</v>
      </c>
    </row>
    <row r="5084" spans="1:6">
      <c r="A5084" s="1">
        <v>44116.135416666664</v>
      </c>
      <c r="B5084" s="51">
        <v>0</v>
      </c>
      <c r="C5084" s="48">
        <f>IFERROR(IF((Journal[[#This Row],[Pluie (mm)]]&gt;0)*($B5083=0),Journal[[#This Row],[Date]],VALUE($C5083)),0)</f>
        <v>44115.482638888891</v>
      </c>
      <c r="D5084" s="52">
        <f>IFERROR(IF((Journal[[#This Row],[DernièrePluie]]-$C5083)*1440&gt;DelaiM,MAX($D$5:$D5083)+1,IF(Journal[[#This Row],[Pluie (mm)]]&gt;0,MAX($D$5:$D5083),)),0)</f>
        <v>0</v>
      </c>
      <c r="E5084" s="48">
        <f>IF(Journal[[#This Row],[Pluie (mm)]]&gt;0,Journal[[#This Row],[Date]],0)</f>
        <v>0</v>
      </c>
      <c r="F5084" s="49">
        <f>IFERROR(IF(Journal[[#This Row],[DernièreAverse]]&gt;0,IF($E5083=0,MAX($F$5:F5083)+1,$F5083),0),0)</f>
        <v>0</v>
      </c>
    </row>
    <row r="5085" spans="1:6">
      <c r="A5085" s="1">
        <v>44116.138888888891</v>
      </c>
      <c r="B5085" s="51">
        <v>0</v>
      </c>
      <c r="C5085" s="48">
        <f>IFERROR(IF((Journal[[#This Row],[Pluie (mm)]]&gt;0)*($B5084=0),Journal[[#This Row],[Date]],VALUE($C5084)),0)</f>
        <v>44115.482638888891</v>
      </c>
      <c r="D5085" s="52">
        <f>IFERROR(IF((Journal[[#This Row],[DernièrePluie]]-$C5084)*1440&gt;DelaiM,MAX($D$5:$D5084)+1,IF(Journal[[#This Row],[Pluie (mm)]]&gt;0,MAX($D$5:$D5084),)),0)</f>
        <v>0</v>
      </c>
      <c r="E5085" s="48">
        <f>IF(Journal[[#This Row],[Pluie (mm)]]&gt;0,Journal[[#This Row],[Date]],0)</f>
        <v>0</v>
      </c>
      <c r="F5085" s="49">
        <f>IFERROR(IF(Journal[[#This Row],[DernièreAverse]]&gt;0,IF($E5084=0,MAX($F$5:F5084)+1,$F5084),0),0)</f>
        <v>0</v>
      </c>
    </row>
    <row r="5086" spans="1:6">
      <c r="A5086" s="1">
        <v>44116.142361111109</v>
      </c>
      <c r="B5086" s="51">
        <v>0</v>
      </c>
      <c r="C5086" s="48">
        <f>IFERROR(IF((Journal[[#This Row],[Pluie (mm)]]&gt;0)*($B5085=0),Journal[[#This Row],[Date]],VALUE($C5085)),0)</f>
        <v>44115.482638888891</v>
      </c>
      <c r="D5086" s="52">
        <f>IFERROR(IF((Journal[[#This Row],[DernièrePluie]]-$C5085)*1440&gt;DelaiM,MAX($D$5:$D5085)+1,IF(Journal[[#This Row],[Pluie (mm)]]&gt;0,MAX($D$5:$D5085),)),0)</f>
        <v>0</v>
      </c>
      <c r="E5086" s="48">
        <f>IF(Journal[[#This Row],[Pluie (mm)]]&gt;0,Journal[[#This Row],[Date]],0)</f>
        <v>0</v>
      </c>
      <c r="F5086" s="49">
        <f>IFERROR(IF(Journal[[#This Row],[DernièreAverse]]&gt;0,IF($E5085=0,MAX($F$5:F5085)+1,$F5085),0),0)</f>
        <v>0</v>
      </c>
    </row>
    <row r="5087" spans="1:6">
      <c r="A5087" s="1">
        <v>44116.145833333328</v>
      </c>
      <c r="B5087" s="51">
        <v>0</v>
      </c>
      <c r="C5087" s="48">
        <f>IFERROR(IF((Journal[[#This Row],[Pluie (mm)]]&gt;0)*($B5086=0),Journal[[#This Row],[Date]],VALUE($C5086)),0)</f>
        <v>44115.482638888891</v>
      </c>
      <c r="D5087" s="52">
        <f>IFERROR(IF((Journal[[#This Row],[DernièrePluie]]-$C5086)*1440&gt;DelaiM,MAX($D$5:$D5086)+1,IF(Journal[[#This Row],[Pluie (mm)]]&gt;0,MAX($D$5:$D5086),)),0)</f>
        <v>0</v>
      </c>
      <c r="E5087" s="48">
        <f>IF(Journal[[#This Row],[Pluie (mm)]]&gt;0,Journal[[#This Row],[Date]],0)</f>
        <v>0</v>
      </c>
      <c r="F5087" s="49">
        <f>IFERROR(IF(Journal[[#This Row],[DernièreAverse]]&gt;0,IF($E5086=0,MAX($F$5:F5086)+1,$F5086),0),0)</f>
        <v>0</v>
      </c>
    </row>
    <row r="5088" spans="1:6">
      <c r="A5088" s="1">
        <v>44116.149305555555</v>
      </c>
      <c r="B5088" s="51">
        <v>0</v>
      </c>
      <c r="C5088" s="48">
        <f>IFERROR(IF((Journal[[#This Row],[Pluie (mm)]]&gt;0)*($B5087=0),Journal[[#This Row],[Date]],VALUE($C5087)),0)</f>
        <v>44115.482638888891</v>
      </c>
      <c r="D5088" s="52">
        <f>IFERROR(IF((Journal[[#This Row],[DernièrePluie]]-$C5087)*1440&gt;DelaiM,MAX($D$5:$D5087)+1,IF(Journal[[#This Row],[Pluie (mm)]]&gt;0,MAX($D$5:$D5087),)),0)</f>
        <v>0</v>
      </c>
      <c r="E5088" s="48">
        <f>IF(Journal[[#This Row],[Pluie (mm)]]&gt;0,Journal[[#This Row],[Date]],0)</f>
        <v>0</v>
      </c>
      <c r="F5088" s="49">
        <f>IFERROR(IF(Journal[[#This Row],[DernièreAverse]]&gt;0,IF($E5087=0,MAX($F$5:F5087)+1,$F5087),0),0)</f>
        <v>0</v>
      </c>
    </row>
    <row r="5089" spans="1:6">
      <c r="A5089" s="1">
        <v>44116.152777777774</v>
      </c>
      <c r="B5089" s="51">
        <v>0</v>
      </c>
      <c r="C5089" s="48">
        <f>IFERROR(IF((Journal[[#This Row],[Pluie (mm)]]&gt;0)*($B5088=0),Journal[[#This Row],[Date]],VALUE($C5088)),0)</f>
        <v>44115.482638888891</v>
      </c>
      <c r="D5089" s="52">
        <f>IFERROR(IF((Journal[[#This Row],[DernièrePluie]]-$C5088)*1440&gt;DelaiM,MAX($D$5:$D5088)+1,IF(Journal[[#This Row],[Pluie (mm)]]&gt;0,MAX($D$5:$D5088),)),0)</f>
        <v>0</v>
      </c>
      <c r="E5089" s="48">
        <f>IF(Journal[[#This Row],[Pluie (mm)]]&gt;0,Journal[[#This Row],[Date]],0)</f>
        <v>0</v>
      </c>
      <c r="F5089" s="49">
        <f>IFERROR(IF(Journal[[#This Row],[DernièreAverse]]&gt;0,IF($E5088=0,MAX($F$5:F5088)+1,$F5088),0),0)</f>
        <v>0</v>
      </c>
    </row>
    <row r="5090" spans="1:6">
      <c r="A5090" s="1">
        <v>44116.15625</v>
      </c>
      <c r="B5090" s="51">
        <v>0</v>
      </c>
      <c r="C5090" s="48">
        <f>IFERROR(IF((Journal[[#This Row],[Pluie (mm)]]&gt;0)*($B5089=0),Journal[[#This Row],[Date]],VALUE($C5089)),0)</f>
        <v>44115.482638888891</v>
      </c>
      <c r="D5090" s="52">
        <f>IFERROR(IF((Journal[[#This Row],[DernièrePluie]]-$C5089)*1440&gt;DelaiM,MAX($D$5:$D5089)+1,IF(Journal[[#This Row],[Pluie (mm)]]&gt;0,MAX($D$5:$D5089),)),0)</f>
        <v>0</v>
      </c>
      <c r="E5090" s="48">
        <f>IF(Journal[[#This Row],[Pluie (mm)]]&gt;0,Journal[[#This Row],[Date]],0)</f>
        <v>0</v>
      </c>
      <c r="F5090" s="49">
        <f>IFERROR(IF(Journal[[#This Row],[DernièreAverse]]&gt;0,IF($E5089=0,MAX($F$5:F5089)+1,$F5089),0),0)</f>
        <v>0</v>
      </c>
    </row>
    <row r="5091" spans="1:6">
      <c r="A5091" s="1">
        <v>44116.159722222219</v>
      </c>
      <c r="B5091" s="51">
        <v>0</v>
      </c>
      <c r="C5091" s="48">
        <f>IFERROR(IF((Journal[[#This Row],[Pluie (mm)]]&gt;0)*($B5090=0),Journal[[#This Row],[Date]],VALUE($C5090)),0)</f>
        <v>44115.482638888891</v>
      </c>
      <c r="D5091" s="52">
        <f>IFERROR(IF((Journal[[#This Row],[DernièrePluie]]-$C5090)*1440&gt;DelaiM,MAX($D$5:$D5090)+1,IF(Journal[[#This Row],[Pluie (mm)]]&gt;0,MAX($D$5:$D5090),)),0)</f>
        <v>0</v>
      </c>
      <c r="E5091" s="48">
        <f>IF(Journal[[#This Row],[Pluie (mm)]]&gt;0,Journal[[#This Row],[Date]],0)</f>
        <v>0</v>
      </c>
      <c r="F5091" s="49">
        <f>IFERROR(IF(Journal[[#This Row],[DernièreAverse]]&gt;0,IF($E5090=0,MAX($F$5:F5090)+1,$F5090),0),0)</f>
        <v>0</v>
      </c>
    </row>
    <row r="5092" spans="1:6">
      <c r="A5092" s="1">
        <v>44116.163194444445</v>
      </c>
      <c r="B5092" s="51">
        <v>0</v>
      </c>
      <c r="C5092" s="48">
        <f>IFERROR(IF((Journal[[#This Row],[Pluie (mm)]]&gt;0)*($B5091=0),Journal[[#This Row],[Date]],VALUE($C5091)),0)</f>
        <v>44115.482638888891</v>
      </c>
      <c r="D5092" s="52">
        <f>IFERROR(IF((Journal[[#This Row],[DernièrePluie]]-$C5091)*1440&gt;DelaiM,MAX($D$5:$D5091)+1,IF(Journal[[#This Row],[Pluie (mm)]]&gt;0,MAX($D$5:$D5091),)),0)</f>
        <v>0</v>
      </c>
      <c r="E5092" s="48">
        <f>IF(Journal[[#This Row],[Pluie (mm)]]&gt;0,Journal[[#This Row],[Date]],0)</f>
        <v>0</v>
      </c>
      <c r="F5092" s="49">
        <f>IFERROR(IF(Journal[[#This Row],[DernièreAverse]]&gt;0,IF($E5091=0,MAX($F$5:F5091)+1,$F5091),0),0)</f>
        <v>0</v>
      </c>
    </row>
    <row r="5093" spans="1:6">
      <c r="A5093" s="1">
        <v>44116.166666666664</v>
      </c>
      <c r="B5093" s="51">
        <v>0</v>
      </c>
      <c r="C5093" s="48">
        <f>IFERROR(IF((Journal[[#This Row],[Pluie (mm)]]&gt;0)*($B5092=0),Journal[[#This Row],[Date]],VALUE($C5092)),0)</f>
        <v>44115.482638888891</v>
      </c>
      <c r="D5093" s="52">
        <f>IFERROR(IF((Journal[[#This Row],[DernièrePluie]]-$C5092)*1440&gt;DelaiM,MAX($D$5:$D5092)+1,IF(Journal[[#This Row],[Pluie (mm)]]&gt;0,MAX($D$5:$D5092),)),0)</f>
        <v>0</v>
      </c>
      <c r="E5093" s="48">
        <f>IF(Journal[[#This Row],[Pluie (mm)]]&gt;0,Journal[[#This Row],[Date]],0)</f>
        <v>0</v>
      </c>
      <c r="F5093" s="49">
        <f>IFERROR(IF(Journal[[#This Row],[DernièreAverse]]&gt;0,IF($E5092=0,MAX($F$5:F5092)+1,$F5092),0),0)</f>
        <v>0</v>
      </c>
    </row>
    <row r="5094" spans="1:6">
      <c r="A5094" s="1">
        <v>44116.170138888891</v>
      </c>
      <c r="B5094" s="51">
        <v>0</v>
      </c>
      <c r="C5094" s="48">
        <f>IFERROR(IF((Journal[[#This Row],[Pluie (mm)]]&gt;0)*($B5093=0),Journal[[#This Row],[Date]],VALUE($C5093)),0)</f>
        <v>44115.482638888891</v>
      </c>
      <c r="D5094" s="52">
        <f>IFERROR(IF((Journal[[#This Row],[DernièrePluie]]-$C5093)*1440&gt;DelaiM,MAX($D$5:$D5093)+1,IF(Journal[[#This Row],[Pluie (mm)]]&gt;0,MAX($D$5:$D5093),)),0)</f>
        <v>0</v>
      </c>
      <c r="E5094" s="48">
        <f>IF(Journal[[#This Row],[Pluie (mm)]]&gt;0,Journal[[#This Row],[Date]],0)</f>
        <v>0</v>
      </c>
      <c r="F5094" s="49">
        <f>IFERROR(IF(Journal[[#This Row],[DernièreAverse]]&gt;0,IF($E5093=0,MAX($F$5:F5093)+1,$F5093),0),0)</f>
        <v>0</v>
      </c>
    </row>
    <row r="5095" spans="1:6">
      <c r="A5095" s="1">
        <v>44116.173611111109</v>
      </c>
      <c r="B5095" s="51">
        <v>0</v>
      </c>
      <c r="C5095" s="48">
        <f>IFERROR(IF((Journal[[#This Row],[Pluie (mm)]]&gt;0)*($B5094=0),Journal[[#This Row],[Date]],VALUE($C5094)),0)</f>
        <v>44115.482638888891</v>
      </c>
      <c r="D5095" s="52">
        <f>IFERROR(IF((Journal[[#This Row],[DernièrePluie]]-$C5094)*1440&gt;DelaiM,MAX($D$5:$D5094)+1,IF(Journal[[#This Row],[Pluie (mm)]]&gt;0,MAX($D$5:$D5094),)),0)</f>
        <v>0</v>
      </c>
      <c r="E5095" s="48">
        <f>IF(Journal[[#This Row],[Pluie (mm)]]&gt;0,Journal[[#This Row],[Date]],0)</f>
        <v>0</v>
      </c>
      <c r="F5095" s="49">
        <f>IFERROR(IF(Journal[[#This Row],[DernièreAverse]]&gt;0,IF($E5094=0,MAX($F$5:F5094)+1,$F5094),0),0)</f>
        <v>0</v>
      </c>
    </row>
    <row r="5096" spans="1:6">
      <c r="A5096" s="1">
        <v>44116.177083333328</v>
      </c>
      <c r="B5096" s="51">
        <v>0</v>
      </c>
      <c r="C5096" s="48">
        <f>IFERROR(IF((Journal[[#This Row],[Pluie (mm)]]&gt;0)*($B5095=0),Journal[[#This Row],[Date]],VALUE($C5095)),0)</f>
        <v>44115.482638888891</v>
      </c>
      <c r="D5096" s="52">
        <f>IFERROR(IF((Journal[[#This Row],[DernièrePluie]]-$C5095)*1440&gt;DelaiM,MAX($D$5:$D5095)+1,IF(Journal[[#This Row],[Pluie (mm)]]&gt;0,MAX($D$5:$D5095),)),0)</f>
        <v>0</v>
      </c>
      <c r="E5096" s="48">
        <f>IF(Journal[[#This Row],[Pluie (mm)]]&gt;0,Journal[[#This Row],[Date]],0)</f>
        <v>0</v>
      </c>
      <c r="F5096" s="49">
        <f>IFERROR(IF(Journal[[#This Row],[DernièreAverse]]&gt;0,IF($E5095=0,MAX($F$5:F5095)+1,$F5095),0),0)</f>
        <v>0</v>
      </c>
    </row>
    <row r="5097" spans="1:6">
      <c r="A5097" s="1">
        <v>44116.180555555555</v>
      </c>
      <c r="B5097" s="51">
        <v>0</v>
      </c>
      <c r="C5097" s="48">
        <f>IFERROR(IF((Journal[[#This Row],[Pluie (mm)]]&gt;0)*($B5096=0),Journal[[#This Row],[Date]],VALUE($C5096)),0)</f>
        <v>44115.482638888891</v>
      </c>
      <c r="D5097" s="52">
        <f>IFERROR(IF((Journal[[#This Row],[DernièrePluie]]-$C5096)*1440&gt;DelaiM,MAX($D$5:$D5096)+1,IF(Journal[[#This Row],[Pluie (mm)]]&gt;0,MAX($D$5:$D5096),)),0)</f>
        <v>0</v>
      </c>
      <c r="E5097" s="48">
        <f>IF(Journal[[#This Row],[Pluie (mm)]]&gt;0,Journal[[#This Row],[Date]],0)</f>
        <v>0</v>
      </c>
      <c r="F5097" s="49">
        <f>IFERROR(IF(Journal[[#This Row],[DernièreAverse]]&gt;0,IF($E5096=0,MAX($F$5:F5096)+1,$F5096),0),0)</f>
        <v>0</v>
      </c>
    </row>
    <row r="5098" spans="1:6">
      <c r="A5098" s="1">
        <v>44116.184027777774</v>
      </c>
      <c r="B5098" s="51">
        <v>0</v>
      </c>
      <c r="C5098" s="48">
        <f>IFERROR(IF((Journal[[#This Row],[Pluie (mm)]]&gt;0)*($B5097=0),Journal[[#This Row],[Date]],VALUE($C5097)),0)</f>
        <v>44115.482638888891</v>
      </c>
      <c r="D5098" s="52">
        <f>IFERROR(IF((Journal[[#This Row],[DernièrePluie]]-$C5097)*1440&gt;DelaiM,MAX($D$5:$D5097)+1,IF(Journal[[#This Row],[Pluie (mm)]]&gt;0,MAX($D$5:$D5097),)),0)</f>
        <v>0</v>
      </c>
      <c r="E5098" s="48">
        <f>IF(Journal[[#This Row],[Pluie (mm)]]&gt;0,Journal[[#This Row],[Date]],0)</f>
        <v>0</v>
      </c>
      <c r="F5098" s="49">
        <f>IFERROR(IF(Journal[[#This Row],[DernièreAverse]]&gt;0,IF($E5097=0,MAX($F$5:F5097)+1,$F5097),0),0)</f>
        <v>0</v>
      </c>
    </row>
    <row r="5099" spans="1:6">
      <c r="A5099" s="1">
        <v>44116.1875</v>
      </c>
      <c r="B5099" s="51">
        <v>0</v>
      </c>
      <c r="C5099" s="48">
        <f>IFERROR(IF((Journal[[#This Row],[Pluie (mm)]]&gt;0)*($B5098=0),Journal[[#This Row],[Date]],VALUE($C5098)),0)</f>
        <v>44115.482638888891</v>
      </c>
      <c r="D5099" s="52">
        <f>IFERROR(IF((Journal[[#This Row],[DernièrePluie]]-$C5098)*1440&gt;DelaiM,MAX($D$5:$D5098)+1,IF(Journal[[#This Row],[Pluie (mm)]]&gt;0,MAX($D$5:$D5098),)),0)</f>
        <v>0</v>
      </c>
      <c r="E5099" s="48">
        <f>IF(Journal[[#This Row],[Pluie (mm)]]&gt;0,Journal[[#This Row],[Date]],0)</f>
        <v>0</v>
      </c>
      <c r="F5099" s="49">
        <f>IFERROR(IF(Journal[[#This Row],[DernièreAverse]]&gt;0,IF($E5098=0,MAX($F$5:F5098)+1,$F5098),0),0)</f>
        <v>0</v>
      </c>
    </row>
    <row r="5100" spans="1:6">
      <c r="A5100" s="1">
        <v>44116.190972222219</v>
      </c>
      <c r="B5100" s="51">
        <v>0</v>
      </c>
      <c r="C5100" s="48">
        <f>IFERROR(IF((Journal[[#This Row],[Pluie (mm)]]&gt;0)*($B5099=0),Journal[[#This Row],[Date]],VALUE($C5099)),0)</f>
        <v>44115.482638888891</v>
      </c>
      <c r="D5100" s="52">
        <f>IFERROR(IF((Journal[[#This Row],[DernièrePluie]]-$C5099)*1440&gt;DelaiM,MAX($D$5:$D5099)+1,IF(Journal[[#This Row],[Pluie (mm)]]&gt;0,MAX($D$5:$D5099),)),0)</f>
        <v>0</v>
      </c>
      <c r="E5100" s="48">
        <f>IF(Journal[[#This Row],[Pluie (mm)]]&gt;0,Journal[[#This Row],[Date]],0)</f>
        <v>0</v>
      </c>
      <c r="F5100" s="49">
        <f>IFERROR(IF(Journal[[#This Row],[DernièreAverse]]&gt;0,IF($E5099=0,MAX($F$5:F5099)+1,$F5099),0),0)</f>
        <v>0</v>
      </c>
    </row>
    <row r="5101" spans="1:6">
      <c r="A5101" s="1">
        <v>44116.194444444445</v>
      </c>
      <c r="B5101" s="51">
        <v>0</v>
      </c>
      <c r="C5101" s="48">
        <f>IFERROR(IF((Journal[[#This Row],[Pluie (mm)]]&gt;0)*($B5100=0),Journal[[#This Row],[Date]],VALUE($C5100)),0)</f>
        <v>44115.482638888891</v>
      </c>
      <c r="D5101" s="52">
        <f>IFERROR(IF((Journal[[#This Row],[DernièrePluie]]-$C5100)*1440&gt;DelaiM,MAX($D$5:$D5100)+1,IF(Journal[[#This Row],[Pluie (mm)]]&gt;0,MAX($D$5:$D5100),)),0)</f>
        <v>0</v>
      </c>
      <c r="E5101" s="48">
        <f>IF(Journal[[#This Row],[Pluie (mm)]]&gt;0,Journal[[#This Row],[Date]],0)</f>
        <v>0</v>
      </c>
      <c r="F5101" s="49">
        <f>IFERROR(IF(Journal[[#This Row],[DernièreAverse]]&gt;0,IF($E5100=0,MAX($F$5:F5100)+1,$F5100),0),0)</f>
        <v>0</v>
      </c>
    </row>
    <row r="5102" spans="1:6">
      <c r="A5102" s="1">
        <v>44116.197916666664</v>
      </c>
      <c r="B5102" s="51">
        <v>0</v>
      </c>
      <c r="C5102" s="48">
        <f>IFERROR(IF((Journal[[#This Row],[Pluie (mm)]]&gt;0)*($B5101=0),Journal[[#This Row],[Date]],VALUE($C5101)),0)</f>
        <v>44115.482638888891</v>
      </c>
      <c r="D5102" s="52">
        <f>IFERROR(IF((Journal[[#This Row],[DernièrePluie]]-$C5101)*1440&gt;DelaiM,MAX($D$5:$D5101)+1,IF(Journal[[#This Row],[Pluie (mm)]]&gt;0,MAX($D$5:$D5101),)),0)</f>
        <v>0</v>
      </c>
      <c r="E5102" s="48">
        <f>IF(Journal[[#This Row],[Pluie (mm)]]&gt;0,Journal[[#This Row],[Date]],0)</f>
        <v>0</v>
      </c>
      <c r="F5102" s="49">
        <f>IFERROR(IF(Journal[[#This Row],[DernièreAverse]]&gt;0,IF($E5101=0,MAX($F$5:F5101)+1,$F5101),0),0)</f>
        <v>0</v>
      </c>
    </row>
    <row r="5103" spans="1:6">
      <c r="A5103" s="1">
        <v>44116.201388888891</v>
      </c>
      <c r="B5103" s="51">
        <v>0</v>
      </c>
      <c r="C5103" s="48">
        <f>IFERROR(IF((Journal[[#This Row],[Pluie (mm)]]&gt;0)*($B5102=0),Journal[[#This Row],[Date]],VALUE($C5102)),0)</f>
        <v>44115.482638888891</v>
      </c>
      <c r="D5103" s="52">
        <f>IFERROR(IF((Journal[[#This Row],[DernièrePluie]]-$C5102)*1440&gt;DelaiM,MAX($D$5:$D5102)+1,IF(Journal[[#This Row],[Pluie (mm)]]&gt;0,MAX($D$5:$D5102),)),0)</f>
        <v>0</v>
      </c>
      <c r="E5103" s="48">
        <f>IF(Journal[[#This Row],[Pluie (mm)]]&gt;0,Journal[[#This Row],[Date]],0)</f>
        <v>0</v>
      </c>
      <c r="F5103" s="49">
        <f>IFERROR(IF(Journal[[#This Row],[DernièreAverse]]&gt;0,IF($E5102=0,MAX($F$5:F5102)+1,$F5102),0),0)</f>
        <v>0</v>
      </c>
    </row>
    <row r="5104" spans="1:6">
      <c r="A5104" s="1">
        <v>44116.204861111109</v>
      </c>
      <c r="B5104" s="51">
        <v>0</v>
      </c>
      <c r="C5104" s="48">
        <f>IFERROR(IF((Journal[[#This Row],[Pluie (mm)]]&gt;0)*($B5103=0),Journal[[#This Row],[Date]],VALUE($C5103)),0)</f>
        <v>44115.482638888891</v>
      </c>
      <c r="D5104" s="52">
        <f>IFERROR(IF((Journal[[#This Row],[DernièrePluie]]-$C5103)*1440&gt;DelaiM,MAX($D$5:$D5103)+1,IF(Journal[[#This Row],[Pluie (mm)]]&gt;0,MAX($D$5:$D5103),)),0)</f>
        <v>0</v>
      </c>
      <c r="E5104" s="48">
        <f>IF(Journal[[#This Row],[Pluie (mm)]]&gt;0,Journal[[#This Row],[Date]],0)</f>
        <v>0</v>
      </c>
      <c r="F5104" s="49">
        <f>IFERROR(IF(Journal[[#This Row],[DernièreAverse]]&gt;0,IF($E5103=0,MAX($F$5:F5103)+1,$F5103),0),0)</f>
        <v>0</v>
      </c>
    </row>
    <row r="5105" spans="1:6">
      <c r="A5105" s="1">
        <v>44116.208333333328</v>
      </c>
      <c r="B5105" s="51">
        <v>0</v>
      </c>
      <c r="C5105" s="48">
        <f>IFERROR(IF((Journal[[#This Row],[Pluie (mm)]]&gt;0)*($B5104=0),Journal[[#This Row],[Date]],VALUE($C5104)),0)</f>
        <v>44115.482638888891</v>
      </c>
      <c r="D5105" s="52">
        <f>IFERROR(IF((Journal[[#This Row],[DernièrePluie]]-$C5104)*1440&gt;DelaiM,MAX($D$5:$D5104)+1,IF(Journal[[#This Row],[Pluie (mm)]]&gt;0,MAX($D$5:$D5104),)),0)</f>
        <v>0</v>
      </c>
      <c r="E5105" s="48">
        <f>IF(Journal[[#This Row],[Pluie (mm)]]&gt;0,Journal[[#This Row],[Date]],0)</f>
        <v>0</v>
      </c>
      <c r="F5105" s="49">
        <f>IFERROR(IF(Journal[[#This Row],[DernièreAverse]]&gt;0,IF($E5104=0,MAX($F$5:F5104)+1,$F5104),0),0)</f>
        <v>0</v>
      </c>
    </row>
    <row r="5106" spans="1:6">
      <c r="A5106" s="1">
        <v>44116.211805555555</v>
      </c>
      <c r="B5106" s="51">
        <v>0</v>
      </c>
      <c r="C5106" s="48">
        <f>IFERROR(IF((Journal[[#This Row],[Pluie (mm)]]&gt;0)*($B5105=0),Journal[[#This Row],[Date]],VALUE($C5105)),0)</f>
        <v>44115.482638888891</v>
      </c>
      <c r="D5106" s="52">
        <f>IFERROR(IF((Journal[[#This Row],[DernièrePluie]]-$C5105)*1440&gt;DelaiM,MAX($D$5:$D5105)+1,IF(Journal[[#This Row],[Pluie (mm)]]&gt;0,MAX($D$5:$D5105),)),0)</f>
        <v>0</v>
      </c>
      <c r="E5106" s="48">
        <f>IF(Journal[[#This Row],[Pluie (mm)]]&gt;0,Journal[[#This Row],[Date]],0)</f>
        <v>0</v>
      </c>
      <c r="F5106" s="49">
        <f>IFERROR(IF(Journal[[#This Row],[DernièreAverse]]&gt;0,IF($E5105=0,MAX($F$5:F5105)+1,$F5105),0),0)</f>
        <v>0</v>
      </c>
    </row>
    <row r="5107" spans="1:6">
      <c r="A5107" s="1">
        <v>44116.215277777774</v>
      </c>
      <c r="B5107" s="51">
        <v>0</v>
      </c>
      <c r="C5107" s="48">
        <f>IFERROR(IF((Journal[[#This Row],[Pluie (mm)]]&gt;0)*($B5106=0),Journal[[#This Row],[Date]],VALUE($C5106)),0)</f>
        <v>44115.482638888891</v>
      </c>
      <c r="D5107" s="52">
        <f>IFERROR(IF((Journal[[#This Row],[DernièrePluie]]-$C5106)*1440&gt;DelaiM,MAX($D$5:$D5106)+1,IF(Journal[[#This Row],[Pluie (mm)]]&gt;0,MAX($D$5:$D5106),)),0)</f>
        <v>0</v>
      </c>
      <c r="E5107" s="48">
        <f>IF(Journal[[#This Row],[Pluie (mm)]]&gt;0,Journal[[#This Row],[Date]],0)</f>
        <v>0</v>
      </c>
      <c r="F5107" s="49">
        <f>IFERROR(IF(Journal[[#This Row],[DernièreAverse]]&gt;0,IF($E5106=0,MAX($F$5:F5106)+1,$F5106),0),0)</f>
        <v>0</v>
      </c>
    </row>
    <row r="5108" spans="1:6">
      <c r="A5108" s="1">
        <v>44116.21875</v>
      </c>
      <c r="B5108" s="51">
        <v>0</v>
      </c>
      <c r="C5108" s="48">
        <f>IFERROR(IF((Journal[[#This Row],[Pluie (mm)]]&gt;0)*($B5107=0),Journal[[#This Row],[Date]],VALUE($C5107)),0)</f>
        <v>44115.482638888891</v>
      </c>
      <c r="D5108" s="52">
        <f>IFERROR(IF((Journal[[#This Row],[DernièrePluie]]-$C5107)*1440&gt;DelaiM,MAX($D$5:$D5107)+1,IF(Journal[[#This Row],[Pluie (mm)]]&gt;0,MAX($D$5:$D5107),)),0)</f>
        <v>0</v>
      </c>
      <c r="E5108" s="48">
        <f>IF(Journal[[#This Row],[Pluie (mm)]]&gt;0,Journal[[#This Row],[Date]],0)</f>
        <v>0</v>
      </c>
      <c r="F5108" s="49">
        <f>IFERROR(IF(Journal[[#This Row],[DernièreAverse]]&gt;0,IF($E5107=0,MAX($F$5:F5107)+1,$F5107),0),0)</f>
        <v>0</v>
      </c>
    </row>
    <row r="5109" spans="1:6">
      <c r="A5109" s="1">
        <v>44116.222222222219</v>
      </c>
      <c r="B5109" s="51">
        <v>0</v>
      </c>
      <c r="C5109" s="48">
        <f>IFERROR(IF((Journal[[#This Row],[Pluie (mm)]]&gt;0)*($B5108=0),Journal[[#This Row],[Date]],VALUE($C5108)),0)</f>
        <v>44115.482638888891</v>
      </c>
      <c r="D5109" s="52">
        <f>IFERROR(IF((Journal[[#This Row],[DernièrePluie]]-$C5108)*1440&gt;DelaiM,MAX($D$5:$D5108)+1,IF(Journal[[#This Row],[Pluie (mm)]]&gt;0,MAX($D$5:$D5108),)),0)</f>
        <v>0</v>
      </c>
      <c r="E5109" s="48">
        <f>IF(Journal[[#This Row],[Pluie (mm)]]&gt;0,Journal[[#This Row],[Date]],0)</f>
        <v>0</v>
      </c>
      <c r="F5109" s="49">
        <f>IFERROR(IF(Journal[[#This Row],[DernièreAverse]]&gt;0,IF($E5108=0,MAX($F$5:F5108)+1,$F5108),0),0)</f>
        <v>0</v>
      </c>
    </row>
    <row r="5110" spans="1:6">
      <c r="A5110" s="1">
        <v>44116.225694444445</v>
      </c>
      <c r="B5110" s="51">
        <v>0</v>
      </c>
      <c r="C5110" s="48">
        <f>IFERROR(IF((Journal[[#This Row],[Pluie (mm)]]&gt;0)*($B5109=0),Journal[[#This Row],[Date]],VALUE($C5109)),0)</f>
        <v>44115.482638888891</v>
      </c>
      <c r="D5110" s="52">
        <f>IFERROR(IF((Journal[[#This Row],[DernièrePluie]]-$C5109)*1440&gt;DelaiM,MAX($D$5:$D5109)+1,IF(Journal[[#This Row],[Pluie (mm)]]&gt;0,MAX($D$5:$D5109),)),0)</f>
        <v>0</v>
      </c>
      <c r="E5110" s="48">
        <f>IF(Journal[[#This Row],[Pluie (mm)]]&gt;0,Journal[[#This Row],[Date]],0)</f>
        <v>0</v>
      </c>
      <c r="F5110" s="49">
        <f>IFERROR(IF(Journal[[#This Row],[DernièreAverse]]&gt;0,IF($E5109=0,MAX($F$5:F5109)+1,$F5109),0),0)</f>
        <v>0</v>
      </c>
    </row>
    <row r="5111" spans="1:6">
      <c r="A5111" s="1">
        <v>44116.229166666664</v>
      </c>
      <c r="B5111" s="51">
        <v>0</v>
      </c>
      <c r="C5111" s="48">
        <f>IFERROR(IF((Journal[[#This Row],[Pluie (mm)]]&gt;0)*($B5110=0),Journal[[#This Row],[Date]],VALUE($C5110)),0)</f>
        <v>44115.482638888891</v>
      </c>
      <c r="D5111" s="52">
        <f>IFERROR(IF((Journal[[#This Row],[DernièrePluie]]-$C5110)*1440&gt;DelaiM,MAX($D$5:$D5110)+1,IF(Journal[[#This Row],[Pluie (mm)]]&gt;0,MAX($D$5:$D5110),)),0)</f>
        <v>0</v>
      </c>
      <c r="E5111" s="48">
        <f>IF(Journal[[#This Row],[Pluie (mm)]]&gt;0,Journal[[#This Row],[Date]],0)</f>
        <v>0</v>
      </c>
      <c r="F5111" s="49">
        <f>IFERROR(IF(Journal[[#This Row],[DernièreAverse]]&gt;0,IF($E5110=0,MAX($F$5:F5110)+1,$F5110),0),0)</f>
        <v>0</v>
      </c>
    </row>
    <row r="5112" spans="1:6">
      <c r="A5112" s="1">
        <v>44116.232638888891</v>
      </c>
      <c r="B5112" s="51">
        <v>0</v>
      </c>
      <c r="C5112" s="48">
        <f>IFERROR(IF((Journal[[#This Row],[Pluie (mm)]]&gt;0)*($B5111=0),Journal[[#This Row],[Date]],VALUE($C5111)),0)</f>
        <v>44115.482638888891</v>
      </c>
      <c r="D5112" s="52">
        <f>IFERROR(IF((Journal[[#This Row],[DernièrePluie]]-$C5111)*1440&gt;DelaiM,MAX($D$5:$D5111)+1,IF(Journal[[#This Row],[Pluie (mm)]]&gt;0,MAX($D$5:$D5111),)),0)</f>
        <v>0</v>
      </c>
      <c r="E5112" s="48">
        <f>IF(Journal[[#This Row],[Pluie (mm)]]&gt;0,Journal[[#This Row],[Date]],0)</f>
        <v>0</v>
      </c>
      <c r="F5112" s="49">
        <f>IFERROR(IF(Journal[[#This Row],[DernièreAverse]]&gt;0,IF($E5111=0,MAX($F$5:F5111)+1,$F5111),0),0)</f>
        <v>0</v>
      </c>
    </row>
    <row r="5113" spans="1:6">
      <c r="A5113" s="1">
        <v>44116.236111111109</v>
      </c>
      <c r="B5113" s="51">
        <v>0</v>
      </c>
      <c r="C5113" s="48">
        <f>IFERROR(IF((Journal[[#This Row],[Pluie (mm)]]&gt;0)*($B5112=0),Journal[[#This Row],[Date]],VALUE($C5112)),0)</f>
        <v>44115.482638888891</v>
      </c>
      <c r="D5113" s="52">
        <f>IFERROR(IF((Journal[[#This Row],[DernièrePluie]]-$C5112)*1440&gt;DelaiM,MAX($D$5:$D5112)+1,IF(Journal[[#This Row],[Pluie (mm)]]&gt;0,MAX($D$5:$D5112),)),0)</f>
        <v>0</v>
      </c>
      <c r="E5113" s="48">
        <f>IF(Journal[[#This Row],[Pluie (mm)]]&gt;0,Journal[[#This Row],[Date]],0)</f>
        <v>0</v>
      </c>
      <c r="F5113" s="49">
        <f>IFERROR(IF(Journal[[#This Row],[DernièreAverse]]&gt;0,IF($E5112=0,MAX($F$5:F5112)+1,$F5112),0),0)</f>
        <v>0</v>
      </c>
    </row>
    <row r="5114" spans="1:6">
      <c r="A5114" s="1">
        <v>44116.239583333328</v>
      </c>
      <c r="B5114" s="51">
        <v>0</v>
      </c>
      <c r="C5114" s="48">
        <f>IFERROR(IF((Journal[[#This Row],[Pluie (mm)]]&gt;0)*($B5113=0),Journal[[#This Row],[Date]],VALUE($C5113)),0)</f>
        <v>44115.482638888891</v>
      </c>
      <c r="D5114" s="52">
        <f>IFERROR(IF((Journal[[#This Row],[DernièrePluie]]-$C5113)*1440&gt;DelaiM,MAX($D$5:$D5113)+1,IF(Journal[[#This Row],[Pluie (mm)]]&gt;0,MAX($D$5:$D5113),)),0)</f>
        <v>0</v>
      </c>
      <c r="E5114" s="48">
        <f>IF(Journal[[#This Row],[Pluie (mm)]]&gt;0,Journal[[#This Row],[Date]],0)</f>
        <v>0</v>
      </c>
      <c r="F5114" s="49">
        <f>IFERROR(IF(Journal[[#This Row],[DernièreAverse]]&gt;0,IF($E5113=0,MAX($F$5:F5113)+1,$F5113),0),0)</f>
        <v>0</v>
      </c>
    </row>
    <row r="5115" spans="1:6">
      <c r="A5115" s="1">
        <v>44116.243055555555</v>
      </c>
      <c r="B5115" s="51">
        <v>0</v>
      </c>
      <c r="C5115" s="48">
        <f>IFERROR(IF((Journal[[#This Row],[Pluie (mm)]]&gt;0)*($B5114=0),Journal[[#This Row],[Date]],VALUE($C5114)),0)</f>
        <v>44115.482638888891</v>
      </c>
      <c r="D5115" s="52">
        <f>IFERROR(IF((Journal[[#This Row],[DernièrePluie]]-$C5114)*1440&gt;DelaiM,MAX($D$5:$D5114)+1,IF(Journal[[#This Row],[Pluie (mm)]]&gt;0,MAX($D$5:$D5114),)),0)</f>
        <v>0</v>
      </c>
      <c r="E5115" s="48">
        <f>IF(Journal[[#This Row],[Pluie (mm)]]&gt;0,Journal[[#This Row],[Date]],0)</f>
        <v>0</v>
      </c>
      <c r="F5115" s="49">
        <f>IFERROR(IF(Journal[[#This Row],[DernièreAverse]]&gt;0,IF($E5114=0,MAX($F$5:F5114)+1,$F5114),0),0)</f>
        <v>0</v>
      </c>
    </row>
    <row r="5116" spans="1:6">
      <c r="A5116" s="1">
        <v>44116.246527777774</v>
      </c>
      <c r="B5116" s="51">
        <v>0</v>
      </c>
      <c r="C5116" s="48">
        <f>IFERROR(IF((Journal[[#This Row],[Pluie (mm)]]&gt;0)*($B5115=0),Journal[[#This Row],[Date]],VALUE($C5115)),0)</f>
        <v>44115.482638888891</v>
      </c>
      <c r="D5116" s="52">
        <f>IFERROR(IF((Journal[[#This Row],[DernièrePluie]]-$C5115)*1440&gt;DelaiM,MAX($D$5:$D5115)+1,IF(Journal[[#This Row],[Pluie (mm)]]&gt;0,MAX($D$5:$D5115),)),0)</f>
        <v>0</v>
      </c>
      <c r="E5116" s="48">
        <f>IF(Journal[[#This Row],[Pluie (mm)]]&gt;0,Journal[[#This Row],[Date]],0)</f>
        <v>0</v>
      </c>
      <c r="F5116" s="49">
        <f>IFERROR(IF(Journal[[#This Row],[DernièreAverse]]&gt;0,IF($E5115=0,MAX($F$5:F5115)+1,$F5115),0),0)</f>
        <v>0</v>
      </c>
    </row>
    <row r="5117" spans="1:6">
      <c r="A5117" s="1">
        <v>44116.25</v>
      </c>
      <c r="B5117" s="51">
        <v>0</v>
      </c>
      <c r="C5117" s="48">
        <f>IFERROR(IF((Journal[[#This Row],[Pluie (mm)]]&gt;0)*($B5116=0),Journal[[#This Row],[Date]],VALUE($C5116)),0)</f>
        <v>44115.482638888891</v>
      </c>
      <c r="D5117" s="52">
        <f>IFERROR(IF((Journal[[#This Row],[DernièrePluie]]-$C5116)*1440&gt;DelaiM,MAX($D$5:$D5116)+1,IF(Journal[[#This Row],[Pluie (mm)]]&gt;0,MAX($D$5:$D5116),)),0)</f>
        <v>0</v>
      </c>
      <c r="E5117" s="48">
        <f>IF(Journal[[#This Row],[Pluie (mm)]]&gt;0,Journal[[#This Row],[Date]],0)</f>
        <v>0</v>
      </c>
      <c r="F5117" s="49">
        <f>IFERROR(IF(Journal[[#This Row],[DernièreAverse]]&gt;0,IF($E5116=0,MAX($F$5:F5116)+1,$F5116),0),0)</f>
        <v>0</v>
      </c>
    </row>
    <row r="5118" spans="1:6">
      <c r="A5118" s="1">
        <v>44116.253472222219</v>
      </c>
      <c r="B5118" s="51">
        <v>0</v>
      </c>
      <c r="C5118" s="48">
        <f>IFERROR(IF((Journal[[#This Row],[Pluie (mm)]]&gt;0)*($B5117=0),Journal[[#This Row],[Date]],VALUE($C5117)),0)</f>
        <v>44115.482638888891</v>
      </c>
      <c r="D5118" s="52">
        <f>IFERROR(IF((Journal[[#This Row],[DernièrePluie]]-$C5117)*1440&gt;DelaiM,MAX($D$5:$D5117)+1,IF(Journal[[#This Row],[Pluie (mm)]]&gt;0,MAX($D$5:$D5117),)),0)</f>
        <v>0</v>
      </c>
      <c r="E5118" s="48">
        <f>IF(Journal[[#This Row],[Pluie (mm)]]&gt;0,Journal[[#This Row],[Date]],0)</f>
        <v>0</v>
      </c>
      <c r="F5118" s="49">
        <f>IFERROR(IF(Journal[[#This Row],[DernièreAverse]]&gt;0,IF($E5117=0,MAX($F$5:F5117)+1,$F5117),0),0)</f>
        <v>0</v>
      </c>
    </row>
    <row r="5119" spans="1:6">
      <c r="A5119" s="1">
        <v>44116.256944444445</v>
      </c>
      <c r="B5119" s="51">
        <v>0</v>
      </c>
      <c r="C5119" s="48">
        <f>IFERROR(IF((Journal[[#This Row],[Pluie (mm)]]&gt;0)*($B5118=0),Journal[[#This Row],[Date]],VALUE($C5118)),0)</f>
        <v>44115.482638888891</v>
      </c>
      <c r="D5119" s="52">
        <f>IFERROR(IF((Journal[[#This Row],[DernièrePluie]]-$C5118)*1440&gt;DelaiM,MAX($D$5:$D5118)+1,IF(Journal[[#This Row],[Pluie (mm)]]&gt;0,MAX($D$5:$D5118),)),0)</f>
        <v>0</v>
      </c>
      <c r="E5119" s="48">
        <f>IF(Journal[[#This Row],[Pluie (mm)]]&gt;0,Journal[[#This Row],[Date]],0)</f>
        <v>0</v>
      </c>
      <c r="F5119" s="49">
        <f>IFERROR(IF(Journal[[#This Row],[DernièreAverse]]&gt;0,IF($E5118=0,MAX($F$5:F5118)+1,$F5118),0),0)</f>
        <v>0</v>
      </c>
    </row>
    <row r="5120" spans="1:6">
      <c r="A5120" s="1">
        <v>44116.260416666664</v>
      </c>
      <c r="B5120" s="51">
        <v>0</v>
      </c>
      <c r="C5120" s="48">
        <f>IFERROR(IF((Journal[[#This Row],[Pluie (mm)]]&gt;0)*($B5119=0),Journal[[#This Row],[Date]],VALUE($C5119)),0)</f>
        <v>44115.482638888891</v>
      </c>
      <c r="D5120" s="52">
        <f>IFERROR(IF((Journal[[#This Row],[DernièrePluie]]-$C5119)*1440&gt;DelaiM,MAX($D$5:$D5119)+1,IF(Journal[[#This Row],[Pluie (mm)]]&gt;0,MAX($D$5:$D5119),)),0)</f>
        <v>0</v>
      </c>
      <c r="E5120" s="48">
        <f>IF(Journal[[#This Row],[Pluie (mm)]]&gt;0,Journal[[#This Row],[Date]],0)</f>
        <v>0</v>
      </c>
      <c r="F5120" s="49">
        <f>IFERROR(IF(Journal[[#This Row],[DernièreAverse]]&gt;0,IF($E5119=0,MAX($F$5:F5119)+1,$F5119),0),0)</f>
        <v>0</v>
      </c>
    </row>
    <row r="5121" spans="1:6">
      <c r="A5121" s="1">
        <v>44116.263888888891</v>
      </c>
      <c r="B5121" s="51">
        <v>0</v>
      </c>
      <c r="C5121" s="48">
        <f>IFERROR(IF((Journal[[#This Row],[Pluie (mm)]]&gt;0)*($B5120=0),Journal[[#This Row],[Date]],VALUE($C5120)),0)</f>
        <v>44115.482638888891</v>
      </c>
      <c r="D5121" s="52">
        <f>IFERROR(IF((Journal[[#This Row],[DernièrePluie]]-$C5120)*1440&gt;DelaiM,MAX($D$5:$D5120)+1,IF(Journal[[#This Row],[Pluie (mm)]]&gt;0,MAX($D$5:$D5120),)),0)</f>
        <v>0</v>
      </c>
      <c r="E5121" s="48">
        <f>IF(Journal[[#This Row],[Pluie (mm)]]&gt;0,Journal[[#This Row],[Date]],0)</f>
        <v>0</v>
      </c>
      <c r="F5121" s="49">
        <f>IFERROR(IF(Journal[[#This Row],[DernièreAverse]]&gt;0,IF($E5120=0,MAX($F$5:F5120)+1,$F5120),0),0)</f>
        <v>0</v>
      </c>
    </row>
    <row r="5122" spans="1:6">
      <c r="A5122" s="1">
        <v>44116.267361111109</v>
      </c>
      <c r="B5122" s="51">
        <v>0</v>
      </c>
      <c r="C5122" s="48">
        <f>IFERROR(IF((Journal[[#This Row],[Pluie (mm)]]&gt;0)*($B5121=0),Journal[[#This Row],[Date]],VALUE($C5121)),0)</f>
        <v>44115.482638888891</v>
      </c>
      <c r="D5122" s="52">
        <f>IFERROR(IF((Journal[[#This Row],[DernièrePluie]]-$C5121)*1440&gt;DelaiM,MAX($D$5:$D5121)+1,IF(Journal[[#This Row],[Pluie (mm)]]&gt;0,MAX($D$5:$D5121),)),0)</f>
        <v>0</v>
      </c>
      <c r="E5122" s="48">
        <f>IF(Journal[[#This Row],[Pluie (mm)]]&gt;0,Journal[[#This Row],[Date]],0)</f>
        <v>0</v>
      </c>
      <c r="F5122" s="49">
        <f>IFERROR(IF(Journal[[#This Row],[DernièreAverse]]&gt;0,IF($E5121=0,MAX($F$5:F5121)+1,$F5121),0),0)</f>
        <v>0</v>
      </c>
    </row>
    <row r="5123" spans="1:6">
      <c r="A5123" s="1">
        <v>44116.270833333328</v>
      </c>
      <c r="B5123" s="51">
        <v>0</v>
      </c>
      <c r="C5123" s="48">
        <f>IFERROR(IF((Journal[[#This Row],[Pluie (mm)]]&gt;0)*($B5122=0),Journal[[#This Row],[Date]],VALUE($C5122)),0)</f>
        <v>44115.482638888891</v>
      </c>
      <c r="D5123" s="52">
        <f>IFERROR(IF((Journal[[#This Row],[DernièrePluie]]-$C5122)*1440&gt;DelaiM,MAX($D$5:$D5122)+1,IF(Journal[[#This Row],[Pluie (mm)]]&gt;0,MAX($D$5:$D5122),)),0)</f>
        <v>0</v>
      </c>
      <c r="E5123" s="48">
        <f>IF(Journal[[#This Row],[Pluie (mm)]]&gt;0,Journal[[#This Row],[Date]],0)</f>
        <v>0</v>
      </c>
      <c r="F5123" s="49">
        <f>IFERROR(IF(Journal[[#This Row],[DernièreAverse]]&gt;0,IF($E5122=0,MAX($F$5:F5122)+1,$F5122),0),0)</f>
        <v>0</v>
      </c>
    </row>
    <row r="5124" spans="1:6">
      <c r="A5124" s="1">
        <v>44116.274305555555</v>
      </c>
      <c r="B5124" s="51">
        <v>0</v>
      </c>
      <c r="C5124" s="48">
        <f>IFERROR(IF((Journal[[#This Row],[Pluie (mm)]]&gt;0)*($B5123=0),Journal[[#This Row],[Date]],VALUE($C5123)),0)</f>
        <v>44115.482638888891</v>
      </c>
      <c r="D5124" s="52">
        <f>IFERROR(IF((Journal[[#This Row],[DernièrePluie]]-$C5123)*1440&gt;DelaiM,MAX($D$5:$D5123)+1,IF(Journal[[#This Row],[Pluie (mm)]]&gt;0,MAX($D$5:$D5123),)),0)</f>
        <v>0</v>
      </c>
      <c r="E5124" s="48">
        <f>IF(Journal[[#This Row],[Pluie (mm)]]&gt;0,Journal[[#This Row],[Date]],0)</f>
        <v>0</v>
      </c>
      <c r="F5124" s="49">
        <f>IFERROR(IF(Journal[[#This Row],[DernièreAverse]]&gt;0,IF($E5123=0,MAX($F$5:F5123)+1,$F5123),0),0)</f>
        <v>0</v>
      </c>
    </row>
    <row r="5125" spans="1:6">
      <c r="A5125" s="1">
        <v>44116.277777777774</v>
      </c>
      <c r="B5125" s="51">
        <v>0</v>
      </c>
      <c r="C5125" s="48">
        <f>IFERROR(IF((Journal[[#This Row],[Pluie (mm)]]&gt;0)*($B5124=0),Journal[[#This Row],[Date]],VALUE($C5124)),0)</f>
        <v>44115.482638888891</v>
      </c>
      <c r="D5125" s="52">
        <f>IFERROR(IF((Journal[[#This Row],[DernièrePluie]]-$C5124)*1440&gt;DelaiM,MAX($D$5:$D5124)+1,IF(Journal[[#This Row],[Pluie (mm)]]&gt;0,MAX($D$5:$D5124),)),0)</f>
        <v>0</v>
      </c>
      <c r="E5125" s="48">
        <f>IF(Journal[[#This Row],[Pluie (mm)]]&gt;0,Journal[[#This Row],[Date]],0)</f>
        <v>0</v>
      </c>
      <c r="F5125" s="49">
        <f>IFERROR(IF(Journal[[#This Row],[DernièreAverse]]&gt;0,IF($E5124=0,MAX($F$5:F5124)+1,$F5124),0),0)</f>
        <v>0</v>
      </c>
    </row>
    <row r="5126" spans="1:6">
      <c r="A5126" s="1">
        <v>44116.28125</v>
      </c>
      <c r="B5126" s="51">
        <v>0</v>
      </c>
      <c r="C5126" s="48">
        <f>IFERROR(IF((Journal[[#This Row],[Pluie (mm)]]&gt;0)*($B5125=0),Journal[[#This Row],[Date]],VALUE($C5125)),0)</f>
        <v>44115.482638888891</v>
      </c>
      <c r="D5126" s="52">
        <f>IFERROR(IF((Journal[[#This Row],[DernièrePluie]]-$C5125)*1440&gt;DelaiM,MAX($D$5:$D5125)+1,IF(Journal[[#This Row],[Pluie (mm)]]&gt;0,MAX($D$5:$D5125),)),0)</f>
        <v>0</v>
      </c>
      <c r="E5126" s="48">
        <f>IF(Journal[[#This Row],[Pluie (mm)]]&gt;0,Journal[[#This Row],[Date]],0)</f>
        <v>0</v>
      </c>
      <c r="F5126" s="49">
        <f>IFERROR(IF(Journal[[#This Row],[DernièreAverse]]&gt;0,IF($E5125=0,MAX($F$5:F5125)+1,$F5125),0),0)</f>
        <v>0</v>
      </c>
    </row>
    <row r="5127" spans="1:6">
      <c r="A5127" s="1">
        <v>44116.284722222219</v>
      </c>
      <c r="B5127" s="51">
        <v>0</v>
      </c>
      <c r="C5127" s="48">
        <f>IFERROR(IF((Journal[[#This Row],[Pluie (mm)]]&gt;0)*($B5126=0),Journal[[#This Row],[Date]],VALUE($C5126)),0)</f>
        <v>44115.482638888891</v>
      </c>
      <c r="D5127" s="52">
        <f>IFERROR(IF((Journal[[#This Row],[DernièrePluie]]-$C5126)*1440&gt;DelaiM,MAX($D$5:$D5126)+1,IF(Journal[[#This Row],[Pluie (mm)]]&gt;0,MAX($D$5:$D5126),)),0)</f>
        <v>0</v>
      </c>
      <c r="E5127" s="48">
        <f>IF(Journal[[#This Row],[Pluie (mm)]]&gt;0,Journal[[#This Row],[Date]],0)</f>
        <v>0</v>
      </c>
      <c r="F5127" s="49">
        <f>IFERROR(IF(Journal[[#This Row],[DernièreAverse]]&gt;0,IF($E5126=0,MAX($F$5:F5126)+1,$F5126),0),0)</f>
        <v>0</v>
      </c>
    </row>
    <row r="5128" spans="1:6">
      <c r="A5128" s="1">
        <v>44116.288194444445</v>
      </c>
      <c r="B5128" s="51">
        <v>0</v>
      </c>
      <c r="C5128" s="48">
        <f>IFERROR(IF((Journal[[#This Row],[Pluie (mm)]]&gt;0)*($B5127=0),Journal[[#This Row],[Date]],VALUE($C5127)),0)</f>
        <v>44115.482638888891</v>
      </c>
      <c r="D5128" s="52">
        <f>IFERROR(IF((Journal[[#This Row],[DernièrePluie]]-$C5127)*1440&gt;DelaiM,MAX($D$5:$D5127)+1,IF(Journal[[#This Row],[Pluie (mm)]]&gt;0,MAX($D$5:$D5127),)),0)</f>
        <v>0</v>
      </c>
      <c r="E5128" s="48">
        <f>IF(Journal[[#This Row],[Pluie (mm)]]&gt;0,Journal[[#This Row],[Date]],0)</f>
        <v>0</v>
      </c>
      <c r="F5128" s="49">
        <f>IFERROR(IF(Journal[[#This Row],[DernièreAverse]]&gt;0,IF($E5127=0,MAX($F$5:F5127)+1,$F5127),0),0)</f>
        <v>0</v>
      </c>
    </row>
    <row r="5129" spans="1:6">
      <c r="A5129" s="1">
        <v>44116.291666666664</v>
      </c>
      <c r="B5129" s="51">
        <v>0</v>
      </c>
      <c r="C5129" s="48">
        <f>IFERROR(IF((Journal[[#This Row],[Pluie (mm)]]&gt;0)*($B5128=0),Journal[[#This Row],[Date]],VALUE($C5128)),0)</f>
        <v>44115.482638888891</v>
      </c>
      <c r="D5129" s="52">
        <f>IFERROR(IF((Journal[[#This Row],[DernièrePluie]]-$C5128)*1440&gt;DelaiM,MAX($D$5:$D5128)+1,IF(Journal[[#This Row],[Pluie (mm)]]&gt;0,MAX($D$5:$D5128),)),0)</f>
        <v>0</v>
      </c>
      <c r="E5129" s="48">
        <f>IF(Journal[[#This Row],[Pluie (mm)]]&gt;0,Journal[[#This Row],[Date]],0)</f>
        <v>0</v>
      </c>
      <c r="F5129" s="49">
        <f>IFERROR(IF(Journal[[#This Row],[DernièreAverse]]&gt;0,IF($E5128=0,MAX($F$5:F5128)+1,$F5128),0),0)</f>
        <v>0</v>
      </c>
    </row>
    <row r="5130" spans="1:6">
      <c r="A5130" s="1">
        <v>44116.295138888891</v>
      </c>
      <c r="B5130" s="51">
        <v>0</v>
      </c>
      <c r="C5130" s="48">
        <f>IFERROR(IF((Journal[[#This Row],[Pluie (mm)]]&gt;0)*($B5129=0),Journal[[#This Row],[Date]],VALUE($C5129)),0)</f>
        <v>44115.482638888891</v>
      </c>
      <c r="D5130" s="52">
        <f>IFERROR(IF((Journal[[#This Row],[DernièrePluie]]-$C5129)*1440&gt;DelaiM,MAX($D$5:$D5129)+1,IF(Journal[[#This Row],[Pluie (mm)]]&gt;0,MAX($D$5:$D5129),)),0)</f>
        <v>0</v>
      </c>
      <c r="E5130" s="48">
        <f>IF(Journal[[#This Row],[Pluie (mm)]]&gt;0,Journal[[#This Row],[Date]],0)</f>
        <v>0</v>
      </c>
      <c r="F5130" s="49">
        <f>IFERROR(IF(Journal[[#This Row],[DernièreAverse]]&gt;0,IF($E5129=0,MAX($F$5:F5129)+1,$F5129),0),0)</f>
        <v>0</v>
      </c>
    </row>
    <row r="5131" spans="1:6">
      <c r="A5131" s="1">
        <v>44116.298611111109</v>
      </c>
      <c r="B5131" s="51">
        <v>0</v>
      </c>
      <c r="C5131" s="48">
        <f>IFERROR(IF((Journal[[#This Row],[Pluie (mm)]]&gt;0)*($B5130=0),Journal[[#This Row],[Date]],VALUE($C5130)),0)</f>
        <v>44115.482638888891</v>
      </c>
      <c r="D5131" s="52">
        <f>IFERROR(IF((Journal[[#This Row],[DernièrePluie]]-$C5130)*1440&gt;DelaiM,MAX($D$5:$D5130)+1,IF(Journal[[#This Row],[Pluie (mm)]]&gt;0,MAX($D$5:$D5130),)),0)</f>
        <v>0</v>
      </c>
      <c r="E5131" s="48">
        <f>IF(Journal[[#This Row],[Pluie (mm)]]&gt;0,Journal[[#This Row],[Date]],0)</f>
        <v>0</v>
      </c>
      <c r="F5131" s="49">
        <f>IFERROR(IF(Journal[[#This Row],[DernièreAverse]]&gt;0,IF($E5130=0,MAX($F$5:F5130)+1,$F5130),0),0)</f>
        <v>0</v>
      </c>
    </row>
    <row r="5132" spans="1:6">
      <c r="A5132" s="1">
        <v>44116.302083333328</v>
      </c>
      <c r="B5132" s="51">
        <v>0</v>
      </c>
      <c r="C5132" s="48">
        <f>IFERROR(IF((Journal[[#This Row],[Pluie (mm)]]&gt;0)*($B5131=0),Journal[[#This Row],[Date]],VALUE($C5131)),0)</f>
        <v>44115.482638888891</v>
      </c>
      <c r="D5132" s="52">
        <f>IFERROR(IF((Journal[[#This Row],[DernièrePluie]]-$C5131)*1440&gt;DelaiM,MAX($D$5:$D5131)+1,IF(Journal[[#This Row],[Pluie (mm)]]&gt;0,MAX($D$5:$D5131),)),0)</f>
        <v>0</v>
      </c>
      <c r="E5132" s="48">
        <f>IF(Journal[[#This Row],[Pluie (mm)]]&gt;0,Journal[[#This Row],[Date]],0)</f>
        <v>0</v>
      </c>
      <c r="F5132" s="49">
        <f>IFERROR(IF(Journal[[#This Row],[DernièreAverse]]&gt;0,IF($E5131=0,MAX($F$5:F5131)+1,$F5131),0),0)</f>
        <v>0</v>
      </c>
    </row>
    <row r="5133" spans="1:6">
      <c r="A5133" s="1">
        <v>44116.305555555555</v>
      </c>
      <c r="B5133" s="51">
        <v>0</v>
      </c>
      <c r="C5133" s="48">
        <f>IFERROR(IF((Journal[[#This Row],[Pluie (mm)]]&gt;0)*($B5132=0),Journal[[#This Row],[Date]],VALUE($C5132)),0)</f>
        <v>44115.482638888891</v>
      </c>
      <c r="D5133" s="52">
        <f>IFERROR(IF((Journal[[#This Row],[DernièrePluie]]-$C5132)*1440&gt;DelaiM,MAX($D$5:$D5132)+1,IF(Journal[[#This Row],[Pluie (mm)]]&gt;0,MAX($D$5:$D5132),)),0)</f>
        <v>0</v>
      </c>
      <c r="E5133" s="48">
        <f>IF(Journal[[#This Row],[Pluie (mm)]]&gt;0,Journal[[#This Row],[Date]],0)</f>
        <v>0</v>
      </c>
      <c r="F5133" s="49">
        <f>IFERROR(IF(Journal[[#This Row],[DernièreAverse]]&gt;0,IF($E5132=0,MAX($F$5:F5132)+1,$F5132),0),0)</f>
        <v>0</v>
      </c>
    </row>
    <row r="5134" spans="1:6">
      <c r="A5134" s="1">
        <v>44116.309027777774</v>
      </c>
      <c r="B5134" s="51">
        <v>0</v>
      </c>
      <c r="C5134" s="48">
        <f>IFERROR(IF((Journal[[#This Row],[Pluie (mm)]]&gt;0)*($B5133=0),Journal[[#This Row],[Date]],VALUE($C5133)),0)</f>
        <v>44115.482638888891</v>
      </c>
      <c r="D5134" s="52">
        <f>IFERROR(IF((Journal[[#This Row],[DernièrePluie]]-$C5133)*1440&gt;DelaiM,MAX($D$5:$D5133)+1,IF(Journal[[#This Row],[Pluie (mm)]]&gt;0,MAX($D$5:$D5133),)),0)</f>
        <v>0</v>
      </c>
      <c r="E5134" s="48">
        <f>IF(Journal[[#This Row],[Pluie (mm)]]&gt;0,Journal[[#This Row],[Date]],0)</f>
        <v>0</v>
      </c>
      <c r="F5134" s="49">
        <f>IFERROR(IF(Journal[[#This Row],[DernièreAverse]]&gt;0,IF($E5133=0,MAX($F$5:F5133)+1,$F5133),0),0)</f>
        <v>0</v>
      </c>
    </row>
    <row r="5135" spans="1:6">
      <c r="A5135" s="1">
        <v>44116.3125</v>
      </c>
      <c r="B5135" s="51">
        <v>0</v>
      </c>
      <c r="C5135" s="48">
        <f>IFERROR(IF((Journal[[#This Row],[Pluie (mm)]]&gt;0)*($B5134=0),Journal[[#This Row],[Date]],VALUE($C5134)),0)</f>
        <v>44115.482638888891</v>
      </c>
      <c r="D5135" s="52">
        <f>IFERROR(IF((Journal[[#This Row],[DernièrePluie]]-$C5134)*1440&gt;DelaiM,MAX($D$5:$D5134)+1,IF(Journal[[#This Row],[Pluie (mm)]]&gt;0,MAX($D$5:$D5134),)),0)</f>
        <v>0</v>
      </c>
      <c r="E5135" s="48">
        <f>IF(Journal[[#This Row],[Pluie (mm)]]&gt;0,Journal[[#This Row],[Date]],0)</f>
        <v>0</v>
      </c>
      <c r="F5135" s="49">
        <f>IFERROR(IF(Journal[[#This Row],[DernièreAverse]]&gt;0,IF($E5134=0,MAX($F$5:F5134)+1,$F5134),0),0)</f>
        <v>0</v>
      </c>
    </row>
    <row r="5136" spans="1:6">
      <c r="A5136" s="1">
        <v>44116.315972222219</v>
      </c>
      <c r="B5136" s="51">
        <v>0</v>
      </c>
      <c r="C5136" s="48">
        <f>IFERROR(IF((Journal[[#This Row],[Pluie (mm)]]&gt;0)*($B5135=0),Journal[[#This Row],[Date]],VALUE($C5135)),0)</f>
        <v>44115.482638888891</v>
      </c>
      <c r="D5136" s="52">
        <f>IFERROR(IF((Journal[[#This Row],[DernièrePluie]]-$C5135)*1440&gt;DelaiM,MAX($D$5:$D5135)+1,IF(Journal[[#This Row],[Pluie (mm)]]&gt;0,MAX($D$5:$D5135),)),0)</f>
        <v>0</v>
      </c>
      <c r="E5136" s="48">
        <f>IF(Journal[[#This Row],[Pluie (mm)]]&gt;0,Journal[[#This Row],[Date]],0)</f>
        <v>0</v>
      </c>
      <c r="F5136" s="49">
        <f>IFERROR(IF(Journal[[#This Row],[DernièreAverse]]&gt;0,IF($E5135=0,MAX($F$5:F5135)+1,$F5135),0),0)</f>
        <v>0</v>
      </c>
    </row>
    <row r="5137" spans="1:6">
      <c r="A5137" s="1">
        <v>44116.319444444445</v>
      </c>
      <c r="B5137" s="51">
        <v>0</v>
      </c>
      <c r="C5137" s="48">
        <f>IFERROR(IF((Journal[[#This Row],[Pluie (mm)]]&gt;0)*($B5136=0),Journal[[#This Row],[Date]],VALUE($C5136)),0)</f>
        <v>44115.482638888891</v>
      </c>
      <c r="D5137" s="52">
        <f>IFERROR(IF((Journal[[#This Row],[DernièrePluie]]-$C5136)*1440&gt;DelaiM,MAX($D$5:$D5136)+1,IF(Journal[[#This Row],[Pluie (mm)]]&gt;0,MAX($D$5:$D5136),)),0)</f>
        <v>0</v>
      </c>
      <c r="E5137" s="48">
        <f>IF(Journal[[#This Row],[Pluie (mm)]]&gt;0,Journal[[#This Row],[Date]],0)</f>
        <v>0</v>
      </c>
      <c r="F5137" s="49">
        <f>IFERROR(IF(Journal[[#This Row],[DernièreAverse]]&gt;0,IF($E5136=0,MAX($F$5:F5136)+1,$F5136),0),0)</f>
        <v>0</v>
      </c>
    </row>
    <row r="5138" spans="1:6">
      <c r="A5138" s="1">
        <v>44116.322916666664</v>
      </c>
      <c r="B5138" s="51">
        <v>0</v>
      </c>
      <c r="C5138" s="48">
        <f>IFERROR(IF((Journal[[#This Row],[Pluie (mm)]]&gt;0)*($B5137=0),Journal[[#This Row],[Date]],VALUE($C5137)),0)</f>
        <v>44115.482638888891</v>
      </c>
      <c r="D5138" s="52">
        <f>IFERROR(IF((Journal[[#This Row],[DernièrePluie]]-$C5137)*1440&gt;DelaiM,MAX($D$5:$D5137)+1,IF(Journal[[#This Row],[Pluie (mm)]]&gt;0,MAX($D$5:$D5137),)),0)</f>
        <v>0</v>
      </c>
      <c r="E5138" s="48">
        <f>IF(Journal[[#This Row],[Pluie (mm)]]&gt;0,Journal[[#This Row],[Date]],0)</f>
        <v>0</v>
      </c>
      <c r="F5138" s="49">
        <f>IFERROR(IF(Journal[[#This Row],[DernièreAverse]]&gt;0,IF($E5137=0,MAX($F$5:F5137)+1,$F5137),0),0)</f>
        <v>0</v>
      </c>
    </row>
    <row r="5139" spans="1:6">
      <c r="A5139" s="1">
        <v>44116.326388888891</v>
      </c>
      <c r="B5139" s="51">
        <v>0</v>
      </c>
      <c r="C5139" s="48">
        <f>IFERROR(IF((Journal[[#This Row],[Pluie (mm)]]&gt;0)*($B5138=0),Journal[[#This Row],[Date]],VALUE($C5138)),0)</f>
        <v>44115.482638888891</v>
      </c>
      <c r="D5139" s="52">
        <f>IFERROR(IF((Journal[[#This Row],[DernièrePluie]]-$C5138)*1440&gt;DelaiM,MAX($D$5:$D5138)+1,IF(Journal[[#This Row],[Pluie (mm)]]&gt;0,MAX($D$5:$D5138),)),0)</f>
        <v>0</v>
      </c>
      <c r="E5139" s="48">
        <f>IF(Journal[[#This Row],[Pluie (mm)]]&gt;0,Journal[[#This Row],[Date]],0)</f>
        <v>0</v>
      </c>
      <c r="F5139" s="49">
        <f>IFERROR(IF(Journal[[#This Row],[DernièreAverse]]&gt;0,IF($E5138=0,MAX($F$5:F5138)+1,$F5138),0),0)</f>
        <v>0</v>
      </c>
    </row>
    <row r="5140" spans="1:6">
      <c r="A5140" s="1">
        <v>44116.329861111109</v>
      </c>
      <c r="B5140" s="51">
        <v>0</v>
      </c>
      <c r="C5140" s="48">
        <f>IFERROR(IF((Journal[[#This Row],[Pluie (mm)]]&gt;0)*($B5139=0),Journal[[#This Row],[Date]],VALUE($C5139)),0)</f>
        <v>44115.482638888891</v>
      </c>
      <c r="D5140" s="52">
        <f>IFERROR(IF((Journal[[#This Row],[DernièrePluie]]-$C5139)*1440&gt;DelaiM,MAX($D$5:$D5139)+1,IF(Journal[[#This Row],[Pluie (mm)]]&gt;0,MAX($D$5:$D5139),)),0)</f>
        <v>0</v>
      </c>
      <c r="E5140" s="48">
        <f>IF(Journal[[#This Row],[Pluie (mm)]]&gt;0,Journal[[#This Row],[Date]],0)</f>
        <v>0</v>
      </c>
      <c r="F5140" s="49">
        <f>IFERROR(IF(Journal[[#This Row],[DernièreAverse]]&gt;0,IF($E5139=0,MAX($F$5:F5139)+1,$F5139),0),0)</f>
        <v>0</v>
      </c>
    </row>
    <row r="5141" spans="1:6">
      <c r="A5141" s="1">
        <v>44116.333333333328</v>
      </c>
      <c r="B5141" s="51">
        <v>0</v>
      </c>
      <c r="C5141" s="48">
        <f>IFERROR(IF((Journal[[#This Row],[Pluie (mm)]]&gt;0)*($B5140=0),Journal[[#This Row],[Date]],VALUE($C5140)),0)</f>
        <v>44115.482638888891</v>
      </c>
      <c r="D5141" s="52">
        <f>IFERROR(IF((Journal[[#This Row],[DernièrePluie]]-$C5140)*1440&gt;DelaiM,MAX($D$5:$D5140)+1,IF(Journal[[#This Row],[Pluie (mm)]]&gt;0,MAX($D$5:$D5140),)),0)</f>
        <v>0</v>
      </c>
      <c r="E5141" s="48">
        <f>IF(Journal[[#This Row],[Pluie (mm)]]&gt;0,Journal[[#This Row],[Date]],0)</f>
        <v>0</v>
      </c>
      <c r="F5141" s="49">
        <f>IFERROR(IF(Journal[[#This Row],[DernièreAverse]]&gt;0,IF($E5140=0,MAX($F$5:F5140)+1,$F5140),0),0)</f>
        <v>0</v>
      </c>
    </row>
    <row r="5142" spans="1:6">
      <c r="A5142" s="1">
        <v>44116.336805555555</v>
      </c>
      <c r="B5142" s="51">
        <v>0</v>
      </c>
      <c r="C5142" s="48">
        <f>IFERROR(IF((Journal[[#This Row],[Pluie (mm)]]&gt;0)*($B5141=0),Journal[[#This Row],[Date]],VALUE($C5141)),0)</f>
        <v>44115.482638888891</v>
      </c>
      <c r="D5142" s="52">
        <f>IFERROR(IF((Journal[[#This Row],[DernièrePluie]]-$C5141)*1440&gt;DelaiM,MAX($D$5:$D5141)+1,IF(Journal[[#This Row],[Pluie (mm)]]&gt;0,MAX($D$5:$D5141),)),0)</f>
        <v>0</v>
      </c>
      <c r="E5142" s="48">
        <f>IF(Journal[[#This Row],[Pluie (mm)]]&gt;0,Journal[[#This Row],[Date]],0)</f>
        <v>0</v>
      </c>
      <c r="F5142" s="49">
        <f>IFERROR(IF(Journal[[#This Row],[DernièreAverse]]&gt;0,IF($E5141=0,MAX($F$5:F5141)+1,$F5141),0),0)</f>
        <v>0</v>
      </c>
    </row>
    <row r="5143" spans="1:6">
      <c r="A5143" s="1">
        <v>44116.340277777774</v>
      </c>
      <c r="B5143" s="51">
        <v>0</v>
      </c>
      <c r="C5143" s="48">
        <f>IFERROR(IF((Journal[[#This Row],[Pluie (mm)]]&gt;0)*($B5142=0),Journal[[#This Row],[Date]],VALUE($C5142)),0)</f>
        <v>44115.482638888891</v>
      </c>
      <c r="D5143" s="52">
        <f>IFERROR(IF((Journal[[#This Row],[DernièrePluie]]-$C5142)*1440&gt;DelaiM,MAX($D$5:$D5142)+1,IF(Journal[[#This Row],[Pluie (mm)]]&gt;0,MAX($D$5:$D5142),)),0)</f>
        <v>0</v>
      </c>
      <c r="E5143" s="48">
        <f>IF(Journal[[#This Row],[Pluie (mm)]]&gt;0,Journal[[#This Row],[Date]],0)</f>
        <v>0</v>
      </c>
      <c r="F5143" s="49">
        <f>IFERROR(IF(Journal[[#This Row],[DernièreAverse]]&gt;0,IF($E5142=0,MAX($F$5:F5142)+1,$F5142),0),0)</f>
        <v>0</v>
      </c>
    </row>
    <row r="5144" spans="1:6">
      <c r="A5144" s="1">
        <v>44116.34375</v>
      </c>
      <c r="B5144" s="51">
        <v>0</v>
      </c>
      <c r="C5144" s="48">
        <f>IFERROR(IF((Journal[[#This Row],[Pluie (mm)]]&gt;0)*($B5143=0),Journal[[#This Row],[Date]],VALUE($C5143)),0)</f>
        <v>44115.482638888891</v>
      </c>
      <c r="D5144" s="52">
        <f>IFERROR(IF((Journal[[#This Row],[DernièrePluie]]-$C5143)*1440&gt;DelaiM,MAX($D$5:$D5143)+1,IF(Journal[[#This Row],[Pluie (mm)]]&gt;0,MAX($D$5:$D5143),)),0)</f>
        <v>0</v>
      </c>
      <c r="E5144" s="48">
        <f>IF(Journal[[#This Row],[Pluie (mm)]]&gt;0,Journal[[#This Row],[Date]],0)</f>
        <v>0</v>
      </c>
      <c r="F5144" s="49">
        <f>IFERROR(IF(Journal[[#This Row],[DernièreAverse]]&gt;0,IF($E5143=0,MAX($F$5:F5143)+1,$F5143),0),0)</f>
        <v>0</v>
      </c>
    </row>
    <row r="5145" spans="1:6">
      <c r="A5145" s="1">
        <v>44116.347222222219</v>
      </c>
      <c r="B5145" s="51">
        <v>0</v>
      </c>
      <c r="C5145" s="48">
        <f>IFERROR(IF((Journal[[#This Row],[Pluie (mm)]]&gt;0)*($B5144=0),Journal[[#This Row],[Date]],VALUE($C5144)),0)</f>
        <v>44115.482638888891</v>
      </c>
      <c r="D5145" s="52">
        <f>IFERROR(IF((Journal[[#This Row],[DernièrePluie]]-$C5144)*1440&gt;DelaiM,MAX($D$5:$D5144)+1,IF(Journal[[#This Row],[Pluie (mm)]]&gt;0,MAX($D$5:$D5144),)),0)</f>
        <v>0</v>
      </c>
      <c r="E5145" s="48">
        <f>IF(Journal[[#This Row],[Pluie (mm)]]&gt;0,Journal[[#This Row],[Date]],0)</f>
        <v>0</v>
      </c>
      <c r="F5145" s="49">
        <f>IFERROR(IF(Journal[[#This Row],[DernièreAverse]]&gt;0,IF($E5144=0,MAX($F$5:F5144)+1,$F5144),0),0)</f>
        <v>0</v>
      </c>
    </row>
    <row r="5146" spans="1:6">
      <c r="A5146" s="1">
        <v>44116.350694444445</v>
      </c>
      <c r="B5146" s="51">
        <v>0</v>
      </c>
      <c r="C5146" s="48">
        <f>IFERROR(IF((Journal[[#This Row],[Pluie (mm)]]&gt;0)*($B5145=0),Journal[[#This Row],[Date]],VALUE($C5145)),0)</f>
        <v>44115.482638888891</v>
      </c>
      <c r="D5146" s="52">
        <f>IFERROR(IF((Journal[[#This Row],[DernièrePluie]]-$C5145)*1440&gt;DelaiM,MAX($D$5:$D5145)+1,IF(Journal[[#This Row],[Pluie (mm)]]&gt;0,MAX($D$5:$D5145),)),0)</f>
        <v>0</v>
      </c>
      <c r="E5146" s="48">
        <f>IF(Journal[[#This Row],[Pluie (mm)]]&gt;0,Journal[[#This Row],[Date]],0)</f>
        <v>0</v>
      </c>
      <c r="F5146" s="49">
        <f>IFERROR(IF(Journal[[#This Row],[DernièreAverse]]&gt;0,IF($E5145=0,MAX($F$5:F5145)+1,$F5145),0),0)</f>
        <v>0</v>
      </c>
    </row>
    <row r="5147" spans="1:6">
      <c r="A5147" s="1">
        <v>44116.354166666664</v>
      </c>
      <c r="B5147" s="51">
        <v>0</v>
      </c>
      <c r="C5147" s="48">
        <f>IFERROR(IF((Journal[[#This Row],[Pluie (mm)]]&gt;0)*($B5146=0),Journal[[#This Row],[Date]],VALUE($C5146)),0)</f>
        <v>44115.482638888891</v>
      </c>
      <c r="D5147" s="52">
        <f>IFERROR(IF((Journal[[#This Row],[DernièrePluie]]-$C5146)*1440&gt;DelaiM,MAX($D$5:$D5146)+1,IF(Journal[[#This Row],[Pluie (mm)]]&gt;0,MAX($D$5:$D5146),)),0)</f>
        <v>0</v>
      </c>
      <c r="E5147" s="48">
        <f>IF(Journal[[#This Row],[Pluie (mm)]]&gt;0,Journal[[#This Row],[Date]],0)</f>
        <v>0</v>
      </c>
      <c r="F5147" s="49">
        <f>IFERROR(IF(Journal[[#This Row],[DernièreAverse]]&gt;0,IF($E5146=0,MAX($F$5:F5146)+1,$F5146),0),0)</f>
        <v>0</v>
      </c>
    </row>
    <row r="5148" spans="1:6">
      <c r="A5148" s="1">
        <v>44116.357638888891</v>
      </c>
      <c r="B5148" s="51">
        <v>0</v>
      </c>
      <c r="C5148" s="48">
        <f>IFERROR(IF((Journal[[#This Row],[Pluie (mm)]]&gt;0)*($B5147=0),Journal[[#This Row],[Date]],VALUE($C5147)),0)</f>
        <v>44115.482638888891</v>
      </c>
      <c r="D5148" s="52">
        <f>IFERROR(IF((Journal[[#This Row],[DernièrePluie]]-$C5147)*1440&gt;DelaiM,MAX($D$5:$D5147)+1,IF(Journal[[#This Row],[Pluie (mm)]]&gt;0,MAX($D$5:$D5147),)),0)</f>
        <v>0</v>
      </c>
      <c r="E5148" s="48">
        <f>IF(Journal[[#This Row],[Pluie (mm)]]&gt;0,Journal[[#This Row],[Date]],0)</f>
        <v>0</v>
      </c>
      <c r="F5148" s="49">
        <f>IFERROR(IF(Journal[[#This Row],[DernièreAverse]]&gt;0,IF($E5147=0,MAX($F$5:F5147)+1,$F5147),0),0)</f>
        <v>0</v>
      </c>
    </row>
    <row r="5149" spans="1:6">
      <c r="A5149" s="1">
        <v>44116.361111111109</v>
      </c>
      <c r="B5149" s="51">
        <v>0</v>
      </c>
      <c r="C5149" s="48">
        <f>IFERROR(IF((Journal[[#This Row],[Pluie (mm)]]&gt;0)*($B5148=0),Journal[[#This Row],[Date]],VALUE($C5148)),0)</f>
        <v>44115.482638888891</v>
      </c>
      <c r="D5149" s="52">
        <f>IFERROR(IF((Journal[[#This Row],[DernièrePluie]]-$C5148)*1440&gt;DelaiM,MAX($D$5:$D5148)+1,IF(Journal[[#This Row],[Pluie (mm)]]&gt;0,MAX($D$5:$D5148),)),0)</f>
        <v>0</v>
      </c>
      <c r="E5149" s="48">
        <f>IF(Journal[[#This Row],[Pluie (mm)]]&gt;0,Journal[[#This Row],[Date]],0)</f>
        <v>0</v>
      </c>
      <c r="F5149" s="49">
        <f>IFERROR(IF(Journal[[#This Row],[DernièreAverse]]&gt;0,IF($E5148=0,MAX($F$5:F5148)+1,$F5148),0),0)</f>
        <v>0</v>
      </c>
    </row>
    <row r="5150" spans="1:6">
      <c r="A5150" s="1">
        <v>44116.364583333328</v>
      </c>
      <c r="B5150" s="51">
        <v>0</v>
      </c>
      <c r="C5150" s="48">
        <f>IFERROR(IF((Journal[[#This Row],[Pluie (mm)]]&gt;0)*($B5149=0),Journal[[#This Row],[Date]],VALUE($C5149)),0)</f>
        <v>44115.482638888891</v>
      </c>
      <c r="D5150" s="52">
        <f>IFERROR(IF((Journal[[#This Row],[DernièrePluie]]-$C5149)*1440&gt;DelaiM,MAX($D$5:$D5149)+1,IF(Journal[[#This Row],[Pluie (mm)]]&gt;0,MAX($D$5:$D5149),)),0)</f>
        <v>0</v>
      </c>
      <c r="E5150" s="48">
        <f>IF(Journal[[#This Row],[Pluie (mm)]]&gt;0,Journal[[#This Row],[Date]],0)</f>
        <v>0</v>
      </c>
      <c r="F5150" s="49">
        <f>IFERROR(IF(Journal[[#This Row],[DernièreAverse]]&gt;0,IF($E5149=0,MAX($F$5:F5149)+1,$F5149),0),0)</f>
        <v>0</v>
      </c>
    </row>
    <row r="5151" spans="1:6">
      <c r="A5151" s="1">
        <v>44116.368055555555</v>
      </c>
      <c r="B5151" s="51">
        <v>0</v>
      </c>
      <c r="C5151" s="48">
        <f>IFERROR(IF((Journal[[#This Row],[Pluie (mm)]]&gt;0)*($B5150=0),Journal[[#This Row],[Date]],VALUE($C5150)),0)</f>
        <v>44115.482638888891</v>
      </c>
      <c r="D5151" s="52">
        <f>IFERROR(IF((Journal[[#This Row],[DernièrePluie]]-$C5150)*1440&gt;DelaiM,MAX($D$5:$D5150)+1,IF(Journal[[#This Row],[Pluie (mm)]]&gt;0,MAX($D$5:$D5150),)),0)</f>
        <v>0</v>
      </c>
      <c r="E5151" s="48">
        <f>IF(Journal[[#This Row],[Pluie (mm)]]&gt;0,Journal[[#This Row],[Date]],0)</f>
        <v>0</v>
      </c>
      <c r="F5151" s="49">
        <f>IFERROR(IF(Journal[[#This Row],[DernièreAverse]]&gt;0,IF($E5150=0,MAX($F$5:F5150)+1,$F5150),0),0)</f>
        <v>0</v>
      </c>
    </row>
    <row r="5152" spans="1:6">
      <c r="A5152" s="1">
        <v>44116.371527777774</v>
      </c>
      <c r="B5152" s="51">
        <v>0</v>
      </c>
      <c r="C5152" s="48">
        <f>IFERROR(IF((Journal[[#This Row],[Pluie (mm)]]&gt;0)*($B5151=0),Journal[[#This Row],[Date]],VALUE($C5151)),0)</f>
        <v>44115.482638888891</v>
      </c>
      <c r="D5152" s="52">
        <f>IFERROR(IF((Journal[[#This Row],[DernièrePluie]]-$C5151)*1440&gt;DelaiM,MAX($D$5:$D5151)+1,IF(Journal[[#This Row],[Pluie (mm)]]&gt;0,MAX($D$5:$D5151),)),0)</f>
        <v>0</v>
      </c>
      <c r="E5152" s="48">
        <f>IF(Journal[[#This Row],[Pluie (mm)]]&gt;0,Journal[[#This Row],[Date]],0)</f>
        <v>0</v>
      </c>
      <c r="F5152" s="49">
        <f>IFERROR(IF(Journal[[#This Row],[DernièreAverse]]&gt;0,IF($E5151=0,MAX($F$5:F5151)+1,$F5151),0),0)</f>
        <v>0</v>
      </c>
    </row>
    <row r="5153" spans="1:6">
      <c r="A5153" s="1">
        <v>44116.375</v>
      </c>
      <c r="B5153" s="51">
        <v>0</v>
      </c>
      <c r="C5153" s="48">
        <f>IFERROR(IF((Journal[[#This Row],[Pluie (mm)]]&gt;0)*($B5152=0),Journal[[#This Row],[Date]],VALUE($C5152)),0)</f>
        <v>44115.482638888891</v>
      </c>
      <c r="D5153" s="52">
        <f>IFERROR(IF((Journal[[#This Row],[DernièrePluie]]-$C5152)*1440&gt;DelaiM,MAX($D$5:$D5152)+1,IF(Journal[[#This Row],[Pluie (mm)]]&gt;0,MAX($D$5:$D5152),)),0)</f>
        <v>0</v>
      </c>
      <c r="E5153" s="48">
        <f>IF(Journal[[#This Row],[Pluie (mm)]]&gt;0,Journal[[#This Row],[Date]],0)</f>
        <v>0</v>
      </c>
      <c r="F5153" s="49">
        <f>IFERROR(IF(Journal[[#This Row],[DernièreAverse]]&gt;0,IF($E5152=0,MAX($F$5:F5152)+1,$F5152),0),0)</f>
        <v>0</v>
      </c>
    </row>
    <row r="5154" spans="1:6">
      <c r="A5154" s="1">
        <v>44116.378472222219</v>
      </c>
      <c r="B5154" s="51">
        <v>0</v>
      </c>
      <c r="C5154" s="48">
        <f>IFERROR(IF((Journal[[#This Row],[Pluie (mm)]]&gt;0)*($B5153=0),Journal[[#This Row],[Date]],VALUE($C5153)),0)</f>
        <v>44115.482638888891</v>
      </c>
      <c r="D5154" s="52">
        <f>IFERROR(IF((Journal[[#This Row],[DernièrePluie]]-$C5153)*1440&gt;DelaiM,MAX($D$5:$D5153)+1,IF(Journal[[#This Row],[Pluie (mm)]]&gt;0,MAX($D$5:$D5153),)),0)</f>
        <v>0</v>
      </c>
      <c r="E5154" s="48">
        <f>IF(Journal[[#This Row],[Pluie (mm)]]&gt;0,Journal[[#This Row],[Date]],0)</f>
        <v>0</v>
      </c>
      <c r="F5154" s="49">
        <f>IFERROR(IF(Journal[[#This Row],[DernièreAverse]]&gt;0,IF($E5153=0,MAX($F$5:F5153)+1,$F5153),0),0)</f>
        <v>0</v>
      </c>
    </row>
    <row r="5155" spans="1:6">
      <c r="A5155" s="1">
        <v>44116.381944444445</v>
      </c>
      <c r="B5155" s="51">
        <v>0</v>
      </c>
      <c r="C5155" s="48">
        <f>IFERROR(IF((Journal[[#This Row],[Pluie (mm)]]&gt;0)*($B5154=0),Journal[[#This Row],[Date]],VALUE($C5154)),0)</f>
        <v>44115.482638888891</v>
      </c>
      <c r="D5155" s="52">
        <f>IFERROR(IF((Journal[[#This Row],[DernièrePluie]]-$C5154)*1440&gt;DelaiM,MAX($D$5:$D5154)+1,IF(Journal[[#This Row],[Pluie (mm)]]&gt;0,MAX($D$5:$D5154),)),0)</f>
        <v>0</v>
      </c>
      <c r="E5155" s="48">
        <f>IF(Journal[[#This Row],[Pluie (mm)]]&gt;0,Journal[[#This Row],[Date]],0)</f>
        <v>0</v>
      </c>
      <c r="F5155" s="49">
        <f>IFERROR(IF(Journal[[#This Row],[DernièreAverse]]&gt;0,IF($E5154=0,MAX($F$5:F5154)+1,$F5154),0),0)</f>
        <v>0</v>
      </c>
    </row>
    <row r="5156" spans="1:6">
      <c r="A5156" s="1">
        <v>44116.385416666664</v>
      </c>
      <c r="B5156" s="51">
        <v>0</v>
      </c>
      <c r="C5156" s="48">
        <f>IFERROR(IF((Journal[[#This Row],[Pluie (mm)]]&gt;0)*($B5155=0),Journal[[#This Row],[Date]],VALUE($C5155)),0)</f>
        <v>44115.482638888891</v>
      </c>
      <c r="D5156" s="52">
        <f>IFERROR(IF((Journal[[#This Row],[DernièrePluie]]-$C5155)*1440&gt;DelaiM,MAX($D$5:$D5155)+1,IF(Journal[[#This Row],[Pluie (mm)]]&gt;0,MAX($D$5:$D5155),)),0)</f>
        <v>0</v>
      </c>
      <c r="E5156" s="48">
        <f>IF(Journal[[#This Row],[Pluie (mm)]]&gt;0,Journal[[#This Row],[Date]],0)</f>
        <v>0</v>
      </c>
      <c r="F5156" s="49">
        <f>IFERROR(IF(Journal[[#This Row],[DernièreAverse]]&gt;0,IF($E5155=0,MAX($F$5:F5155)+1,$F5155),0),0)</f>
        <v>0</v>
      </c>
    </row>
    <row r="5157" spans="1:6">
      <c r="A5157" s="1">
        <v>44116.388888888891</v>
      </c>
      <c r="B5157" s="51">
        <v>0</v>
      </c>
      <c r="C5157" s="48">
        <f>IFERROR(IF((Journal[[#This Row],[Pluie (mm)]]&gt;0)*($B5156=0),Journal[[#This Row],[Date]],VALUE($C5156)),0)</f>
        <v>44115.482638888891</v>
      </c>
      <c r="D5157" s="52">
        <f>IFERROR(IF((Journal[[#This Row],[DernièrePluie]]-$C5156)*1440&gt;DelaiM,MAX($D$5:$D5156)+1,IF(Journal[[#This Row],[Pluie (mm)]]&gt;0,MAX($D$5:$D5156),)),0)</f>
        <v>0</v>
      </c>
      <c r="E5157" s="48">
        <f>IF(Journal[[#This Row],[Pluie (mm)]]&gt;0,Journal[[#This Row],[Date]],0)</f>
        <v>0</v>
      </c>
      <c r="F5157" s="49">
        <f>IFERROR(IF(Journal[[#This Row],[DernièreAverse]]&gt;0,IF($E5156=0,MAX($F$5:F5156)+1,$F5156),0),0)</f>
        <v>0</v>
      </c>
    </row>
    <row r="5158" spans="1:6">
      <c r="A5158" s="1">
        <v>44116.392361111109</v>
      </c>
      <c r="B5158" s="51">
        <v>0</v>
      </c>
      <c r="C5158" s="48">
        <f>IFERROR(IF((Journal[[#This Row],[Pluie (mm)]]&gt;0)*($B5157=0),Journal[[#This Row],[Date]],VALUE($C5157)),0)</f>
        <v>44115.482638888891</v>
      </c>
      <c r="D5158" s="52">
        <f>IFERROR(IF((Journal[[#This Row],[DernièrePluie]]-$C5157)*1440&gt;DelaiM,MAX($D$5:$D5157)+1,IF(Journal[[#This Row],[Pluie (mm)]]&gt;0,MAX($D$5:$D5157),)),0)</f>
        <v>0</v>
      </c>
      <c r="E5158" s="48">
        <f>IF(Journal[[#This Row],[Pluie (mm)]]&gt;0,Journal[[#This Row],[Date]],0)</f>
        <v>0</v>
      </c>
      <c r="F5158" s="49">
        <f>IFERROR(IF(Journal[[#This Row],[DernièreAverse]]&gt;0,IF($E5157=0,MAX($F$5:F5157)+1,$F5157),0),0)</f>
        <v>0</v>
      </c>
    </row>
    <row r="5159" spans="1:6">
      <c r="A5159" s="1">
        <v>44116.395833333328</v>
      </c>
      <c r="B5159" s="51">
        <v>0</v>
      </c>
      <c r="C5159" s="48">
        <f>IFERROR(IF((Journal[[#This Row],[Pluie (mm)]]&gt;0)*($B5158=0),Journal[[#This Row],[Date]],VALUE($C5158)),0)</f>
        <v>44115.482638888891</v>
      </c>
      <c r="D5159" s="52">
        <f>IFERROR(IF((Journal[[#This Row],[DernièrePluie]]-$C5158)*1440&gt;DelaiM,MAX($D$5:$D5158)+1,IF(Journal[[#This Row],[Pluie (mm)]]&gt;0,MAX($D$5:$D5158),)),0)</f>
        <v>0</v>
      </c>
      <c r="E5159" s="48">
        <f>IF(Journal[[#This Row],[Pluie (mm)]]&gt;0,Journal[[#This Row],[Date]],0)</f>
        <v>0</v>
      </c>
      <c r="F5159" s="49">
        <f>IFERROR(IF(Journal[[#This Row],[DernièreAverse]]&gt;0,IF($E5158=0,MAX($F$5:F5158)+1,$F5158),0),0)</f>
        <v>0</v>
      </c>
    </row>
    <row r="5160" spans="1:6">
      <c r="A5160" s="1">
        <v>44116.399305555555</v>
      </c>
      <c r="B5160" s="51">
        <v>0</v>
      </c>
      <c r="C5160" s="48">
        <f>IFERROR(IF((Journal[[#This Row],[Pluie (mm)]]&gt;0)*($B5159=0),Journal[[#This Row],[Date]],VALUE($C5159)),0)</f>
        <v>44115.482638888891</v>
      </c>
      <c r="D5160" s="52">
        <f>IFERROR(IF((Journal[[#This Row],[DernièrePluie]]-$C5159)*1440&gt;DelaiM,MAX($D$5:$D5159)+1,IF(Journal[[#This Row],[Pluie (mm)]]&gt;0,MAX($D$5:$D5159),)),0)</f>
        <v>0</v>
      </c>
      <c r="E5160" s="48">
        <f>IF(Journal[[#This Row],[Pluie (mm)]]&gt;0,Journal[[#This Row],[Date]],0)</f>
        <v>0</v>
      </c>
      <c r="F5160" s="49">
        <f>IFERROR(IF(Journal[[#This Row],[DernièreAverse]]&gt;0,IF($E5159=0,MAX($F$5:F5159)+1,$F5159),0),0)</f>
        <v>0</v>
      </c>
    </row>
    <row r="5161" spans="1:6">
      <c r="A5161" s="1">
        <v>44116.402777777774</v>
      </c>
      <c r="B5161" s="51">
        <v>0</v>
      </c>
      <c r="C5161" s="48">
        <f>IFERROR(IF((Journal[[#This Row],[Pluie (mm)]]&gt;0)*($B5160=0),Journal[[#This Row],[Date]],VALUE($C5160)),0)</f>
        <v>44115.482638888891</v>
      </c>
      <c r="D5161" s="52">
        <f>IFERROR(IF((Journal[[#This Row],[DernièrePluie]]-$C5160)*1440&gt;DelaiM,MAX($D$5:$D5160)+1,IF(Journal[[#This Row],[Pluie (mm)]]&gt;0,MAX($D$5:$D5160),)),0)</f>
        <v>0</v>
      </c>
      <c r="E5161" s="48">
        <f>IF(Journal[[#This Row],[Pluie (mm)]]&gt;0,Journal[[#This Row],[Date]],0)</f>
        <v>0</v>
      </c>
      <c r="F5161" s="49">
        <f>IFERROR(IF(Journal[[#This Row],[DernièreAverse]]&gt;0,IF($E5160=0,MAX($F$5:F5160)+1,$F5160),0),0)</f>
        <v>0</v>
      </c>
    </row>
    <row r="5162" spans="1:6">
      <c r="A5162" s="1">
        <v>44116.40625</v>
      </c>
      <c r="B5162" s="51">
        <v>0</v>
      </c>
      <c r="C5162" s="48">
        <f>IFERROR(IF((Journal[[#This Row],[Pluie (mm)]]&gt;0)*($B5161=0),Journal[[#This Row],[Date]],VALUE($C5161)),0)</f>
        <v>44115.482638888891</v>
      </c>
      <c r="D5162" s="52">
        <f>IFERROR(IF((Journal[[#This Row],[DernièrePluie]]-$C5161)*1440&gt;DelaiM,MAX($D$5:$D5161)+1,IF(Journal[[#This Row],[Pluie (mm)]]&gt;0,MAX($D$5:$D5161),)),0)</f>
        <v>0</v>
      </c>
      <c r="E5162" s="48">
        <f>IF(Journal[[#This Row],[Pluie (mm)]]&gt;0,Journal[[#This Row],[Date]],0)</f>
        <v>0</v>
      </c>
      <c r="F5162" s="49">
        <f>IFERROR(IF(Journal[[#This Row],[DernièreAverse]]&gt;0,IF($E5161=0,MAX($F$5:F5161)+1,$F5161),0),0)</f>
        <v>0</v>
      </c>
    </row>
    <row r="5163" spans="1:6">
      <c r="A5163" s="1">
        <v>44116.409722222219</v>
      </c>
      <c r="B5163" s="51">
        <v>0</v>
      </c>
      <c r="C5163" s="48">
        <f>IFERROR(IF((Journal[[#This Row],[Pluie (mm)]]&gt;0)*($B5162=0),Journal[[#This Row],[Date]],VALUE($C5162)),0)</f>
        <v>44115.482638888891</v>
      </c>
      <c r="D5163" s="52">
        <f>IFERROR(IF((Journal[[#This Row],[DernièrePluie]]-$C5162)*1440&gt;DelaiM,MAX($D$5:$D5162)+1,IF(Journal[[#This Row],[Pluie (mm)]]&gt;0,MAX($D$5:$D5162),)),0)</f>
        <v>0</v>
      </c>
      <c r="E5163" s="48">
        <f>IF(Journal[[#This Row],[Pluie (mm)]]&gt;0,Journal[[#This Row],[Date]],0)</f>
        <v>0</v>
      </c>
      <c r="F5163" s="49">
        <f>IFERROR(IF(Journal[[#This Row],[DernièreAverse]]&gt;0,IF($E5162=0,MAX($F$5:F5162)+1,$F5162),0),0)</f>
        <v>0</v>
      </c>
    </row>
    <row r="5164" spans="1:6">
      <c r="A5164" s="1">
        <v>44116.413194444445</v>
      </c>
      <c r="B5164" s="51">
        <v>0</v>
      </c>
      <c r="C5164" s="48">
        <f>IFERROR(IF((Journal[[#This Row],[Pluie (mm)]]&gt;0)*($B5163=0),Journal[[#This Row],[Date]],VALUE($C5163)),0)</f>
        <v>44115.482638888891</v>
      </c>
      <c r="D5164" s="52">
        <f>IFERROR(IF((Journal[[#This Row],[DernièrePluie]]-$C5163)*1440&gt;DelaiM,MAX($D$5:$D5163)+1,IF(Journal[[#This Row],[Pluie (mm)]]&gt;0,MAX($D$5:$D5163),)),0)</f>
        <v>0</v>
      </c>
      <c r="E5164" s="48">
        <f>IF(Journal[[#This Row],[Pluie (mm)]]&gt;0,Journal[[#This Row],[Date]],0)</f>
        <v>0</v>
      </c>
      <c r="F5164" s="49">
        <f>IFERROR(IF(Journal[[#This Row],[DernièreAverse]]&gt;0,IF($E5163=0,MAX($F$5:F5163)+1,$F5163),0),0)</f>
        <v>0</v>
      </c>
    </row>
    <row r="5165" spans="1:6">
      <c r="A5165" s="1">
        <v>44116.416666666664</v>
      </c>
      <c r="B5165" s="51">
        <v>0</v>
      </c>
      <c r="C5165" s="48">
        <f>IFERROR(IF((Journal[[#This Row],[Pluie (mm)]]&gt;0)*($B5164=0),Journal[[#This Row],[Date]],VALUE($C5164)),0)</f>
        <v>44115.482638888891</v>
      </c>
      <c r="D5165" s="52">
        <f>IFERROR(IF((Journal[[#This Row],[DernièrePluie]]-$C5164)*1440&gt;DelaiM,MAX($D$5:$D5164)+1,IF(Journal[[#This Row],[Pluie (mm)]]&gt;0,MAX($D$5:$D5164),)),0)</f>
        <v>0</v>
      </c>
      <c r="E5165" s="48">
        <f>IF(Journal[[#This Row],[Pluie (mm)]]&gt;0,Journal[[#This Row],[Date]],0)</f>
        <v>0</v>
      </c>
      <c r="F5165" s="49">
        <f>IFERROR(IF(Journal[[#This Row],[DernièreAverse]]&gt;0,IF($E5164=0,MAX($F$5:F5164)+1,$F5164),0),0)</f>
        <v>0</v>
      </c>
    </row>
    <row r="5166" spans="1:6">
      <c r="A5166" s="1">
        <v>44116.420138888891</v>
      </c>
      <c r="B5166" s="51">
        <v>0</v>
      </c>
      <c r="C5166" s="48">
        <f>IFERROR(IF((Journal[[#This Row],[Pluie (mm)]]&gt;0)*($B5165=0),Journal[[#This Row],[Date]],VALUE($C5165)),0)</f>
        <v>44115.482638888891</v>
      </c>
      <c r="D5166" s="52">
        <f>IFERROR(IF((Journal[[#This Row],[DernièrePluie]]-$C5165)*1440&gt;DelaiM,MAX($D$5:$D5165)+1,IF(Journal[[#This Row],[Pluie (mm)]]&gt;0,MAX($D$5:$D5165),)),0)</f>
        <v>0</v>
      </c>
      <c r="E5166" s="48">
        <f>IF(Journal[[#This Row],[Pluie (mm)]]&gt;0,Journal[[#This Row],[Date]],0)</f>
        <v>0</v>
      </c>
      <c r="F5166" s="49">
        <f>IFERROR(IF(Journal[[#This Row],[DernièreAverse]]&gt;0,IF($E5165=0,MAX($F$5:F5165)+1,$F5165),0),0)</f>
        <v>0</v>
      </c>
    </row>
    <row r="5167" spans="1:6">
      <c r="A5167" s="1">
        <v>44116.423611111109</v>
      </c>
      <c r="B5167" s="51">
        <v>0</v>
      </c>
      <c r="C5167" s="48">
        <f>IFERROR(IF((Journal[[#This Row],[Pluie (mm)]]&gt;0)*($B5166=0),Journal[[#This Row],[Date]],VALUE($C5166)),0)</f>
        <v>44115.482638888891</v>
      </c>
      <c r="D5167" s="52">
        <f>IFERROR(IF((Journal[[#This Row],[DernièrePluie]]-$C5166)*1440&gt;DelaiM,MAX($D$5:$D5166)+1,IF(Journal[[#This Row],[Pluie (mm)]]&gt;0,MAX($D$5:$D5166),)),0)</f>
        <v>0</v>
      </c>
      <c r="E5167" s="48">
        <f>IF(Journal[[#This Row],[Pluie (mm)]]&gt;0,Journal[[#This Row],[Date]],0)</f>
        <v>0</v>
      </c>
      <c r="F5167" s="49">
        <f>IFERROR(IF(Journal[[#This Row],[DernièreAverse]]&gt;0,IF($E5166=0,MAX($F$5:F5166)+1,$F5166),0),0)</f>
        <v>0</v>
      </c>
    </row>
    <row r="5168" spans="1:6">
      <c r="A5168" s="1">
        <v>44116.427083333328</v>
      </c>
      <c r="B5168" s="51">
        <v>0</v>
      </c>
      <c r="C5168" s="48">
        <f>IFERROR(IF((Journal[[#This Row],[Pluie (mm)]]&gt;0)*($B5167=0),Journal[[#This Row],[Date]],VALUE($C5167)),0)</f>
        <v>44115.482638888891</v>
      </c>
      <c r="D5168" s="52">
        <f>IFERROR(IF((Journal[[#This Row],[DernièrePluie]]-$C5167)*1440&gt;DelaiM,MAX($D$5:$D5167)+1,IF(Journal[[#This Row],[Pluie (mm)]]&gt;0,MAX($D$5:$D5167),)),0)</f>
        <v>0</v>
      </c>
      <c r="E5168" s="48">
        <f>IF(Journal[[#This Row],[Pluie (mm)]]&gt;0,Journal[[#This Row],[Date]],0)</f>
        <v>0</v>
      </c>
      <c r="F5168" s="49">
        <f>IFERROR(IF(Journal[[#This Row],[DernièreAverse]]&gt;0,IF($E5167=0,MAX($F$5:F5167)+1,$F5167),0),0)</f>
        <v>0</v>
      </c>
    </row>
    <row r="5169" spans="1:6">
      <c r="A5169" s="1">
        <v>44116.430555555555</v>
      </c>
      <c r="B5169" s="51">
        <v>0.30000000000000004</v>
      </c>
      <c r="C5169" s="48">
        <f>IFERROR(IF((Journal[[#This Row],[Pluie (mm)]]&gt;0)*($B5168=0),Journal[[#This Row],[Date]],VALUE($C5168)),0)</f>
        <v>44116.430555555555</v>
      </c>
      <c r="D5169" s="52">
        <f>IFERROR(IF((Journal[[#This Row],[DernièrePluie]]-$C5168)*1440&gt;DelaiM,MAX($D$5:$D5168)+1,IF(Journal[[#This Row],[Pluie (mm)]]&gt;0,MAX($D$5:$D5168),)),0)</f>
        <v>19</v>
      </c>
      <c r="E5169" s="48">
        <f>IF(Journal[[#This Row],[Pluie (mm)]]&gt;0,Journal[[#This Row],[Date]],0)</f>
        <v>44116.430555555555</v>
      </c>
      <c r="F5169" s="49">
        <f>IFERROR(IF(Journal[[#This Row],[DernièreAverse]]&gt;0,IF($E5168=0,MAX($F$5:F5168)+1,$F5168),0),0)</f>
        <v>120</v>
      </c>
    </row>
    <row r="5170" spans="1:6">
      <c r="A5170" s="1">
        <v>44116.434027777774</v>
      </c>
      <c r="B5170" s="51">
        <v>0</v>
      </c>
      <c r="C5170" s="48">
        <f>IFERROR(IF((Journal[[#This Row],[Pluie (mm)]]&gt;0)*($B5169=0),Journal[[#This Row],[Date]],VALUE($C5169)),0)</f>
        <v>44116.430555555555</v>
      </c>
      <c r="D5170" s="52">
        <f>IFERROR(IF((Journal[[#This Row],[DernièrePluie]]-$C5169)*1440&gt;DelaiM,MAX($D$5:$D5169)+1,IF(Journal[[#This Row],[Pluie (mm)]]&gt;0,MAX($D$5:$D5169),)),0)</f>
        <v>0</v>
      </c>
      <c r="E5170" s="48">
        <f>IF(Journal[[#This Row],[Pluie (mm)]]&gt;0,Journal[[#This Row],[Date]],0)</f>
        <v>0</v>
      </c>
      <c r="F5170" s="49">
        <f>IFERROR(IF(Journal[[#This Row],[DernièreAverse]]&gt;0,IF($E5169=0,MAX($F$5:F5169)+1,$F5169),0),0)</f>
        <v>0</v>
      </c>
    </row>
    <row r="5171" spans="1:6">
      <c r="A5171" s="1">
        <v>44116.4375</v>
      </c>
      <c r="B5171" s="51">
        <v>0</v>
      </c>
      <c r="C5171" s="48">
        <f>IFERROR(IF((Journal[[#This Row],[Pluie (mm)]]&gt;0)*($B5170=0),Journal[[#This Row],[Date]],VALUE($C5170)),0)</f>
        <v>44116.430555555555</v>
      </c>
      <c r="D5171" s="52">
        <f>IFERROR(IF((Journal[[#This Row],[DernièrePluie]]-$C5170)*1440&gt;DelaiM,MAX($D$5:$D5170)+1,IF(Journal[[#This Row],[Pluie (mm)]]&gt;0,MAX($D$5:$D5170),)),0)</f>
        <v>0</v>
      </c>
      <c r="E5171" s="48">
        <f>IF(Journal[[#This Row],[Pluie (mm)]]&gt;0,Journal[[#This Row],[Date]],0)</f>
        <v>0</v>
      </c>
      <c r="F5171" s="49">
        <f>IFERROR(IF(Journal[[#This Row],[DernièreAverse]]&gt;0,IF($E5170=0,MAX($F$5:F5170)+1,$F5170),0),0)</f>
        <v>0</v>
      </c>
    </row>
    <row r="5172" spans="1:6">
      <c r="A5172" s="1">
        <v>44116.440972222219</v>
      </c>
      <c r="B5172" s="51">
        <v>0</v>
      </c>
      <c r="C5172" s="48">
        <f>IFERROR(IF((Journal[[#This Row],[Pluie (mm)]]&gt;0)*($B5171=0),Journal[[#This Row],[Date]],VALUE($C5171)),0)</f>
        <v>44116.430555555555</v>
      </c>
      <c r="D5172" s="52">
        <f>IFERROR(IF((Journal[[#This Row],[DernièrePluie]]-$C5171)*1440&gt;DelaiM,MAX($D$5:$D5171)+1,IF(Journal[[#This Row],[Pluie (mm)]]&gt;0,MAX($D$5:$D5171),)),0)</f>
        <v>0</v>
      </c>
      <c r="E5172" s="48">
        <f>IF(Journal[[#This Row],[Pluie (mm)]]&gt;0,Journal[[#This Row],[Date]],0)</f>
        <v>0</v>
      </c>
      <c r="F5172" s="49">
        <f>IFERROR(IF(Journal[[#This Row],[DernièreAverse]]&gt;0,IF($E5171=0,MAX($F$5:F5171)+1,$F5171),0),0)</f>
        <v>0</v>
      </c>
    </row>
    <row r="5173" spans="1:6">
      <c r="A5173" s="1">
        <v>44116.444444444445</v>
      </c>
      <c r="B5173" s="51">
        <v>0</v>
      </c>
      <c r="C5173" s="48">
        <f>IFERROR(IF((Journal[[#This Row],[Pluie (mm)]]&gt;0)*($B5172=0),Journal[[#This Row],[Date]],VALUE($C5172)),0)</f>
        <v>44116.430555555555</v>
      </c>
      <c r="D5173" s="52">
        <f>IFERROR(IF((Journal[[#This Row],[DernièrePluie]]-$C5172)*1440&gt;DelaiM,MAX($D$5:$D5172)+1,IF(Journal[[#This Row],[Pluie (mm)]]&gt;0,MAX($D$5:$D5172),)),0)</f>
        <v>0</v>
      </c>
      <c r="E5173" s="48">
        <f>IF(Journal[[#This Row],[Pluie (mm)]]&gt;0,Journal[[#This Row],[Date]],0)</f>
        <v>0</v>
      </c>
      <c r="F5173" s="49">
        <f>IFERROR(IF(Journal[[#This Row],[DernièreAverse]]&gt;0,IF($E5172=0,MAX($F$5:F5172)+1,$F5172),0),0)</f>
        <v>0</v>
      </c>
    </row>
    <row r="5174" spans="1:6">
      <c r="A5174" s="1">
        <v>44116.447916666664</v>
      </c>
      <c r="B5174" s="51">
        <v>0</v>
      </c>
      <c r="C5174" s="48">
        <f>IFERROR(IF((Journal[[#This Row],[Pluie (mm)]]&gt;0)*($B5173=0),Journal[[#This Row],[Date]],VALUE($C5173)),0)</f>
        <v>44116.430555555555</v>
      </c>
      <c r="D5174" s="52">
        <f>IFERROR(IF((Journal[[#This Row],[DernièrePluie]]-$C5173)*1440&gt;DelaiM,MAX($D$5:$D5173)+1,IF(Journal[[#This Row],[Pluie (mm)]]&gt;0,MAX($D$5:$D5173),)),0)</f>
        <v>0</v>
      </c>
      <c r="E5174" s="48">
        <f>IF(Journal[[#This Row],[Pluie (mm)]]&gt;0,Journal[[#This Row],[Date]],0)</f>
        <v>0</v>
      </c>
      <c r="F5174" s="49">
        <f>IFERROR(IF(Journal[[#This Row],[DernièreAverse]]&gt;0,IF($E5173=0,MAX($F$5:F5173)+1,$F5173),0),0)</f>
        <v>0</v>
      </c>
    </row>
    <row r="5175" spans="1:6">
      <c r="A5175" s="1">
        <v>44116.451388888891</v>
      </c>
      <c r="B5175" s="51">
        <v>0</v>
      </c>
      <c r="C5175" s="48">
        <f>IFERROR(IF((Journal[[#This Row],[Pluie (mm)]]&gt;0)*($B5174=0),Journal[[#This Row],[Date]],VALUE($C5174)),0)</f>
        <v>44116.430555555555</v>
      </c>
      <c r="D5175" s="52">
        <f>IFERROR(IF((Journal[[#This Row],[DernièrePluie]]-$C5174)*1440&gt;DelaiM,MAX($D$5:$D5174)+1,IF(Journal[[#This Row],[Pluie (mm)]]&gt;0,MAX($D$5:$D5174),)),0)</f>
        <v>0</v>
      </c>
      <c r="E5175" s="48">
        <f>IF(Journal[[#This Row],[Pluie (mm)]]&gt;0,Journal[[#This Row],[Date]],0)</f>
        <v>0</v>
      </c>
      <c r="F5175" s="49">
        <f>IFERROR(IF(Journal[[#This Row],[DernièreAverse]]&gt;0,IF($E5174=0,MAX($F$5:F5174)+1,$F5174),0),0)</f>
        <v>0</v>
      </c>
    </row>
    <row r="5176" spans="1:6">
      <c r="A5176" s="1">
        <v>44116.454861111109</v>
      </c>
      <c r="B5176" s="51">
        <v>0</v>
      </c>
      <c r="C5176" s="48">
        <f>IFERROR(IF((Journal[[#This Row],[Pluie (mm)]]&gt;0)*($B5175=0),Journal[[#This Row],[Date]],VALUE($C5175)),0)</f>
        <v>44116.430555555555</v>
      </c>
      <c r="D5176" s="52">
        <f>IFERROR(IF((Journal[[#This Row],[DernièrePluie]]-$C5175)*1440&gt;DelaiM,MAX($D$5:$D5175)+1,IF(Journal[[#This Row],[Pluie (mm)]]&gt;0,MAX($D$5:$D5175),)),0)</f>
        <v>0</v>
      </c>
      <c r="E5176" s="48">
        <f>IF(Journal[[#This Row],[Pluie (mm)]]&gt;0,Journal[[#This Row],[Date]],0)</f>
        <v>0</v>
      </c>
      <c r="F5176" s="49">
        <f>IFERROR(IF(Journal[[#This Row],[DernièreAverse]]&gt;0,IF($E5175=0,MAX($F$5:F5175)+1,$F5175),0),0)</f>
        <v>0</v>
      </c>
    </row>
    <row r="5177" spans="1:6">
      <c r="A5177" s="1">
        <v>44116.458333333328</v>
      </c>
      <c r="B5177" s="51">
        <v>0</v>
      </c>
      <c r="C5177" s="48">
        <f>IFERROR(IF((Journal[[#This Row],[Pluie (mm)]]&gt;0)*($B5176=0),Journal[[#This Row],[Date]],VALUE($C5176)),0)</f>
        <v>44116.430555555555</v>
      </c>
      <c r="D5177" s="52">
        <f>IFERROR(IF((Journal[[#This Row],[DernièrePluie]]-$C5176)*1440&gt;DelaiM,MAX($D$5:$D5176)+1,IF(Journal[[#This Row],[Pluie (mm)]]&gt;0,MAX($D$5:$D5176),)),0)</f>
        <v>0</v>
      </c>
      <c r="E5177" s="48">
        <f>IF(Journal[[#This Row],[Pluie (mm)]]&gt;0,Journal[[#This Row],[Date]],0)</f>
        <v>0</v>
      </c>
      <c r="F5177" s="49">
        <f>IFERROR(IF(Journal[[#This Row],[DernièreAverse]]&gt;0,IF($E5176=0,MAX($F$5:F5176)+1,$F5176),0),0)</f>
        <v>0</v>
      </c>
    </row>
    <row r="5178" spans="1:6">
      <c r="A5178" s="1">
        <v>44116.461805555555</v>
      </c>
      <c r="B5178" s="51">
        <v>0</v>
      </c>
      <c r="C5178" s="48">
        <f>IFERROR(IF((Journal[[#This Row],[Pluie (mm)]]&gt;0)*($B5177=0),Journal[[#This Row],[Date]],VALUE($C5177)),0)</f>
        <v>44116.430555555555</v>
      </c>
      <c r="D5178" s="52">
        <f>IFERROR(IF((Journal[[#This Row],[DernièrePluie]]-$C5177)*1440&gt;DelaiM,MAX($D$5:$D5177)+1,IF(Journal[[#This Row],[Pluie (mm)]]&gt;0,MAX($D$5:$D5177),)),0)</f>
        <v>0</v>
      </c>
      <c r="E5178" s="48">
        <f>IF(Journal[[#This Row],[Pluie (mm)]]&gt;0,Journal[[#This Row],[Date]],0)</f>
        <v>0</v>
      </c>
      <c r="F5178" s="49">
        <f>IFERROR(IF(Journal[[#This Row],[DernièreAverse]]&gt;0,IF($E5177=0,MAX($F$5:F5177)+1,$F5177),0),0)</f>
        <v>0</v>
      </c>
    </row>
    <row r="5179" spans="1:6">
      <c r="A5179" s="1">
        <v>44116.465277777774</v>
      </c>
      <c r="B5179" s="51">
        <v>0</v>
      </c>
      <c r="C5179" s="48">
        <f>IFERROR(IF((Journal[[#This Row],[Pluie (mm)]]&gt;0)*($B5178=0),Journal[[#This Row],[Date]],VALUE($C5178)),0)</f>
        <v>44116.430555555555</v>
      </c>
      <c r="D5179" s="52">
        <f>IFERROR(IF((Journal[[#This Row],[DernièrePluie]]-$C5178)*1440&gt;DelaiM,MAX($D$5:$D5178)+1,IF(Journal[[#This Row],[Pluie (mm)]]&gt;0,MAX($D$5:$D5178),)),0)</f>
        <v>0</v>
      </c>
      <c r="E5179" s="48">
        <f>IF(Journal[[#This Row],[Pluie (mm)]]&gt;0,Journal[[#This Row],[Date]],0)</f>
        <v>0</v>
      </c>
      <c r="F5179" s="49">
        <f>IFERROR(IF(Journal[[#This Row],[DernièreAverse]]&gt;0,IF($E5178=0,MAX($F$5:F5178)+1,$F5178),0),0)</f>
        <v>0</v>
      </c>
    </row>
    <row r="5180" spans="1:6">
      <c r="A5180" s="1">
        <v>44116.46875</v>
      </c>
      <c r="B5180" s="51">
        <v>0</v>
      </c>
      <c r="C5180" s="48">
        <f>IFERROR(IF((Journal[[#This Row],[Pluie (mm)]]&gt;0)*($B5179=0),Journal[[#This Row],[Date]],VALUE($C5179)),0)</f>
        <v>44116.430555555555</v>
      </c>
      <c r="D5180" s="52">
        <f>IFERROR(IF((Journal[[#This Row],[DernièrePluie]]-$C5179)*1440&gt;DelaiM,MAX($D$5:$D5179)+1,IF(Journal[[#This Row],[Pluie (mm)]]&gt;0,MAX($D$5:$D5179),)),0)</f>
        <v>0</v>
      </c>
      <c r="E5180" s="48">
        <f>IF(Journal[[#This Row],[Pluie (mm)]]&gt;0,Journal[[#This Row],[Date]],0)</f>
        <v>0</v>
      </c>
      <c r="F5180" s="49">
        <f>IFERROR(IF(Journal[[#This Row],[DernièreAverse]]&gt;0,IF($E5179=0,MAX($F$5:F5179)+1,$F5179),0),0)</f>
        <v>0</v>
      </c>
    </row>
    <row r="5181" spans="1:6">
      <c r="A5181" s="1">
        <v>44116.472222222219</v>
      </c>
      <c r="B5181" s="51">
        <v>0</v>
      </c>
      <c r="C5181" s="48">
        <f>IFERROR(IF((Journal[[#This Row],[Pluie (mm)]]&gt;0)*($B5180=0),Journal[[#This Row],[Date]],VALUE($C5180)),0)</f>
        <v>44116.430555555555</v>
      </c>
      <c r="D5181" s="52">
        <f>IFERROR(IF((Journal[[#This Row],[DernièrePluie]]-$C5180)*1440&gt;DelaiM,MAX($D$5:$D5180)+1,IF(Journal[[#This Row],[Pluie (mm)]]&gt;0,MAX($D$5:$D5180),)),0)</f>
        <v>0</v>
      </c>
      <c r="E5181" s="48">
        <f>IF(Journal[[#This Row],[Pluie (mm)]]&gt;0,Journal[[#This Row],[Date]],0)</f>
        <v>0</v>
      </c>
      <c r="F5181" s="49">
        <f>IFERROR(IF(Journal[[#This Row],[DernièreAverse]]&gt;0,IF($E5180=0,MAX($F$5:F5180)+1,$F5180),0),0)</f>
        <v>0</v>
      </c>
    </row>
    <row r="5182" spans="1:6">
      <c r="A5182" s="1">
        <v>44116.475694444445</v>
      </c>
      <c r="B5182" s="51">
        <v>0</v>
      </c>
      <c r="C5182" s="48">
        <f>IFERROR(IF((Journal[[#This Row],[Pluie (mm)]]&gt;0)*($B5181=0),Journal[[#This Row],[Date]],VALUE($C5181)),0)</f>
        <v>44116.430555555555</v>
      </c>
      <c r="D5182" s="52">
        <f>IFERROR(IF((Journal[[#This Row],[DernièrePluie]]-$C5181)*1440&gt;DelaiM,MAX($D$5:$D5181)+1,IF(Journal[[#This Row],[Pluie (mm)]]&gt;0,MAX($D$5:$D5181),)),0)</f>
        <v>0</v>
      </c>
      <c r="E5182" s="48">
        <f>IF(Journal[[#This Row],[Pluie (mm)]]&gt;0,Journal[[#This Row],[Date]],0)</f>
        <v>0</v>
      </c>
      <c r="F5182" s="49">
        <f>IFERROR(IF(Journal[[#This Row],[DernièreAverse]]&gt;0,IF($E5181=0,MAX($F$5:F5181)+1,$F5181),0),0)</f>
        <v>0</v>
      </c>
    </row>
    <row r="5183" spans="1:6">
      <c r="A5183" s="1">
        <v>44116.479166666664</v>
      </c>
      <c r="B5183" s="51">
        <v>0</v>
      </c>
      <c r="C5183" s="48">
        <f>IFERROR(IF((Journal[[#This Row],[Pluie (mm)]]&gt;0)*($B5182=0),Journal[[#This Row],[Date]],VALUE($C5182)),0)</f>
        <v>44116.430555555555</v>
      </c>
      <c r="D5183" s="52">
        <f>IFERROR(IF((Journal[[#This Row],[DernièrePluie]]-$C5182)*1440&gt;DelaiM,MAX($D$5:$D5182)+1,IF(Journal[[#This Row],[Pluie (mm)]]&gt;0,MAX($D$5:$D5182),)),0)</f>
        <v>0</v>
      </c>
      <c r="E5183" s="48">
        <f>IF(Journal[[#This Row],[Pluie (mm)]]&gt;0,Journal[[#This Row],[Date]],0)</f>
        <v>0</v>
      </c>
      <c r="F5183" s="49">
        <f>IFERROR(IF(Journal[[#This Row],[DernièreAverse]]&gt;0,IF($E5182=0,MAX($F$5:F5182)+1,$F5182),0),0)</f>
        <v>0</v>
      </c>
    </row>
    <row r="5184" spans="1:6">
      <c r="A5184" s="1">
        <v>44116.482638888891</v>
      </c>
      <c r="B5184" s="51">
        <v>0</v>
      </c>
      <c r="C5184" s="48">
        <f>IFERROR(IF((Journal[[#This Row],[Pluie (mm)]]&gt;0)*($B5183=0),Journal[[#This Row],[Date]],VALUE($C5183)),0)</f>
        <v>44116.430555555555</v>
      </c>
      <c r="D5184" s="52">
        <f>IFERROR(IF((Journal[[#This Row],[DernièrePluie]]-$C5183)*1440&gt;DelaiM,MAX($D$5:$D5183)+1,IF(Journal[[#This Row],[Pluie (mm)]]&gt;0,MAX($D$5:$D5183),)),0)</f>
        <v>0</v>
      </c>
      <c r="E5184" s="48">
        <f>IF(Journal[[#This Row],[Pluie (mm)]]&gt;0,Journal[[#This Row],[Date]],0)</f>
        <v>0</v>
      </c>
      <c r="F5184" s="49">
        <f>IFERROR(IF(Journal[[#This Row],[DernièreAverse]]&gt;0,IF($E5183=0,MAX($F$5:F5183)+1,$F5183),0),0)</f>
        <v>0</v>
      </c>
    </row>
    <row r="5185" spans="1:6">
      <c r="A5185" s="1">
        <v>44116.486111111109</v>
      </c>
      <c r="B5185" s="51">
        <v>0</v>
      </c>
      <c r="C5185" s="48">
        <f>IFERROR(IF((Journal[[#This Row],[Pluie (mm)]]&gt;0)*($B5184=0),Journal[[#This Row],[Date]],VALUE($C5184)),0)</f>
        <v>44116.430555555555</v>
      </c>
      <c r="D5185" s="52">
        <f>IFERROR(IF((Journal[[#This Row],[DernièrePluie]]-$C5184)*1440&gt;DelaiM,MAX($D$5:$D5184)+1,IF(Journal[[#This Row],[Pluie (mm)]]&gt;0,MAX($D$5:$D5184),)),0)</f>
        <v>0</v>
      </c>
      <c r="E5185" s="48">
        <f>IF(Journal[[#This Row],[Pluie (mm)]]&gt;0,Journal[[#This Row],[Date]],0)</f>
        <v>0</v>
      </c>
      <c r="F5185" s="49">
        <f>IFERROR(IF(Journal[[#This Row],[DernièreAverse]]&gt;0,IF($E5184=0,MAX($F$5:F5184)+1,$F5184),0),0)</f>
        <v>0</v>
      </c>
    </row>
    <row r="5186" spans="1:6">
      <c r="A5186" s="1">
        <v>44116.489583333328</v>
      </c>
      <c r="B5186" s="51">
        <v>0</v>
      </c>
      <c r="C5186" s="48">
        <f>IFERROR(IF((Journal[[#This Row],[Pluie (mm)]]&gt;0)*($B5185=0),Journal[[#This Row],[Date]],VALUE($C5185)),0)</f>
        <v>44116.430555555555</v>
      </c>
      <c r="D5186" s="52">
        <f>IFERROR(IF((Journal[[#This Row],[DernièrePluie]]-$C5185)*1440&gt;DelaiM,MAX($D$5:$D5185)+1,IF(Journal[[#This Row],[Pluie (mm)]]&gt;0,MAX($D$5:$D5185),)),0)</f>
        <v>0</v>
      </c>
      <c r="E5186" s="48">
        <f>IF(Journal[[#This Row],[Pluie (mm)]]&gt;0,Journal[[#This Row],[Date]],0)</f>
        <v>0</v>
      </c>
      <c r="F5186" s="49">
        <f>IFERROR(IF(Journal[[#This Row],[DernièreAverse]]&gt;0,IF($E5185=0,MAX($F$5:F5185)+1,$F5185),0),0)</f>
        <v>0</v>
      </c>
    </row>
    <row r="5187" spans="1:6">
      <c r="A5187" s="1">
        <v>44116.493055555555</v>
      </c>
      <c r="B5187" s="51">
        <v>0</v>
      </c>
      <c r="C5187" s="48">
        <f>IFERROR(IF((Journal[[#This Row],[Pluie (mm)]]&gt;0)*($B5186=0),Journal[[#This Row],[Date]],VALUE($C5186)),0)</f>
        <v>44116.430555555555</v>
      </c>
      <c r="D5187" s="52">
        <f>IFERROR(IF((Journal[[#This Row],[DernièrePluie]]-$C5186)*1440&gt;DelaiM,MAX($D$5:$D5186)+1,IF(Journal[[#This Row],[Pluie (mm)]]&gt;0,MAX($D$5:$D5186),)),0)</f>
        <v>0</v>
      </c>
      <c r="E5187" s="48">
        <f>IF(Journal[[#This Row],[Pluie (mm)]]&gt;0,Journal[[#This Row],[Date]],0)</f>
        <v>0</v>
      </c>
      <c r="F5187" s="49">
        <f>IFERROR(IF(Journal[[#This Row],[DernièreAverse]]&gt;0,IF($E5186=0,MAX($F$5:F5186)+1,$F5186),0),0)</f>
        <v>0</v>
      </c>
    </row>
    <row r="5188" spans="1:6">
      <c r="A5188" s="1">
        <v>44116.496527777774</v>
      </c>
      <c r="B5188" s="51">
        <v>0</v>
      </c>
      <c r="C5188" s="48">
        <f>IFERROR(IF((Journal[[#This Row],[Pluie (mm)]]&gt;0)*($B5187=0),Journal[[#This Row],[Date]],VALUE($C5187)),0)</f>
        <v>44116.430555555555</v>
      </c>
      <c r="D5188" s="52">
        <f>IFERROR(IF((Journal[[#This Row],[DernièrePluie]]-$C5187)*1440&gt;DelaiM,MAX($D$5:$D5187)+1,IF(Journal[[#This Row],[Pluie (mm)]]&gt;0,MAX($D$5:$D5187),)),0)</f>
        <v>0</v>
      </c>
      <c r="E5188" s="48">
        <f>IF(Journal[[#This Row],[Pluie (mm)]]&gt;0,Journal[[#This Row],[Date]],0)</f>
        <v>0</v>
      </c>
      <c r="F5188" s="49">
        <f>IFERROR(IF(Journal[[#This Row],[DernièreAverse]]&gt;0,IF($E5187=0,MAX($F$5:F5187)+1,$F5187),0),0)</f>
        <v>0</v>
      </c>
    </row>
    <row r="5189" spans="1:6">
      <c r="A5189" s="1">
        <v>44116.5</v>
      </c>
      <c r="B5189" s="51">
        <v>0</v>
      </c>
      <c r="C5189" s="48">
        <f>IFERROR(IF((Journal[[#This Row],[Pluie (mm)]]&gt;0)*($B5188=0),Journal[[#This Row],[Date]],VALUE($C5188)),0)</f>
        <v>44116.430555555555</v>
      </c>
      <c r="D5189" s="52">
        <f>IFERROR(IF((Journal[[#This Row],[DernièrePluie]]-$C5188)*1440&gt;DelaiM,MAX($D$5:$D5188)+1,IF(Journal[[#This Row],[Pluie (mm)]]&gt;0,MAX($D$5:$D5188),)),0)</f>
        <v>0</v>
      </c>
      <c r="E5189" s="48">
        <f>IF(Journal[[#This Row],[Pluie (mm)]]&gt;0,Journal[[#This Row],[Date]],0)</f>
        <v>0</v>
      </c>
      <c r="F5189" s="49">
        <f>IFERROR(IF(Journal[[#This Row],[DernièreAverse]]&gt;0,IF($E5188=0,MAX($F$5:F5188)+1,$F5188),0),0)</f>
        <v>0</v>
      </c>
    </row>
    <row r="5190" spans="1:6">
      <c r="A5190" s="1">
        <v>44116.503472222219</v>
      </c>
      <c r="B5190" s="51">
        <v>0</v>
      </c>
      <c r="C5190" s="48">
        <f>IFERROR(IF((Journal[[#This Row],[Pluie (mm)]]&gt;0)*($B5189=0),Journal[[#This Row],[Date]],VALUE($C5189)),0)</f>
        <v>44116.430555555555</v>
      </c>
      <c r="D5190" s="52">
        <f>IFERROR(IF((Journal[[#This Row],[DernièrePluie]]-$C5189)*1440&gt;DelaiM,MAX($D$5:$D5189)+1,IF(Journal[[#This Row],[Pluie (mm)]]&gt;0,MAX($D$5:$D5189),)),0)</f>
        <v>0</v>
      </c>
      <c r="E5190" s="48">
        <f>IF(Journal[[#This Row],[Pluie (mm)]]&gt;0,Journal[[#This Row],[Date]],0)</f>
        <v>0</v>
      </c>
      <c r="F5190" s="49">
        <f>IFERROR(IF(Journal[[#This Row],[DernièreAverse]]&gt;0,IF($E5189=0,MAX($F$5:F5189)+1,$F5189),0),0)</f>
        <v>0</v>
      </c>
    </row>
    <row r="5191" spans="1:6">
      <c r="A5191" s="1">
        <v>44116.506944444445</v>
      </c>
      <c r="B5191" s="51">
        <v>0</v>
      </c>
      <c r="C5191" s="48">
        <f>IFERROR(IF((Journal[[#This Row],[Pluie (mm)]]&gt;0)*($B5190=0),Journal[[#This Row],[Date]],VALUE($C5190)),0)</f>
        <v>44116.430555555555</v>
      </c>
      <c r="D5191" s="52">
        <f>IFERROR(IF((Journal[[#This Row],[DernièrePluie]]-$C5190)*1440&gt;DelaiM,MAX($D$5:$D5190)+1,IF(Journal[[#This Row],[Pluie (mm)]]&gt;0,MAX($D$5:$D5190),)),0)</f>
        <v>0</v>
      </c>
      <c r="E5191" s="48">
        <f>IF(Journal[[#This Row],[Pluie (mm)]]&gt;0,Journal[[#This Row],[Date]],0)</f>
        <v>0</v>
      </c>
      <c r="F5191" s="49">
        <f>IFERROR(IF(Journal[[#This Row],[DernièreAverse]]&gt;0,IF($E5190=0,MAX($F$5:F5190)+1,$F5190),0),0)</f>
        <v>0</v>
      </c>
    </row>
    <row r="5192" spans="1:6">
      <c r="A5192" s="1">
        <v>44116.510416666664</v>
      </c>
      <c r="B5192" s="51">
        <v>0</v>
      </c>
      <c r="C5192" s="48">
        <f>IFERROR(IF((Journal[[#This Row],[Pluie (mm)]]&gt;0)*($B5191=0),Journal[[#This Row],[Date]],VALUE($C5191)),0)</f>
        <v>44116.430555555555</v>
      </c>
      <c r="D5192" s="52">
        <f>IFERROR(IF((Journal[[#This Row],[DernièrePluie]]-$C5191)*1440&gt;DelaiM,MAX($D$5:$D5191)+1,IF(Journal[[#This Row],[Pluie (mm)]]&gt;0,MAX($D$5:$D5191),)),0)</f>
        <v>0</v>
      </c>
      <c r="E5192" s="48">
        <f>IF(Journal[[#This Row],[Pluie (mm)]]&gt;0,Journal[[#This Row],[Date]],0)</f>
        <v>0</v>
      </c>
      <c r="F5192" s="49">
        <f>IFERROR(IF(Journal[[#This Row],[DernièreAverse]]&gt;0,IF($E5191=0,MAX($F$5:F5191)+1,$F5191),0),0)</f>
        <v>0</v>
      </c>
    </row>
    <row r="5193" spans="1:6">
      <c r="A5193" s="1">
        <v>44116.513888888891</v>
      </c>
      <c r="B5193" s="51">
        <v>0</v>
      </c>
      <c r="C5193" s="48">
        <f>IFERROR(IF((Journal[[#This Row],[Pluie (mm)]]&gt;0)*($B5192=0),Journal[[#This Row],[Date]],VALUE($C5192)),0)</f>
        <v>44116.430555555555</v>
      </c>
      <c r="D5193" s="52">
        <f>IFERROR(IF((Journal[[#This Row],[DernièrePluie]]-$C5192)*1440&gt;DelaiM,MAX($D$5:$D5192)+1,IF(Journal[[#This Row],[Pluie (mm)]]&gt;0,MAX($D$5:$D5192),)),0)</f>
        <v>0</v>
      </c>
      <c r="E5193" s="48">
        <f>IF(Journal[[#This Row],[Pluie (mm)]]&gt;0,Journal[[#This Row],[Date]],0)</f>
        <v>0</v>
      </c>
      <c r="F5193" s="49">
        <f>IFERROR(IF(Journal[[#This Row],[DernièreAverse]]&gt;0,IF($E5192=0,MAX($F$5:F5192)+1,$F5192),0),0)</f>
        <v>0</v>
      </c>
    </row>
    <row r="5194" spans="1:6">
      <c r="A5194" s="1">
        <v>44116.517361111109</v>
      </c>
      <c r="B5194" s="51">
        <v>0.30000000000000004</v>
      </c>
      <c r="C5194" s="48">
        <f>IFERROR(IF((Journal[[#This Row],[Pluie (mm)]]&gt;0)*($B5193=0),Journal[[#This Row],[Date]],VALUE($C5193)),0)</f>
        <v>44116.517361111109</v>
      </c>
      <c r="D5194" s="52">
        <f>IFERROR(IF((Journal[[#This Row],[DernièrePluie]]-$C5193)*1440&gt;DelaiM,MAX($D$5:$D5193)+1,IF(Journal[[#This Row],[Pluie (mm)]]&gt;0,MAX($D$5:$D5193),)),0)</f>
        <v>19</v>
      </c>
      <c r="E5194" s="48">
        <f>IF(Journal[[#This Row],[Pluie (mm)]]&gt;0,Journal[[#This Row],[Date]],0)</f>
        <v>44116.517361111109</v>
      </c>
      <c r="F5194" s="49">
        <f>IFERROR(IF(Journal[[#This Row],[DernièreAverse]]&gt;0,IF($E5193=0,MAX($F$5:F5193)+1,$F5193),0),0)</f>
        <v>121</v>
      </c>
    </row>
    <row r="5195" spans="1:6">
      <c r="A5195" s="1">
        <v>44116.520833333328</v>
      </c>
      <c r="B5195" s="51">
        <v>0</v>
      </c>
      <c r="C5195" s="48">
        <f>IFERROR(IF((Journal[[#This Row],[Pluie (mm)]]&gt;0)*($B5194=0),Journal[[#This Row],[Date]],VALUE($C5194)),0)</f>
        <v>44116.517361111109</v>
      </c>
      <c r="D5195" s="52">
        <f>IFERROR(IF((Journal[[#This Row],[DernièrePluie]]-$C5194)*1440&gt;DelaiM,MAX($D$5:$D5194)+1,IF(Journal[[#This Row],[Pluie (mm)]]&gt;0,MAX($D$5:$D5194),)),0)</f>
        <v>0</v>
      </c>
      <c r="E5195" s="48">
        <f>IF(Journal[[#This Row],[Pluie (mm)]]&gt;0,Journal[[#This Row],[Date]],0)</f>
        <v>0</v>
      </c>
      <c r="F5195" s="49">
        <f>IFERROR(IF(Journal[[#This Row],[DernièreAverse]]&gt;0,IF($E5194=0,MAX($F$5:F5194)+1,$F5194),0),0)</f>
        <v>0</v>
      </c>
    </row>
    <row r="5196" spans="1:6">
      <c r="A5196" s="1">
        <v>44116.524305555555</v>
      </c>
      <c r="B5196" s="51">
        <v>0.2</v>
      </c>
      <c r="C5196" s="48">
        <f>IFERROR(IF((Journal[[#This Row],[Pluie (mm)]]&gt;0)*($B5195=0),Journal[[#This Row],[Date]],VALUE($C5195)),0)</f>
        <v>44116.524305555555</v>
      </c>
      <c r="D5196" s="52">
        <f>IFERROR(IF((Journal[[#This Row],[DernièrePluie]]-$C5195)*1440&gt;DelaiM,MAX($D$5:$D5195)+1,IF(Journal[[#This Row],[Pluie (mm)]]&gt;0,MAX($D$5:$D5195),)),0)</f>
        <v>19</v>
      </c>
      <c r="E5196" s="48">
        <f>IF(Journal[[#This Row],[Pluie (mm)]]&gt;0,Journal[[#This Row],[Date]],0)</f>
        <v>44116.524305555555</v>
      </c>
      <c r="F5196" s="49">
        <f>IFERROR(IF(Journal[[#This Row],[DernièreAverse]]&gt;0,IF($E5195=0,MAX($F$5:F5195)+1,$F5195),0),0)</f>
        <v>122</v>
      </c>
    </row>
    <row r="5197" spans="1:6">
      <c r="A5197" s="1">
        <v>44116.527777777774</v>
      </c>
      <c r="B5197" s="51">
        <v>0.30000000000000004</v>
      </c>
      <c r="C5197" s="48">
        <f>IFERROR(IF((Journal[[#This Row],[Pluie (mm)]]&gt;0)*($B5196=0),Journal[[#This Row],[Date]],VALUE($C5196)),0)</f>
        <v>44116.524305555555</v>
      </c>
      <c r="D5197" s="52">
        <f>IFERROR(IF((Journal[[#This Row],[DernièrePluie]]-$C5196)*1440&gt;DelaiM,MAX($D$5:$D5196)+1,IF(Journal[[#This Row],[Pluie (mm)]]&gt;0,MAX($D$5:$D5196),)),0)</f>
        <v>19</v>
      </c>
      <c r="E5197" s="48">
        <f>IF(Journal[[#This Row],[Pluie (mm)]]&gt;0,Journal[[#This Row],[Date]],0)</f>
        <v>44116.527777777774</v>
      </c>
      <c r="F5197" s="49">
        <f>IFERROR(IF(Journal[[#This Row],[DernièreAverse]]&gt;0,IF($E5196=0,MAX($F$5:F5196)+1,$F5196),0),0)</f>
        <v>122</v>
      </c>
    </row>
    <row r="5198" spans="1:6">
      <c r="A5198" s="1">
        <v>44116.53125</v>
      </c>
      <c r="B5198" s="51">
        <v>0.2</v>
      </c>
      <c r="C5198" s="48">
        <f>IFERROR(IF((Journal[[#This Row],[Pluie (mm)]]&gt;0)*($B5197=0),Journal[[#This Row],[Date]],VALUE($C5197)),0)</f>
        <v>44116.524305555555</v>
      </c>
      <c r="D5198" s="52">
        <f>IFERROR(IF((Journal[[#This Row],[DernièrePluie]]-$C5197)*1440&gt;DelaiM,MAX($D$5:$D5197)+1,IF(Journal[[#This Row],[Pluie (mm)]]&gt;0,MAX($D$5:$D5197),)),0)</f>
        <v>19</v>
      </c>
      <c r="E5198" s="48">
        <f>IF(Journal[[#This Row],[Pluie (mm)]]&gt;0,Journal[[#This Row],[Date]],0)</f>
        <v>44116.53125</v>
      </c>
      <c r="F5198" s="49">
        <f>IFERROR(IF(Journal[[#This Row],[DernièreAverse]]&gt;0,IF($E5197=0,MAX($F$5:F5197)+1,$F5197),0),0)</f>
        <v>122</v>
      </c>
    </row>
    <row r="5199" spans="1:6">
      <c r="A5199" s="1">
        <v>44116.534722222219</v>
      </c>
      <c r="B5199" s="51">
        <v>0.30000000000000004</v>
      </c>
      <c r="C5199" s="48">
        <f>IFERROR(IF((Journal[[#This Row],[Pluie (mm)]]&gt;0)*($B5198=0),Journal[[#This Row],[Date]],VALUE($C5198)),0)</f>
        <v>44116.524305555555</v>
      </c>
      <c r="D5199" s="52">
        <f>IFERROR(IF((Journal[[#This Row],[DernièrePluie]]-$C5198)*1440&gt;DelaiM,MAX($D$5:$D5198)+1,IF(Journal[[#This Row],[Pluie (mm)]]&gt;0,MAX($D$5:$D5198),)),0)</f>
        <v>19</v>
      </c>
      <c r="E5199" s="48">
        <f>IF(Journal[[#This Row],[Pluie (mm)]]&gt;0,Journal[[#This Row],[Date]],0)</f>
        <v>44116.534722222219</v>
      </c>
      <c r="F5199" s="49">
        <f>IFERROR(IF(Journal[[#This Row],[DernièreAverse]]&gt;0,IF($E5198=0,MAX($F$5:F5198)+1,$F5198),0),0)</f>
        <v>122</v>
      </c>
    </row>
    <row r="5200" spans="1:6">
      <c r="A5200" s="1">
        <v>44116.538194444445</v>
      </c>
      <c r="B5200" s="51">
        <v>0</v>
      </c>
      <c r="C5200" s="48">
        <f>IFERROR(IF((Journal[[#This Row],[Pluie (mm)]]&gt;0)*($B5199=0),Journal[[#This Row],[Date]],VALUE($C5199)),0)</f>
        <v>44116.524305555555</v>
      </c>
      <c r="D5200" s="52">
        <f>IFERROR(IF((Journal[[#This Row],[DernièrePluie]]-$C5199)*1440&gt;DelaiM,MAX($D$5:$D5199)+1,IF(Journal[[#This Row],[Pluie (mm)]]&gt;0,MAX($D$5:$D5199),)),0)</f>
        <v>0</v>
      </c>
      <c r="E5200" s="48">
        <f>IF(Journal[[#This Row],[Pluie (mm)]]&gt;0,Journal[[#This Row],[Date]],0)</f>
        <v>0</v>
      </c>
      <c r="F5200" s="49">
        <f>IFERROR(IF(Journal[[#This Row],[DernièreAverse]]&gt;0,IF($E5199=0,MAX($F$5:F5199)+1,$F5199),0),0)</f>
        <v>0</v>
      </c>
    </row>
    <row r="5201" spans="1:6">
      <c r="A5201" s="1">
        <v>44116.541666666664</v>
      </c>
      <c r="B5201" s="51">
        <v>0.2</v>
      </c>
      <c r="C5201" s="48">
        <f>IFERROR(IF((Journal[[#This Row],[Pluie (mm)]]&gt;0)*($B5200=0),Journal[[#This Row],[Date]],VALUE($C5200)),0)</f>
        <v>44116.541666666664</v>
      </c>
      <c r="D5201" s="52">
        <f>IFERROR(IF((Journal[[#This Row],[DernièrePluie]]-$C5200)*1440&gt;DelaiM,MAX($D$5:$D5200)+1,IF(Journal[[#This Row],[Pluie (mm)]]&gt;0,MAX($D$5:$D5200),)),0)</f>
        <v>19</v>
      </c>
      <c r="E5201" s="48">
        <f>IF(Journal[[#This Row],[Pluie (mm)]]&gt;0,Journal[[#This Row],[Date]],0)</f>
        <v>44116.541666666664</v>
      </c>
      <c r="F5201" s="49">
        <f>IFERROR(IF(Journal[[#This Row],[DernièreAverse]]&gt;0,IF($E5200=0,MAX($F$5:F5200)+1,$F5200),0),0)</f>
        <v>123</v>
      </c>
    </row>
    <row r="5202" spans="1:6">
      <c r="A5202" s="1">
        <v>44116.545138888891</v>
      </c>
      <c r="B5202" s="51">
        <v>0.5</v>
      </c>
      <c r="C5202" s="48">
        <f>IFERROR(IF((Journal[[#This Row],[Pluie (mm)]]&gt;0)*($B5201=0),Journal[[#This Row],[Date]],VALUE($C5201)),0)</f>
        <v>44116.541666666664</v>
      </c>
      <c r="D5202" s="52">
        <f>IFERROR(IF((Journal[[#This Row],[DernièrePluie]]-$C5201)*1440&gt;DelaiM,MAX($D$5:$D5201)+1,IF(Journal[[#This Row],[Pluie (mm)]]&gt;0,MAX($D$5:$D5201),)),0)</f>
        <v>19</v>
      </c>
      <c r="E5202" s="48">
        <f>IF(Journal[[#This Row],[Pluie (mm)]]&gt;0,Journal[[#This Row],[Date]],0)</f>
        <v>44116.545138888891</v>
      </c>
      <c r="F5202" s="49">
        <f>IFERROR(IF(Journal[[#This Row],[DernièreAverse]]&gt;0,IF($E5201=0,MAX($F$5:F5201)+1,$F5201),0),0)</f>
        <v>123</v>
      </c>
    </row>
    <row r="5203" spans="1:6">
      <c r="A5203" s="1">
        <v>44116.548611111109</v>
      </c>
      <c r="B5203" s="51">
        <v>0.30000000000000004</v>
      </c>
      <c r="C5203" s="48">
        <f>IFERROR(IF((Journal[[#This Row],[Pluie (mm)]]&gt;0)*($B5202=0),Journal[[#This Row],[Date]],VALUE($C5202)),0)</f>
        <v>44116.541666666664</v>
      </c>
      <c r="D5203" s="52">
        <f>IFERROR(IF((Journal[[#This Row],[DernièrePluie]]-$C5202)*1440&gt;DelaiM,MAX($D$5:$D5202)+1,IF(Journal[[#This Row],[Pluie (mm)]]&gt;0,MAX($D$5:$D5202),)),0)</f>
        <v>19</v>
      </c>
      <c r="E5203" s="48">
        <f>IF(Journal[[#This Row],[Pluie (mm)]]&gt;0,Journal[[#This Row],[Date]],0)</f>
        <v>44116.548611111109</v>
      </c>
      <c r="F5203" s="49">
        <f>IFERROR(IF(Journal[[#This Row],[DernièreAverse]]&gt;0,IF($E5202=0,MAX($F$5:F5202)+1,$F5202),0),0)</f>
        <v>123</v>
      </c>
    </row>
    <row r="5204" spans="1:6">
      <c r="A5204" s="1">
        <v>44116.552083333328</v>
      </c>
      <c r="B5204" s="51">
        <v>0</v>
      </c>
      <c r="C5204" s="48">
        <f>IFERROR(IF((Journal[[#This Row],[Pluie (mm)]]&gt;0)*($B5203=0),Journal[[#This Row],[Date]],VALUE($C5203)),0)</f>
        <v>44116.541666666664</v>
      </c>
      <c r="D5204" s="52">
        <f>IFERROR(IF((Journal[[#This Row],[DernièrePluie]]-$C5203)*1440&gt;DelaiM,MAX($D$5:$D5203)+1,IF(Journal[[#This Row],[Pluie (mm)]]&gt;0,MAX($D$5:$D5203),)),0)</f>
        <v>0</v>
      </c>
      <c r="E5204" s="48">
        <f>IF(Journal[[#This Row],[Pluie (mm)]]&gt;0,Journal[[#This Row],[Date]],0)</f>
        <v>0</v>
      </c>
      <c r="F5204" s="49">
        <f>IFERROR(IF(Journal[[#This Row],[DernièreAverse]]&gt;0,IF($E5203=0,MAX($F$5:F5203)+1,$F5203),0),0)</f>
        <v>0</v>
      </c>
    </row>
    <row r="5205" spans="1:6">
      <c r="A5205" s="1">
        <v>44116.555555555555</v>
      </c>
      <c r="B5205" s="51">
        <v>0</v>
      </c>
      <c r="C5205" s="48">
        <f>IFERROR(IF((Journal[[#This Row],[Pluie (mm)]]&gt;0)*($B5204=0),Journal[[#This Row],[Date]],VALUE($C5204)),0)</f>
        <v>44116.541666666664</v>
      </c>
      <c r="D5205" s="52">
        <f>IFERROR(IF((Journal[[#This Row],[DernièrePluie]]-$C5204)*1440&gt;DelaiM,MAX($D$5:$D5204)+1,IF(Journal[[#This Row],[Pluie (mm)]]&gt;0,MAX($D$5:$D5204),)),0)</f>
        <v>0</v>
      </c>
      <c r="E5205" s="48">
        <f>IF(Journal[[#This Row],[Pluie (mm)]]&gt;0,Journal[[#This Row],[Date]],0)</f>
        <v>0</v>
      </c>
      <c r="F5205" s="49">
        <f>IFERROR(IF(Journal[[#This Row],[DernièreAverse]]&gt;0,IF($E5204=0,MAX($F$5:F5204)+1,$F5204),0),0)</f>
        <v>0</v>
      </c>
    </row>
    <row r="5206" spans="1:6">
      <c r="A5206" s="1">
        <v>44116.559027777774</v>
      </c>
      <c r="B5206" s="51">
        <v>0</v>
      </c>
      <c r="C5206" s="48">
        <f>IFERROR(IF((Journal[[#This Row],[Pluie (mm)]]&gt;0)*($B5205=0),Journal[[#This Row],[Date]],VALUE($C5205)),0)</f>
        <v>44116.541666666664</v>
      </c>
      <c r="D5206" s="52">
        <f>IFERROR(IF((Journal[[#This Row],[DernièrePluie]]-$C5205)*1440&gt;DelaiM,MAX($D$5:$D5205)+1,IF(Journal[[#This Row],[Pluie (mm)]]&gt;0,MAX($D$5:$D5205),)),0)</f>
        <v>0</v>
      </c>
      <c r="E5206" s="48">
        <f>IF(Journal[[#This Row],[Pluie (mm)]]&gt;0,Journal[[#This Row],[Date]],0)</f>
        <v>0</v>
      </c>
      <c r="F5206" s="49">
        <f>IFERROR(IF(Journal[[#This Row],[DernièreAverse]]&gt;0,IF($E5205=0,MAX($F$5:F5205)+1,$F5205),0),0)</f>
        <v>0</v>
      </c>
    </row>
    <row r="5207" spans="1:6">
      <c r="A5207" s="1">
        <v>44116.5625</v>
      </c>
      <c r="B5207" s="51">
        <v>0.2</v>
      </c>
      <c r="C5207" s="48">
        <f>IFERROR(IF((Journal[[#This Row],[Pluie (mm)]]&gt;0)*($B5206=0),Journal[[#This Row],[Date]],VALUE($C5206)),0)</f>
        <v>44116.5625</v>
      </c>
      <c r="D5207" s="52">
        <f>IFERROR(IF((Journal[[#This Row],[DernièrePluie]]-$C5206)*1440&gt;DelaiM,MAX($D$5:$D5206)+1,IF(Journal[[#This Row],[Pluie (mm)]]&gt;0,MAX($D$5:$D5206),)),0)</f>
        <v>19</v>
      </c>
      <c r="E5207" s="48">
        <f>IF(Journal[[#This Row],[Pluie (mm)]]&gt;0,Journal[[#This Row],[Date]],0)</f>
        <v>44116.5625</v>
      </c>
      <c r="F5207" s="49">
        <f>IFERROR(IF(Journal[[#This Row],[DernièreAverse]]&gt;0,IF($E5206=0,MAX($F$5:F5206)+1,$F5206),0),0)</f>
        <v>124</v>
      </c>
    </row>
    <row r="5208" spans="1:6">
      <c r="A5208" s="1">
        <v>44116.565972222219</v>
      </c>
      <c r="B5208" s="51">
        <v>0</v>
      </c>
      <c r="C5208" s="48">
        <f>IFERROR(IF((Journal[[#This Row],[Pluie (mm)]]&gt;0)*($B5207=0),Journal[[#This Row],[Date]],VALUE($C5207)),0)</f>
        <v>44116.5625</v>
      </c>
      <c r="D5208" s="52">
        <f>IFERROR(IF((Journal[[#This Row],[DernièrePluie]]-$C5207)*1440&gt;DelaiM,MAX($D$5:$D5207)+1,IF(Journal[[#This Row],[Pluie (mm)]]&gt;0,MAX($D$5:$D5207),)),0)</f>
        <v>0</v>
      </c>
      <c r="E5208" s="48">
        <f>IF(Journal[[#This Row],[Pluie (mm)]]&gt;0,Journal[[#This Row],[Date]],0)</f>
        <v>0</v>
      </c>
      <c r="F5208" s="49">
        <f>IFERROR(IF(Journal[[#This Row],[DernièreAverse]]&gt;0,IF($E5207=0,MAX($F$5:F5207)+1,$F5207),0),0)</f>
        <v>0</v>
      </c>
    </row>
    <row r="5209" spans="1:6">
      <c r="A5209" s="1">
        <v>44116.569444444445</v>
      </c>
      <c r="B5209" s="51">
        <v>0</v>
      </c>
      <c r="C5209" s="48">
        <f>IFERROR(IF((Journal[[#This Row],[Pluie (mm)]]&gt;0)*($B5208=0),Journal[[#This Row],[Date]],VALUE($C5208)),0)</f>
        <v>44116.5625</v>
      </c>
      <c r="D5209" s="52">
        <f>IFERROR(IF((Journal[[#This Row],[DernièrePluie]]-$C5208)*1440&gt;DelaiM,MAX($D$5:$D5208)+1,IF(Journal[[#This Row],[Pluie (mm)]]&gt;0,MAX($D$5:$D5208),)),0)</f>
        <v>0</v>
      </c>
      <c r="E5209" s="48">
        <f>IF(Journal[[#This Row],[Pluie (mm)]]&gt;0,Journal[[#This Row],[Date]],0)</f>
        <v>0</v>
      </c>
      <c r="F5209" s="49">
        <f>IFERROR(IF(Journal[[#This Row],[DernièreAverse]]&gt;0,IF($E5208=0,MAX($F$5:F5208)+1,$F5208),0),0)</f>
        <v>0</v>
      </c>
    </row>
    <row r="5210" spans="1:6">
      <c r="A5210" s="1">
        <v>44116.572916666664</v>
      </c>
      <c r="B5210" s="51">
        <v>0</v>
      </c>
      <c r="C5210" s="48">
        <f>IFERROR(IF((Journal[[#This Row],[Pluie (mm)]]&gt;0)*($B5209=0),Journal[[#This Row],[Date]],VALUE($C5209)),0)</f>
        <v>44116.5625</v>
      </c>
      <c r="D5210" s="52">
        <f>IFERROR(IF((Journal[[#This Row],[DernièrePluie]]-$C5209)*1440&gt;DelaiM,MAX($D$5:$D5209)+1,IF(Journal[[#This Row],[Pluie (mm)]]&gt;0,MAX($D$5:$D5209),)),0)</f>
        <v>0</v>
      </c>
      <c r="E5210" s="48">
        <f>IF(Journal[[#This Row],[Pluie (mm)]]&gt;0,Journal[[#This Row],[Date]],0)</f>
        <v>0</v>
      </c>
      <c r="F5210" s="49">
        <f>IFERROR(IF(Journal[[#This Row],[DernièreAverse]]&gt;0,IF($E5209=0,MAX($F$5:F5209)+1,$F5209),0),0)</f>
        <v>0</v>
      </c>
    </row>
    <row r="5211" spans="1:6">
      <c r="A5211" s="1">
        <v>44116.576388888891</v>
      </c>
      <c r="B5211" s="51">
        <v>0</v>
      </c>
      <c r="C5211" s="48">
        <f>IFERROR(IF((Journal[[#This Row],[Pluie (mm)]]&gt;0)*($B5210=0),Journal[[#This Row],[Date]],VALUE($C5210)),0)</f>
        <v>44116.5625</v>
      </c>
      <c r="D5211" s="52">
        <f>IFERROR(IF((Journal[[#This Row],[DernièrePluie]]-$C5210)*1440&gt;DelaiM,MAX($D$5:$D5210)+1,IF(Journal[[#This Row],[Pluie (mm)]]&gt;0,MAX($D$5:$D5210),)),0)</f>
        <v>0</v>
      </c>
      <c r="E5211" s="48">
        <f>IF(Journal[[#This Row],[Pluie (mm)]]&gt;0,Journal[[#This Row],[Date]],0)</f>
        <v>0</v>
      </c>
      <c r="F5211" s="49">
        <f>IFERROR(IF(Journal[[#This Row],[DernièreAverse]]&gt;0,IF($E5210=0,MAX($F$5:F5210)+1,$F5210),0),0)</f>
        <v>0</v>
      </c>
    </row>
    <row r="5212" spans="1:6">
      <c r="A5212" s="1">
        <v>44116.579861111109</v>
      </c>
      <c r="B5212" s="51">
        <v>0</v>
      </c>
      <c r="C5212" s="48">
        <f>IFERROR(IF((Journal[[#This Row],[Pluie (mm)]]&gt;0)*($B5211=0),Journal[[#This Row],[Date]],VALUE($C5211)),0)</f>
        <v>44116.5625</v>
      </c>
      <c r="D5212" s="52">
        <f>IFERROR(IF((Journal[[#This Row],[DernièrePluie]]-$C5211)*1440&gt;DelaiM,MAX($D$5:$D5211)+1,IF(Journal[[#This Row],[Pluie (mm)]]&gt;0,MAX($D$5:$D5211),)),0)</f>
        <v>0</v>
      </c>
      <c r="E5212" s="48">
        <f>IF(Journal[[#This Row],[Pluie (mm)]]&gt;0,Journal[[#This Row],[Date]],0)</f>
        <v>0</v>
      </c>
      <c r="F5212" s="49">
        <f>IFERROR(IF(Journal[[#This Row],[DernièreAverse]]&gt;0,IF($E5211=0,MAX($F$5:F5211)+1,$F5211),0),0)</f>
        <v>0</v>
      </c>
    </row>
    <row r="5213" spans="1:6">
      <c r="A5213" s="1">
        <v>44116.583333333328</v>
      </c>
      <c r="B5213" s="51">
        <v>0</v>
      </c>
      <c r="C5213" s="48">
        <f>IFERROR(IF((Journal[[#This Row],[Pluie (mm)]]&gt;0)*($B5212=0),Journal[[#This Row],[Date]],VALUE($C5212)),0)</f>
        <v>44116.5625</v>
      </c>
      <c r="D5213" s="52">
        <f>IFERROR(IF((Journal[[#This Row],[DernièrePluie]]-$C5212)*1440&gt;DelaiM,MAX($D$5:$D5212)+1,IF(Journal[[#This Row],[Pluie (mm)]]&gt;0,MAX($D$5:$D5212),)),0)</f>
        <v>0</v>
      </c>
      <c r="E5213" s="48">
        <f>IF(Journal[[#This Row],[Pluie (mm)]]&gt;0,Journal[[#This Row],[Date]],0)</f>
        <v>0</v>
      </c>
      <c r="F5213" s="49">
        <f>IFERROR(IF(Journal[[#This Row],[DernièreAverse]]&gt;0,IF($E5212=0,MAX($F$5:F5212)+1,$F5212),0),0)</f>
        <v>0</v>
      </c>
    </row>
    <row r="5214" spans="1:6">
      <c r="A5214" s="1">
        <v>44116.586805555555</v>
      </c>
      <c r="B5214" s="51">
        <v>0</v>
      </c>
      <c r="C5214" s="48">
        <f>IFERROR(IF((Journal[[#This Row],[Pluie (mm)]]&gt;0)*($B5213=0),Journal[[#This Row],[Date]],VALUE($C5213)),0)</f>
        <v>44116.5625</v>
      </c>
      <c r="D5214" s="52">
        <f>IFERROR(IF((Journal[[#This Row],[DernièrePluie]]-$C5213)*1440&gt;DelaiM,MAX($D$5:$D5213)+1,IF(Journal[[#This Row],[Pluie (mm)]]&gt;0,MAX($D$5:$D5213),)),0)</f>
        <v>0</v>
      </c>
      <c r="E5214" s="48">
        <f>IF(Journal[[#This Row],[Pluie (mm)]]&gt;0,Journal[[#This Row],[Date]],0)</f>
        <v>0</v>
      </c>
      <c r="F5214" s="49">
        <f>IFERROR(IF(Journal[[#This Row],[DernièreAverse]]&gt;0,IF($E5213=0,MAX($F$5:F5213)+1,$F5213),0),0)</f>
        <v>0</v>
      </c>
    </row>
    <row r="5215" spans="1:6">
      <c r="A5215" s="1">
        <v>44116.590277777774</v>
      </c>
      <c r="B5215" s="51">
        <v>0</v>
      </c>
      <c r="C5215" s="48">
        <f>IFERROR(IF((Journal[[#This Row],[Pluie (mm)]]&gt;0)*($B5214=0),Journal[[#This Row],[Date]],VALUE($C5214)),0)</f>
        <v>44116.5625</v>
      </c>
      <c r="D5215" s="52">
        <f>IFERROR(IF((Journal[[#This Row],[DernièrePluie]]-$C5214)*1440&gt;DelaiM,MAX($D$5:$D5214)+1,IF(Journal[[#This Row],[Pluie (mm)]]&gt;0,MAX($D$5:$D5214),)),0)</f>
        <v>0</v>
      </c>
      <c r="E5215" s="48">
        <f>IF(Journal[[#This Row],[Pluie (mm)]]&gt;0,Journal[[#This Row],[Date]],0)</f>
        <v>0</v>
      </c>
      <c r="F5215" s="49">
        <f>IFERROR(IF(Journal[[#This Row],[DernièreAverse]]&gt;0,IF($E5214=0,MAX($F$5:F5214)+1,$F5214),0),0)</f>
        <v>0</v>
      </c>
    </row>
    <row r="5216" spans="1:6">
      <c r="A5216" s="1">
        <v>44116.59375</v>
      </c>
      <c r="B5216" s="51">
        <v>0</v>
      </c>
      <c r="C5216" s="48">
        <f>IFERROR(IF((Journal[[#This Row],[Pluie (mm)]]&gt;0)*($B5215=0),Journal[[#This Row],[Date]],VALUE($C5215)),0)</f>
        <v>44116.5625</v>
      </c>
      <c r="D5216" s="52">
        <f>IFERROR(IF((Journal[[#This Row],[DernièrePluie]]-$C5215)*1440&gt;DelaiM,MAX($D$5:$D5215)+1,IF(Journal[[#This Row],[Pluie (mm)]]&gt;0,MAX($D$5:$D5215),)),0)</f>
        <v>0</v>
      </c>
      <c r="E5216" s="48">
        <f>IF(Journal[[#This Row],[Pluie (mm)]]&gt;0,Journal[[#This Row],[Date]],0)</f>
        <v>0</v>
      </c>
      <c r="F5216" s="49">
        <f>IFERROR(IF(Journal[[#This Row],[DernièreAverse]]&gt;0,IF($E5215=0,MAX($F$5:F5215)+1,$F5215),0),0)</f>
        <v>0</v>
      </c>
    </row>
    <row r="5217" spans="1:6">
      <c r="A5217" s="1">
        <v>44116.597222222219</v>
      </c>
      <c r="B5217" s="51">
        <v>0</v>
      </c>
      <c r="C5217" s="48">
        <f>IFERROR(IF((Journal[[#This Row],[Pluie (mm)]]&gt;0)*($B5216=0),Journal[[#This Row],[Date]],VALUE($C5216)),0)</f>
        <v>44116.5625</v>
      </c>
      <c r="D5217" s="52">
        <f>IFERROR(IF((Journal[[#This Row],[DernièrePluie]]-$C5216)*1440&gt;DelaiM,MAX($D$5:$D5216)+1,IF(Journal[[#This Row],[Pluie (mm)]]&gt;0,MAX($D$5:$D5216),)),0)</f>
        <v>0</v>
      </c>
      <c r="E5217" s="48">
        <f>IF(Journal[[#This Row],[Pluie (mm)]]&gt;0,Journal[[#This Row],[Date]],0)</f>
        <v>0</v>
      </c>
      <c r="F5217" s="49">
        <f>IFERROR(IF(Journal[[#This Row],[DernièreAverse]]&gt;0,IF($E5216=0,MAX($F$5:F5216)+1,$F5216),0),0)</f>
        <v>0</v>
      </c>
    </row>
    <row r="5218" spans="1:6">
      <c r="A5218" s="1">
        <v>44116.600694444445</v>
      </c>
      <c r="B5218" s="51">
        <v>0</v>
      </c>
      <c r="C5218" s="48">
        <f>IFERROR(IF((Journal[[#This Row],[Pluie (mm)]]&gt;0)*($B5217=0),Journal[[#This Row],[Date]],VALUE($C5217)),0)</f>
        <v>44116.5625</v>
      </c>
      <c r="D5218" s="52">
        <f>IFERROR(IF((Journal[[#This Row],[DernièrePluie]]-$C5217)*1440&gt;DelaiM,MAX($D$5:$D5217)+1,IF(Journal[[#This Row],[Pluie (mm)]]&gt;0,MAX($D$5:$D5217),)),0)</f>
        <v>0</v>
      </c>
      <c r="E5218" s="48">
        <f>IF(Journal[[#This Row],[Pluie (mm)]]&gt;0,Journal[[#This Row],[Date]],0)</f>
        <v>0</v>
      </c>
      <c r="F5218" s="49">
        <f>IFERROR(IF(Journal[[#This Row],[DernièreAverse]]&gt;0,IF($E5217=0,MAX($F$5:F5217)+1,$F5217),0),0)</f>
        <v>0</v>
      </c>
    </row>
    <row r="5219" spans="1:6">
      <c r="A5219" s="1">
        <v>44116.604166666664</v>
      </c>
      <c r="B5219" s="51">
        <v>0</v>
      </c>
      <c r="C5219" s="48">
        <f>IFERROR(IF((Journal[[#This Row],[Pluie (mm)]]&gt;0)*($B5218=0),Journal[[#This Row],[Date]],VALUE($C5218)),0)</f>
        <v>44116.5625</v>
      </c>
      <c r="D5219" s="52">
        <f>IFERROR(IF((Journal[[#This Row],[DernièrePluie]]-$C5218)*1440&gt;DelaiM,MAX($D$5:$D5218)+1,IF(Journal[[#This Row],[Pluie (mm)]]&gt;0,MAX($D$5:$D5218),)),0)</f>
        <v>0</v>
      </c>
      <c r="E5219" s="48">
        <f>IF(Journal[[#This Row],[Pluie (mm)]]&gt;0,Journal[[#This Row],[Date]],0)</f>
        <v>0</v>
      </c>
      <c r="F5219" s="49">
        <f>IFERROR(IF(Journal[[#This Row],[DernièreAverse]]&gt;0,IF($E5218=0,MAX($F$5:F5218)+1,$F5218),0),0)</f>
        <v>0</v>
      </c>
    </row>
    <row r="5220" spans="1:6">
      <c r="A5220" s="1">
        <v>44116.607638888891</v>
      </c>
      <c r="B5220" s="51">
        <v>0</v>
      </c>
      <c r="C5220" s="48">
        <f>IFERROR(IF((Journal[[#This Row],[Pluie (mm)]]&gt;0)*($B5219=0),Journal[[#This Row],[Date]],VALUE($C5219)),0)</f>
        <v>44116.5625</v>
      </c>
      <c r="D5220" s="52">
        <f>IFERROR(IF((Journal[[#This Row],[DernièrePluie]]-$C5219)*1440&gt;DelaiM,MAX($D$5:$D5219)+1,IF(Journal[[#This Row],[Pluie (mm)]]&gt;0,MAX($D$5:$D5219),)),0)</f>
        <v>0</v>
      </c>
      <c r="E5220" s="48">
        <f>IF(Journal[[#This Row],[Pluie (mm)]]&gt;0,Journal[[#This Row],[Date]],0)</f>
        <v>0</v>
      </c>
      <c r="F5220" s="49">
        <f>IFERROR(IF(Journal[[#This Row],[DernièreAverse]]&gt;0,IF($E5219=0,MAX($F$5:F5219)+1,$F5219),0),0)</f>
        <v>0</v>
      </c>
    </row>
    <row r="5221" spans="1:6">
      <c r="A5221" s="1">
        <v>44116.611111111109</v>
      </c>
      <c r="B5221" s="51">
        <v>0</v>
      </c>
      <c r="C5221" s="48">
        <f>IFERROR(IF((Journal[[#This Row],[Pluie (mm)]]&gt;0)*($B5220=0),Journal[[#This Row],[Date]],VALUE($C5220)),0)</f>
        <v>44116.5625</v>
      </c>
      <c r="D5221" s="52">
        <f>IFERROR(IF((Journal[[#This Row],[DernièrePluie]]-$C5220)*1440&gt;DelaiM,MAX($D$5:$D5220)+1,IF(Journal[[#This Row],[Pluie (mm)]]&gt;0,MAX($D$5:$D5220),)),0)</f>
        <v>0</v>
      </c>
      <c r="E5221" s="48">
        <f>IF(Journal[[#This Row],[Pluie (mm)]]&gt;0,Journal[[#This Row],[Date]],0)</f>
        <v>0</v>
      </c>
      <c r="F5221" s="49">
        <f>IFERROR(IF(Journal[[#This Row],[DernièreAverse]]&gt;0,IF($E5220=0,MAX($F$5:F5220)+1,$F5220),0),0)</f>
        <v>0</v>
      </c>
    </row>
    <row r="5222" spans="1:6">
      <c r="A5222" s="1">
        <v>44116.614583333328</v>
      </c>
      <c r="B5222" s="51">
        <v>0</v>
      </c>
      <c r="C5222" s="48">
        <f>IFERROR(IF((Journal[[#This Row],[Pluie (mm)]]&gt;0)*($B5221=0),Journal[[#This Row],[Date]],VALUE($C5221)),0)</f>
        <v>44116.5625</v>
      </c>
      <c r="D5222" s="52">
        <f>IFERROR(IF((Journal[[#This Row],[DernièrePluie]]-$C5221)*1440&gt;DelaiM,MAX($D$5:$D5221)+1,IF(Journal[[#This Row],[Pluie (mm)]]&gt;0,MAX($D$5:$D5221),)),0)</f>
        <v>0</v>
      </c>
      <c r="E5222" s="48">
        <f>IF(Journal[[#This Row],[Pluie (mm)]]&gt;0,Journal[[#This Row],[Date]],0)</f>
        <v>0</v>
      </c>
      <c r="F5222" s="49">
        <f>IFERROR(IF(Journal[[#This Row],[DernièreAverse]]&gt;0,IF($E5221=0,MAX($F$5:F5221)+1,$F5221),0),0)</f>
        <v>0</v>
      </c>
    </row>
    <row r="5223" spans="1:6">
      <c r="A5223" s="1">
        <v>44116.618055555555</v>
      </c>
      <c r="B5223" s="51">
        <v>0</v>
      </c>
      <c r="C5223" s="48">
        <f>IFERROR(IF((Journal[[#This Row],[Pluie (mm)]]&gt;0)*($B5222=0),Journal[[#This Row],[Date]],VALUE($C5222)),0)</f>
        <v>44116.5625</v>
      </c>
      <c r="D5223" s="52">
        <f>IFERROR(IF((Journal[[#This Row],[DernièrePluie]]-$C5222)*1440&gt;DelaiM,MAX($D$5:$D5222)+1,IF(Journal[[#This Row],[Pluie (mm)]]&gt;0,MAX($D$5:$D5222),)),0)</f>
        <v>0</v>
      </c>
      <c r="E5223" s="48">
        <f>IF(Journal[[#This Row],[Pluie (mm)]]&gt;0,Journal[[#This Row],[Date]],0)</f>
        <v>0</v>
      </c>
      <c r="F5223" s="49">
        <f>IFERROR(IF(Journal[[#This Row],[DernièreAverse]]&gt;0,IF($E5222=0,MAX($F$5:F5222)+1,$F5222),0),0)</f>
        <v>0</v>
      </c>
    </row>
    <row r="5224" spans="1:6">
      <c r="A5224" s="1">
        <v>44116.621527777774</v>
      </c>
      <c r="B5224" s="51">
        <v>0</v>
      </c>
      <c r="C5224" s="48">
        <f>IFERROR(IF((Journal[[#This Row],[Pluie (mm)]]&gt;0)*($B5223=0),Journal[[#This Row],[Date]],VALUE($C5223)),0)</f>
        <v>44116.5625</v>
      </c>
      <c r="D5224" s="52">
        <f>IFERROR(IF((Journal[[#This Row],[DernièrePluie]]-$C5223)*1440&gt;DelaiM,MAX($D$5:$D5223)+1,IF(Journal[[#This Row],[Pluie (mm)]]&gt;0,MAX($D$5:$D5223),)),0)</f>
        <v>0</v>
      </c>
      <c r="E5224" s="48">
        <f>IF(Journal[[#This Row],[Pluie (mm)]]&gt;0,Journal[[#This Row],[Date]],0)</f>
        <v>0</v>
      </c>
      <c r="F5224" s="49">
        <f>IFERROR(IF(Journal[[#This Row],[DernièreAverse]]&gt;0,IF($E5223=0,MAX($F$5:F5223)+1,$F5223),0),0)</f>
        <v>0</v>
      </c>
    </row>
    <row r="5225" spans="1:6">
      <c r="A5225" s="1">
        <v>44116.625</v>
      </c>
      <c r="B5225" s="51">
        <v>0</v>
      </c>
      <c r="C5225" s="48">
        <f>IFERROR(IF((Journal[[#This Row],[Pluie (mm)]]&gt;0)*($B5224=0),Journal[[#This Row],[Date]],VALUE($C5224)),0)</f>
        <v>44116.5625</v>
      </c>
      <c r="D5225" s="52">
        <f>IFERROR(IF((Journal[[#This Row],[DernièrePluie]]-$C5224)*1440&gt;DelaiM,MAX($D$5:$D5224)+1,IF(Journal[[#This Row],[Pluie (mm)]]&gt;0,MAX($D$5:$D5224),)),0)</f>
        <v>0</v>
      </c>
      <c r="E5225" s="48">
        <f>IF(Journal[[#This Row],[Pluie (mm)]]&gt;0,Journal[[#This Row],[Date]],0)</f>
        <v>0</v>
      </c>
      <c r="F5225" s="49">
        <f>IFERROR(IF(Journal[[#This Row],[DernièreAverse]]&gt;0,IF($E5224=0,MAX($F$5:F5224)+1,$F5224),0),0)</f>
        <v>0</v>
      </c>
    </row>
    <row r="5226" spans="1:6">
      <c r="A5226" s="1">
        <v>44116.628472222219</v>
      </c>
      <c r="B5226" s="51">
        <v>0.30000000000000004</v>
      </c>
      <c r="C5226" s="48">
        <f>IFERROR(IF((Journal[[#This Row],[Pluie (mm)]]&gt;0)*($B5225=0),Journal[[#This Row],[Date]],VALUE($C5225)),0)</f>
        <v>44116.628472222219</v>
      </c>
      <c r="D5226" s="52">
        <f>IFERROR(IF((Journal[[#This Row],[DernièrePluie]]-$C5225)*1440&gt;DelaiM,MAX($D$5:$D5225)+1,IF(Journal[[#This Row],[Pluie (mm)]]&gt;0,MAX($D$5:$D5225),)),0)</f>
        <v>19</v>
      </c>
      <c r="E5226" s="48">
        <f>IF(Journal[[#This Row],[Pluie (mm)]]&gt;0,Journal[[#This Row],[Date]],0)</f>
        <v>44116.628472222219</v>
      </c>
      <c r="F5226" s="49">
        <f>IFERROR(IF(Journal[[#This Row],[DernièreAverse]]&gt;0,IF($E5225=0,MAX($F$5:F5225)+1,$F5225),0),0)</f>
        <v>125</v>
      </c>
    </row>
    <row r="5227" spans="1:6">
      <c r="A5227" s="1">
        <v>44116.631944444445</v>
      </c>
      <c r="B5227" s="51">
        <v>0</v>
      </c>
      <c r="C5227" s="48">
        <f>IFERROR(IF((Journal[[#This Row],[Pluie (mm)]]&gt;0)*($B5226=0),Journal[[#This Row],[Date]],VALUE($C5226)),0)</f>
        <v>44116.628472222219</v>
      </c>
      <c r="D5227" s="52">
        <f>IFERROR(IF((Journal[[#This Row],[DernièrePluie]]-$C5226)*1440&gt;DelaiM,MAX($D$5:$D5226)+1,IF(Journal[[#This Row],[Pluie (mm)]]&gt;0,MAX($D$5:$D5226),)),0)</f>
        <v>0</v>
      </c>
      <c r="E5227" s="48">
        <f>IF(Journal[[#This Row],[Pluie (mm)]]&gt;0,Journal[[#This Row],[Date]],0)</f>
        <v>0</v>
      </c>
      <c r="F5227" s="49">
        <f>IFERROR(IF(Journal[[#This Row],[DernièreAverse]]&gt;0,IF($E5226=0,MAX($F$5:F5226)+1,$F5226),0),0)</f>
        <v>0</v>
      </c>
    </row>
    <row r="5228" spans="1:6">
      <c r="A5228" s="1">
        <v>44116.635416666664</v>
      </c>
      <c r="B5228" s="51">
        <v>0</v>
      </c>
      <c r="C5228" s="48">
        <f>IFERROR(IF((Journal[[#This Row],[Pluie (mm)]]&gt;0)*($B5227=0),Journal[[#This Row],[Date]],VALUE($C5227)),0)</f>
        <v>44116.628472222219</v>
      </c>
      <c r="D5228" s="52">
        <f>IFERROR(IF((Journal[[#This Row],[DernièrePluie]]-$C5227)*1440&gt;DelaiM,MAX($D$5:$D5227)+1,IF(Journal[[#This Row],[Pluie (mm)]]&gt;0,MAX($D$5:$D5227),)),0)</f>
        <v>0</v>
      </c>
      <c r="E5228" s="48">
        <f>IF(Journal[[#This Row],[Pluie (mm)]]&gt;0,Journal[[#This Row],[Date]],0)</f>
        <v>0</v>
      </c>
      <c r="F5228" s="49">
        <f>IFERROR(IF(Journal[[#This Row],[DernièreAverse]]&gt;0,IF($E5227=0,MAX($F$5:F5227)+1,$F5227),0),0)</f>
        <v>0</v>
      </c>
    </row>
    <row r="5229" spans="1:6">
      <c r="A5229" s="1">
        <v>44116.638888888891</v>
      </c>
      <c r="B5229" s="51">
        <v>0</v>
      </c>
      <c r="C5229" s="48">
        <f>IFERROR(IF((Journal[[#This Row],[Pluie (mm)]]&gt;0)*($B5228=0),Journal[[#This Row],[Date]],VALUE($C5228)),0)</f>
        <v>44116.628472222219</v>
      </c>
      <c r="D5229" s="52">
        <f>IFERROR(IF((Journal[[#This Row],[DernièrePluie]]-$C5228)*1440&gt;DelaiM,MAX($D$5:$D5228)+1,IF(Journal[[#This Row],[Pluie (mm)]]&gt;0,MAX($D$5:$D5228),)),0)</f>
        <v>0</v>
      </c>
      <c r="E5229" s="48">
        <f>IF(Journal[[#This Row],[Pluie (mm)]]&gt;0,Journal[[#This Row],[Date]],0)</f>
        <v>0</v>
      </c>
      <c r="F5229" s="49">
        <f>IFERROR(IF(Journal[[#This Row],[DernièreAverse]]&gt;0,IF($E5228=0,MAX($F$5:F5228)+1,$F5228),0),0)</f>
        <v>0</v>
      </c>
    </row>
    <row r="5230" spans="1:6">
      <c r="A5230" s="1">
        <v>44116.642361111109</v>
      </c>
      <c r="B5230" s="51">
        <v>0</v>
      </c>
      <c r="C5230" s="48">
        <f>IFERROR(IF((Journal[[#This Row],[Pluie (mm)]]&gt;0)*($B5229=0),Journal[[#This Row],[Date]],VALUE($C5229)),0)</f>
        <v>44116.628472222219</v>
      </c>
      <c r="D5230" s="52">
        <f>IFERROR(IF((Journal[[#This Row],[DernièrePluie]]-$C5229)*1440&gt;DelaiM,MAX($D$5:$D5229)+1,IF(Journal[[#This Row],[Pluie (mm)]]&gt;0,MAX($D$5:$D5229),)),0)</f>
        <v>0</v>
      </c>
      <c r="E5230" s="48">
        <f>IF(Journal[[#This Row],[Pluie (mm)]]&gt;0,Journal[[#This Row],[Date]],0)</f>
        <v>0</v>
      </c>
      <c r="F5230" s="49">
        <f>IFERROR(IF(Journal[[#This Row],[DernièreAverse]]&gt;0,IF($E5229=0,MAX($F$5:F5229)+1,$F5229),0),0)</f>
        <v>0</v>
      </c>
    </row>
    <row r="5231" spans="1:6">
      <c r="A5231" s="1">
        <v>44116.645833333328</v>
      </c>
      <c r="B5231" s="51">
        <v>0</v>
      </c>
      <c r="C5231" s="48">
        <f>IFERROR(IF((Journal[[#This Row],[Pluie (mm)]]&gt;0)*($B5230=0),Journal[[#This Row],[Date]],VALUE($C5230)),0)</f>
        <v>44116.628472222219</v>
      </c>
      <c r="D5231" s="52">
        <f>IFERROR(IF((Journal[[#This Row],[DernièrePluie]]-$C5230)*1440&gt;DelaiM,MAX($D$5:$D5230)+1,IF(Journal[[#This Row],[Pluie (mm)]]&gt;0,MAX($D$5:$D5230),)),0)</f>
        <v>0</v>
      </c>
      <c r="E5231" s="48">
        <f>IF(Journal[[#This Row],[Pluie (mm)]]&gt;0,Journal[[#This Row],[Date]],0)</f>
        <v>0</v>
      </c>
      <c r="F5231" s="49">
        <f>IFERROR(IF(Journal[[#This Row],[DernièreAverse]]&gt;0,IF($E5230=0,MAX($F$5:F5230)+1,$F5230),0),0)</f>
        <v>0</v>
      </c>
    </row>
    <row r="5232" spans="1:6">
      <c r="A5232" s="1">
        <v>44116.649305555555</v>
      </c>
      <c r="B5232" s="51">
        <v>0</v>
      </c>
      <c r="C5232" s="48">
        <f>IFERROR(IF((Journal[[#This Row],[Pluie (mm)]]&gt;0)*($B5231=0),Journal[[#This Row],[Date]],VALUE($C5231)),0)</f>
        <v>44116.628472222219</v>
      </c>
      <c r="D5232" s="52">
        <f>IFERROR(IF((Journal[[#This Row],[DernièrePluie]]-$C5231)*1440&gt;DelaiM,MAX($D$5:$D5231)+1,IF(Journal[[#This Row],[Pluie (mm)]]&gt;0,MAX($D$5:$D5231),)),0)</f>
        <v>0</v>
      </c>
      <c r="E5232" s="48">
        <f>IF(Journal[[#This Row],[Pluie (mm)]]&gt;0,Journal[[#This Row],[Date]],0)</f>
        <v>0</v>
      </c>
      <c r="F5232" s="49">
        <f>IFERROR(IF(Journal[[#This Row],[DernièreAverse]]&gt;0,IF($E5231=0,MAX($F$5:F5231)+1,$F5231),0),0)</f>
        <v>0</v>
      </c>
    </row>
    <row r="5233" spans="1:6">
      <c r="A5233" s="1">
        <v>44116.652777777774</v>
      </c>
      <c r="B5233" s="51">
        <v>0</v>
      </c>
      <c r="C5233" s="48">
        <f>IFERROR(IF((Journal[[#This Row],[Pluie (mm)]]&gt;0)*($B5232=0),Journal[[#This Row],[Date]],VALUE($C5232)),0)</f>
        <v>44116.628472222219</v>
      </c>
      <c r="D5233" s="52">
        <f>IFERROR(IF((Journal[[#This Row],[DernièrePluie]]-$C5232)*1440&gt;DelaiM,MAX($D$5:$D5232)+1,IF(Journal[[#This Row],[Pluie (mm)]]&gt;0,MAX($D$5:$D5232),)),0)</f>
        <v>0</v>
      </c>
      <c r="E5233" s="48">
        <f>IF(Journal[[#This Row],[Pluie (mm)]]&gt;0,Journal[[#This Row],[Date]],0)</f>
        <v>0</v>
      </c>
      <c r="F5233" s="49">
        <f>IFERROR(IF(Journal[[#This Row],[DernièreAverse]]&gt;0,IF($E5232=0,MAX($F$5:F5232)+1,$F5232),0),0)</f>
        <v>0</v>
      </c>
    </row>
    <row r="5234" spans="1:6">
      <c r="A5234" s="1">
        <v>44116.65625</v>
      </c>
      <c r="B5234" s="51">
        <v>0</v>
      </c>
      <c r="C5234" s="48">
        <f>IFERROR(IF((Journal[[#This Row],[Pluie (mm)]]&gt;0)*($B5233=0),Journal[[#This Row],[Date]],VALUE($C5233)),0)</f>
        <v>44116.628472222219</v>
      </c>
      <c r="D5234" s="52">
        <f>IFERROR(IF((Journal[[#This Row],[DernièrePluie]]-$C5233)*1440&gt;DelaiM,MAX($D$5:$D5233)+1,IF(Journal[[#This Row],[Pluie (mm)]]&gt;0,MAX($D$5:$D5233),)),0)</f>
        <v>0</v>
      </c>
      <c r="E5234" s="48">
        <f>IF(Journal[[#This Row],[Pluie (mm)]]&gt;0,Journal[[#This Row],[Date]],0)</f>
        <v>0</v>
      </c>
      <c r="F5234" s="49">
        <f>IFERROR(IF(Journal[[#This Row],[DernièreAverse]]&gt;0,IF($E5233=0,MAX($F$5:F5233)+1,$F5233),0),0)</f>
        <v>0</v>
      </c>
    </row>
    <row r="5235" spans="1:6">
      <c r="A5235" s="1">
        <v>44116.659722222219</v>
      </c>
      <c r="B5235" s="51">
        <v>0</v>
      </c>
      <c r="C5235" s="48">
        <f>IFERROR(IF((Journal[[#This Row],[Pluie (mm)]]&gt;0)*($B5234=0),Journal[[#This Row],[Date]],VALUE($C5234)),0)</f>
        <v>44116.628472222219</v>
      </c>
      <c r="D5235" s="52">
        <f>IFERROR(IF((Journal[[#This Row],[DernièrePluie]]-$C5234)*1440&gt;DelaiM,MAX($D$5:$D5234)+1,IF(Journal[[#This Row],[Pluie (mm)]]&gt;0,MAX($D$5:$D5234),)),0)</f>
        <v>0</v>
      </c>
      <c r="E5235" s="48">
        <f>IF(Journal[[#This Row],[Pluie (mm)]]&gt;0,Journal[[#This Row],[Date]],0)</f>
        <v>0</v>
      </c>
      <c r="F5235" s="49">
        <f>IFERROR(IF(Journal[[#This Row],[DernièreAverse]]&gt;0,IF($E5234=0,MAX($F$5:F5234)+1,$F5234),0),0)</f>
        <v>0</v>
      </c>
    </row>
    <row r="5236" spans="1:6">
      <c r="A5236" s="1">
        <v>44116.663194444445</v>
      </c>
      <c r="B5236" s="51">
        <v>0</v>
      </c>
      <c r="C5236" s="48">
        <f>IFERROR(IF((Journal[[#This Row],[Pluie (mm)]]&gt;0)*($B5235=0),Journal[[#This Row],[Date]],VALUE($C5235)),0)</f>
        <v>44116.628472222219</v>
      </c>
      <c r="D5236" s="52">
        <f>IFERROR(IF((Journal[[#This Row],[DernièrePluie]]-$C5235)*1440&gt;DelaiM,MAX($D$5:$D5235)+1,IF(Journal[[#This Row],[Pluie (mm)]]&gt;0,MAX($D$5:$D5235),)),0)</f>
        <v>0</v>
      </c>
      <c r="E5236" s="48">
        <f>IF(Journal[[#This Row],[Pluie (mm)]]&gt;0,Journal[[#This Row],[Date]],0)</f>
        <v>0</v>
      </c>
      <c r="F5236" s="49">
        <f>IFERROR(IF(Journal[[#This Row],[DernièreAverse]]&gt;0,IF($E5235=0,MAX($F$5:F5235)+1,$F5235),0),0)</f>
        <v>0</v>
      </c>
    </row>
    <row r="5237" spans="1:6">
      <c r="A5237" s="1">
        <v>44116.666666666664</v>
      </c>
      <c r="B5237" s="51">
        <v>0</v>
      </c>
      <c r="C5237" s="48">
        <f>IFERROR(IF((Journal[[#This Row],[Pluie (mm)]]&gt;0)*($B5236=0),Journal[[#This Row],[Date]],VALUE($C5236)),0)</f>
        <v>44116.628472222219</v>
      </c>
      <c r="D5237" s="52">
        <f>IFERROR(IF((Journal[[#This Row],[DernièrePluie]]-$C5236)*1440&gt;DelaiM,MAX($D$5:$D5236)+1,IF(Journal[[#This Row],[Pluie (mm)]]&gt;0,MAX($D$5:$D5236),)),0)</f>
        <v>0</v>
      </c>
      <c r="E5237" s="48">
        <f>IF(Journal[[#This Row],[Pluie (mm)]]&gt;0,Journal[[#This Row],[Date]],0)</f>
        <v>0</v>
      </c>
      <c r="F5237" s="49">
        <f>IFERROR(IF(Journal[[#This Row],[DernièreAverse]]&gt;0,IF($E5236=0,MAX($F$5:F5236)+1,$F5236),0),0)</f>
        <v>0</v>
      </c>
    </row>
    <row r="5238" spans="1:6">
      <c r="A5238" s="1">
        <v>44116.670138888891</v>
      </c>
      <c r="B5238" s="51">
        <v>0</v>
      </c>
      <c r="C5238" s="48">
        <f>IFERROR(IF((Journal[[#This Row],[Pluie (mm)]]&gt;0)*($B5237=0),Journal[[#This Row],[Date]],VALUE($C5237)),0)</f>
        <v>44116.628472222219</v>
      </c>
      <c r="D5238" s="52">
        <f>IFERROR(IF((Journal[[#This Row],[DernièrePluie]]-$C5237)*1440&gt;DelaiM,MAX($D$5:$D5237)+1,IF(Journal[[#This Row],[Pluie (mm)]]&gt;0,MAX($D$5:$D5237),)),0)</f>
        <v>0</v>
      </c>
      <c r="E5238" s="48">
        <f>IF(Journal[[#This Row],[Pluie (mm)]]&gt;0,Journal[[#This Row],[Date]],0)</f>
        <v>0</v>
      </c>
      <c r="F5238" s="49">
        <f>IFERROR(IF(Journal[[#This Row],[DernièreAverse]]&gt;0,IF($E5237=0,MAX($F$5:F5237)+1,$F5237),0),0)</f>
        <v>0</v>
      </c>
    </row>
    <row r="5239" spans="1:6">
      <c r="A5239" s="1">
        <v>44116.673611111109</v>
      </c>
      <c r="B5239" s="51">
        <v>0</v>
      </c>
      <c r="C5239" s="48">
        <f>IFERROR(IF((Journal[[#This Row],[Pluie (mm)]]&gt;0)*($B5238=0),Journal[[#This Row],[Date]],VALUE($C5238)),0)</f>
        <v>44116.628472222219</v>
      </c>
      <c r="D5239" s="52">
        <f>IFERROR(IF((Journal[[#This Row],[DernièrePluie]]-$C5238)*1440&gt;DelaiM,MAX($D$5:$D5238)+1,IF(Journal[[#This Row],[Pluie (mm)]]&gt;0,MAX($D$5:$D5238),)),0)</f>
        <v>0</v>
      </c>
      <c r="E5239" s="48">
        <f>IF(Journal[[#This Row],[Pluie (mm)]]&gt;0,Journal[[#This Row],[Date]],0)</f>
        <v>0</v>
      </c>
      <c r="F5239" s="49">
        <f>IFERROR(IF(Journal[[#This Row],[DernièreAverse]]&gt;0,IF($E5238=0,MAX($F$5:F5238)+1,$F5238),0),0)</f>
        <v>0</v>
      </c>
    </row>
    <row r="5240" spans="1:6">
      <c r="A5240" s="1">
        <v>44116.677083333328</v>
      </c>
      <c r="B5240" s="51">
        <v>0.2</v>
      </c>
      <c r="C5240" s="48">
        <f>IFERROR(IF((Journal[[#This Row],[Pluie (mm)]]&gt;0)*($B5239=0),Journal[[#This Row],[Date]],VALUE($C5239)),0)</f>
        <v>44116.677083333328</v>
      </c>
      <c r="D5240" s="52">
        <f>IFERROR(IF((Journal[[#This Row],[DernièrePluie]]-$C5239)*1440&gt;DelaiM,MAX($D$5:$D5239)+1,IF(Journal[[#This Row],[Pluie (mm)]]&gt;0,MAX($D$5:$D5239),)),0)</f>
        <v>19</v>
      </c>
      <c r="E5240" s="48">
        <f>IF(Journal[[#This Row],[Pluie (mm)]]&gt;0,Journal[[#This Row],[Date]],0)</f>
        <v>44116.677083333328</v>
      </c>
      <c r="F5240" s="49">
        <f>IFERROR(IF(Journal[[#This Row],[DernièreAverse]]&gt;0,IF($E5239=0,MAX($F$5:F5239)+1,$F5239),0),0)</f>
        <v>126</v>
      </c>
    </row>
    <row r="5241" spans="1:6">
      <c r="A5241" s="1">
        <v>44116.680555555555</v>
      </c>
      <c r="B5241" s="51">
        <v>0</v>
      </c>
      <c r="C5241" s="48">
        <f>IFERROR(IF((Journal[[#This Row],[Pluie (mm)]]&gt;0)*($B5240=0),Journal[[#This Row],[Date]],VALUE($C5240)),0)</f>
        <v>44116.677083333328</v>
      </c>
      <c r="D5241" s="52">
        <f>IFERROR(IF((Journal[[#This Row],[DernièrePluie]]-$C5240)*1440&gt;DelaiM,MAX($D$5:$D5240)+1,IF(Journal[[#This Row],[Pluie (mm)]]&gt;0,MAX($D$5:$D5240),)),0)</f>
        <v>0</v>
      </c>
      <c r="E5241" s="48">
        <f>IF(Journal[[#This Row],[Pluie (mm)]]&gt;0,Journal[[#This Row],[Date]],0)</f>
        <v>0</v>
      </c>
      <c r="F5241" s="49">
        <f>IFERROR(IF(Journal[[#This Row],[DernièreAverse]]&gt;0,IF($E5240=0,MAX($F$5:F5240)+1,$F5240),0),0)</f>
        <v>0</v>
      </c>
    </row>
    <row r="5242" spans="1:6">
      <c r="A5242" s="1">
        <v>44116.684027777774</v>
      </c>
      <c r="B5242" s="51">
        <v>0</v>
      </c>
      <c r="C5242" s="48">
        <f>IFERROR(IF((Journal[[#This Row],[Pluie (mm)]]&gt;0)*($B5241=0),Journal[[#This Row],[Date]],VALUE($C5241)),0)</f>
        <v>44116.677083333328</v>
      </c>
      <c r="D5242" s="52">
        <f>IFERROR(IF((Journal[[#This Row],[DernièrePluie]]-$C5241)*1440&gt;DelaiM,MAX($D$5:$D5241)+1,IF(Journal[[#This Row],[Pluie (mm)]]&gt;0,MAX($D$5:$D5241),)),0)</f>
        <v>0</v>
      </c>
      <c r="E5242" s="48">
        <f>IF(Journal[[#This Row],[Pluie (mm)]]&gt;0,Journal[[#This Row],[Date]],0)</f>
        <v>0</v>
      </c>
      <c r="F5242" s="49">
        <f>IFERROR(IF(Journal[[#This Row],[DernièreAverse]]&gt;0,IF($E5241=0,MAX($F$5:F5241)+1,$F5241),0),0)</f>
        <v>0</v>
      </c>
    </row>
    <row r="5243" spans="1:6">
      <c r="A5243" s="1">
        <v>44116.6875</v>
      </c>
      <c r="B5243" s="51">
        <v>0</v>
      </c>
      <c r="C5243" s="48">
        <f>IFERROR(IF((Journal[[#This Row],[Pluie (mm)]]&gt;0)*($B5242=0),Journal[[#This Row],[Date]],VALUE($C5242)),0)</f>
        <v>44116.677083333328</v>
      </c>
      <c r="D5243" s="52">
        <f>IFERROR(IF((Journal[[#This Row],[DernièrePluie]]-$C5242)*1440&gt;DelaiM,MAX($D$5:$D5242)+1,IF(Journal[[#This Row],[Pluie (mm)]]&gt;0,MAX($D$5:$D5242),)),0)</f>
        <v>0</v>
      </c>
      <c r="E5243" s="48">
        <f>IF(Journal[[#This Row],[Pluie (mm)]]&gt;0,Journal[[#This Row],[Date]],0)</f>
        <v>0</v>
      </c>
      <c r="F5243" s="49">
        <f>IFERROR(IF(Journal[[#This Row],[DernièreAverse]]&gt;0,IF($E5242=0,MAX($F$5:F5242)+1,$F5242),0),0)</f>
        <v>0</v>
      </c>
    </row>
    <row r="5244" spans="1:6">
      <c r="A5244" s="1">
        <v>44116.690972222219</v>
      </c>
      <c r="B5244" s="51">
        <v>0</v>
      </c>
      <c r="C5244" s="48">
        <f>IFERROR(IF((Journal[[#This Row],[Pluie (mm)]]&gt;0)*($B5243=0),Journal[[#This Row],[Date]],VALUE($C5243)),0)</f>
        <v>44116.677083333328</v>
      </c>
      <c r="D5244" s="52">
        <f>IFERROR(IF((Journal[[#This Row],[DernièrePluie]]-$C5243)*1440&gt;DelaiM,MAX($D$5:$D5243)+1,IF(Journal[[#This Row],[Pluie (mm)]]&gt;0,MAX($D$5:$D5243),)),0)</f>
        <v>0</v>
      </c>
      <c r="E5244" s="48">
        <f>IF(Journal[[#This Row],[Pluie (mm)]]&gt;0,Journal[[#This Row],[Date]],0)</f>
        <v>0</v>
      </c>
      <c r="F5244" s="49">
        <f>IFERROR(IF(Journal[[#This Row],[DernièreAverse]]&gt;0,IF($E5243=0,MAX($F$5:F5243)+1,$F5243),0),0)</f>
        <v>0</v>
      </c>
    </row>
    <row r="5245" spans="1:6">
      <c r="A5245" s="1">
        <v>44116.694444444445</v>
      </c>
      <c r="B5245" s="51">
        <v>0.30000000000000004</v>
      </c>
      <c r="C5245" s="48">
        <f>IFERROR(IF((Journal[[#This Row],[Pluie (mm)]]&gt;0)*($B5244=0),Journal[[#This Row],[Date]],VALUE($C5244)),0)</f>
        <v>44116.694444444445</v>
      </c>
      <c r="D5245" s="52">
        <f>IFERROR(IF((Journal[[#This Row],[DernièrePluie]]-$C5244)*1440&gt;DelaiM,MAX($D$5:$D5244)+1,IF(Journal[[#This Row],[Pluie (mm)]]&gt;0,MAX($D$5:$D5244),)),0)</f>
        <v>19</v>
      </c>
      <c r="E5245" s="48">
        <f>IF(Journal[[#This Row],[Pluie (mm)]]&gt;0,Journal[[#This Row],[Date]],0)</f>
        <v>44116.694444444445</v>
      </c>
      <c r="F5245" s="49">
        <f>IFERROR(IF(Journal[[#This Row],[DernièreAverse]]&gt;0,IF($E5244=0,MAX($F$5:F5244)+1,$F5244),0),0)</f>
        <v>127</v>
      </c>
    </row>
    <row r="5246" spans="1:6">
      <c r="A5246" s="1">
        <v>44116.697916666664</v>
      </c>
      <c r="B5246" s="51">
        <v>0.30000000000000004</v>
      </c>
      <c r="C5246" s="48">
        <f>IFERROR(IF((Journal[[#This Row],[Pluie (mm)]]&gt;0)*($B5245=0),Journal[[#This Row],[Date]],VALUE($C5245)),0)</f>
        <v>44116.694444444445</v>
      </c>
      <c r="D5246" s="52">
        <f>IFERROR(IF((Journal[[#This Row],[DernièrePluie]]-$C5245)*1440&gt;DelaiM,MAX($D$5:$D5245)+1,IF(Journal[[#This Row],[Pluie (mm)]]&gt;0,MAX($D$5:$D5245),)),0)</f>
        <v>19</v>
      </c>
      <c r="E5246" s="48">
        <f>IF(Journal[[#This Row],[Pluie (mm)]]&gt;0,Journal[[#This Row],[Date]],0)</f>
        <v>44116.697916666664</v>
      </c>
      <c r="F5246" s="49">
        <f>IFERROR(IF(Journal[[#This Row],[DernièreAverse]]&gt;0,IF($E5245=0,MAX($F$5:F5245)+1,$F5245),0),0)</f>
        <v>127</v>
      </c>
    </row>
    <row r="5247" spans="1:6">
      <c r="A5247" s="1">
        <v>44116.701388888891</v>
      </c>
      <c r="B5247" s="51">
        <v>0.2</v>
      </c>
      <c r="C5247" s="48">
        <f>IFERROR(IF((Journal[[#This Row],[Pluie (mm)]]&gt;0)*($B5246=0),Journal[[#This Row],[Date]],VALUE($C5246)),0)</f>
        <v>44116.694444444445</v>
      </c>
      <c r="D5247" s="52">
        <f>IFERROR(IF((Journal[[#This Row],[DernièrePluie]]-$C5246)*1440&gt;DelaiM,MAX($D$5:$D5246)+1,IF(Journal[[#This Row],[Pluie (mm)]]&gt;0,MAX($D$5:$D5246),)),0)</f>
        <v>19</v>
      </c>
      <c r="E5247" s="48">
        <f>IF(Journal[[#This Row],[Pluie (mm)]]&gt;0,Journal[[#This Row],[Date]],0)</f>
        <v>44116.701388888891</v>
      </c>
      <c r="F5247" s="49">
        <f>IFERROR(IF(Journal[[#This Row],[DernièreAverse]]&gt;0,IF($E5246=0,MAX($F$5:F5246)+1,$F5246),0),0)</f>
        <v>127</v>
      </c>
    </row>
    <row r="5248" spans="1:6">
      <c r="A5248" s="1">
        <v>44116.704861111109</v>
      </c>
      <c r="B5248" s="51">
        <v>0</v>
      </c>
      <c r="C5248" s="48">
        <f>IFERROR(IF((Journal[[#This Row],[Pluie (mm)]]&gt;0)*($B5247=0),Journal[[#This Row],[Date]],VALUE($C5247)),0)</f>
        <v>44116.694444444445</v>
      </c>
      <c r="D5248" s="52">
        <f>IFERROR(IF((Journal[[#This Row],[DernièrePluie]]-$C5247)*1440&gt;DelaiM,MAX($D$5:$D5247)+1,IF(Journal[[#This Row],[Pluie (mm)]]&gt;0,MAX($D$5:$D5247),)),0)</f>
        <v>0</v>
      </c>
      <c r="E5248" s="48">
        <f>IF(Journal[[#This Row],[Pluie (mm)]]&gt;0,Journal[[#This Row],[Date]],0)</f>
        <v>0</v>
      </c>
      <c r="F5248" s="49">
        <f>IFERROR(IF(Journal[[#This Row],[DernièreAverse]]&gt;0,IF($E5247=0,MAX($F$5:F5247)+1,$F5247),0),0)</f>
        <v>0</v>
      </c>
    </row>
    <row r="5249" spans="1:6">
      <c r="A5249" s="1">
        <v>44116.708333333328</v>
      </c>
      <c r="B5249" s="51">
        <v>0.30000000000000004</v>
      </c>
      <c r="C5249" s="48">
        <f>IFERROR(IF((Journal[[#This Row],[Pluie (mm)]]&gt;0)*($B5248=0),Journal[[#This Row],[Date]],VALUE($C5248)),0)</f>
        <v>44116.708333333328</v>
      </c>
      <c r="D5249" s="52">
        <f>IFERROR(IF((Journal[[#This Row],[DernièrePluie]]-$C5248)*1440&gt;DelaiM,MAX($D$5:$D5248)+1,IF(Journal[[#This Row],[Pluie (mm)]]&gt;0,MAX($D$5:$D5248),)),0)</f>
        <v>19</v>
      </c>
      <c r="E5249" s="48">
        <f>IF(Journal[[#This Row],[Pluie (mm)]]&gt;0,Journal[[#This Row],[Date]],0)</f>
        <v>44116.708333333328</v>
      </c>
      <c r="F5249" s="49">
        <f>IFERROR(IF(Journal[[#This Row],[DernièreAverse]]&gt;0,IF($E5248=0,MAX($F$5:F5248)+1,$F5248),0),0)</f>
        <v>128</v>
      </c>
    </row>
    <row r="5250" spans="1:6">
      <c r="A5250" s="1">
        <v>44116.711805555555</v>
      </c>
      <c r="B5250" s="51">
        <v>0.2</v>
      </c>
      <c r="C5250" s="48">
        <f>IFERROR(IF((Journal[[#This Row],[Pluie (mm)]]&gt;0)*($B5249=0),Journal[[#This Row],[Date]],VALUE($C5249)),0)</f>
        <v>44116.708333333328</v>
      </c>
      <c r="D5250" s="52">
        <f>IFERROR(IF((Journal[[#This Row],[DernièrePluie]]-$C5249)*1440&gt;DelaiM,MAX($D$5:$D5249)+1,IF(Journal[[#This Row],[Pluie (mm)]]&gt;0,MAX($D$5:$D5249),)),0)</f>
        <v>19</v>
      </c>
      <c r="E5250" s="48">
        <f>IF(Journal[[#This Row],[Pluie (mm)]]&gt;0,Journal[[#This Row],[Date]],0)</f>
        <v>44116.711805555555</v>
      </c>
      <c r="F5250" s="49">
        <f>IFERROR(IF(Journal[[#This Row],[DernièreAverse]]&gt;0,IF($E5249=0,MAX($F$5:F5249)+1,$F5249),0),0)</f>
        <v>128</v>
      </c>
    </row>
    <row r="5251" spans="1:6">
      <c r="A5251" s="1">
        <v>44116.715277777774</v>
      </c>
      <c r="B5251" s="51">
        <v>0</v>
      </c>
      <c r="C5251" s="48">
        <f>IFERROR(IF((Journal[[#This Row],[Pluie (mm)]]&gt;0)*($B5250=0),Journal[[#This Row],[Date]],VALUE($C5250)),0)</f>
        <v>44116.708333333328</v>
      </c>
      <c r="D5251" s="52">
        <f>IFERROR(IF((Journal[[#This Row],[DernièrePluie]]-$C5250)*1440&gt;DelaiM,MAX($D$5:$D5250)+1,IF(Journal[[#This Row],[Pluie (mm)]]&gt;0,MAX($D$5:$D5250),)),0)</f>
        <v>0</v>
      </c>
      <c r="E5251" s="48">
        <f>IF(Journal[[#This Row],[Pluie (mm)]]&gt;0,Journal[[#This Row],[Date]],0)</f>
        <v>0</v>
      </c>
      <c r="F5251" s="49">
        <f>IFERROR(IF(Journal[[#This Row],[DernièreAverse]]&gt;0,IF($E5250=0,MAX($F$5:F5250)+1,$F5250),0),0)</f>
        <v>0</v>
      </c>
    </row>
    <row r="5252" spans="1:6">
      <c r="A5252" s="1">
        <v>44116.71875</v>
      </c>
      <c r="B5252" s="51">
        <v>0.30000000000000004</v>
      </c>
      <c r="C5252" s="48">
        <f>IFERROR(IF((Journal[[#This Row],[Pluie (mm)]]&gt;0)*($B5251=0),Journal[[#This Row],[Date]],VALUE($C5251)),0)</f>
        <v>44116.71875</v>
      </c>
      <c r="D5252" s="52">
        <f>IFERROR(IF((Journal[[#This Row],[DernièrePluie]]-$C5251)*1440&gt;DelaiM,MAX($D$5:$D5251)+1,IF(Journal[[#This Row],[Pluie (mm)]]&gt;0,MAX($D$5:$D5251),)),0)</f>
        <v>19</v>
      </c>
      <c r="E5252" s="48">
        <f>IF(Journal[[#This Row],[Pluie (mm)]]&gt;0,Journal[[#This Row],[Date]],0)</f>
        <v>44116.71875</v>
      </c>
      <c r="F5252" s="49">
        <f>IFERROR(IF(Journal[[#This Row],[DernièreAverse]]&gt;0,IF($E5251=0,MAX($F$5:F5251)+1,$F5251),0),0)</f>
        <v>129</v>
      </c>
    </row>
    <row r="5253" spans="1:6">
      <c r="A5253" s="1">
        <v>44116.722222222219</v>
      </c>
      <c r="B5253" s="51">
        <v>0</v>
      </c>
      <c r="C5253" s="48">
        <f>IFERROR(IF((Journal[[#This Row],[Pluie (mm)]]&gt;0)*($B5252=0),Journal[[#This Row],[Date]],VALUE($C5252)),0)</f>
        <v>44116.71875</v>
      </c>
      <c r="D5253" s="52">
        <f>IFERROR(IF((Journal[[#This Row],[DernièrePluie]]-$C5252)*1440&gt;DelaiM,MAX($D$5:$D5252)+1,IF(Journal[[#This Row],[Pluie (mm)]]&gt;0,MAX($D$5:$D5252),)),0)</f>
        <v>0</v>
      </c>
      <c r="E5253" s="48">
        <f>IF(Journal[[#This Row],[Pluie (mm)]]&gt;0,Journal[[#This Row],[Date]],0)</f>
        <v>0</v>
      </c>
      <c r="F5253" s="49">
        <f>IFERROR(IF(Journal[[#This Row],[DernièreAverse]]&gt;0,IF($E5252=0,MAX($F$5:F5252)+1,$F5252),0),0)</f>
        <v>0</v>
      </c>
    </row>
    <row r="5254" spans="1:6">
      <c r="A5254" s="1">
        <v>44116.725694444445</v>
      </c>
      <c r="B5254" s="51">
        <v>0</v>
      </c>
      <c r="C5254" s="48">
        <f>IFERROR(IF((Journal[[#This Row],[Pluie (mm)]]&gt;0)*($B5253=0),Journal[[#This Row],[Date]],VALUE($C5253)),0)</f>
        <v>44116.71875</v>
      </c>
      <c r="D5254" s="52">
        <f>IFERROR(IF((Journal[[#This Row],[DernièrePluie]]-$C5253)*1440&gt;DelaiM,MAX($D$5:$D5253)+1,IF(Journal[[#This Row],[Pluie (mm)]]&gt;0,MAX($D$5:$D5253),)),0)</f>
        <v>0</v>
      </c>
      <c r="E5254" s="48">
        <f>IF(Journal[[#This Row],[Pluie (mm)]]&gt;0,Journal[[#This Row],[Date]],0)</f>
        <v>0</v>
      </c>
      <c r="F5254" s="49">
        <f>IFERROR(IF(Journal[[#This Row],[DernièreAverse]]&gt;0,IF($E5253=0,MAX($F$5:F5253)+1,$F5253),0),0)</f>
        <v>0</v>
      </c>
    </row>
    <row r="5255" spans="1:6">
      <c r="A5255" s="1">
        <v>44116.729166666664</v>
      </c>
      <c r="B5255" s="51">
        <v>0</v>
      </c>
      <c r="C5255" s="48">
        <f>IFERROR(IF((Journal[[#This Row],[Pluie (mm)]]&gt;0)*($B5254=0),Journal[[#This Row],[Date]],VALUE($C5254)),0)</f>
        <v>44116.71875</v>
      </c>
      <c r="D5255" s="52">
        <f>IFERROR(IF((Journal[[#This Row],[DernièrePluie]]-$C5254)*1440&gt;DelaiM,MAX($D$5:$D5254)+1,IF(Journal[[#This Row],[Pluie (mm)]]&gt;0,MAX($D$5:$D5254),)),0)</f>
        <v>0</v>
      </c>
      <c r="E5255" s="48">
        <f>IF(Journal[[#This Row],[Pluie (mm)]]&gt;0,Journal[[#This Row],[Date]],0)</f>
        <v>0</v>
      </c>
      <c r="F5255" s="49">
        <f>IFERROR(IF(Journal[[#This Row],[DernièreAverse]]&gt;0,IF($E5254=0,MAX($F$5:F5254)+1,$F5254),0),0)</f>
        <v>0</v>
      </c>
    </row>
    <row r="5256" spans="1:6">
      <c r="A5256" s="1">
        <v>44116.732638888891</v>
      </c>
      <c r="B5256" s="51">
        <v>0</v>
      </c>
      <c r="C5256" s="48">
        <f>IFERROR(IF((Journal[[#This Row],[Pluie (mm)]]&gt;0)*($B5255=0),Journal[[#This Row],[Date]],VALUE($C5255)),0)</f>
        <v>44116.71875</v>
      </c>
      <c r="D5256" s="52">
        <f>IFERROR(IF((Journal[[#This Row],[DernièrePluie]]-$C5255)*1440&gt;DelaiM,MAX($D$5:$D5255)+1,IF(Journal[[#This Row],[Pluie (mm)]]&gt;0,MAX($D$5:$D5255),)),0)</f>
        <v>0</v>
      </c>
      <c r="E5256" s="48">
        <f>IF(Journal[[#This Row],[Pluie (mm)]]&gt;0,Journal[[#This Row],[Date]],0)</f>
        <v>0</v>
      </c>
      <c r="F5256" s="49">
        <f>IFERROR(IF(Journal[[#This Row],[DernièreAverse]]&gt;0,IF($E5255=0,MAX($F$5:F5255)+1,$F5255),0),0)</f>
        <v>0</v>
      </c>
    </row>
    <row r="5257" spans="1:6">
      <c r="A5257" s="1">
        <v>44116.736111111109</v>
      </c>
      <c r="B5257" s="51">
        <v>0</v>
      </c>
      <c r="C5257" s="48">
        <f>IFERROR(IF((Journal[[#This Row],[Pluie (mm)]]&gt;0)*($B5256=0),Journal[[#This Row],[Date]],VALUE($C5256)),0)</f>
        <v>44116.71875</v>
      </c>
      <c r="D5257" s="52">
        <f>IFERROR(IF((Journal[[#This Row],[DernièrePluie]]-$C5256)*1440&gt;DelaiM,MAX($D$5:$D5256)+1,IF(Journal[[#This Row],[Pluie (mm)]]&gt;0,MAX($D$5:$D5256),)),0)</f>
        <v>0</v>
      </c>
      <c r="E5257" s="48">
        <f>IF(Journal[[#This Row],[Pluie (mm)]]&gt;0,Journal[[#This Row],[Date]],0)</f>
        <v>0</v>
      </c>
      <c r="F5257" s="49">
        <f>IFERROR(IF(Journal[[#This Row],[DernièreAverse]]&gt;0,IF($E5256=0,MAX($F$5:F5256)+1,$F5256),0),0)</f>
        <v>0</v>
      </c>
    </row>
    <row r="5258" spans="1:6">
      <c r="A5258" s="1">
        <v>44116.739583333328</v>
      </c>
      <c r="B5258" s="51">
        <v>0</v>
      </c>
      <c r="C5258" s="48">
        <f>IFERROR(IF((Journal[[#This Row],[Pluie (mm)]]&gt;0)*($B5257=0),Journal[[#This Row],[Date]],VALUE($C5257)),0)</f>
        <v>44116.71875</v>
      </c>
      <c r="D5258" s="52">
        <f>IFERROR(IF((Journal[[#This Row],[DernièrePluie]]-$C5257)*1440&gt;DelaiM,MAX($D$5:$D5257)+1,IF(Journal[[#This Row],[Pluie (mm)]]&gt;0,MAX($D$5:$D5257),)),0)</f>
        <v>0</v>
      </c>
      <c r="E5258" s="48">
        <f>IF(Journal[[#This Row],[Pluie (mm)]]&gt;0,Journal[[#This Row],[Date]],0)</f>
        <v>0</v>
      </c>
      <c r="F5258" s="49">
        <f>IFERROR(IF(Journal[[#This Row],[DernièreAverse]]&gt;0,IF($E5257=0,MAX($F$5:F5257)+1,$F5257),0),0)</f>
        <v>0</v>
      </c>
    </row>
    <row r="5259" spans="1:6">
      <c r="A5259" s="1">
        <v>44116.743055555555</v>
      </c>
      <c r="B5259" s="51">
        <v>0</v>
      </c>
      <c r="C5259" s="48">
        <f>IFERROR(IF((Journal[[#This Row],[Pluie (mm)]]&gt;0)*($B5258=0),Journal[[#This Row],[Date]],VALUE($C5258)),0)</f>
        <v>44116.71875</v>
      </c>
      <c r="D5259" s="52">
        <f>IFERROR(IF((Journal[[#This Row],[DernièrePluie]]-$C5258)*1440&gt;DelaiM,MAX($D$5:$D5258)+1,IF(Journal[[#This Row],[Pluie (mm)]]&gt;0,MAX($D$5:$D5258),)),0)</f>
        <v>0</v>
      </c>
      <c r="E5259" s="48">
        <f>IF(Journal[[#This Row],[Pluie (mm)]]&gt;0,Journal[[#This Row],[Date]],0)</f>
        <v>0</v>
      </c>
      <c r="F5259" s="49">
        <f>IFERROR(IF(Journal[[#This Row],[DernièreAverse]]&gt;0,IF($E5258=0,MAX($F$5:F5258)+1,$F5258),0),0)</f>
        <v>0</v>
      </c>
    </row>
    <row r="5260" spans="1:6">
      <c r="A5260" s="1">
        <v>44116.746527777774</v>
      </c>
      <c r="B5260" s="51">
        <v>0</v>
      </c>
      <c r="C5260" s="48">
        <f>IFERROR(IF((Journal[[#This Row],[Pluie (mm)]]&gt;0)*($B5259=0),Journal[[#This Row],[Date]],VALUE($C5259)),0)</f>
        <v>44116.71875</v>
      </c>
      <c r="D5260" s="52">
        <f>IFERROR(IF((Journal[[#This Row],[DernièrePluie]]-$C5259)*1440&gt;DelaiM,MAX($D$5:$D5259)+1,IF(Journal[[#This Row],[Pluie (mm)]]&gt;0,MAX($D$5:$D5259),)),0)</f>
        <v>0</v>
      </c>
      <c r="E5260" s="48">
        <f>IF(Journal[[#This Row],[Pluie (mm)]]&gt;0,Journal[[#This Row],[Date]],0)</f>
        <v>0</v>
      </c>
      <c r="F5260" s="49">
        <f>IFERROR(IF(Journal[[#This Row],[DernièreAverse]]&gt;0,IF($E5259=0,MAX($F$5:F5259)+1,$F5259),0),0)</f>
        <v>0</v>
      </c>
    </row>
    <row r="5261" spans="1:6">
      <c r="A5261" s="1">
        <v>44116.75</v>
      </c>
      <c r="B5261" s="51">
        <v>0</v>
      </c>
      <c r="C5261" s="48">
        <f>IFERROR(IF((Journal[[#This Row],[Pluie (mm)]]&gt;0)*($B5260=0),Journal[[#This Row],[Date]],VALUE($C5260)),0)</f>
        <v>44116.71875</v>
      </c>
      <c r="D5261" s="52">
        <f>IFERROR(IF((Journal[[#This Row],[DernièrePluie]]-$C5260)*1440&gt;DelaiM,MAX($D$5:$D5260)+1,IF(Journal[[#This Row],[Pluie (mm)]]&gt;0,MAX($D$5:$D5260),)),0)</f>
        <v>0</v>
      </c>
      <c r="E5261" s="48">
        <f>IF(Journal[[#This Row],[Pluie (mm)]]&gt;0,Journal[[#This Row],[Date]],0)</f>
        <v>0</v>
      </c>
      <c r="F5261" s="49">
        <f>IFERROR(IF(Journal[[#This Row],[DernièreAverse]]&gt;0,IF($E5260=0,MAX($F$5:F5260)+1,$F5260),0),0)</f>
        <v>0</v>
      </c>
    </row>
    <row r="5262" spans="1:6">
      <c r="A5262" s="1">
        <v>44116.753472222219</v>
      </c>
      <c r="B5262" s="51">
        <v>0</v>
      </c>
      <c r="C5262" s="48">
        <f>IFERROR(IF((Journal[[#This Row],[Pluie (mm)]]&gt;0)*($B5261=0),Journal[[#This Row],[Date]],VALUE($C5261)),0)</f>
        <v>44116.71875</v>
      </c>
      <c r="D5262" s="52">
        <f>IFERROR(IF((Journal[[#This Row],[DernièrePluie]]-$C5261)*1440&gt;DelaiM,MAX($D$5:$D5261)+1,IF(Journal[[#This Row],[Pluie (mm)]]&gt;0,MAX($D$5:$D5261),)),0)</f>
        <v>0</v>
      </c>
      <c r="E5262" s="48">
        <f>IF(Journal[[#This Row],[Pluie (mm)]]&gt;0,Journal[[#This Row],[Date]],0)</f>
        <v>0</v>
      </c>
      <c r="F5262" s="49">
        <f>IFERROR(IF(Journal[[#This Row],[DernièreAverse]]&gt;0,IF($E5261=0,MAX($F$5:F5261)+1,$F5261),0),0)</f>
        <v>0</v>
      </c>
    </row>
    <row r="5263" spans="1:6">
      <c r="A5263" s="1">
        <v>44116.756944444445</v>
      </c>
      <c r="B5263" s="51">
        <v>0.2</v>
      </c>
      <c r="C5263" s="48">
        <f>IFERROR(IF((Journal[[#This Row],[Pluie (mm)]]&gt;0)*($B5262=0),Journal[[#This Row],[Date]],VALUE($C5262)),0)</f>
        <v>44116.756944444445</v>
      </c>
      <c r="D5263" s="52">
        <f>IFERROR(IF((Journal[[#This Row],[DernièrePluie]]-$C5262)*1440&gt;DelaiM,MAX($D$5:$D5262)+1,IF(Journal[[#This Row],[Pluie (mm)]]&gt;0,MAX($D$5:$D5262),)),0)</f>
        <v>19</v>
      </c>
      <c r="E5263" s="48">
        <f>IF(Journal[[#This Row],[Pluie (mm)]]&gt;0,Journal[[#This Row],[Date]],0)</f>
        <v>44116.756944444445</v>
      </c>
      <c r="F5263" s="49">
        <f>IFERROR(IF(Journal[[#This Row],[DernièreAverse]]&gt;0,IF($E5262=0,MAX($F$5:F5262)+1,$F5262),0),0)</f>
        <v>130</v>
      </c>
    </row>
    <row r="5264" spans="1:6">
      <c r="A5264" s="1">
        <v>44116.760416666664</v>
      </c>
      <c r="B5264" s="51">
        <v>0</v>
      </c>
      <c r="C5264" s="48">
        <f>IFERROR(IF((Journal[[#This Row],[Pluie (mm)]]&gt;0)*($B5263=0),Journal[[#This Row],[Date]],VALUE($C5263)),0)</f>
        <v>44116.756944444445</v>
      </c>
      <c r="D5264" s="52">
        <f>IFERROR(IF((Journal[[#This Row],[DernièrePluie]]-$C5263)*1440&gt;DelaiM,MAX($D$5:$D5263)+1,IF(Journal[[#This Row],[Pluie (mm)]]&gt;0,MAX($D$5:$D5263),)),0)</f>
        <v>0</v>
      </c>
      <c r="E5264" s="48">
        <f>IF(Journal[[#This Row],[Pluie (mm)]]&gt;0,Journal[[#This Row],[Date]],0)</f>
        <v>0</v>
      </c>
      <c r="F5264" s="49">
        <f>IFERROR(IF(Journal[[#This Row],[DernièreAverse]]&gt;0,IF($E5263=0,MAX($F$5:F5263)+1,$F5263),0),0)</f>
        <v>0</v>
      </c>
    </row>
    <row r="5265" spans="1:6">
      <c r="A5265" s="1">
        <v>44116.763888888891</v>
      </c>
      <c r="B5265" s="51">
        <v>0</v>
      </c>
      <c r="C5265" s="48">
        <f>IFERROR(IF((Journal[[#This Row],[Pluie (mm)]]&gt;0)*($B5264=0),Journal[[#This Row],[Date]],VALUE($C5264)),0)</f>
        <v>44116.756944444445</v>
      </c>
      <c r="D5265" s="52">
        <f>IFERROR(IF((Journal[[#This Row],[DernièrePluie]]-$C5264)*1440&gt;DelaiM,MAX($D$5:$D5264)+1,IF(Journal[[#This Row],[Pluie (mm)]]&gt;0,MAX($D$5:$D5264),)),0)</f>
        <v>0</v>
      </c>
      <c r="E5265" s="48">
        <f>IF(Journal[[#This Row],[Pluie (mm)]]&gt;0,Journal[[#This Row],[Date]],0)</f>
        <v>0</v>
      </c>
      <c r="F5265" s="49">
        <f>IFERROR(IF(Journal[[#This Row],[DernièreAverse]]&gt;0,IF($E5264=0,MAX($F$5:F5264)+1,$F5264),0),0)</f>
        <v>0</v>
      </c>
    </row>
    <row r="5266" spans="1:6">
      <c r="A5266" s="1">
        <v>44116.767361111109</v>
      </c>
      <c r="B5266" s="51">
        <v>0</v>
      </c>
      <c r="C5266" s="48">
        <f>IFERROR(IF((Journal[[#This Row],[Pluie (mm)]]&gt;0)*($B5265=0),Journal[[#This Row],[Date]],VALUE($C5265)),0)</f>
        <v>44116.756944444445</v>
      </c>
      <c r="D5266" s="52">
        <f>IFERROR(IF((Journal[[#This Row],[DernièrePluie]]-$C5265)*1440&gt;DelaiM,MAX($D$5:$D5265)+1,IF(Journal[[#This Row],[Pluie (mm)]]&gt;0,MAX($D$5:$D5265),)),0)</f>
        <v>0</v>
      </c>
      <c r="E5266" s="48">
        <f>IF(Journal[[#This Row],[Pluie (mm)]]&gt;0,Journal[[#This Row],[Date]],0)</f>
        <v>0</v>
      </c>
      <c r="F5266" s="49">
        <f>IFERROR(IF(Journal[[#This Row],[DernièreAverse]]&gt;0,IF($E5265=0,MAX($F$5:F5265)+1,$F5265),0),0)</f>
        <v>0</v>
      </c>
    </row>
    <row r="5267" spans="1:6">
      <c r="A5267" s="1">
        <v>44116.770833333328</v>
      </c>
      <c r="B5267" s="51">
        <v>0</v>
      </c>
      <c r="C5267" s="48">
        <f>IFERROR(IF((Journal[[#This Row],[Pluie (mm)]]&gt;0)*($B5266=0),Journal[[#This Row],[Date]],VALUE($C5266)),0)</f>
        <v>44116.756944444445</v>
      </c>
      <c r="D5267" s="52">
        <f>IFERROR(IF((Journal[[#This Row],[DernièrePluie]]-$C5266)*1440&gt;DelaiM,MAX($D$5:$D5266)+1,IF(Journal[[#This Row],[Pluie (mm)]]&gt;0,MAX($D$5:$D5266),)),0)</f>
        <v>0</v>
      </c>
      <c r="E5267" s="48">
        <f>IF(Journal[[#This Row],[Pluie (mm)]]&gt;0,Journal[[#This Row],[Date]],0)</f>
        <v>0</v>
      </c>
      <c r="F5267" s="49">
        <f>IFERROR(IF(Journal[[#This Row],[DernièreAverse]]&gt;0,IF($E5266=0,MAX($F$5:F5266)+1,$F5266),0),0)</f>
        <v>0</v>
      </c>
    </row>
    <row r="5268" spans="1:6">
      <c r="A5268" s="1">
        <v>44116.774305555555</v>
      </c>
      <c r="B5268" s="51">
        <v>0</v>
      </c>
      <c r="C5268" s="48">
        <f>IFERROR(IF((Journal[[#This Row],[Pluie (mm)]]&gt;0)*($B5267=0),Journal[[#This Row],[Date]],VALUE($C5267)),0)</f>
        <v>44116.756944444445</v>
      </c>
      <c r="D5268" s="52">
        <f>IFERROR(IF((Journal[[#This Row],[DernièrePluie]]-$C5267)*1440&gt;DelaiM,MAX($D$5:$D5267)+1,IF(Journal[[#This Row],[Pluie (mm)]]&gt;0,MAX($D$5:$D5267),)),0)</f>
        <v>0</v>
      </c>
      <c r="E5268" s="48">
        <f>IF(Journal[[#This Row],[Pluie (mm)]]&gt;0,Journal[[#This Row],[Date]],0)</f>
        <v>0</v>
      </c>
      <c r="F5268" s="49">
        <f>IFERROR(IF(Journal[[#This Row],[DernièreAverse]]&gt;0,IF($E5267=0,MAX($F$5:F5267)+1,$F5267),0),0)</f>
        <v>0</v>
      </c>
    </row>
    <row r="5269" spans="1:6">
      <c r="A5269" s="1">
        <v>44116.777777777774</v>
      </c>
      <c r="B5269" s="51">
        <v>0</v>
      </c>
      <c r="C5269" s="48">
        <f>IFERROR(IF((Journal[[#This Row],[Pluie (mm)]]&gt;0)*($B5268=0),Journal[[#This Row],[Date]],VALUE($C5268)),0)</f>
        <v>44116.756944444445</v>
      </c>
      <c r="D5269" s="52">
        <f>IFERROR(IF((Journal[[#This Row],[DernièrePluie]]-$C5268)*1440&gt;DelaiM,MAX($D$5:$D5268)+1,IF(Journal[[#This Row],[Pluie (mm)]]&gt;0,MAX($D$5:$D5268),)),0)</f>
        <v>0</v>
      </c>
      <c r="E5269" s="48">
        <f>IF(Journal[[#This Row],[Pluie (mm)]]&gt;0,Journal[[#This Row],[Date]],0)</f>
        <v>0</v>
      </c>
      <c r="F5269" s="49">
        <f>IFERROR(IF(Journal[[#This Row],[DernièreAverse]]&gt;0,IF($E5268=0,MAX($F$5:F5268)+1,$F5268),0),0)</f>
        <v>0</v>
      </c>
    </row>
    <row r="5270" spans="1:6">
      <c r="A5270" s="1">
        <v>44116.78125</v>
      </c>
      <c r="B5270" s="51">
        <v>0</v>
      </c>
      <c r="C5270" s="48">
        <f>IFERROR(IF((Journal[[#This Row],[Pluie (mm)]]&gt;0)*($B5269=0),Journal[[#This Row],[Date]],VALUE($C5269)),0)</f>
        <v>44116.756944444445</v>
      </c>
      <c r="D5270" s="52">
        <f>IFERROR(IF((Journal[[#This Row],[DernièrePluie]]-$C5269)*1440&gt;DelaiM,MAX($D$5:$D5269)+1,IF(Journal[[#This Row],[Pluie (mm)]]&gt;0,MAX($D$5:$D5269),)),0)</f>
        <v>0</v>
      </c>
      <c r="E5270" s="48">
        <f>IF(Journal[[#This Row],[Pluie (mm)]]&gt;0,Journal[[#This Row],[Date]],0)</f>
        <v>0</v>
      </c>
      <c r="F5270" s="49">
        <f>IFERROR(IF(Journal[[#This Row],[DernièreAverse]]&gt;0,IF($E5269=0,MAX($F$5:F5269)+1,$F5269),0),0)</f>
        <v>0</v>
      </c>
    </row>
    <row r="5271" spans="1:6">
      <c r="A5271" s="1">
        <v>44116.784722222219</v>
      </c>
      <c r="B5271" s="51">
        <v>0</v>
      </c>
      <c r="C5271" s="48">
        <f>IFERROR(IF((Journal[[#This Row],[Pluie (mm)]]&gt;0)*($B5270=0),Journal[[#This Row],[Date]],VALUE($C5270)),0)</f>
        <v>44116.756944444445</v>
      </c>
      <c r="D5271" s="52">
        <f>IFERROR(IF((Journal[[#This Row],[DernièrePluie]]-$C5270)*1440&gt;DelaiM,MAX($D$5:$D5270)+1,IF(Journal[[#This Row],[Pluie (mm)]]&gt;0,MAX($D$5:$D5270),)),0)</f>
        <v>0</v>
      </c>
      <c r="E5271" s="48">
        <f>IF(Journal[[#This Row],[Pluie (mm)]]&gt;0,Journal[[#This Row],[Date]],0)</f>
        <v>0</v>
      </c>
      <c r="F5271" s="49">
        <f>IFERROR(IF(Journal[[#This Row],[DernièreAverse]]&gt;0,IF($E5270=0,MAX($F$5:F5270)+1,$F5270),0),0)</f>
        <v>0</v>
      </c>
    </row>
    <row r="5272" spans="1:6">
      <c r="A5272" s="1">
        <v>44116.788194444445</v>
      </c>
      <c r="B5272" s="51">
        <v>0</v>
      </c>
      <c r="C5272" s="48">
        <f>IFERROR(IF((Journal[[#This Row],[Pluie (mm)]]&gt;0)*($B5271=0),Journal[[#This Row],[Date]],VALUE($C5271)),0)</f>
        <v>44116.756944444445</v>
      </c>
      <c r="D5272" s="52">
        <f>IFERROR(IF((Journal[[#This Row],[DernièrePluie]]-$C5271)*1440&gt;DelaiM,MAX($D$5:$D5271)+1,IF(Journal[[#This Row],[Pluie (mm)]]&gt;0,MAX($D$5:$D5271),)),0)</f>
        <v>0</v>
      </c>
      <c r="E5272" s="48">
        <f>IF(Journal[[#This Row],[Pluie (mm)]]&gt;0,Journal[[#This Row],[Date]],0)</f>
        <v>0</v>
      </c>
      <c r="F5272" s="49">
        <f>IFERROR(IF(Journal[[#This Row],[DernièreAverse]]&gt;0,IF($E5271=0,MAX($F$5:F5271)+1,$F5271),0),0)</f>
        <v>0</v>
      </c>
    </row>
    <row r="5273" spans="1:6">
      <c r="A5273" s="1">
        <v>44116.791666666664</v>
      </c>
      <c r="B5273" s="51">
        <v>0</v>
      </c>
      <c r="C5273" s="48">
        <f>IFERROR(IF((Journal[[#This Row],[Pluie (mm)]]&gt;0)*($B5272=0),Journal[[#This Row],[Date]],VALUE($C5272)),0)</f>
        <v>44116.756944444445</v>
      </c>
      <c r="D5273" s="52">
        <f>IFERROR(IF((Journal[[#This Row],[DernièrePluie]]-$C5272)*1440&gt;DelaiM,MAX($D$5:$D5272)+1,IF(Journal[[#This Row],[Pluie (mm)]]&gt;0,MAX($D$5:$D5272),)),0)</f>
        <v>0</v>
      </c>
      <c r="E5273" s="48">
        <f>IF(Journal[[#This Row],[Pluie (mm)]]&gt;0,Journal[[#This Row],[Date]],0)</f>
        <v>0</v>
      </c>
      <c r="F5273" s="49">
        <f>IFERROR(IF(Journal[[#This Row],[DernièreAverse]]&gt;0,IF($E5272=0,MAX($F$5:F5272)+1,$F5272),0),0)</f>
        <v>0</v>
      </c>
    </row>
    <row r="5274" spans="1:6">
      <c r="A5274" s="1">
        <v>44116.795138888891</v>
      </c>
      <c r="B5274" s="51">
        <v>0</v>
      </c>
      <c r="C5274" s="48">
        <f>IFERROR(IF((Journal[[#This Row],[Pluie (mm)]]&gt;0)*($B5273=0),Journal[[#This Row],[Date]],VALUE($C5273)),0)</f>
        <v>44116.756944444445</v>
      </c>
      <c r="D5274" s="52">
        <f>IFERROR(IF((Journal[[#This Row],[DernièrePluie]]-$C5273)*1440&gt;DelaiM,MAX($D$5:$D5273)+1,IF(Journal[[#This Row],[Pluie (mm)]]&gt;0,MAX($D$5:$D5273),)),0)</f>
        <v>0</v>
      </c>
      <c r="E5274" s="48">
        <f>IF(Journal[[#This Row],[Pluie (mm)]]&gt;0,Journal[[#This Row],[Date]],0)</f>
        <v>0</v>
      </c>
      <c r="F5274" s="49">
        <f>IFERROR(IF(Journal[[#This Row],[DernièreAverse]]&gt;0,IF($E5273=0,MAX($F$5:F5273)+1,$F5273),0),0)</f>
        <v>0</v>
      </c>
    </row>
    <row r="5275" spans="1:6">
      <c r="A5275" s="1">
        <v>44116.798611111109</v>
      </c>
      <c r="B5275" s="51">
        <v>0</v>
      </c>
      <c r="C5275" s="48">
        <f>IFERROR(IF((Journal[[#This Row],[Pluie (mm)]]&gt;0)*($B5274=0),Journal[[#This Row],[Date]],VALUE($C5274)),0)</f>
        <v>44116.756944444445</v>
      </c>
      <c r="D5275" s="52">
        <f>IFERROR(IF((Journal[[#This Row],[DernièrePluie]]-$C5274)*1440&gt;DelaiM,MAX($D$5:$D5274)+1,IF(Journal[[#This Row],[Pluie (mm)]]&gt;0,MAX($D$5:$D5274),)),0)</f>
        <v>0</v>
      </c>
      <c r="E5275" s="48">
        <f>IF(Journal[[#This Row],[Pluie (mm)]]&gt;0,Journal[[#This Row],[Date]],0)</f>
        <v>0</v>
      </c>
      <c r="F5275" s="49">
        <f>IFERROR(IF(Journal[[#This Row],[DernièreAverse]]&gt;0,IF($E5274=0,MAX($F$5:F5274)+1,$F5274),0),0)</f>
        <v>0</v>
      </c>
    </row>
    <row r="5276" spans="1:6">
      <c r="A5276" s="1">
        <v>44116.802083333328</v>
      </c>
      <c r="B5276" s="51">
        <v>0</v>
      </c>
      <c r="C5276" s="48">
        <f>IFERROR(IF((Journal[[#This Row],[Pluie (mm)]]&gt;0)*($B5275=0),Journal[[#This Row],[Date]],VALUE($C5275)),0)</f>
        <v>44116.756944444445</v>
      </c>
      <c r="D5276" s="52">
        <f>IFERROR(IF((Journal[[#This Row],[DernièrePluie]]-$C5275)*1440&gt;DelaiM,MAX($D$5:$D5275)+1,IF(Journal[[#This Row],[Pluie (mm)]]&gt;0,MAX($D$5:$D5275),)),0)</f>
        <v>0</v>
      </c>
      <c r="E5276" s="48">
        <f>IF(Journal[[#This Row],[Pluie (mm)]]&gt;0,Journal[[#This Row],[Date]],0)</f>
        <v>0</v>
      </c>
      <c r="F5276" s="49">
        <f>IFERROR(IF(Journal[[#This Row],[DernièreAverse]]&gt;0,IF($E5275=0,MAX($F$5:F5275)+1,$F5275),0),0)</f>
        <v>0</v>
      </c>
    </row>
    <row r="5277" spans="1:6">
      <c r="A5277" s="1">
        <v>44116.805555555555</v>
      </c>
      <c r="B5277" s="51">
        <v>0</v>
      </c>
      <c r="C5277" s="48">
        <f>IFERROR(IF((Journal[[#This Row],[Pluie (mm)]]&gt;0)*($B5276=0),Journal[[#This Row],[Date]],VALUE($C5276)),0)</f>
        <v>44116.756944444445</v>
      </c>
      <c r="D5277" s="52">
        <f>IFERROR(IF((Journal[[#This Row],[DernièrePluie]]-$C5276)*1440&gt;DelaiM,MAX($D$5:$D5276)+1,IF(Journal[[#This Row],[Pluie (mm)]]&gt;0,MAX($D$5:$D5276),)),0)</f>
        <v>0</v>
      </c>
      <c r="E5277" s="48">
        <f>IF(Journal[[#This Row],[Pluie (mm)]]&gt;0,Journal[[#This Row],[Date]],0)</f>
        <v>0</v>
      </c>
      <c r="F5277" s="49">
        <f>IFERROR(IF(Journal[[#This Row],[DernièreAverse]]&gt;0,IF($E5276=0,MAX($F$5:F5276)+1,$F5276),0),0)</f>
        <v>0</v>
      </c>
    </row>
    <row r="5278" spans="1:6">
      <c r="A5278" s="1">
        <v>44116.809027777774</v>
      </c>
      <c r="B5278" s="51">
        <v>0</v>
      </c>
      <c r="C5278" s="48">
        <f>IFERROR(IF((Journal[[#This Row],[Pluie (mm)]]&gt;0)*($B5277=0),Journal[[#This Row],[Date]],VALUE($C5277)),0)</f>
        <v>44116.756944444445</v>
      </c>
      <c r="D5278" s="52">
        <f>IFERROR(IF((Journal[[#This Row],[DernièrePluie]]-$C5277)*1440&gt;DelaiM,MAX($D$5:$D5277)+1,IF(Journal[[#This Row],[Pluie (mm)]]&gt;0,MAX($D$5:$D5277),)),0)</f>
        <v>0</v>
      </c>
      <c r="E5278" s="48">
        <f>IF(Journal[[#This Row],[Pluie (mm)]]&gt;0,Journal[[#This Row],[Date]],0)</f>
        <v>0</v>
      </c>
      <c r="F5278" s="49">
        <f>IFERROR(IF(Journal[[#This Row],[DernièreAverse]]&gt;0,IF($E5277=0,MAX($F$5:F5277)+1,$F5277),0),0)</f>
        <v>0</v>
      </c>
    </row>
    <row r="5279" spans="1:6">
      <c r="A5279" s="1">
        <v>44116.8125</v>
      </c>
      <c r="B5279" s="51">
        <v>0</v>
      </c>
      <c r="C5279" s="48">
        <f>IFERROR(IF((Journal[[#This Row],[Pluie (mm)]]&gt;0)*($B5278=0),Journal[[#This Row],[Date]],VALUE($C5278)),0)</f>
        <v>44116.756944444445</v>
      </c>
      <c r="D5279" s="52">
        <f>IFERROR(IF((Journal[[#This Row],[DernièrePluie]]-$C5278)*1440&gt;DelaiM,MAX($D$5:$D5278)+1,IF(Journal[[#This Row],[Pluie (mm)]]&gt;0,MAX($D$5:$D5278),)),0)</f>
        <v>0</v>
      </c>
      <c r="E5279" s="48">
        <f>IF(Journal[[#This Row],[Pluie (mm)]]&gt;0,Journal[[#This Row],[Date]],0)</f>
        <v>0</v>
      </c>
      <c r="F5279" s="49">
        <f>IFERROR(IF(Journal[[#This Row],[DernièreAverse]]&gt;0,IF($E5278=0,MAX($F$5:F5278)+1,$F5278),0),0)</f>
        <v>0</v>
      </c>
    </row>
    <row r="5280" spans="1:6">
      <c r="A5280" s="1">
        <v>44116.815972222219</v>
      </c>
      <c r="B5280" s="51">
        <v>0</v>
      </c>
      <c r="C5280" s="48">
        <f>IFERROR(IF((Journal[[#This Row],[Pluie (mm)]]&gt;0)*($B5279=0),Journal[[#This Row],[Date]],VALUE($C5279)),0)</f>
        <v>44116.756944444445</v>
      </c>
      <c r="D5280" s="52">
        <f>IFERROR(IF((Journal[[#This Row],[DernièrePluie]]-$C5279)*1440&gt;DelaiM,MAX($D$5:$D5279)+1,IF(Journal[[#This Row],[Pluie (mm)]]&gt;0,MAX($D$5:$D5279),)),0)</f>
        <v>0</v>
      </c>
      <c r="E5280" s="48">
        <f>IF(Journal[[#This Row],[Pluie (mm)]]&gt;0,Journal[[#This Row],[Date]],0)</f>
        <v>0</v>
      </c>
      <c r="F5280" s="49">
        <f>IFERROR(IF(Journal[[#This Row],[DernièreAverse]]&gt;0,IF($E5279=0,MAX($F$5:F5279)+1,$F5279),0),0)</f>
        <v>0</v>
      </c>
    </row>
    <row r="5281" spans="1:6">
      <c r="A5281" s="1">
        <v>44116.819444444445</v>
      </c>
      <c r="B5281" s="51">
        <v>0</v>
      </c>
      <c r="C5281" s="48">
        <f>IFERROR(IF((Journal[[#This Row],[Pluie (mm)]]&gt;0)*($B5280=0),Journal[[#This Row],[Date]],VALUE($C5280)),0)</f>
        <v>44116.756944444445</v>
      </c>
      <c r="D5281" s="52">
        <f>IFERROR(IF((Journal[[#This Row],[DernièrePluie]]-$C5280)*1440&gt;DelaiM,MAX($D$5:$D5280)+1,IF(Journal[[#This Row],[Pluie (mm)]]&gt;0,MAX($D$5:$D5280),)),0)</f>
        <v>0</v>
      </c>
      <c r="E5281" s="48">
        <f>IF(Journal[[#This Row],[Pluie (mm)]]&gt;0,Journal[[#This Row],[Date]],0)</f>
        <v>0</v>
      </c>
      <c r="F5281" s="49">
        <f>IFERROR(IF(Journal[[#This Row],[DernièreAverse]]&gt;0,IF($E5280=0,MAX($F$5:F5280)+1,$F5280),0),0)</f>
        <v>0</v>
      </c>
    </row>
    <row r="5282" spans="1:6">
      <c r="A5282" s="1">
        <v>44116.822916666664</v>
      </c>
      <c r="B5282" s="51">
        <v>0</v>
      </c>
      <c r="C5282" s="48">
        <f>IFERROR(IF((Journal[[#This Row],[Pluie (mm)]]&gt;0)*($B5281=0),Journal[[#This Row],[Date]],VALUE($C5281)),0)</f>
        <v>44116.756944444445</v>
      </c>
      <c r="D5282" s="52">
        <f>IFERROR(IF((Journal[[#This Row],[DernièrePluie]]-$C5281)*1440&gt;DelaiM,MAX($D$5:$D5281)+1,IF(Journal[[#This Row],[Pluie (mm)]]&gt;0,MAX($D$5:$D5281),)),0)</f>
        <v>0</v>
      </c>
      <c r="E5282" s="48">
        <f>IF(Journal[[#This Row],[Pluie (mm)]]&gt;0,Journal[[#This Row],[Date]],0)</f>
        <v>0</v>
      </c>
      <c r="F5282" s="49">
        <f>IFERROR(IF(Journal[[#This Row],[DernièreAverse]]&gt;0,IF($E5281=0,MAX($F$5:F5281)+1,$F5281),0),0)</f>
        <v>0</v>
      </c>
    </row>
    <row r="5283" spans="1:6">
      <c r="A5283" s="1">
        <v>44116.826388888891</v>
      </c>
      <c r="B5283" s="51">
        <v>0</v>
      </c>
      <c r="C5283" s="48">
        <f>IFERROR(IF((Journal[[#This Row],[Pluie (mm)]]&gt;0)*($B5282=0),Journal[[#This Row],[Date]],VALUE($C5282)),0)</f>
        <v>44116.756944444445</v>
      </c>
      <c r="D5283" s="52">
        <f>IFERROR(IF((Journal[[#This Row],[DernièrePluie]]-$C5282)*1440&gt;DelaiM,MAX($D$5:$D5282)+1,IF(Journal[[#This Row],[Pluie (mm)]]&gt;0,MAX($D$5:$D5282),)),0)</f>
        <v>0</v>
      </c>
      <c r="E5283" s="48">
        <f>IF(Journal[[#This Row],[Pluie (mm)]]&gt;0,Journal[[#This Row],[Date]],0)</f>
        <v>0</v>
      </c>
      <c r="F5283" s="49">
        <f>IFERROR(IF(Journal[[#This Row],[DernièreAverse]]&gt;0,IF($E5282=0,MAX($F$5:F5282)+1,$F5282),0),0)</f>
        <v>0</v>
      </c>
    </row>
    <row r="5284" spans="1:6">
      <c r="A5284" s="1">
        <v>44116.829861111109</v>
      </c>
      <c r="B5284" s="51">
        <v>0</v>
      </c>
      <c r="C5284" s="48">
        <f>IFERROR(IF((Journal[[#This Row],[Pluie (mm)]]&gt;0)*($B5283=0),Journal[[#This Row],[Date]],VALUE($C5283)),0)</f>
        <v>44116.756944444445</v>
      </c>
      <c r="D5284" s="52">
        <f>IFERROR(IF((Journal[[#This Row],[DernièrePluie]]-$C5283)*1440&gt;DelaiM,MAX($D$5:$D5283)+1,IF(Journal[[#This Row],[Pluie (mm)]]&gt;0,MAX($D$5:$D5283),)),0)</f>
        <v>0</v>
      </c>
      <c r="E5284" s="48">
        <f>IF(Journal[[#This Row],[Pluie (mm)]]&gt;0,Journal[[#This Row],[Date]],0)</f>
        <v>0</v>
      </c>
      <c r="F5284" s="49">
        <f>IFERROR(IF(Journal[[#This Row],[DernièreAverse]]&gt;0,IF($E5283=0,MAX($F$5:F5283)+1,$F5283),0),0)</f>
        <v>0</v>
      </c>
    </row>
    <row r="5285" spans="1:6">
      <c r="A5285" s="1">
        <v>44116.833333333328</v>
      </c>
      <c r="B5285" s="51">
        <v>0</v>
      </c>
      <c r="C5285" s="48">
        <f>IFERROR(IF((Journal[[#This Row],[Pluie (mm)]]&gt;0)*($B5284=0),Journal[[#This Row],[Date]],VALUE($C5284)),0)</f>
        <v>44116.756944444445</v>
      </c>
      <c r="D5285" s="52">
        <f>IFERROR(IF((Journal[[#This Row],[DernièrePluie]]-$C5284)*1440&gt;DelaiM,MAX($D$5:$D5284)+1,IF(Journal[[#This Row],[Pluie (mm)]]&gt;0,MAX($D$5:$D5284),)),0)</f>
        <v>0</v>
      </c>
      <c r="E5285" s="48">
        <f>IF(Journal[[#This Row],[Pluie (mm)]]&gt;0,Journal[[#This Row],[Date]],0)</f>
        <v>0</v>
      </c>
      <c r="F5285" s="49">
        <f>IFERROR(IF(Journal[[#This Row],[DernièreAverse]]&gt;0,IF($E5284=0,MAX($F$5:F5284)+1,$F5284),0),0)</f>
        <v>0</v>
      </c>
    </row>
    <row r="5286" spans="1:6">
      <c r="A5286" s="1">
        <v>44116.836805555555</v>
      </c>
      <c r="B5286" s="51">
        <v>0.30000000000000004</v>
      </c>
      <c r="C5286" s="48">
        <f>IFERROR(IF((Journal[[#This Row],[Pluie (mm)]]&gt;0)*($B5285=0),Journal[[#This Row],[Date]],VALUE($C5285)),0)</f>
        <v>44116.836805555555</v>
      </c>
      <c r="D5286" s="52">
        <f>IFERROR(IF((Journal[[#This Row],[DernièrePluie]]-$C5285)*1440&gt;DelaiM,MAX($D$5:$D5285)+1,IF(Journal[[#This Row],[Pluie (mm)]]&gt;0,MAX($D$5:$D5285),)),0)</f>
        <v>19</v>
      </c>
      <c r="E5286" s="48">
        <f>IF(Journal[[#This Row],[Pluie (mm)]]&gt;0,Journal[[#This Row],[Date]],0)</f>
        <v>44116.836805555555</v>
      </c>
      <c r="F5286" s="49">
        <f>IFERROR(IF(Journal[[#This Row],[DernièreAverse]]&gt;0,IF($E5285=0,MAX($F$5:F5285)+1,$F5285),0),0)</f>
        <v>131</v>
      </c>
    </row>
    <row r="5287" spans="1:6">
      <c r="A5287" s="1">
        <v>44116.840277777774</v>
      </c>
      <c r="B5287" s="51">
        <v>0.2</v>
      </c>
      <c r="C5287" s="48">
        <f>IFERROR(IF((Journal[[#This Row],[Pluie (mm)]]&gt;0)*($B5286=0),Journal[[#This Row],[Date]],VALUE($C5286)),0)</f>
        <v>44116.836805555555</v>
      </c>
      <c r="D5287" s="52">
        <f>IFERROR(IF((Journal[[#This Row],[DernièrePluie]]-$C5286)*1440&gt;DelaiM,MAX($D$5:$D5286)+1,IF(Journal[[#This Row],[Pluie (mm)]]&gt;0,MAX($D$5:$D5286),)),0)</f>
        <v>19</v>
      </c>
      <c r="E5287" s="48">
        <f>IF(Journal[[#This Row],[Pluie (mm)]]&gt;0,Journal[[#This Row],[Date]],0)</f>
        <v>44116.840277777774</v>
      </c>
      <c r="F5287" s="49">
        <f>IFERROR(IF(Journal[[#This Row],[DernièreAverse]]&gt;0,IF($E5286=0,MAX($F$5:F5286)+1,$F5286),0),0)</f>
        <v>131</v>
      </c>
    </row>
    <row r="5288" spans="1:6">
      <c r="A5288" s="1">
        <v>44116.84375</v>
      </c>
      <c r="B5288" s="51">
        <v>0</v>
      </c>
      <c r="C5288" s="48">
        <f>IFERROR(IF((Journal[[#This Row],[Pluie (mm)]]&gt;0)*($B5287=0),Journal[[#This Row],[Date]],VALUE($C5287)),0)</f>
        <v>44116.836805555555</v>
      </c>
      <c r="D5288" s="52">
        <f>IFERROR(IF((Journal[[#This Row],[DernièrePluie]]-$C5287)*1440&gt;DelaiM,MAX($D$5:$D5287)+1,IF(Journal[[#This Row],[Pluie (mm)]]&gt;0,MAX($D$5:$D5287),)),0)</f>
        <v>0</v>
      </c>
      <c r="E5288" s="48">
        <f>IF(Journal[[#This Row],[Pluie (mm)]]&gt;0,Journal[[#This Row],[Date]],0)</f>
        <v>0</v>
      </c>
      <c r="F5288" s="49">
        <f>IFERROR(IF(Journal[[#This Row],[DernièreAverse]]&gt;0,IF($E5287=0,MAX($F$5:F5287)+1,$F5287),0),0)</f>
        <v>0</v>
      </c>
    </row>
    <row r="5289" spans="1:6">
      <c r="A5289" s="1">
        <v>44116.847222222219</v>
      </c>
      <c r="B5289" s="51">
        <v>0</v>
      </c>
      <c r="C5289" s="48">
        <f>IFERROR(IF((Journal[[#This Row],[Pluie (mm)]]&gt;0)*($B5288=0),Journal[[#This Row],[Date]],VALUE($C5288)),0)</f>
        <v>44116.836805555555</v>
      </c>
      <c r="D5289" s="52">
        <f>IFERROR(IF((Journal[[#This Row],[DernièrePluie]]-$C5288)*1440&gt;DelaiM,MAX($D$5:$D5288)+1,IF(Journal[[#This Row],[Pluie (mm)]]&gt;0,MAX($D$5:$D5288),)),0)</f>
        <v>0</v>
      </c>
      <c r="E5289" s="48">
        <f>IF(Journal[[#This Row],[Pluie (mm)]]&gt;0,Journal[[#This Row],[Date]],0)</f>
        <v>0</v>
      </c>
      <c r="F5289" s="49">
        <f>IFERROR(IF(Journal[[#This Row],[DernièreAverse]]&gt;0,IF($E5288=0,MAX($F$5:F5288)+1,$F5288),0),0)</f>
        <v>0</v>
      </c>
    </row>
    <row r="5290" spans="1:6">
      <c r="A5290" s="1">
        <v>44116.850694444445</v>
      </c>
      <c r="B5290" s="51">
        <v>0</v>
      </c>
      <c r="C5290" s="48">
        <f>IFERROR(IF((Journal[[#This Row],[Pluie (mm)]]&gt;0)*($B5289=0),Journal[[#This Row],[Date]],VALUE($C5289)),0)</f>
        <v>44116.836805555555</v>
      </c>
      <c r="D5290" s="52">
        <f>IFERROR(IF((Journal[[#This Row],[DernièrePluie]]-$C5289)*1440&gt;DelaiM,MAX($D$5:$D5289)+1,IF(Journal[[#This Row],[Pluie (mm)]]&gt;0,MAX($D$5:$D5289),)),0)</f>
        <v>0</v>
      </c>
      <c r="E5290" s="48">
        <f>IF(Journal[[#This Row],[Pluie (mm)]]&gt;0,Journal[[#This Row],[Date]],0)</f>
        <v>0</v>
      </c>
      <c r="F5290" s="49">
        <f>IFERROR(IF(Journal[[#This Row],[DernièreAverse]]&gt;0,IF($E5289=0,MAX($F$5:F5289)+1,$F5289),0),0)</f>
        <v>0</v>
      </c>
    </row>
    <row r="5291" spans="1:6">
      <c r="A5291" s="1">
        <v>44116.854166666664</v>
      </c>
      <c r="B5291" s="51">
        <v>0</v>
      </c>
      <c r="C5291" s="48">
        <f>IFERROR(IF((Journal[[#This Row],[Pluie (mm)]]&gt;0)*($B5290=0),Journal[[#This Row],[Date]],VALUE($C5290)),0)</f>
        <v>44116.836805555555</v>
      </c>
      <c r="D5291" s="52">
        <f>IFERROR(IF((Journal[[#This Row],[DernièrePluie]]-$C5290)*1440&gt;DelaiM,MAX($D$5:$D5290)+1,IF(Journal[[#This Row],[Pluie (mm)]]&gt;0,MAX($D$5:$D5290),)),0)</f>
        <v>0</v>
      </c>
      <c r="E5291" s="48">
        <f>IF(Journal[[#This Row],[Pluie (mm)]]&gt;0,Journal[[#This Row],[Date]],0)</f>
        <v>0</v>
      </c>
      <c r="F5291" s="49">
        <f>IFERROR(IF(Journal[[#This Row],[DernièreAverse]]&gt;0,IF($E5290=0,MAX($F$5:F5290)+1,$F5290),0),0)</f>
        <v>0</v>
      </c>
    </row>
    <row r="5292" spans="1:6">
      <c r="A5292" s="1">
        <v>44116.857638888891</v>
      </c>
      <c r="B5292" s="51">
        <v>0</v>
      </c>
      <c r="C5292" s="48">
        <f>IFERROR(IF((Journal[[#This Row],[Pluie (mm)]]&gt;0)*($B5291=0),Journal[[#This Row],[Date]],VALUE($C5291)),0)</f>
        <v>44116.836805555555</v>
      </c>
      <c r="D5292" s="52">
        <f>IFERROR(IF((Journal[[#This Row],[DernièrePluie]]-$C5291)*1440&gt;DelaiM,MAX($D$5:$D5291)+1,IF(Journal[[#This Row],[Pluie (mm)]]&gt;0,MAX($D$5:$D5291),)),0)</f>
        <v>0</v>
      </c>
      <c r="E5292" s="48">
        <f>IF(Journal[[#This Row],[Pluie (mm)]]&gt;0,Journal[[#This Row],[Date]],0)</f>
        <v>0</v>
      </c>
      <c r="F5292" s="49">
        <f>IFERROR(IF(Journal[[#This Row],[DernièreAverse]]&gt;0,IF($E5291=0,MAX($F$5:F5291)+1,$F5291),0),0)</f>
        <v>0</v>
      </c>
    </row>
    <row r="5293" spans="1:6">
      <c r="A5293" s="1">
        <v>44116.861111111109</v>
      </c>
      <c r="B5293" s="51">
        <v>0</v>
      </c>
      <c r="C5293" s="48">
        <f>IFERROR(IF((Journal[[#This Row],[Pluie (mm)]]&gt;0)*($B5292=0),Journal[[#This Row],[Date]],VALUE($C5292)),0)</f>
        <v>44116.836805555555</v>
      </c>
      <c r="D5293" s="52">
        <f>IFERROR(IF((Journal[[#This Row],[DernièrePluie]]-$C5292)*1440&gt;DelaiM,MAX($D$5:$D5292)+1,IF(Journal[[#This Row],[Pluie (mm)]]&gt;0,MAX($D$5:$D5292),)),0)</f>
        <v>0</v>
      </c>
      <c r="E5293" s="48">
        <f>IF(Journal[[#This Row],[Pluie (mm)]]&gt;0,Journal[[#This Row],[Date]],0)</f>
        <v>0</v>
      </c>
      <c r="F5293" s="49">
        <f>IFERROR(IF(Journal[[#This Row],[DernièreAverse]]&gt;0,IF($E5292=0,MAX($F$5:F5292)+1,$F5292),0),0)</f>
        <v>0</v>
      </c>
    </row>
    <row r="5294" spans="1:6">
      <c r="A5294" s="1">
        <v>44116.864583333328</v>
      </c>
      <c r="B5294" s="51">
        <v>0</v>
      </c>
      <c r="C5294" s="48">
        <f>IFERROR(IF((Journal[[#This Row],[Pluie (mm)]]&gt;0)*($B5293=0),Journal[[#This Row],[Date]],VALUE($C5293)),0)</f>
        <v>44116.836805555555</v>
      </c>
      <c r="D5294" s="52">
        <f>IFERROR(IF((Journal[[#This Row],[DernièrePluie]]-$C5293)*1440&gt;DelaiM,MAX($D$5:$D5293)+1,IF(Journal[[#This Row],[Pluie (mm)]]&gt;0,MAX($D$5:$D5293),)),0)</f>
        <v>0</v>
      </c>
      <c r="E5294" s="48">
        <f>IF(Journal[[#This Row],[Pluie (mm)]]&gt;0,Journal[[#This Row],[Date]],0)</f>
        <v>0</v>
      </c>
      <c r="F5294" s="49">
        <f>IFERROR(IF(Journal[[#This Row],[DernièreAverse]]&gt;0,IF($E5293=0,MAX($F$5:F5293)+1,$F5293),0),0)</f>
        <v>0</v>
      </c>
    </row>
    <row r="5295" spans="1:6">
      <c r="A5295" s="1">
        <v>44116.868055555555</v>
      </c>
      <c r="B5295" s="51">
        <v>0</v>
      </c>
      <c r="C5295" s="48">
        <f>IFERROR(IF((Journal[[#This Row],[Pluie (mm)]]&gt;0)*($B5294=0),Journal[[#This Row],[Date]],VALUE($C5294)),0)</f>
        <v>44116.836805555555</v>
      </c>
      <c r="D5295" s="52">
        <f>IFERROR(IF((Journal[[#This Row],[DernièrePluie]]-$C5294)*1440&gt;DelaiM,MAX($D$5:$D5294)+1,IF(Journal[[#This Row],[Pluie (mm)]]&gt;0,MAX($D$5:$D5294),)),0)</f>
        <v>0</v>
      </c>
      <c r="E5295" s="48">
        <f>IF(Journal[[#This Row],[Pluie (mm)]]&gt;0,Journal[[#This Row],[Date]],0)</f>
        <v>0</v>
      </c>
      <c r="F5295" s="49">
        <f>IFERROR(IF(Journal[[#This Row],[DernièreAverse]]&gt;0,IF($E5294=0,MAX($F$5:F5294)+1,$F5294),0),0)</f>
        <v>0</v>
      </c>
    </row>
    <row r="5296" spans="1:6">
      <c r="A5296" s="1">
        <v>44116.871527777774</v>
      </c>
      <c r="B5296" s="51">
        <v>0</v>
      </c>
      <c r="C5296" s="48">
        <f>IFERROR(IF((Journal[[#This Row],[Pluie (mm)]]&gt;0)*($B5295=0),Journal[[#This Row],[Date]],VALUE($C5295)),0)</f>
        <v>44116.836805555555</v>
      </c>
      <c r="D5296" s="52">
        <f>IFERROR(IF((Journal[[#This Row],[DernièrePluie]]-$C5295)*1440&gt;DelaiM,MAX($D$5:$D5295)+1,IF(Journal[[#This Row],[Pluie (mm)]]&gt;0,MAX($D$5:$D5295),)),0)</f>
        <v>0</v>
      </c>
      <c r="E5296" s="48">
        <f>IF(Journal[[#This Row],[Pluie (mm)]]&gt;0,Journal[[#This Row],[Date]],0)</f>
        <v>0</v>
      </c>
      <c r="F5296" s="49">
        <f>IFERROR(IF(Journal[[#This Row],[DernièreAverse]]&gt;0,IF($E5295=0,MAX($F$5:F5295)+1,$F5295),0),0)</f>
        <v>0</v>
      </c>
    </row>
    <row r="5297" spans="1:6">
      <c r="A5297" s="1">
        <v>44116.875</v>
      </c>
      <c r="B5297" s="51">
        <v>0</v>
      </c>
      <c r="C5297" s="48">
        <f>IFERROR(IF((Journal[[#This Row],[Pluie (mm)]]&gt;0)*($B5296=0),Journal[[#This Row],[Date]],VALUE($C5296)),0)</f>
        <v>44116.836805555555</v>
      </c>
      <c r="D5297" s="52">
        <f>IFERROR(IF((Journal[[#This Row],[DernièrePluie]]-$C5296)*1440&gt;DelaiM,MAX($D$5:$D5296)+1,IF(Journal[[#This Row],[Pluie (mm)]]&gt;0,MAX($D$5:$D5296),)),0)</f>
        <v>0</v>
      </c>
      <c r="E5297" s="48">
        <f>IF(Journal[[#This Row],[Pluie (mm)]]&gt;0,Journal[[#This Row],[Date]],0)</f>
        <v>0</v>
      </c>
      <c r="F5297" s="49">
        <f>IFERROR(IF(Journal[[#This Row],[DernièreAverse]]&gt;0,IF($E5296=0,MAX($F$5:F5296)+1,$F5296),0),0)</f>
        <v>0</v>
      </c>
    </row>
    <row r="5298" spans="1:6">
      <c r="A5298" s="1">
        <v>44116.878472222219</v>
      </c>
      <c r="B5298" s="51">
        <v>0</v>
      </c>
      <c r="C5298" s="48">
        <f>IFERROR(IF((Journal[[#This Row],[Pluie (mm)]]&gt;0)*($B5297=0),Journal[[#This Row],[Date]],VALUE($C5297)),0)</f>
        <v>44116.836805555555</v>
      </c>
      <c r="D5298" s="52">
        <f>IFERROR(IF((Journal[[#This Row],[DernièrePluie]]-$C5297)*1440&gt;DelaiM,MAX($D$5:$D5297)+1,IF(Journal[[#This Row],[Pluie (mm)]]&gt;0,MAX($D$5:$D5297),)),0)</f>
        <v>0</v>
      </c>
      <c r="E5298" s="48">
        <f>IF(Journal[[#This Row],[Pluie (mm)]]&gt;0,Journal[[#This Row],[Date]],0)</f>
        <v>0</v>
      </c>
      <c r="F5298" s="49">
        <f>IFERROR(IF(Journal[[#This Row],[DernièreAverse]]&gt;0,IF($E5297=0,MAX($F$5:F5297)+1,$F5297),0),0)</f>
        <v>0</v>
      </c>
    </row>
    <row r="5299" spans="1:6">
      <c r="A5299" s="1">
        <v>44116.881944444445</v>
      </c>
      <c r="B5299" s="51">
        <v>0</v>
      </c>
      <c r="C5299" s="48">
        <f>IFERROR(IF((Journal[[#This Row],[Pluie (mm)]]&gt;0)*($B5298=0),Journal[[#This Row],[Date]],VALUE($C5298)),0)</f>
        <v>44116.836805555555</v>
      </c>
      <c r="D5299" s="52">
        <f>IFERROR(IF((Journal[[#This Row],[DernièrePluie]]-$C5298)*1440&gt;DelaiM,MAX($D$5:$D5298)+1,IF(Journal[[#This Row],[Pluie (mm)]]&gt;0,MAX($D$5:$D5298),)),0)</f>
        <v>0</v>
      </c>
      <c r="E5299" s="48">
        <f>IF(Journal[[#This Row],[Pluie (mm)]]&gt;0,Journal[[#This Row],[Date]],0)</f>
        <v>0</v>
      </c>
      <c r="F5299" s="49">
        <f>IFERROR(IF(Journal[[#This Row],[DernièreAverse]]&gt;0,IF($E5298=0,MAX($F$5:F5298)+1,$F5298),0),0)</f>
        <v>0</v>
      </c>
    </row>
    <row r="5300" spans="1:6">
      <c r="A5300" s="1">
        <v>44116.885416666664</v>
      </c>
      <c r="B5300" s="51">
        <v>0</v>
      </c>
      <c r="C5300" s="48">
        <f>IFERROR(IF((Journal[[#This Row],[Pluie (mm)]]&gt;0)*($B5299=0),Journal[[#This Row],[Date]],VALUE($C5299)),0)</f>
        <v>44116.836805555555</v>
      </c>
      <c r="D5300" s="52">
        <f>IFERROR(IF((Journal[[#This Row],[DernièrePluie]]-$C5299)*1440&gt;DelaiM,MAX($D$5:$D5299)+1,IF(Journal[[#This Row],[Pluie (mm)]]&gt;0,MAX($D$5:$D5299),)),0)</f>
        <v>0</v>
      </c>
      <c r="E5300" s="48">
        <f>IF(Journal[[#This Row],[Pluie (mm)]]&gt;0,Journal[[#This Row],[Date]],0)</f>
        <v>0</v>
      </c>
      <c r="F5300" s="49">
        <f>IFERROR(IF(Journal[[#This Row],[DernièreAverse]]&gt;0,IF($E5299=0,MAX($F$5:F5299)+1,$F5299),0),0)</f>
        <v>0</v>
      </c>
    </row>
    <row r="5301" spans="1:6">
      <c r="A5301" s="1">
        <v>44116.888888888891</v>
      </c>
      <c r="B5301" s="51">
        <v>0</v>
      </c>
      <c r="C5301" s="48">
        <f>IFERROR(IF((Journal[[#This Row],[Pluie (mm)]]&gt;0)*($B5300=0),Journal[[#This Row],[Date]],VALUE($C5300)),0)</f>
        <v>44116.836805555555</v>
      </c>
      <c r="D5301" s="52">
        <f>IFERROR(IF((Journal[[#This Row],[DernièrePluie]]-$C5300)*1440&gt;DelaiM,MAX($D$5:$D5300)+1,IF(Journal[[#This Row],[Pluie (mm)]]&gt;0,MAX($D$5:$D5300),)),0)</f>
        <v>0</v>
      </c>
      <c r="E5301" s="48">
        <f>IF(Journal[[#This Row],[Pluie (mm)]]&gt;0,Journal[[#This Row],[Date]],0)</f>
        <v>0</v>
      </c>
      <c r="F5301" s="49">
        <f>IFERROR(IF(Journal[[#This Row],[DernièreAverse]]&gt;0,IF($E5300=0,MAX($F$5:F5300)+1,$F5300),0),0)</f>
        <v>0</v>
      </c>
    </row>
    <row r="5302" spans="1:6">
      <c r="A5302" s="1">
        <v>44116.892361111109</v>
      </c>
      <c r="B5302" s="51">
        <v>0</v>
      </c>
      <c r="C5302" s="48">
        <f>IFERROR(IF((Journal[[#This Row],[Pluie (mm)]]&gt;0)*($B5301=0),Journal[[#This Row],[Date]],VALUE($C5301)),0)</f>
        <v>44116.836805555555</v>
      </c>
      <c r="D5302" s="52">
        <f>IFERROR(IF((Journal[[#This Row],[DernièrePluie]]-$C5301)*1440&gt;DelaiM,MAX($D$5:$D5301)+1,IF(Journal[[#This Row],[Pluie (mm)]]&gt;0,MAX($D$5:$D5301),)),0)</f>
        <v>0</v>
      </c>
      <c r="E5302" s="48">
        <f>IF(Journal[[#This Row],[Pluie (mm)]]&gt;0,Journal[[#This Row],[Date]],0)</f>
        <v>0</v>
      </c>
      <c r="F5302" s="49">
        <f>IFERROR(IF(Journal[[#This Row],[DernièreAverse]]&gt;0,IF($E5301=0,MAX($F$5:F5301)+1,$F5301),0),0)</f>
        <v>0</v>
      </c>
    </row>
    <row r="5303" spans="1:6">
      <c r="A5303" s="1">
        <v>44116.895833333328</v>
      </c>
      <c r="B5303" s="51">
        <v>0</v>
      </c>
      <c r="C5303" s="48">
        <f>IFERROR(IF((Journal[[#This Row],[Pluie (mm)]]&gt;0)*($B5302=0),Journal[[#This Row],[Date]],VALUE($C5302)),0)</f>
        <v>44116.836805555555</v>
      </c>
      <c r="D5303" s="52">
        <f>IFERROR(IF((Journal[[#This Row],[DernièrePluie]]-$C5302)*1440&gt;DelaiM,MAX($D$5:$D5302)+1,IF(Journal[[#This Row],[Pluie (mm)]]&gt;0,MAX($D$5:$D5302),)),0)</f>
        <v>0</v>
      </c>
      <c r="E5303" s="48">
        <f>IF(Journal[[#This Row],[Pluie (mm)]]&gt;0,Journal[[#This Row],[Date]],0)</f>
        <v>0</v>
      </c>
      <c r="F5303" s="49">
        <f>IFERROR(IF(Journal[[#This Row],[DernièreAverse]]&gt;0,IF($E5302=0,MAX($F$5:F5302)+1,$F5302),0),0)</f>
        <v>0</v>
      </c>
    </row>
    <row r="5304" spans="1:6">
      <c r="A5304" s="1">
        <v>44116.899305555555</v>
      </c>
      <c r="B5304" s="51">
        <v>0</v>
      </c>
      <c r="C5304" s="48">
        <f>IFERROR(IF((Journal[[#This Row],[Pluie (mm)]]&gt;0)*($B5303=0),Journal[[#This Row],[Date]],VALUE($C5303)),0)</f>
        <v>44116.836805555555</v>
      </c>
      <c r="D5304" s="52">
        <f>IFERROR(IF((Journal[[#This Row],[DernièrePluie]]-$C5303)*1440&gt;DelaiM,MAX($D$5:$D5303)+1,IF(Journal[[#This Row],[Pluie (mm)]]&gt;0,MAX($D$5:$D5303),)),0)</f>
        <v>0</v>
      </c>
      <c r="E5304" s="48">
        <f>IF(Journal[[#This Row],[Pluie (mm)]]&gt;0,Journal[[#This Row],[Date]],0)</f>
        <v>0</v>
      </c>
      <c r="F5304" s="49">
        <f>IFERROR(IF(Journal[[#This Row],[DernièreAverse]]&gt;0,IF($E5303=0,MAX($F$5:F5303)+1,$F5303),0),0)</f>
        <v>0</v>
      </c>
    </row>
    <row r="5305" spans="1:6">
      <c r="A5305" s="1">
        <v>44116.902777777774</v>
      </c>
      <c r="B5305" s="51">
        <v>0</v>
      </c>
      <c r="C5305" s="48">
        <f>IFERROR(IF((Journal[[#This Row],[Pluie (mm)]]&gt;0)*($B5304=0),Journal[[#This Row],[Date]],VALUE($C5304)),0)</f>
        <v>44116.836805555555</v>
      </c>
      <c r="D5305" s="52">
        <f>IFERROR(IF((Journal[[#This Row],[DernièrePluie]]-$C5304)*1440&gt;DelaiM,MAX($D$5:$D5304)+1,IF(Journal[[#This Row],[Pluie (mm)]]&gt;0,MAX($D$5:$D5304),)),0)</f>
        <v>0</v>
      </c>
      <c r="E5305" s="48">
        <f>IF(Journal[[#This Row],[Pluie (mm)]]&gt;0,Journal[[#This Row],[Date]],0)</f>
        <v>0</v>
      </c>
      <c r="F5305" s="49">
        <f>IFERROR(IF(Journal[[#This Row],[DernièreAverse]]&gt;0,IF($E5304=0,MAX($F$5:F5304)+1,$F5304),0),0)</f>
        <v>0</v>
      </c>
    </row>
    <row r="5306" spans="1:6">
      <c r="A5306" s="1">
        <v>44116.90625</v>
      </c>
      <c r="B5306" s="51">
        <v>0</v>
      </c>
      <c r="C5306" s="48">
        <f>IFERROR(IF((Journal[[#This Row],[Pluie (mm)]]&gt;0)*($B5305=0),Journal[[#This Row],[Date]],VALUE($C5305)),0)</f>
        <v>44116.836805555555</v>
      </c>
      <c r="D5306" s="52">
        <f>IFERROR(IF((Journal[[#This Row],[DernièrePluie]]-$C5305)*1440&gt;DelaiM,MAX($D$5:$D5305)+1,IF(Journal[[#This Row],[Pluie (mm)]]&gt;0,MAX($D$5:$D5305),)),0)</f>
        <v>0</v>
      </c>
      <c r="E5306" s="48">
        <f>IF(Journal[[#This Row],[Pluie (mm)]]&gt;0,Journal[[#This Row],[Date]],0)</f>
        <v>0</v>
      </c>
      <c r="F5306" s="49">
        <f>IFERROR(IF(Journal[[#This Row],[DernièreAverse]]&gt;0,IF($E5305=0,MAX($F$5:F5305)+1,$F5305),0),0)</f>
        <v>0</v>
      </c>
    </row>
    <row r="5307" spans="1:6">
      <c r="A5307" s="1">
        <v>44116.909722222219</v>
      </c>
      <c r="B5307" s="51">
        <v>0</v>
      </c>
      <c r="C5307" s="48">
        <f>IFERROR(IF((Journal[[#This Row],[Pluie (mm)]]&gt;0)*($B5306=0),Journal[[#This Row],[Date]],VALUE($C5306)),0)</f>
        <v>44116.836805555555</v>
      </c>
      <c r="D5307" s="52">
        <f>IFERROR(IF((Journal[[#This Row],[DernièrePluie]]-$C5306)*1440&gt;DelaiM,MAX($D$5:$D5306)+1,IF(Journal[[#This Row],[Pluie (mm)]]&gt;0,MAX($D$5:$D5306),)),0)</f>
        <v>0</v>
      </c>
      <c r="E5307" s="48">
        <f>IF(Journal[[#This Row],[Pluie (mm)]]&gt;0,Journal[[#This Row],[Date]],0)</f>
        <v>0</v>
      </c>
      <c r="F5307" s="49">
        <f>IFERROR(IF(Journal[[#This Row],[DernièreAverse]]&gt;0,IF($E5306=0,MAX($F$5:F5306)+1,$F5306),0),0)</f>
        <v>0</v>
      </c>
    </row>
    <row r="5308" spans="1:6">
      <c r="A5308" s="1">
        <v>44116.913194444445</v>
      </c>
      <c r="B5308" s="51">
        <v>0</v>
      </c>
      <c r="C5308" s="48">
        <f>IFERROR(IF((Journal[[#This Row],[Pluie (mm)]]&gt;0)*($B5307=0),Journal[[#This Row],[Date]],VALUE($C5307)),0)</f>
        <v>44116.836805555555</v>
      </c>
      <c r="D5308" s="52">
        <f>IFERROR(IF((Journal[[#This Row],[DernièrePluie]]-$C5307)*1440&gt;DelaiM,MAX($D$5:$D5307)+1,IF(Journal[[#This Row],[Pluie (mm)]]&gt;0,MAX($D$5:$D5307),)),0)</f>
        <v>0</v>
      </c>
      <c r="E5308" s="48">
        <f>IF(Journal[[#This Row],[Pluie (mm)]]&gt;0,Journal[[#This Row],[Date]],0)</f>
        <v>0</v>
      </c>
      <c r="F5308" s="49">
        <f>IFERROR(IF(Journal[[#This Row],[DernièreAverse]]&gt;0,IF($E5307=0,MAX($F$5:F5307)+1,$F5307),0),0)</f>
        <v>0</v>
      </c>
    </row>
    <row r="5309" spans="1:6">
      <c r="A5309" s="1">
        <v>44116.916666666664</v>
      </c>
      <c r="B5309" s="51">
        <v>0</v>
      </c>
      <c r="C5309" s="48">
        <f>IFERROR(IF((Journal[[#This Row],[Pluie (mm)]]&gt;0)*($B5308=0),Journal[[#This Row],[Date]],VALUE($C5308)),0)</f>
        <v>44116.836805555555</v>
      </c>
      <c r="D5309" s="52">
        <f>IFERROR(IF((Journal[[#This Row],[DernièrePluie]]-$C5308)*1440&gt;DelaiM,MAX($D$5:$D5308)+1,IF(Journal[[#This Row],[Pluie (mm)]]&gt;0,MAX($D$5:$D5308),)),0)</f>
        <v>0</v>
      </c>
      <c r="E5309" s="48">
        <f>IF(Journal[[#This Row],[Pluie (mm)]]&gt;0,Journal[[#This Row],[Date]],0)</f>
        <v>0</v>
      </c>
      <c r="F5309" s="49">
        <f>IFERROR(IF(Journal[[#This Row],[DernièreAverse]]&gt;0,IF($E5308=0,MAX($F$5:F5308)+1,$F5308),0),0)</f>
        <v>0</v>
      </c>
    </row>
    <row r="5310" spans="1:6">
      <c r="A5310" s="1">
        <v>44116.920138888891</v>
      </c>
      <c r="B5310" s="51">
        <v>0</v>
      </c>
      <c r="C5310" s="48">
        <f>IFERROR(IF((Journal[[#This Row],[Pluie (mm)]]&gt;0)*($B5309=0),Journal[[#This Row],[Date]],VALUE($C5309)),0)</f>
        <v>44116.836805555555</v>
      </c>
      <c r="D5310" s="52">
        <f>IFERROR(IF((Journal[[#This Row],[DernièrePluie]]-$C5309)*1440&gt;DelaiM,MAX($D$5:$D5309)+1,IF(Journal[[#This Row],[Pluie (mm)]]&gt;0,MAX($D$5:$D5309),)),0)</f>
        <v>0</v>
      </c>
      <c r="E5310" s="48">
        <f>IF(Journal[[#This Row],[Pluie (mm)]]&gt;0,Journal[[#This Row],[Date]],0)</f>
        <v>0</v>
      </c>
      <c r="F5310" s="49">
        <f>IFERROR(IF(Journal[[#This Row],[DernièreAverse]]&gt;0,IF($E5309=0,MAX($F$5:F5309)+1,$F5309),0),0)</f>
        <v>0</v>
      </c>
    </row>
    <row r="5311" spans="1:6">
      <c r="A5311" s="1">
        <v>44116.923611111109</v>
      </c>
      <c r="B5311" s="51">
        <v>0</v>
      </c>
      <c r="C5311" s="48">
        <f>IFERROR(IF((Journal[[#This Row],[Pluie (mm)]]&gt;0)*($B5310=0),Journal[[#This Row],[Date]],VALUE($C5310)),0)</f>
        <v>44116.836805555555</v>
      </c>
      <c r="D5311" s="52">
        <f>IFERROR(IF((Journal[[#This Row],[DernièrePluie]]-$C5310)*1440&gt;DelaiM,MAX($D$5:$D5310)+1,IF(Journal[[#This Row],[Pluie (mm)]]&gt;0,MAX($D$5:$D5310),)),0)</f>
        <v>0</v>
      </c>
      <c r="E5311" s="48">
        <f>IF(Journal[[#This Row],[Pluie (mm)]]&gt;0,Journal[[#This Row],[Date]],0)</f>
        <v>0</v>
      </c>
      <c r="F5311" s="49">
        <f>IFERROR(IF(Journal[[#This Row],[DernièreAverse]]&gt;0,IF($E5310=0,MAX($F$5:F5310)+1,$F5310),0),0)</f>
        <v>0</v>
      </c>
    </row>
    <row r="5312" spans="1:6">
      <c r="A5312" s="1">
        <v>44116.927083333328</v>
      </c>
      <c r="B5312" s="51">
        <v>0</v>
      </c>
      <c r="C5312" s="48">
        <f>IFERROR(IF((Journal[[#This Row],[Pluie (mm)]]&gt;0)*($B5311=0),Journal[[#This Row],[Date]],VALUE($C5311)),0)</f>
        <v>44116.836805555555</v>
      </c>
      <c r="D5312" s="52">
        <f>IFERROR(IF((Journal[[#This Row],[DernièrePluie]]-$C5311)*1440&gt;DelaiM,MAX($D$5:$D5311)+1,IF(Journal[[#This Row],[Pluie (mm)]]&gt;0,MAX($D$5:$D5311),)),0)</f>
        <v>0</v>
      </c>
      <c r="E5312" s="48">
        <f>IF(Journal[[#This Row],[Pluie (mm)]]&gt;0,Journal[[#This Row],[Date]],0)</f>
        <v>0</v>
      </c>
      <c r="F5312" s="49">
        <f>IFERROR(IF(Journal[[#This Row],[DernièreAverse]]&gt;0,IF($E5311=0,MAX($F$5:F5311)+1,$F5311),0),0)</f>
        <v>0</v>
      </c>
    </row>
    <row r="5313" spans="1:6">
      <c r="A5313" s="1">
        <v>44116.930555555555</v>
      </c>
      <c r="B5313" s="51">
        <v>0</v>
      </c>
      <c r="C5313" s="48">
        <f>IFERROR(IF((Journal[[#This Row],[Pluie (mm)]]&gt;0)*($B5312=0),Journal[[#This Row],[Date]],VALUE($C5312)),0)</f>
        <v>44116.836805555555</v>
      </c>
      <c r="D5313" s="52">
        <f>IFERROR(IF((Journal[[#This Row],[DernièrePluie]]-$C5312)*1440&gt;DelaiM,MAX($D$5:$D5312)+1,IF(Journal[[#This Row],[Pluie (mm)]]&gt;0,MAX($D$5:$D5312),)),0)</f>
        <v>0</v>
      </c>
      <c r="E5313" s="48">
        <f>IF(Journal[[#This Row],[Pluie (mm)]]&gt;0,Journal[[#This Row],[Date]],0)</f>
        <v>0</v>
      </c>
      <c r="F5313" s="49">
        <f>IFERROR(IF(Journal[[#This Row],[DernièreAverse]]&gt;0,IF($E5312=0,MAX($F$5:F5312)+1,$F5312),0),0)</f>
        <v>0</v>
      </c>
    </row>
    <row r="5314" spans="1:6">
      <c r="A5314" s="1">
        <v>44116.934027777774</v>
      </c>
      <c r="B5314" s="51">
        <v>0</v>
      </c>
      <c r="C5314" s="48">
        <f>IFERROR(IF((Journal[[#This Row],[Pluie (mm)]]&gt;0)*($B5313=0),Journal[[#This Row],[Date]],VALUE($C5313)),0)</f>
        <v>44116.836805555555</v>
      </c>
      <c r="D5314" s="52">
        <f>IFERROR(IF((Journal[[#This Row],[DernièrePluie]]-$C5313)*1440&gt;DelaiM,MAX($D$5:$D5313)+1,IF(Journal[[#This Row],[Pluie (mm)]]&gt;0,MAX($D$5:$D5313),)),0)</f>
        <v>0</v>
      </c>
      <c r="E5314" s="48">
        <f>IF(Journal[[#This Row],[Pluie (mm)]]&gt;0,Journal[[#This Row],[Date]],0)</f>
        <v>0</v>
      </c>
      <c r="F5314" s="49">
        <f>IFERROR(IF(Journal[[#This Row],[DernièreAverse]]&gt;0,IF($E5313=0,MAX($F$5:F5313)+1,$F5313),0),0)</f>
        <v>0</v>
      </c>
    </row>
    <row r="5315" spans="1:6">
      <c r="A5315" s="1">
        <v>44116.9375</v>
      </c>
      <c r="B5315" s="51">
        <v>0</v>
      </c>
      <c r="C5315" s="48">
        <f>IFERROR(IF((Journal[[#This Row],[Pluie (mm)]]&gt;0)*($B5314=0),Journal[[#This Row],[Date]],VALUE($C5314)),0)</f>
        <v>44116.836805555555</v>
      </c>
      <c r="D5315" s="52">
        <f>IFERROR(IF((Journal[[#This Row],[DernièrePluie]]-$C5314)*1440&gt;DelaiM,MAX($D$5:$D5314)+1,IF(Journal[[#This Row],[Pluie (mm)]]&gt;0,MAX($D$5:$D5314),)),0)</f>
        <v>0</v>
      </c>
      <c r="E5315" s="48">
        <f>IF(Journal[[#This Row],[Pluie (mm)]]&gt;0,Journal[[#This Row],[Date]],0)</f>
        <v>0</v>
      </c>
      <c r="F5315" s="49">
        <f>IFERROR(IF(Journal[[#This Row],[DernièreAverse]]&gt;0,IF($E5314=0,MAX($F$5:F5314)+1,$F5314),0),0)</f>
        <v>0</v>
      </c>
    </row>
    <row r="5316" spans="1:6">
      <c r="A5316" s="1">
        <v>44116.940972222219</v>
      </c>
      <c r="B5316" s="51">
        <v>0</v>
      </c>
      <c r="C5316" s="48">
        <f>IFERROR(IF((Journal[[#This Row],[Pluie (mm)]]&gt;0)*($B5315=0),Journal[[#This Row],[Date]],VALUE($C5315)),0)</f>
        <v>44116.836805555555</v>
      </c>
      <c r="D5316" s="52">
        <f>IFERROR(IF((Journal[[#This Row],[DernièrePluie]]-$C5315)*1440&gt;DelaiM,MAX($D$5:$D5315)+1,IF(Journal[[#This Row],[Pluie (mm)]]&gt;0,MAX($D$5:$D5315),)),0)</f>
        <v>0</v>
      </c>
      <c r="E5316" s="48">
        <f>IF(Journal[[#This Row],[Pluie (mm)]]&gt;0,Journal[[#This Row],[Date]],0)</f>
        <v>0</v>
      </c>
      <c r="F5316" s="49">
        <f>IFERROR(IF(Journal[[#This Row],[DernièreAverse]]&gt;0,IF($E5315=0,MAX($F$5:F5315)+1,$F5315),0),0)</f>
        <v>0</v>
      </c>
    </row>
    <row r="5317" spans="1:6">
      <c r="A5317" s="1">
        <v>44116.944444444445</v>
      </c>
      <c r="B5317" s="51">
        <v>0</v>
      </c>
      <c r="C5317" s="48">
        <f>IFERROR(IF((Journal[[#This Row],[Pluie (mm)]]&gt;0)*($B5316=0),Journal[[#This Row],[Date]],VALUE($C5316)),0)</f>
        <v>44116.836805555555</v>
      </c>
      <c r="D5317" s="52">
        <f>IFERROR(IF((Journal[[#This Row],[DernièrePluie]]-$C5316)*1440&gt;DelaiM,MAX($D$5:$D5316)+1,IF(Journal[[#This Row],[Pluie (mm)]]&gt;0,MAX($D$5:$D5316),)),0)</f>
        <v>0</v>
      </c>
      <c r="E5317" s="48">
        <f>IF(Journal[[#This Row],[Pluie (mm)]]&gt;0,Journal[[#This Row],[Date]],0)</f>
        <v>0</v>
      </c>
      <c r="F5317" s="49">
        <f>IFERROR(IF(Journal[[#This Row],[DernièreAverse]]&gt;0,IF($E5316=0,MAX($F$5:F5316)+1,$F5316),0),0)</f>
        <v>0</v>
      </c>
    </row>
    <row r="5318" spans="1:6">
      <c r="A5318" s="1">
        <v>44116.947916666664</v>
      </c>
      <c r="B5318" s="51">
        <v>0</v>
      </c>
      <c r="C5318" s="48">
        <f>IFERROR(IF((Journal[[#This Row],[Pluie (mm)]]&gt;0)*($B5317=0),Journal[[#This Row],[Date]],VALUE($C5317)),0)</f>
        <v>44116.836805555555</v>
      </c>
      <c r="D5318" s="52">
        <f>IFERROR(IF((Journal[[#This Row],[DernièrePluie]]-$C5317)*1440&gt;DelaiM,MAX($D$5:$D5317)+1,IF(Journal[[#This Row],[Pluie (mm)]]&gt;0,MAX($D$5:$D5317),)),0)</f>
        <v>0</v>
      </c>
      <c r="E5318" s="48">
        <f>IF(Journal[[#This Row],[Pluie (mm)]]&gt;0,Journal[[#This Row],[Date]],0)</f>
        <v>0</v>
      </c>
      <c r="F5318" s="49">
        <f>IFERROR(IF(Journal[[#This Row],[DernièreAverse]]&gt;0,IF($E5317=0,MAX($F$5:F5317)+1,$F5317),0),0)</f>
        <v>0</v>
      </c>
    </row>
    <row r="5319" spans="1:6">
      <c r="A5319" s="1">
        <v>44116.951388888891</v>
      </c>
      <c r="B5319" s="51">
        <v>0</v>
      </c>
      <c r="C5319" s="48">
        <f>IFERROR(IF((Journal[[#This Row],[Pluie (mm)]]&gt;0)*($B5318=0),Journal[[#This Row],[Date]],VALUE($C5318)),0)</f>
        <v>44116.836805555555</v>
      </c>
      <c r="D5319" s="52">
        <f>IFERROR(IF((Journal[[#This Row],[DernièrePluie]]-$C5318)*1440&gt;DelaiM,MAX($D$5:$D5318)+1,IF(Journal[[#This Row],[Pluie (mm)]]&gt;0,MAX($D$5:$D5318),)),0)</f>
        <v>0</v>
      </c>
      <c r="E5319" s="48">
        <f>IF(Journal[[#This Row],[Pluie (mm)]]&gt;0,Journal[[#This Row],[Date]],0)</f>
        <v>0</v>
      </c>
      <c r="F5319" s="49">
        <f>IFERROR(IF(Journal[[#This Row],[DernièreAverse]]&gt;0,IF($E5318=0,MAX($F$5:F5318)+1,$F5318),0),0)</f>
        <v>0</v>
      </c>
    </row>
    <row r="5320" spans="1:6">
      <c r="A5320" s="1">
        <v>44116.954861111109</v>
      </c>
      <c r="B5320" s="51">
        <v>0</v>
      </c>
      <c r="C5320" s="48">
        <f>IFERROR(IF((Journal[[#This Row],[Pluie (mm)]]&gt;0)*($B5319=0),Journal[[#This Row],[Date]],VALUE($C5319)),0)</f>
        <v>44116.836805555555</v>
      </c>
      <c r="D5320" s="52">
        <f>IFERROR(IF((Journal[[#This Row],[DernièrePluie]]-$C5319)*1440&gt;DelaiM,MAX($D$5:$D5319)+1,IF(Journal[[#This Row],[Pluie (mm)]]&gt;0,MAX($D$5:$D5319),)),0)</f>
        <v>0</v>
      </c>
      <c r="E5320" s="48">
        <f>IF(Journal[[#This Row],[Pluie (mm)]]&gt;0,Journal[[#This Row],[Date]],0)</f>
        <v>0</v>
      </c>
      <c r="F5320" s="49">
        <f>IFERROR(IF(Journal[[#This Row],[DernièreAverse]]&gt;0,IF($E5319=0,MAX($F$5:F5319)+1,$F5319),0),0)</f>
        <v>0</v>
      </c>
    </row>
    <row r="5321" spans="1:6">
      <c r="A5321" s="1">
        <v>44116.958333333328</v>
      </c>
      <c r="B5321" s="51">
        <v>0</v>
      </c>
      <c r="C5321" s="48">
        <f>IFERROR(IF((Journal[[#This Row],[Pluie (mm)]]&gt;0)*($B5320=0),Journal[[#This Row],[Date]],VALUE($C5320)),0)</f>
        <v>44116.836805555555</v>
      </c>
      <c r="D5321" s="52">
        <f>IFERROR(IF((Journal[[#This Row],[DernièrePluie]]-$C5320)*1440&gt;DelaiM,MAX($D$5:$D5320)+1,IF(Journal[[#This Row],[Pluie (mm)]]&gt;0,MAX($D$5:$D5320),)),0)</f>
        <v>0</v>
      </c>
      <c r="E5321" s="48">
        <f>IF(Journal[[#This Row],[Pluie (mm)]]&gt;0,Journal[[#This Row],[Date]],0)</f>
        <v>0</v>
      </c>
      <c r="F5321" s="49">
        <f>IFERROR(IF(Journal[[#This Row],[DernièreAverse]]&gt;0,IF($E5320=0,MAX($F$5:F5320)+1,$F5320),0),0)</f>
        <v>0</v>
      </c>
    </row>
    <row r="5322" spans="1:6">
      <c r="A5322" s="1">
        <v>44116.961805555555</v>
      </c>
      <c r="B5322" s="51">
        <v>0</v>
      </c>
      <c r="C5322" s="48">
        <f>IFERROR(IF((Journal[[#This Row],[Pluie (mm)]]&gt;0)*($B5321=0),Journal[[#This Row],[Date]],VALUE($C5321)),0)</f>
        <v>44116.836805555555</v>
      </c>
      <c r="D5322" s="52">
        <f>IFERROR(IF((Journal[[#This Row],[DernièrePluie]]-$C5321)*1440&gt;DelaiM,MAX($D$5:$D5321)+1,IF(Journal[[#This Row],[Pluie (mm)]]&gt;0,MAX($D$5:$D5321),)),0)</f>
        <v>0</v>
      </c>
      <c r="E5322" s="48">
        <f>IF(Journal[[#This Row],[Pluie (mm)]]&gt;0,Journal[[#This Row],[Date]],0)</f>
        <v>0</v>
      </c>
      <c r="F5322" s="49">
        <f>IFERROR(IF(Journal[[#This Row],[DernièreAverse]]&gt;0,IF($E5321=0,MAX($F$5:F5321)+1,$F5321),0),0)</f>
        <v>0</v>
      </c>
    </row>
    <row r="5323" spans="1:6">
      <c r="A5323" s="1">
        <v>44116.965277777774</v>
      </c>
      <c r="B5323" s="51">
        <v>0</v>
      </c>
      <c r="C5323" s="48">
        <f>IFERROR(IF((Journal[[#This Row],[Pluie (mm)]]&gt;0)*($B5322=0),Journal[[#This Row],[Date]],VALUE($C5322)),0)</f>
        <v>44116.836805555555</v>
      </c>
      <c r="D5323" s="52">
        <f>IFERROR(IF((Journal[[#This Row],[DernièrePluie]]-$C5322)*1440&gt;DelaiM,MAX($D$5:$D5322)+1,IF(Journal[[#This Row],[Pluie (mm)]]&gt;0,MAX($D$5:$D5322),)),0)</f>
        <v>0</v>
      </c>
      <c r="E5323" s="48">
        <f>IF(Journal[[#This Row],[Pluie (mm)]]&gt;0,Journal[[#This Row],[Date]],0)</f>
        <v>0</v>
      </c>
      <c r="F5323" s="49">
        <f>IFERROR(IF(Journal[[#This Row],[DernièreAverse]]&gt;0,IF($E5322=0,MAX($F$5:F5322)+1,$F5322),0),0)</f>
        <v>0</v>
      </c>
    </row>
    <row r="5324" spans="1:6">
      <c r="A5324" s="1">
        <v>44116.96875</v>
      </c>
      <c r="B5324" s="51">
        <v>0</v>
      </c>
      <c r="C5324" s="48">
        <f>IFERROR(IF((Journal[[#This Row],[Pluie (mm)]]&gt;0)*($B5323=0),Journal[[#This Row],[Date]],VALUE($C5323)),0)</f>
        <v>44116.836805555555</v>
      </c>
      <c r="D5324" s="52">
        <f>IFERROR(IF((Journal[[#This Row],[DernièrePluie]]-$C5323)*1440&gt;DelaiM,MAX($D$5:$D5323)+1,IF(Journal[[#This Row],[Pluie (mm)]]&gt;0,MAX($D$5:$D5323),)),0)</f>
        <v>0</v>
      </c>
      <c r="E5324" s="48">
        <f>IF(Journal[[#This Row],[Pluie (mm)]]&gt;0,Journal[[#This Row],[Date]],0)</f>
        <v>0</v>
      </c>
      <c r="F5324" s="49">
        <f>IFERROR(IF(Journal[[#This Row],[DernièreAverse]]&gt;0,IF($E5323=0,MAX($F$5:F5323)+1,$F5323),0),0)</f>
        <v>0</v>
      </c>
    </row>
    <row r="5325" spans="1:6">
      <c r="A5325" s="1">
        <v>44116.972222222219</v>
      </c>
      <c r="B5325" s="51">
        <v>0</v>
      </c>
      <c r="C5325" s="48">
        <f>IFERROR(IF((Journal[[#This Row],[Pluie (mm)]]&gt;0)*($B5324=0),Journal[[#This Row],[Date]],VALUE($C5324)),0)</f>
        <v>44116.836805555555</v>
      </c>
      <c r="D5325" s="52">
        <f>IFERROR(IF((Journal[[#This Row],[DernièrePluie]]-$C5324)*1440&gt;DelaiM,MAX($D$5:$D5324)+1,IF(Journal[[#This Row],[Pluie (mm)]]&gt;0,MAX($D$5:$D5324),)),0)</f>
        <v>0</v>
      </c>
      <c r="E5325" s="48">
        <f>IF(Journal[[#This Row],[Pluie (mm)]]&gt;0,Journal[[#This Row],[Date]],0)</f>
        <v>0</v>
      </c>
      <c r="F5325" s="49">
        <f>IFERROR(IF(Journal[[#This Row],[DernièreAverse]]&gt;0,IF($E5324=0,MAX($F$5:F5324)+1,$F5324),0),0)</f>
        <v>0</v>
      </c>
    </row>
    <row r="5326" spans="1:6">
      <c r="A5326" s="1">
        <v>44116.975694444445</v>
      </c>
      <c r="B5326" s="51">
        <v>0</v>
      </c>
      <c r="C5326" s="48">
        <f>IFERROR(IF((Journal[[#This Row],[Pluie (mm)]]&gt;0)*($B5325=0),Journal[[#This Row],[Date]],VALUE($C5325)),0)</f>
        <v>44116.836805555555</v>
      </c>
      <c r="D5326" s="52">
        <f>IFERROR(IF((Journal[[#This Row],[DernièrePluie]]-$C5325)*1440&gt;DelaiM,MAX($D$5:$D5325)+1,IF(Journal[[#This Row],[Pluie (mm)]]&gt;0,MAX($D$5:$D5325),)),0)</f>
        <v>0</v>
      </c>
      <c r="E5326" s="48">
        <f>IF(Journal[[#This Row],[Pluie (mm)]]&gt;0,Journal[[#This Row],[Date]],0)</f>
        <v>0</v>
      </c>
      <c r="F5326" s="49">
        <f>IFERROR(IF(Journal[[#This Row],[DernièreAverse]]&gt;0,IF($E5325=0,MAX($F$5:F5325)+1,$F5325),0),0)</f>
        <v>0</v>
      </c>
    </row>
    <row r="5327" spans="1:6">
      <c r="A5327" s="1">
        <v>44116.979166666664</v>
      </c>
      <c r="B5327" s="51">
        <v>0</v>
      </c>
      <c r="C5327" s="48">
        <f>IFERROR(IF((Journal[[#This Row],[Pluie (mm)]]&gt;0)*($B5326=0),Journal[[#This Row],[Date]],VALUE($C5326)),0)</f>
        <v>44116.836805555555</v>
      </c>
      <c r="D5327" s="52">
        <f>IFERROR(IF((Journal[[#This Row],[DernièrePluie]]-$C5326)*1440&gt;DelaiM,MAX($D$5:$D5326)+1,IF(Journal[[#This Row],[Pluie (mm)]]&gt;0,MAX($D$5:$D5326),)),0)</f>
        <v>0</v>
      </c>
      <c r="E5327" s="48">
        <f>IF(Journal[[#This Row],[Pluie (mm)]]&gt;0,Journal[[#This Row],[Date]],0)</f>
        <v>0</v>
      </c>
      <c r="F5327" s="49">
        <f>IFERROR(IF(Journal[[#This Row],[DernièreAverse]]&gt;0,IF($E5326=0,MAX($F$5:F5326)+1,$F5326),0),0)</f>
        <v>0</v>
      </c>
    </row>
    <row r="5328" spans="1:6">
      <c r="A5328" s="1">
        <v>44116.982638888891</v>
      </c>
      <c r="B5328" s="51">
        <v>0</v>
      </c>
      <c r="C5328" s="48">
        <f>IFERROR(IF((Journal[[#This Row],[Pluie (mm)]]&gt;0)*($B5327=0),Journal[[#This Row],[Date]],VALUE($C5327)),0)</f>
        <v>44116.836805555555</v>
      </c>
      <c r="D5328" s="52">
        <f>IFERROR(IF((Journal[[#This Row],[DernièrePluie]]-$C5327)*1440&gt;DelaiM,MAX($D$5:$D5327)+1,IF(Journal[[#This Row],[Pluie (mm)]]&gt;0,MAX($D$5:$D5327),)),0)</f>
        <v>0</v>
      </c>
      <c r="E5328" s="48">
        <f>IF(Journal[[#This Row],[Pluie (mm)]]&gt;0,Journal[[#This Row],[Date]],0)</f>
        <v>0</v>
      </c>
      <c r="F5328" s="49">
        <f>IFERROR(IF(Journal[[#This Row],[DernièreAverse]]&gt;0,IF($E5327=0,MAX($F$5:F5327)+1,$F5327),0),0)</f>
        <v>0</v>
      </c>
    </row>
    <row r="5329" spans="1:6">
      <c r="A5329" s="1">
        <v>44116.986111111109</v>
      </c>
      <c r="B5329" s="51">
        <v>0</v>
      </c>
      <c r="C5329" s="48">
        <f>IFERROR(IF((Journal[[#This Row],[Pluie (mm)]]&gt;0)*($B5328=0),Journal[[#This Row],[Date]],VALUE($C5328)),0)</f>
        <v>44116.836805555555</v>
      </c>
      <c r="D5329" s="52">
        <f>IFERROR(IF((Journal[[#This Row],[DernièrePluie]]-$C5328)*1440&gt;DelaiM,MAX($D$5:$D5328)+1,IF(Journal[[#This Row],[Pluie (mm)]]&gt;0,MAX($D$5:$D5328),)),0)</f>
        <v>0</v>
      </c>
      <c r="E5329" s="48">
        <f>IF(Journal[[#This Row],[Pluie (mm)]]&gt;0,Journal[[#This Row],[Date]],0)</f>
        <v>0</v>
      </c>
      <c r="F5329" s="49">
        <f>IFERROR(IF(Journal[[#This Row],[DernièreAverse]]&gt;0,IF($E5328=0,MAX($F$5:F5328)+1,$F5328),0),0)</f>
        <v>0</v>
      </c>
    </row>
    <row r="5330" spans="1:6">
      <c r="A5330" s="1">
        <v>44116.989583333328</v>
      </c>
      <c r="B5330" s="51">
        <v>0</v>
      </c>
      <c r="C5330" s="48">
        <f>IFERROR(IF((Journal[[#This Row],[Pluie (mm)]]&gt;0)*($B5329=0),Journal[[#This Row],[Date]],VALUE($C5329)),0)</f>
        <v>44116.836805555555</v>
      </c>
      <c r="D5330" s="52">
        <f>IFERROR(IF((Journal[[#This Row],[DernièrePluie]]-$C5329)*1440&gt;DelaiM,MAX($D$5:$D5329)+1,IF(Journal[[#This Row],[Pluie (mm)]]&gt;0,MAX($D$5:$D5329),)),0)</f>
        <v>0</v>
      </c>
      <c r="E5330" s="48">
        <f>IF(Journal[[#This Row],[Pluie (mm)]]&gt;0,Journal[[#This Row],[Date]],0)</f>
        <v>0</v>
      </c>
      <c r="F5330" s="49">
        <f>IFERROR(IF(Journal[[#This Row],[DernièreAverse]]&gt;0,IF($E5329=0,MAX($F$5:F5329)+1,$F5329),0),0)</f>
        <v>0</v>
      </c>
    </row>
    <row r="5331" spans="1:6">
      <c r="A5331" s="1">
        <v>44116.993055555555</v>
      </c>
      <c r="B5331" s="51">
        <v>0</v>
      </c>
      <c r="C5331" s="48">
        <f>IFERROR(IF((Journal[[#This Row],[Pluie (mm)]]&gt;0)*($B5330=0),Journal[[#This Row],[Date]],VALUE($C5330)),0)</f>
        <v>44116.836805555555</v>
      </c>
      <c r="D5331" s="52">
        <f>IFERROR(IF((Journal[[#This Row],[DernièrePluie]]-$C5330)*1440&gt;DelaiM,MAX($D$5:$D5330)+1,IF(Journal[[#This Row],[Pluie (mm)]]&gt;0,MAX($D$5:$D5330),)),0)</f>
        <v>0</v>
      </c>
      <c r="E5331" s="48">
        <f>IF(Journal[[#This Row],[Pluie (mm)]]&gt;0,Journal[[#This Row],[Date]],0)</f>
        <v>0</v>
      </c>
      <c r="F5331" s="49">
        <f>IFERROR(IF(Journal[[#This Row],[DernièreAverse]]&gt;0,IF($E5330=0,MAX($F$5:F5330)+1,$F5330),0),0)</f>
        <v>0</v>
      </c>
    </row>
    <row r="5332" spans="1:6">
      <c r="A5332" s="1">
        <v>44116.996527777774</v>
      </c>
      <c r="B5332" s="51">
        <v>0</v>
      </c>
      <c r="C5332" s="48">
        <f>IFERROR(IF((Journal[[#This Row],[Pluie (mm)]]&gt;0)*($B5331=0),Journal[[#This Row],[Date]],VALUE($C5331)),0)</f>
        <v>44116.836805555555</v>
      </c>
      <c r="D5332" s="52">
        <f>IFERROR(IF((Journal[[#This Row],[DernièrePluie]]-$C5331)*1440&gt;DelaiM,MAX($D$5:$D5331)+1,IF(Journal[[#This Row],[Pluie (mm)]]&gt;0,MAX($D$5:$D5331),)),0)</f>
        <v>0</v>
      </c>
      <c r="E5332" s="48">
        <f>IF(Journal[[#This Row],[Pluie (mm)]]&gt;0,Journal[[#This Row],[Date]],0)</f>
        <v>0</v>
      </c>
      <c r="F5332" s="49">
        <f>IFERROR(IF(Journal[[#This Row],[DernièreAverse]]&gt;0,IF($E5331=0,MAX($F$5:F5331)+1,$F5331),0),0)</f>
        <v>0</v>
      </c>
    </row>
    <row r="5333" spans="1:6">
      <c r="A5333" s="1">
        <v>44117</v>
      </c>
      <c r="B5333" s="51">
        <v>0</v>
      </c>
      <c r="C5333" s="48">
        <f>IFERROR(IF((Journal[[#This Row],[Pluie (mm)]]&gt;0)*($B5332=0),Journal[[#This Row],[Date]],VALUE($C5332)),0)</f>
        <v>44116.836805555555</v>
      </c>
      <c r="D5333" s="52">
        <f>IFERROR(IF((Journal[[#This Row],[DernièrePluie]]-$C5332)*1440&gt;DelaiM,MAX($D$5:$D5332)+1,IF(Journal[[#This Row],[Pluie (mm)]]&gt;0,MAX($D$5:$D5332),)),0)</f>
        <v>0</v>
      </c>
      <c r="E5333" s="48">
        <f>IF(Journal[[#This Row],[Pluie (mm)]]&gt;0,Journal[[#This Row],[Date]],0)</f>
        <v>0</v>
      </c>
      <c r="F5333" s="49">
        <f>IFERROR(IF(Journal[[#This Row],[DernièreAverse]]&gt;0,IF($E5332=0,MAX($F$5:F5332)+1,$F5332),0),0)</f>
        <v>0</v>
      </c>
    </row>
    <row r="5334" spans="1:6">
      <c r="A5334" s="1">
        <v>44117.003472222219</v>
      </c>
      <c r="B5334" s="51">
        <v>0.30000000000000004</v>
      </c>
      <c r="C5334" s="48">
        <f>IFERROR(IF((Journal[[#This Row],[Pluie (mm)]]&gt;0)*($B5333=0),Journal[[#This Row],[Date]],VALUE($C5333)),0)</f>
        <v>44117.003472222219</v>
      </c>
      <c r="D5334" s="52">
        <f>IFERROR(IF((Journal[[#This Row],[DernièrePluie]]-$C5333)*1440&gt;DelaiM,MAX($D$5:$D5333)+1,IF(Journal[[#This Row],[Pluie (mm)]]&gt;0,MAX($D$5:$D5333),)),0)</f>
        <v>19</v>
      </c>
      <c r="E5334" s="48">
        <f>IF(Journal[[#This Row],[Pluie (mm)]]&gt;0,Journal[[#This Row],[Date]],0)</f>
        <v>44117.003472222219</v>
      </c>
      <c r="F5334" s="49">
        <f>IFERROR(IF(Journal[[#This Row],[DernièreAverse]]&gt;0,IF($E5333=0,MAX($F$5:F5333)+1,$F5333),0),0)</f>
        <v>132</v>
      </c>
    </row>
    <row r="5335" spans="1:6">
      <c r="A5335" s="1">
        <v>44117.006944444445</v>
      </c>
      <c r="B5335" s="51">
        <v>0</v>
      </c>
      <c r="C5335" s="48">
        <f>IFERROR(IF((Journal[[#This Row],[Pluie (mm)]]&gt;0)*($B5334=0),Journal[[#This Row],[Date]],VALUE($C5334)),0)</f>
        <v>44117.003472222219</v>
      </c>
      <c r="D5335" s="52">
        <f>IFERROR(IF((Journal[[#This Row],[DernièrePluie]]-$C5334)*1440&gt;DelaiM,MAX($D$5:$D5334)+1,IF(Journal[[#This Row],[Pluie (mm)]]&gt;0,MAX($D$5:$D5334),)),0)</f>
        <v>0</v>
      </c>
      <c r="E5335" s="48">
        <f>IF(Journal[[#This Row],[Pluie (mm)]]&gt;0,Journal[[#This Row],[Date]],0)</f>
        <v>0</v>
      </c>
      <c r="F5335" s="49">
        <f>IFERROR(IF(Journal[[#This Row],[DernièreAverse]]&gt;0,IF($E5334=0,MAX($F$5:F5334)+1,$F5334),0),0)</f>
        <v>0</v>
      </c>
    </row>
    <row r="5336" spans="1:6">
      <c r="A5336" s="1">
        <v>44117.010416666664</v>
      </c>
      <c r="B5336" s="51">
        <v>0.2</v>
      </c>
      <c r="C5336" s="48">
        <f>IFERROR(IF((Journal[[#This Row],[Pluie (mm)]]&gt;0)*($B5335=0),Journal[[#This Row],[Date]],VALUE($C5335)),0)</f>
        <v>44117.010416666664</v>
      </c>
      <c r="D5336" s="52">
        <f>IFERROR(IF((Journal[[#This Row],[DernièrePluie]]-$C5335)*1440&gt;DelaiM,MAX($D$5:$D5335)+1,IF(Journal[[#This Row],[Pluie (mm)]]&gt;0,MAX($D$5:$D5335),)),0)</f>
        <v>19</v>
      </c>
      <c r="E5336" s="48">
        <f>IF(Journal[[#This Row],[Pluie (mm)]]&gt;0,Journal[[#This Row],[Date]],0)</f>
        <v>44117.010416666664</v>
      </c>
      <c r="F5336" s="49">
        <f>IFERROR(IF(Journal[[#This Row],[DernièreAverse]]&gt;0,IF($E5335=0,MAX($F$5:F5335)+1,$F5335),0),0)</f>
        <v>133</v>
      </c>
    </row>
    <row r="5337" spans="1:6">
      <c r="A5337" s="1">
        <v>44117.013888888891</v>
      </c>
      <c r="B5337" s="51">
        <v>0</v>
      </c>
      <c r="C5337" s="48">
        <f>IFERROR(IF((Journal[[#This Row],[Pluie (mm)]]&gt;0)*($B5336=0),Journal[[#This Row],[Date]],VALUE($C5336)),0)</f>
        <v>44117.010416666664</v>
      </c>
      <c r="D5337" s="52">
        <f>IFERROR(IF((Journal[[#This Row],[DernièrePluie]]-$C5336)*1440&gt;DelaiM,MAX($D$5:$D5336)+1,IF(Journal[[#This Row],[Pluie (mm)]]&gt;0,MAX($D$5:$D5336),)),0)</f>
        <v>0</v>
      </c>
      <c r="E5337" s="48">
        <f>IF(Journal[[#This Row],[Pluie (mm)]]&gt;0,Journal[[#This Row],[Date]],0)</f>
        <v>0</v>
      </c>
      <c r="F5337" s="49">
        <f>IFERROR(IF(Journal[[#This Row],[DernièreAverse]]&gt;0,IF($E5336=0,MAX($F$5:F5336)+1,$F5336),0),0)</f>
        <v>0</v>
      </c>
    </row>
    <row r="5338" spans="1:6">
      <c r="A5338" s="1">
        <v>44117.017361111109</v>
      </c>
      <c r="B5338" s="51">
        <v>0</v>
      </c>
      <c r="C5338" s="48">
        <f>IFERROR(IF((Journal[[#This Row],[Pluie (mm)]]&gt;0)*($B5337=0),Journal[[#This Row],[Date]],VALUE($C5337)),0)</f>
        <v>44117.010416666664</v>
      </c>
      <c r="D5338" s="52">
        <f>IFERROR(IF((Journal[[#This Row],[DernièrePluie]]-$C5337)*1440&gt;DelaiM,MAX($D$5:$D5337)+1,IF(Journal[[#This Row],[Pluie (mm)]]&gt;0,MAX($D$5:$D5337),)),0)</f>
        <v>0</v>
      </c>
      <c r="E5338" s="48">
        <f>IF(Journal[[#This Row],[Pluie (mm)]]&gt;0,Journal[[#This Row],[Date]],0)</f>
        <v>0</v>
      </c>
      <c r="F5338" s="49">
        <f>IFERROR(IF(Journal[[#This Row],[DernièreAverse]]&gt;0,IF($E5337=0,MAX($F$5:F5337)+1,$F5337),0),0)</f>
        <v>0</v>
      </c>
    </row>
    <row r="5339" spans="1:6">
      <c r="A5339" s="1">
        <v>44117.020833333328</v>
      </c>
      <c r="B5339" s="51">
        <v>0</v>
      </c>
      <c r="C5339" s="48">
        <f>IFERROR(IF((Journal[[#This Row],[Pluie (mm)]]&gt;0)*($B5338=0),Journal[[#This Row],[Date]],VALUE($C5338)),0)</f>
        <v>44117.010416666664</v>
      </c>
      <c r="D5339" s="52">
        <f>IFERROR(IF((Journal[[#This Row],[DernièrePluie]]-$C5338)*1440&gt;DelaiM,MAX($D$5:$D5338)+1,IF(Journal[[#This Row],[Pluie (mm)]]&gt;0,MAX($D$5:$D5338),)),0)</f>
        <v>0</v>
      </c>
      <c r="E5339" s="48">
        <f>IF(Journal[[#This Row],[Pluie (mm)]]&gt;0,Journal[[#This Row],[Date]],0)</f>
        <v>0</v>
      </c>
      <c r="F5339" s="49">
        <f>IFERROR(IF(Journal[[#This Row],[DernièreAverse]]&gt;0,IF($E5338=0,MAX($F$5:F5338)+1,$F5338),0),0)</f>
        <v>0</v>
      </c>
    </row>
    <row r="5340" spans="1:6">
      <c r="A5340" s="1">
        <v>44117.024305555555</v>
      </c>
      <c r="B5340" s="51">
        <v>0</v>
      </c>
      <c r="C5340" s="48">
        <f>IFERROR(IF((Journal[[#This Row],[Pluie (mm)]]&gt;0)*($B5339=0),Journal[[#This Row],[Date]],VALUE($C5339)),0)</f>
        <v>44117.010416666664</v>
      </c>
      <c r="D5340" s="52">
        <f>IFERROR(IF((Journal[[#This Row],[DernièrePluie]]-$C5339)*1440&gt;DelaiM,MAX($D$5:$D5339)+1,IF(Journal[[#This Row],[Pluie (mm)]]&gt;0,MAX($D$5:$D5339),)),0)</f>
        <v>0</v>
      </c>
      <c r="E5340" s="48">
        <f>IF(Journal[[#This Row],[Pluie (mm)]]&gt;0,Journal[[#This Row],[Date]],0)</f>
        <v>0</v>
      </c>
      <c r="F5340" s="49">
        <f>IFERROR(IF(Journal[[#This Row],[DernièreAverse]]&gt;0,IF($E5339=0,MAX($F$5:F5339)+1,$F5339),0),0)</f>
        <v>0</v>
      </c>
    </row>
    <row r="5341" spans="1:6">
      <c r="A5341" s="1">
        <v>44117.027777777774</v>
      </c>
      <c r="B5341" s="51">
        <v>0</v>
      </c>
      <c r="C5341" s="48">
        <f>IFERROR(IF((Journal[[#This Row],[Pluie (mm)]]&gt;0)*($B5340=0),Journal[[#This Row],[Date]],VALUE($C5340)),0)</f>
        <v>44117.010416666664</v>
      </c>
      <c r="D5341" s="52">
        <f>IFERROR(IF((Journal[[#This Row],[DernièrePluie]]-$C5340)*1440&gt;DelaiM,MAX($D$5:$D5340)+1,IF(Journal[[#This Row],[Pluie (mm)]]&gt;0,MAX($D$5:$D5340),)),0)</f>
        <v>0</v>
      </c>
      <c r="E5341" s="48">
        <f>IF(Journal[[#This Row],[Pluie (mm)]]&gt;0,Journal[[#This Row],[Date]],0)</f>
        <v>0</v>
      </c>
      <c r="F5341" s="49">
        <f>IFERROR(IF(Journal[[#This Row],[DernièreAverse]]&gt;0,IF($E5340=0,MAX($F$5:F5340)+1,$F5340),0),0)</f>
        <v>0</v>
      </c>
    </row>
    <row r="5342" spans="1:6">
      <c r="A5342" s="1">
        <v>44117.03125</v>
      </c>
      <c r="B5342" s="51">
        <v>0</v>
      </c>
      <c r="C5342" s="48">
        <f>IFERROR(IF((Journal[[#This Row],[Pluie (mm)]]&gt;0)*($B5341=0),Journal[[#This Row],[Date]],VALUE($C5341)),0)</f>
        <v>44117.010416666664</v>
      </c>
      <c r="D5342" s="52">
        <f>IFERROR(IF((Journal[[#This Row],[DernièrePluie]]-$C5341)*1440&gt;DelaiM,MAX($D$5:$D5341)+1,IF(Journal[[#This Row],[Pluie (mm)]]&gt;0,MAX($D$5:$D5341),)),0)</f>
        <v>0</v>
      </c>
      <c r="E5342" s="48">
        <f>IF(Journal[[#This Row],[Pluie (mm)]]&gt;0,Journal[[#This Row],[Date]],0)</f>
        <v>0</v>
      </c>
      <c r="F5342" s="49">
        <f>IFERROR(IF(Journal[[#This Row],[DernièreAverse]]&gt;0,IF($E5341=0,MAX($F$5:F5341)+1,$F5341),0),0)</f>
        <v>0</v>
      </c>
    </row>
    <row r="5343" spans="1:6">
      <c r="A5343" s="1">
        <v>44117.034722222219</v>
      </c>
      <c r="B5343" s="51">
        <v>0</v>
      </c>
      <c r="C5343" s="48">
        <f>IFERROR(IF((Journal[[#This Row],[Pluie (mm)]]&gt;0)*($B5342=0),Journal[[#This Row],[Date]],VALUE($C5342)),0)</f>
        <v>44117.010416666664</v>
      </c>
      <c r="D5343" s="52">
        <f>IFERROR(IF((Journal[[#This Row],[DernièrePluie]]-$C5342)*1440&gt;DelaiM,MAX($D$5:$D5342)+1,IF(Journal[[#This Row],[Pluie (mm)]]&gt;0,MAX($D$5:$D5342),)),0)</f>
        <v>0</v>
      </c>
      <c r="E5343" s="48">
        <f>IF(Journal[[#This Row],[Pluie (mm)]]&gt;0,Journal[[#This Row],[Date]],0)</f>
        <v>0</v>
      </c>
      <c r="F5343" s="49">
        <f>IFERROR(IF(Journal[[#This Row],[DernièreAverse]]&gt;0,IF($E5342=0,MAX($F$5:F5342)+1,$F5342),0),0)</f>
        <v>0</v>
      </c>
    </row>
    <row r="5344" spans="1:6">
      <c r="A5344" s="1">
        <v>44117.038194444445</v>
      </c>
      <c r="B5344" s="51">
        <v>0</v>
      </c>
      <c r="C5344" s="48">
        <f>IFERROR(IF((Journal[[#This Row],[Pluie (mm)]]&gt;0)*($B5343=0),Journal[[#This Row],[Date]],VALUE($C5343)),0)</f>
        <v>44117.010416666664</v>
      </c>
      <c r="D5344" s="52">
        <f>IFERROR(IF((Journal[[#This Row],[DernièrePluie]]-$C5343)*1440&gt;DelaiM,MAX($D$5:$D5343)+1,IF(Journal[[#This Row],[Pluie (mm)]]&gt;0,MAX($D$5:$D5343),)),0)</f>
        <v>0</v>
      </c>
      <c r="E5344" s="48">
        <f>IF(Journal[[#This Row],[Pluie (mm)]]&gt;0,Journal[[#This Row],[Date]],0)</f>
        <v>0</v>
      </c>
      <c r="F5344" s="49">
        <f>IFERROR(IF(Journal[[#This Row],[DernièreAverse]]&gt;0,IF($E5343=0,MAX($F$5:F5343)+1,$F5343),0),0)</f>
        <v>0</v>
      </c>
    </row>
    <row r="5345" spans="1:6">
      <c r="A5345" s="1">
        <v>44117.041666666664</v>
      </c>
      <c r="B5345" s="51">
        <v>0</v>
      </c>
      <c r="C5345" s="48">
        <f>IFERROR(IF((Journal[[#This Row],[Pluie (mm)]]&gt;0)*($B5344=0),Journal[[#This Row],[Date]],VALUE($C5344)),0)</f>
        <v>44117.010416666664</v>
      </c>
      <c r="D5345" s="52">
        <f>IFERROR(IF((Journal[[#This Row],[DernièrePluie]]-$C5344)*1440&gt;DelaiM,MAX($D$5:$D5344)+1,IF(Journal[[#This Row],[Pluie (mm)]]&gt;0,MAX($D$5:$D5344),)),0)</f>
        <v>0</v>
      </c>
      <c r="E5345" s="48">
        <f>IF(Journal[[#This Row],[Pluie (mm)]]&gt;0,Journal[[#This Row],[Date]],0)</f>
        <v>0</v>
      </c>
      <c r="F5345" s="49">
        <f>IFERROR(IF(Journal[[#This Row],[DernièreAverse]]&gt;0,IF($E5344=0,MAX($F$5:F5344)+1,$F5344),0),0)</f>
        <v>0</v>
      </c>
    </row>
    <row r="5346" spans="1:6">
      <c r="A5346" s="1">
        <v>44117.045138888891</v>
      </c>
      <c r="B5346" s="51">
        <v>0</v>
      </c>
      <c r="C5346" s="48">
        <f>IFERROR(IF((Journal[[#This Row],[Pluie (mm)]]&gt;0)*($B5345=0),Journal[[#This Row],[Date]],VALUE($C5345)),0)</f>
        <v>44117.010416666664</v>
      </c>
      <c r="D5346" s="52">
        <f>IFERROR(IF((Journal[[#This Row],[DernièrePluie]]-$C5345)*1440&gt;DelaiM,MAX($D$5:$D5345)+1,IF(Journal[[#This Row],[Pluie (mm)]]&gt;0,MAX($D$5:$D5345),)),0)</f>
        <v>0</v>
      </c>
      <c r="E5346" s="48">
        <f>IF(Journal[[#This Row],[Pluie (mm)]]&gt;0,Journal[[#This Row],[Date]],0)</f>
        <v>0</v>
      </c>
      <c r="F5346" s="49">
        <f>IFERROR(IF(Journal[[#This Row],[DernièreAverse]]&gt;0,IF($E5345=0,MAX($F$5:F5345)+1,$F5345),0),0)</f>
        <v>0</v>
      </c>
    </row>
    <row r="5347" spans="1:6">
      <c r="A5347" s="1">
        <v>44117.048611111109</v>
      </c>
      <c r="B5347" s="51">
        <v>0</v>
      </c>
      <c r="C5347" s="48">
        <f>IFERROR(IF((Journal[[#This Row],[Pluie (mm)]]&gt;0)*($B5346=0),Journal[[#This Row],[Date]],VALUE($C5346)),0)</f>
        <v>44117.010416666664</v>
      </c>
      <c r="D5347" s="52">
        <f>IFERROR(IF((Journal[[#This Row],[DernièrePluie]]-$C5346)*1440&gt;DelaiM,MAX($D$5:$D5346)+1,IF(Journal[[#This Row],[Pluie (mm)]]&gt;0,MAX($D$5:$D5346),)),0)</f>
        <v>0</v>
      </c>
      <c r="E5347" s="48">
        <f>IF(Journal[[#This Row],[Pluie (mm)]]&gt;0,Journal[[#This Row],[Date]],0)</f>
        <v>0</v>
      </c>
      <c r="F5347" s="49">
        <f>IFERROR(IF(Journal[[#This Row],[DernièreAverse]]&gt;0,IF($E5346=0,MAX($F$5:F5346)+1,$F5346),0),0)</f>
        <v>0</v>
      </c>
    </row>
    <row r="5348" spans="1:6">
      <c r="A5348" s="1">
        <v>44117.052083333328</v>
      </c>
      <c r="B5348" s="51">
        <v>0</v>
      </c>
      <c r="C5348" s="48">
        <f>IFERROR(IF((Journal[[#This Row],[Pluie (mm)]]&gt;0)*($B5347=0),Journal[[#This Row],[Date]],VALUE($C5347)),0)</f>
        <v>44117.010416666664</v>
      </c>
      <c r="D5348" s="52">
        <f>IFERROR(IF((Journal[[#This Row],[DernièrePluie]]-$C5347)*1440&gt;DelaiM,MAX($D$5:$D5347)+1,IF(Journal[[#This Row],[Pluie (mm)]]&gt;0,MAX($D$5:$D5347),)),0)</f>
        <v>0</v>
      </c>
      <c r="E5348" s="48">
        <f>IF(Journal[[#This Row],[Pluie (mm)]]&gt;0,Journal[[#This Row],[Date]],0)</f>
        <v>0</v>
      </c>
      <c r="F5348" s="49">
        <f>IFERROR(IF(Journal[[#This Row],[DernièreAverse]]&gt;0,IF($E5347=0,MAX($F$5:F5347)+1,$F5347),0),0)</f>
        <v>0</v>
      </c>
    </row>
    <row r="5349" spans="1:6">
      <c r="A5349" s="1">
        <v>44117.055555555555</v>
      </c>
      <c r="B5349" s="51">
        <v>0</v>
      </c>
      <c r="C5349" s="48">
        <f>IFERROR(IF((Journal[[#This Row],[Pluie (mm)]]&gt;0)*($B5348=0),Journal[[#This Row],[Date]],VALUE($C5348)),0)</f>
        <v>44117.010416666664</v>
      </c>
      <c r="D5349" s="52">
        <f>IFERROR(IF((Journal[[#This Row],[DernièrePluie]]-$C5348)*1440&gt;DelaiM,MAX($D$5:$D5348)+1,IF(Journal[[#This Row],[Pluie (mm)]]&gt;0,MAX($D$5:$D5348),)),0)</f>
        <v>0</v>
      </c>
      <c r="E5349" s="48">
        <f>IF(Journal[[#This Row],[Pluie (mm)]]&gt;0,Journal[[#This Row],[Date]],0)</f>
        <v>0</v>
      </c>
      <c r="F5349" s="49">
        <f>IFERROR(IF(Journal[[#This Row],[DernièreAverse]]&gt;0,IF($E5348=0,MAX($F$5:F5348)+1,$F5348),0),0)</f>
        <v>0</v>
      </c>
    </row>
    <row r="5350" spans="1:6">
      <c r="A5350" s="1">
        <v>44117.059027777774</v>
      </c>
      <c r="B5350" s="51">
        <v>0</v>
      </c>
      <c r="C5350" s="48">
        <f>IFERROR(IF((Journal[[#This Row],[Pluie (mm)]]&gt;0)*($B5349=0),Journal[[#This Row],[Date]],VALUE($C5349)),0)</f>
        <v>44117.010416666664</v>
      </c>
      <c r="D5350" s="52">
        <f>IFERROR(IF((Journal[[#This Row],[DernièrePluie]]-$C5349)*1440&gt;DelaiM,MAX($D$5:$D5349)+1,IF(Journal[[#This Row],[Pluie (mm)]]&gt;0,MAX($D$5:$D5349),)),0)</f>
        <v>0</v>
      </c>
      <c r="E5350" s="48">
        <f>IF(Journal[[#This Row],[Pluie (mm)]]&gt;0,Journal[[#This Row],[Date]],0)</f>
        <v>0</v>
      </c>
      <c r="F5350" s="49">
        <f>IFERROR(IF(Journal[[#This Row],[DernièreAverse]]&gt;0,IF($E5349=0,MAX($F$5:F5349)+1,$F5349),0),0)</f>
        <v>0</v>
      </c>
    </row>
    <row r="5351" spans="1:6">
      <c r="A5351" s="1">
        <v>44117.0625</v>
      </c>
      <c r="B5351" s="51">
        <v>0</v>
      </c>
      <c r="C5351" s="48">
        <f>IFERROR(IF((Journal[[#This Row],[Pluie (mm)]]&gt;0)*($B5350=0),Journal[[#This Row],[Date]],VALUE($C5350)),0)</f>
        <v>44117.010416666664</v>
      </c>
      <c r="D5351" s="52">
        <f>IFERROR(IF((Journal[[#This Row],[DernièrePluie]]-$C5350)*1440&gt;DelaiM,MAX($D$5:$D5350)+1,IF(Journal[[#This Row],[Pluie (mm)]]&gt;0,MAX($D$5:$D5350),)),0)</f>
        <v>0</v>
      </c>
      <c r="E5351" s="48">
        <f>IF(Journal[[#This Row],[Pluie (mm)]]&gt;0,Journal[[#This Row],[Date]],0)</f>
        <v>0</v>
      </c>
      <c r="F5351" s="49">
        <f>IFERROR(IF(Journal[[#This Row],[DernièreAverse]]&gt;0,IF($E5350=0,MAX($F$5:F5350)+1,$F5350),0),0)</f>
        <v>0</v>
      </c>
    </row>
    <row r="5352" spans="1:6">
      <c r="A5352" s="1">
        <v>44117.065972222219</v>
      </c>
      <c r="B5352" s="51">
        <v>0</v>
      </c>
      <c r="C5352" s="48">
        <f>IFERROR(IF((Journal[[#This Row],[Pluie (mm)]]&gt;0)*($B5351=0),Journal[[#This Row],[Date]],VALUE($C5351)),0)</f>
        <v>44117.010416666664</v>
      </c>
      <c r="D5352" s="52">
        <f>IFERROR(IF((Journal[[#This Row],[DernièrePluie]]-$C5351)*1440&gt;DelaiM,MAX($D$5:$D5351)+1,IF(Journal[[#This Row],[Pluie (mm)]]&gt;0,MAX($D$5:$D5351),)),0)</f>
        <v>0</v>
      </c>
      <c r="E5352" s="48">
        <f>IF(Journal[[#This Row],[Pluie (mm)]]&gt;0,Journal[[#This Row],[Date]],0)</f>
        <v>0</v>
      </c>
      <c r="F5352" s="49">
        <f>IFERROR(IF(Journal[[#This Row],[DernièreAverse]]&gt;0,IF($E5351=0,MAX($F$5:F5351)+1,$F5351),0),0)</f>
        <v>0</v>
      </c>
    </row>
    <row r="5353" spans="1:6">
      <c r="A5353" s="1">
        <v>44117.069444444445</v>
      </c>
      <c r="B5353" s="51">
        <v>0</v>
      </c>
      <c r="C5353" s="48">
        <f>IFERROR(IF((Journal[[#This Row],[Pluie (mm)]]&gt;0)*($B5352=0),Journal[[#This Row],[Date]],VALUE($C5352)),0)</f>
        <v>44117.010416666664</v>
      </c>
      <c r="D5353" s="52">
        <f>IFERROR(IF((Journal[[#This Row],[DernièrePluie]]-$C5352)*1440&gt;DelaiM,MAX($D$5:$D5352)+1,IF(Journal[[#This Row],[Pluie (mm)]]&gt;0,MAX($D$5:$D5352),)),0)</f>
        <v>0</v>
      </c>
      <c r="E5353" s="48">
        <f>IF(Journal[[#This Row],[Pluie (mm)]]&gt;0,Journal[[#This Row],[Date]],0)</f>
        <v>0</v>
      </c>
      <c r="F5353" s="49">
        <f>IFERROR(IF(Journal[[#This Row],[DernièreAverse]]&gt;0,IF($E5352=0,MAX($F$5:F5352)+1,$F5352),0),0)</f>
        <v>0</v>
      </c>
    </row>
    <row r="5354" spans="1:6">
      <c r="A5354" s="1">
        <v>44117.072916666664</v>
      </c>
      <c r="B5354" s="51">
        <v>0</v>
      </c>
      <c r="C5354" s="48">
        <f>IFERROR(IF((Journal[[#This Row],[Pluie (mm)]]&gt;0)*($B5353=0),Journal[[#This Row],[Date]],VALUE($C5353)),0)</f>
        <v>44117.010416666664</v>
      </c>
      <c r="D5354" s="52">
        <f>IFERROR(IF((Journal[[#This Row],[DernièrePluie]]-$C5353)*1440&gt;DelaiM,MAX($D$5:$D5353)+1,IF(Journal[[#This Row],[Pluie (mm)]]&gt;0,MAX($D$5:$D5353),)),0)</f>
        <v>0</v>
      </c>
      <c r="E5354" s="48">
        <f>IF(Journal[[#This Row],[Pluie (mm)]]&gt;0,Journal[[#This Row],[Date]],0)</f>
        <v>0</v>
      </c>
      <c r="F5354" s="49">
        <f>IFERROR(IF(Journal[[#This Row],[DernièreAverse]]&gt;0,IF($E5353=0,MAX($F$5:F5353)+1,$F5353),0),0)</f>
        <v>0</v>
      </c>
    </row>
    <row r="5355" spans="1:6">
      <c r="A5355" s="1">
        <v>44117.076388888891</v>
      </c>
      <c r="B5355" s="51">
        <v>0</v>
      </c>
      <c r="C5355" s="48">
        <f>IFERROR(IF((Journal[[#This Row],[Pluie (mm)]]&gt;0)*($B5354=0),Journal[[#This Row],[Date]],VALUE($C5354)),0)</f>
        <v>44117.010416666664</v>
      </c>
      <c r="D5355" s="52">
        <f>IFERROR(IF((Journal[[#This Row],[DernièrePluie]]-$C5354)*1440&gt;DelaiM,MAX($D$5:$D5354)+1,IF(Journal[[#This Row],[Pluie (mm)]]&gt;0,MAX($D$5:$D5354),)),0)</f>
        <v>0</v>
      </c>
      <c r="E5355" s="48">
        <f>IF(Journal[[#This Row],[Pluie (mm)]]&gt;0,Journal[[#This Row],[Date]],0)</f>
        <v>0</v>
      </c>
      <c r="F5355" s="49">
        <f>IFERROR(IF(Journal[[#This Row],[DernièreAverse]]&gt;0,IF($E5354=0,MAX($F$5:F5354)+1,$F5354),0),0)</f>
        <v>0</v>
      </c>
    </row>
    <row r="5356" spans="1:6">
      <c r="A5356" s="1">
        <v>44117.079861111109</v>
      </c>
      <c r="B5356" s="51">
        <v>0</v>
      </c>
      <c r="C5356" s="48">
        <f>IFERROR(IF((Journal[[#This Row],[Pluie (mm)]]&gt;0)*($B5355=0),Journal[[#This Row],[Date]],VALUE($C5355)),0)</f>
        <v>44117.010416666664</v>
      </c>
      <c r="D5356" s="52">
        <f>IFERROR(IF((Journal[[#This Row],[DernièrePluie]]-$C5355)*1440&gt;DelaiM,MAX($D$5:$D5355)+1,IF(Journal[[#This Row],[Pluie (mm)]]&gt;0,MAX($D$5:$D5355),)),0)</f>
        <v>0</v>
      </c>
      <c r="E5356" s="48">
        <f>IF(Journal[[#This Row],[Pluie (mm)]]&gt;0,Journal[[#This Row],[Date]],0)</f>
        <v>0</v>
      </c>
      <c r="F5356" s="49">
        <f>IFERROR(IF(Journal[[#This Row],[DernièreAverse]]&gt;0,IF($E5355=0,MAX($F$5:F5355)+1,$F5355),0),0)</f>
        <v>0</v>
      </c>
    </row>
    <row r="5357" spans="1:6">
      <c r="A5357" s="1">
        <v>44117.083333333328</v>
      </c>
      <c r="B5357" s="51">
        <v>0</v>
      </c>
      <c r="C5357" s="48">
        <f>IFERROR(IF((Journal[[#This Row],[Pluie (mm)]]&gt;0)*($B5356=0),Journal[[#This Row],[Date]],VALUE($C5356)),0)</f>
        <v>44117.010416666664</v>
      </c>
      <c r="D5357" s="52">
        <f>IFERROR(IF((Journal[[#This Row],[DernièrePluie]]-$C5356)*1440&gt;DelaiM,MAX($D$5:$D5356)+1,IF(Journal[[#This Row],[Pluie (mm)]]&gt;0,MAX($D$5:$D5356),)),0)</f>
        <v>0</v>
      </c>
      <c r="E5357" s="48">
        <f>IF(Journal[[#This Row],[Pluie (mm)]]&gt;0,Journal[[#This Row],[Date]],0)</f>
        <v>0</v>
      </c>
      <c r="F5357" s="49">
        <f>IFERROR(IF(Journal[[#This Row],[DernièreAverse]]&gt;0,IF($E5356=0,MAX($F$5:F5356)+1,$F5356),0),0)</f>
        <v>0</v>
      </c>
    </row>
    <row r="5358" spans="1:6">
      <c r="A5358" s="1">
        <v>44117.086805555555</v>
      </c>
      <c r="B5358" s="51">
        <v>0</v>
      </c>
      <c r="C5358" s="48">
        <f>IFERROR(IF((Journal[[#This Row],[Pluie (mm)]]&gt;0)*($B5357=0),Journal[[#This Row],[Date]],VALUE($C5357)),0)</f>
        <v>44117.010416666664</v>
      </c>
      <c r="D5358" s="52">
        <f>IFERROR(IF((Journal[[#This Row],[DernièrePluie]]-$C5357)*1440&gt;DelaiM,MAX($D$5:$D5357)+1,IF(Journal[[#This Row],[Pluie (mm)]]&gt;0,MAX($D$5:$D5357),)),0)</f>
        <v>0</v>
      </c>
      <c r="E5358" s="48">
        <f>IF(Journal[[#This Row],[Pluie (mm)]]&gt;0,Journal[[#This Row],[Date]],0)</f>
        <v>0</v>
      </c>
      <c r="F5358" s="49">
        <f>IFERROR(IF(Journal[[#This Row],[DernièreAverse]]&gt;0,IF($E5357=0,MAX($F$5:F5357)+1,$F5357),0),0)</f>
        <v>0</v>
      </c>
    </row>
    <row r="5359" spans="1:6">
      <c r="A5359" s="1">
        <v>44117.090277777774</v>
      </c>
      <c r="B5359" s="51">
        <v>0</v>
      </c>
      <c r="C5359" s="48">
        <f>IFERROR(IF((Journal[[#This Row],[Pluie (mm)]]&gt;0)*($B5358=0),Journal[[#This Row],[Date]],VALUE($C5358)),0)</f>
        <v>44117.010416666664</v>
      </c>
      <c r="D5359" s="52">
        <f>IFERROR(IF((Journal[[#This Row],[DernièrePluie]]-$C5358)*1440&gt;DelaiM,MAX($D$5:$D5358)+1,IF(Journal[[#This Row],[Pluie (mm)]]&gt;0,MAX($D$5:$D5358),)),0)</f>
        <v>0</v>
      </c>
      <c r="E5359" s="48">
        <f>IF(Journal[[#This Row],[Pluie (mm)]]&gt;0,Journal[[#This Row],[Date]],0)</f>
        <v>0</v>
      </c>
      <c r="F5359" s="49">
        <f>IFERROR(IF(Journal[[#This Row],[DernièreAverse]]&gt;0,IF($E5358=0,MAX($F$5:F5358)+1,$F5358),0),0)</f>
        <v>0</v>
      </c>
    </row>
    <row r="5360" spans="1:6">
      <c r="A5360" s="1">
        <v>44117.09375</v>
      </c>
      <c r="B5360" s="51">
        <v>0</v>
      </c>
      <c r="C5360" s="48">
        <f>IFERROR(IF((Journal[[#This Row],[Pluie (mm)]]&gt;0)*($B5359=0),Journal[[#This Row],[Date]],VALUE($C5359)),0)</f>
        <v>44117.010416666664</v>
      </c>
      <c r="D5360" s="52">
        <f>IFERROR(IF((Journal[[#This Row],[DernièrePluie]]-$C5359)*1440&gt;DelaiM,MAX($D$5:$D5359)+1,IF(Journal[[#This Row],[Pluie (mm)]]&gt;0,MAX($D$5:$D5359),)),0)</f>
        <v>0</v>
      </c>
      <c r="E5360" s="48">
        <f>IF(Journal[[#This Row],[Pluie (mm)]]&gt;0,Journal[[#This Row],[Date]],0)</f>
        <v>0</v>
      </c>
      <c r="F5360" s="49">
        <f>IFERROR(IF(Journal[[#This Row],[DernièreAverse]]&gt;0,IF($E5359=0,MAX($F$5:F5359)+1,$F5359),0),0)</f>
        <v>0</v>
      </c>
    </row>
    <row r="5361" spans="1:6">
      <c r="A5361" s="1">
        <v>44117.097222222219</v>
      </c>
      <c r="B5361" s="51">
        <v>0</v>
      </c>
      <c r="C5361" s="48">
        <f>IFERROR(IF((Journal[[#This Row],[Pluie (mm)]]&gt;0)*($B5360=0),Journal[[#This Row],[Date]],VALUE($C5360)),0)</f>
        <v>44117.010416666664</v>
      </c>
      <c r="D5361" s="52">
        <f>IFERROR(IF((Journal[[#This Row],[DernièrePluie]]-$C5360)*1440&gt;DelaiM,MAX($D$5:$D5360)+1,IF(Journal[[#This Row],[Pluie (mm)]]&gt;0,MAX($D$5:$D5360),)),0)</f>
        <v>0</v>
      </c>
      <c r="E5361" s="48">
        <f>IF(Journal[[#This Row],[Pluie (mm)]]&gt;0,Journal[[#This Row],[Date]],0)</f>
        <v>0</v>
      </c>
      <c r="F5361" s="49">
        <f>IFERROR(IF(Journal[[#This Row],[DernièreAverse]]&gt;0,IF($E5360=0,MAX($F$5:F5360)+1,$F5360),0),0)</f>
        <v>0</v>
      </c>
    </row>
    <row r="5362" spans="1:6">
      <c r="A5362" s="1">
        <v>44117.100694444445</v>
      </c>
      <c r="B5362" s="51">
        <v>0</v>
      </c>
      <c r="C5362" s="48">
        <f>IFERROR(IF((Journal[[#This Row],[Pluie (mm)]]&gt;0)*($B5361=0),Journal[[#This Row],[Date]],VALUE($C5361)),0)</f>
        <v>44117.010416666664</v>
      </c>
      <c r="D5362" s="52">
        <f>IFERROR(IF((Journal[[#This Row],[DernièrePluie]]-$C5361)*1440&gt;DelaiM,MAX($D$5:$D5361)+1,IF(Journal[[#This Row],[Pluie (mm)]]&gt;0,MAX($D$5:$D5361),)),0)</f>
        <v>0</v>
      </c>
      <c r="E5362" s="48">
        <f>IF(Journal[[#This Row],[Pluie (mm)]]&gt;0,Journal[[#This Row],[Date]],0)</f>
        <v>0</v>
      </c>
      <c r="F5362" s="49">
        <f>IFERROR(IF(Journal[[#This Row],[DernièreAverse]]&gt;0,IF($E5361=0,MAX($F$5:F5361)+1,$F5361),0),0)</f>
        <v>0</v>
      </c>
    </row>
    <row r="5363" spans="1:6">
      <c r="A5363" s="1">
        <v>44117.104166666664</v>
      </c>
      <c r="B5363" s="51">
        <v>0</v>
      </c>
      <c r="C5363" s="48">
        <f>IFERROR(IF((Journal[[#This Row],[Pluie (mm)]]&gt;0)*($B5362=0),Journal[[#This Row],[Date]],VALUE($C5362)),0)</f>
        <v>44117.010416666664</v>
      </c>
      <c r="D5363" s="52">
        <f>IFERROR(IF((Journal[[#This Row],[DernièrePluie]]-$C5362)*1440&gt;DelaiM,MAX($D$5:$D5362)+1,IF(Journal[[#This Row],[Pluie (mm)]]&gt;0,MAX($D$5:$D5362),)),0)</f>
        <v>0</v>
      </c>
      <c r="E5363" s="48">
        <f>IF(Journal[[#This Row],[Pluie (mm)]]&gt;0,Journal[[#This Row],[Date]],0)</f>
        <v>0</v>
      </c>
      <c r="F5363" s="49">
        <f>IFERROR(IF(Journal[[#This Row],[DernièreAverse]]&gt;0,IF($E5362=0,MAX($F$5:F5362)+1,$F5362),0),0)</f>
        <v>0</v>
      </c>
    </row>
    <row r="5364" spans="1:6">
      <c r="A5364" s="1">
        <v>44117.107638888891</v>
      </c>
      <c r="B5364" s="51">
        <v>0</v>
      </c>
      <c r="C5364" s="48">
        <f>IFERROR(IF((Journal[[#This Row],[Pluie (mm)]]&gt;0)*($B5363=0),Journal[[#This Row],[Date]],VALUE($C5363)),0)</f>
        <v>44117.010416666664</v>
      </c>
      <c r="D5364" s="52">
        <f>IFERROR(IF((Journal[[#This Row],[DernièrePluie]]-$C5363)*1440&gt;DelaiM,MAX($D$5:$D5363)+1,IF(Journal[[#This Row],[Pluie (mm)]]&gt;0,MAX($D$5:$D5363),)),0)</f>
        <v>0</v>
      </c>
      <c r="E5364" s="48">
        <f>IF(Journal[[#This Row],[Pluie (mm)]]&gt;0,Journal[[#This Row],[Date]],0)</f>
        <v>0</v>
      </c>
      <c r="F5364" s="49">
        <f>IFERROR(IF(Journal[[#This Row],[DernièreAverse]]&gt;0,IF($E5363=0,MAX($F$5:F5363)+1,$F5363),0),0)</f>
        <v>0</v>
      </c>
    </row>
    <row r="5365" spans="1:6">
      <c r="A5365" s="1">
        <v>44117.111111111109</v>
      </c>
      <c r="B5365" s="51">
        <v>0</v>
      </c>
      <c r="C5365" s="48">
        <f>IFERROR(IF((Journal[[#This Row],[Pluie (mm)]]&gt;0)*($B5364=0),Journal[[#This Row],[Date]],VALUE($C5364)),0)</f>
        <v>44117.010416666664</v>
      </c>
      <c r="D5365" s="52">
        <f>IFERROR(IF((Journal[[#This Row],[DernièrePluie]]-$C5364)*1440&gt;DelaiM,MAX($D$5:$D5364)+1,IF(Journal[[#This Row],[Pluie (mm)]]&gt;0,MAX($D$5:$D5364),)),0)</f>
        <v>0</v>
      </c>
      <c r="E5365" s="48">
        <f>IF(Journal[[#This Row],[Pluie (mm)]]&gt;0,Journal[[#This Row],[Date]],0)</f>
        <v>0</v>
      </c>
      <c r="F5365" s="49">
        <f>IFERROR(IF(Journal[[#This Row],[DernièreAverse]]&gt;0,IF($E5364=0,MAX($F$5:F5364)+1,$F5364),0),0)</f>
        <v>0</v>
      </c>
    </row>
    <row r="5366" spans="1:6">
      <c r="A5366" s="1">
        <v>44117.114583333328</v>
      </c>
      <c r="B5366" s="51">
        <v>0</v>
      </c>
      <c r="C5366" s="48">
        <f>IFERROR(IF((Journal[[#This Row],[Pluie (mm)]]&gt;0)*($B5365=0),Journal[[#This Row],[Date]],VALUE($C5365)),0)</f>
        <v>44117.010416666664</v>
      </c>
      <c r="D5366" s="52">
        <f>IFERROR(IF((Journal[[#This Row],[DernièrePluie]]-$C5365)*1440&gt;DelaiM,MAX($D$5:$D5365)+1,IF(Journal[[#This Row],[Pluie (mm)]]&gt;0,MAX($D$5:$D5365),)),0)</f>
        <v>0</v>
      </c>
      <c r="E5366" s="48">
        <f>IF(Journal[[#This Row],[Pluie (mm)]]&gt;0,Journal[[#This Row],[Date]],0)</f>
        <v>0</v>
      </c>
      <c r="F5366" s="49">
        <f>IFERROR(IF(Journal[[#This Row],[DernièreAverse]]&gt;0,IF($E5365=0,MAX($F$5:F5365)+1,$F5365),0),0)</f>
        <v>0</v>
      </c>
    </row>
    <row r="5367" spans="1:6">
      <c r="A5367" s="1">
        <v>44117.118055555555</v>
      </c>
      <c r="B5367" s="51">
        <v>0</v>
      </c>
      <c r="C5367" s="48">
        <f>IFERROR(IF((Journal[[#This Row],[Pluie (mm)]]&gt;0)*($B5366=0),Journal[[#This Row],[Date]],VALUE($C5366)),0)</f>
        <v>44117.010416666664</v>
      </c>
      <c r="D5367" s="52">
        <f>IFERROR(IF((Journal[[#This Row],[DernièrePluie]]-$C5366)*1440&gt;DelaiM,MAX($D$5:$D5366)+1,IF(Journal[[#This Row],[Pluie (mm)]]&gt;0,MAX($D$5:$D5366),)),0)</f>
        <v>0</v>
      </c>
      <c r="E5367" s="48">
        <f>IF(Journal[[#This Row],[Pluie (mm)]]&gt;0,Journal[[#This Row],[Date]],0)</f>
        <v>0</v>
      </c>
      <c r="F5367" s="49">
        <f>IFERROR(IF(Journal[[#This Row],[DernièreAverse]]&gt;0,IF($E5366=0,MAX($F$5:F5366)+1,$F5366),0),0)</f>
        <v>0</v>
      </c>
    </row>
    <row r="5368" spans="1:6">
      <c r="A5368" s="1">
        <v>44117.121527777774</v>
      </c>
      <c r="B5368" s="51">
        <v>0</v>
      </c>
      <c r="C5368" s="48">
        <f>IFERROR(IF((Journal[[#This Row],[Pluie (mm)]]&gt;0)*($B5367=0),Journal[[#This Row],[Date]],VALUE($C5367)),0)</f>
        <v>44117.010416666664</v>
      </c>
      <c r="D5368" s="52">
        <f>IFERROR(IF((Journal[[#This Row],[DernièrePluie]]-$C5367)*1440&gt;DelaiM,MAX($D$5:$D5367)+1,IF(Journal[[#This Row],[Pluie (mm)]]&gt;0,MAX($D$5:$D5367),)),0)</f>
        <v>0</v>
      </c>
      <c r="E5368" s="48">
        <f>IF(Journal[[#This Row],[Pluie (mm)]]&gt;0,Journal[[#This Row],[Date]],0)</f>
        <v>0</v>
      </c>
      <c r="F5368" s="49">
        <f>IFERROR(IF(Journal[[#This Row],[DernièreAverse]]&gt;0,IF($E5367=0,MAX($F$5:F5367)+1,$F5367),0),0)</f>
        <v>0</v>
      </c>
    </row>
    <row r="5369" spans="1:6">
      <c r="A5369" s="1">
        <v>44117.125</v>
      </c>
      <c r="B5369" s="51">
        <v>0</v>
      </c>
      <c r="C5369" s="48">
        <f>IFERROR(IF((Journal[[#This Row],[Pluie (mm)]]&gt;0)*($B5368=0),Journal[[#This Row],[Date]],VALUE($C5368)),0)</f>
        <v>44117.010416666664</v>
      </c>
      <c r="D5369" s="52">
        <f>IFERROR(IF((Journal[[#This Row],[DernièrePluie]]-$C5368)*1440&gt;DelaiM,MAX($D$5:$D5368)+1,IF(Journal[[#This Row],[Pluie (mm)]]&gt;0,MAX($D$5:$D5368),)),0)</f>
        <v>0</v>
      </c>
      <c r="E5369" s="48">
        <f>IF(Journal[[#This Row],[Pluie (mm)]]&gt;0,Journal[[#This Row],[Date]],0)</f>
        <v>0</v>
      </c>
      <c r="F5369" s="49">
        <f>IFERROR(IF(Journal[[#This Row],[DernièreAverse]]&gt;0,IF($E5368=0,MAX($F$5:F5368)+1,$F5368),0),0)</f>
        <v>0</v>
      </c>
    </row>
    <row r="5370" spans="1:6">
      <c r="A5370" s="1">
        <v>44117.128472222219</v>
      </c>
      <c r="B5370" s="51">
        <v>0</v>
      </c>
      <c r="C5370" s="48">
        <f>IFERROR(IF((Journal[[#This Row],[Pluie (mm)]]&gt;0)*($B5369=0),Journal[[#This Row],[Date]],VALUE($C5369)),0)</f>
        <v>44117.010416666664</v>
      </c>
      <c r="D5370" s="52">
        <f>IFERROR(IF((Journal[[#This Row],[DernièrePluie]]-$C5369)*1440&gt;DelaiM,MAX($D$5:$D5369)+1,IF(Journal[[#This Row],[Pluie (mm)]]&gt;0,MAX($D$5:$D5369),)),0)</f>
        <v>0</v>
      </c>
      <c r="E5370" s="48">
        <f>IF(Journal[[#This Row],[Pluie (mm)]]&gt;0,Journal[[#This Row],[Date]],0)</f>
        <v>0</v>
      </c>
      <c r="F5370" s="49">
        <f>IFERROR(IF(Journal[[#This Row],[DernièreAverse]]&gt;0,IF($E5369=0,MAX($F$5:F5369)+1,$F5369),0),0)</f>
        <v>0</v>
      </c>
    </row>
    <row r="5371" spans="1:6">
      <c r="A5371" s="1">
        <v>44117.131944444445</v>
      </c>
      <c r="B5371" s="51">
        <v>0</v>
      </c>
      <c r="C5371" s="48">
        <f>IFERROR(IF((Journal[[#This Row],[Pluie (mm)]]&gt;0)*($B5370=0),Journal[[#This Row],[Date]],VALUE($C5370)),0)</f>
        <v>44117.010416666664</v>
      </c>
      <c r="D5371" s="52">
        <f>IFERROR(IF((Journal[[#This Row],[DernièrePluie]]-$C5370)*1440&gt;DelaiM,MAX($D$5:$D5370)+1,IF(Journal[[#This Row],[Pluie (mm)]]&gt;0,MAX($D$5:$D5370),)),0)</f>
        <v>0</v>
      </c>
      <c r="E5371" s="48">
        <f>IF(Journal[[#This Row],[Pluie (mm)]]&gt;0,Journal[[#This Row],[Date]],0)</f>
        <v>0</v>
      </c>
      <c r="F5371" s="49">
        <f>IFERROR(IF(Journal[[#This Row],[DernièreAverse]]&gt;0,IF($E5370=0,MAX($F$5:F5370)+1,$F5370),0),0)</f>
        <v>0</v>
      </c>
    </row>
    <row r="5372" spans="1:6">
      <c r="A5372" s="1">
        <v>44117.135416666664</v>
      </c>
      <c r="B5372" s="51">
        <v>0</v>
      </c>
      <c r="C5372" s="48">
        <f>IFERROR(IF((Journal[[#This Row],[Pluie (mm)]]&gt;0)*($B5371=0),Journal[[#This Row],[Date]],VALUE($C5371)),0)</f>
        <v>44117.010416666664</v>
      </c>
      <c r="D5372" s="52">
        <f>IFERROR(IF((Journal[[#This Row],[DernièrePluie]]-$C5371)*1440&gt;DelaiM,MAX($D$5:$D5371)+1,IF(Journal[[#This Row],[Pluie (mm)]]&gt;0,MAX($D$5:$D5371),)),0)</f>
        <v>0</v>
      </c>
      <c r="E5372" s="48">
        <f>IF(Journal[[#This Row],[Pluie (mm)]]&gt;0,Journal[[#This Row],[Date]],0)</f>
        <v>0</v>
      </c>
      <c r="F5372" s="49">
        <f>IFERROR(IF(Journal[[#This Row],[DernièreAverse]]&gt;0,IF($E5371=0,MAX($F$5:F5371)+1,$F5371),0),0)</f>
        <v>0</v>
      </c>
    </row>
    <row r="5373" spans="1:6">
      <c r="A5373" s="1">
        <v>44117.138888888891</v>
      </c>
      <c r="B5373" s="51">
        <v>0</v>
      </c>
      <c r="C5373" s="48">
        <f>IFERROR(IF((Journal[[#This Row],[Pluie (mm)]]&gt;0)*($B5372=0),Journal[[#This Row],[Date]],VALUE($C5372)),0)</f>
        <v>44117.010416666664</v>
      </c>
      <c r="D5373" s="52">
        <f>IFERROR(IF((Journal[[#This Row],[DernièrePluie]]-$C5372)*1440&gt;DelaiM,MAX($D$5:$D5372)+1,IF(Journal[[#This Row],[Pluie (mm)]]&gt;0,MAX($D$5:$D5372),)),0)</f>
        <v>0</v>
      </c>
      <c r="E5373" s="48">
        <f>IF(Journal[[#This Row],[Pluie (mm)]]&gt;0,Journal[[#This Row],[Date]],0)</f>
        <v>0</v>
      </c>
      <c r="F5373" s="49">
        <f>IFERROR(IF(Journal[[#This Row],[DernièreAverse]]&gt;0,IF($E5372=0,MAX($F$5:F5372)+1,$F5372),0),0)</f>
        <v>0</v>
      </c>
    </row>
    <row r="5374" spans="1:6">
      <c r="A5374" s="1">
        <v>44117.142361111109</v>
      </c>
      <c r="B5374" s="51">
        <v>0</v>
      </c>
      <c r="C5374" s="48">
        <f>IFERROR(IF((Journal[[#This Row],[Pluie (mm)]]&gt;0)*($B5373=0),Journal[[#This Row],[Date]],VALUE($C5373)),0)</f>
        <v>44117.010416666664</v>
      </c>
      <c r="D5374" s="52">
        <f>IFERROR(IF((Journal[[#This Row],[DernièrePluie]]-$C5373)*1440&gt;DelaiM,MAX($D$5:$D5373)+1,IF(Journal[[#This Row],[Pluie (mm)]]&gt;0,MAX($D$5:$D5373),)),0)</f>
        <v>0</v>
      </c>
      <c r="E5374" s="48">
        <f>IF(Journal[[#This Row],[Pluie (mm)]]&gt;0,Journal[[#This Row],[Date]],0)</f>
        <v>0</v>
      </c>
      <c r="F5374" s="49">
        <f>IFERROR(IF(Journal[[#This Row],[DernièreAverse]]&gt;0,IF($E5373=0,MAX($F$5:F5373)+1,$F5373),0),0)</f>
        <v>0</v>
      </c>
    </row>
    <row r="5375" spans="1:6">
      <c r="A5375" s="1">
        <v>44117.145833333328</v>
      </c>
      <c r="B5375" s="51">
        <v>0</v>
      </c>
      <c r="C5375" s="48">
        <f>IFERROR(IF((Journal[[#This Row],[Pluie (mm)]]&gt;0)*($B5374=0),Journal[[#This Row],[Date]],VALUE($C5374)),0)</f>
        <v>44117.010416666664</v>
      </c>
      <c r="D5375" s="52">
        <f>IFERROR(IF((Journal[[#This Row],[DernièrePluie]]-$C5374)*1440&gt;DelaiM,MAX($D$5:$D5374)+1,IF(Journal[[#This Row],[Pluie (mm)]]&gt;0,MAX($D$5:$D5374),)),0)</f>
        <v>0</v>
      </c>
      <c r="E5375" s="48">
        <f>IF(Journal[[#This Row],[Pluie (mm)]]&gt;0,Journal[[#This Row],[Date]],0)</f>
        <v>0</v>
      </c>
      <c r="F5375" s="49">
        <f>IFERROR(IF(Journal[[#This Row],[DernièreAverse]]&gt;0,IF($E5374=0,MAX($F$5:F5374)+1,$F5374),0),0)</f>
        <v>0</v>
      </c>
    </row>
    <row r="5376" spans="1:6">
      <c r="A5376" s="1">
        <v>44117.149305555555</v>
      </c>
      <c r="B5376" s="51">
        <v>0</v>
      </c>
      <c r="C5376" s="48">
        <f>IFERROR(IF((Journal[[#This Row],[Pluie (mm)]]&gt;0)*($B5375=0),Journal[[#This Row],[Date]],VALUE($C5375)),0)</f>
        <v>44117.010416666664</v>
      </c>
      <c r="D5376" s="52">
        <f>IFERROR(IF((Journal[[#This Row],[DernièrePluie]]-$C5375)*1440&gt;DelaiM,MAX($D$5:$D5375)+1,IF(Journal[[#This Row],[Pluie (mm)]]&gt;0,MAX($D$5:$D5375),)),0)</f>
        <v>0</v>
      </c>
      <c r="E5376" s="48">
        <f>IF(Journal[[#This Row],[Pluie (mm)]]&gt;0,Journal[[#This Row],[Date]],0)</f>
        <v>0</v>
      </c>
      <c r="F5376" s="49">
        <f>IFERROR(IF(Journal[[#This Row],[DernièreAverse]]&gt;0,IF($E5375=0,MAX($F$5:F5375)+1,$F5375),0),0)</f>
        <v>0</v>
      </c>
    </row>
    <row r="5377" spans="1:6">
      <c r="A5377" s="1">
        <v>44117.152777777774</v>
      </c>
      <c r="B5377" s="51">
        <v>0</v>
      </c>
      <c r="C5377" s="48">
        <f>IFERROR(IF((Journal[[#This Row],[Pluie (mm)]]&gt;0)*($B5376=0),Journal[[#This Row],[Date]],VALUE($C5376)),0)</f>
        <v>44117.010416666664</v>
      </c>
      <c r="D5377" s="52">
        <f>IFERROR(IF((Journal[[#This Row],[DernièrePluie]]-$C5376)*1440&gt;DelaiM,MAX($D$5:$D5376)+1,IF(Journal[[#This Row],[Pluie (mm)]]&gt;0,MAX($D$5:$D5376),)),0)</f>
        <v>0</v>
      </c>
      <c r="E5377" s="48">
        <f>IF(Journal[[#This Row],[Pluie (mm)]]&gt;0,Journal[[#This Row],[Date]],0)</f>
        <v>0</v>
      </c>
      <c r="F5377" s="49">
        <f>IFERROR(IF(Journal[[#This Row],[DernièreAverse]]&gt;0,IF($E5376=0,MAX($F$5:F5376)+1,$F5376),0),0)</f>
        <v>0</v>
      </c>
    </row>
    <row r="5378" spans="1:6">
      <c r="A5378" s="1">
        <v>44117.15625</v>
      </c>
      <c r="B5378" s="51">
        <v>0</v>
      </c>
      <c r="C5378" s="48">
        <f>IFERROR(IF((Journal[[#This Row],[Pluie (mm)]]&gt;0)*($B5377=0),Journal[[#This Row],[Date]],VALUE($C5377)),0)</f>
        <v>44117.010416666664</v>
      </c>
      <c r="D5378" s="52">
        <f>IFERROR(IF((Journal[[#This Row],[DernièrePluie]]-$C5377)*1440&gt;DelaiM,MAX($D$5:$D5377)+1,IF(Journal[[#This Row],[Pluie (mm)]]&gt;0,MAX($D$5:$D5377),)),0)</f>
        <v>0</v>
      </c>
      <c r="E5378" s="48">
        <f>IF(Journal[[#This Row],[Pluie (mm)]]&gt;0,Journal[[#This Row],[Date]],0)</f>
        <v>0</v>
      </c>
      <c r="F5378" s="49">
        <f>IFERROR(IF(Journal[[#This Row],[DernièreAverse]]&gt;0,IF($E5377=0,MAX($F$5:F5377)+1,$F5377),0),0)</f>
        <v>0</v>
      </c>
    </row>
    <row r="5379" spans="1:6">
      <c r="A5379" s="1">
        <v>44117.159722222219</v>
      </c>
      <c r="B5379" s="51">
        <v>0</v>
      </c>
      <c r="C5379" s="48">
        <f>IFERROR(IF((Journal[[#This Row],[Pluie (mm)]]&gt;0)*($B5378=0),Journal[[#This Row],[Date]],VALUE($C5378)),0)</f>
        <v>44117.010416666664</v>
      </c>
      <c r="D5379" s="52">
        <f>IFERROR(IF((Journal[[#This Row],[DernièrePluie]]-$C5378)*1440&gt;DelaiM,MAX($D$5:$D5378)+1,IF(Journal[[#This Row],[Pluie (mm)]]&gt;0,MAX($D$5:$D5378),)),0)</f>
        <v>0</v>
      </c>
      <c r="E5379" s="48">
        <f>IF(Journal[[#This Row],[Pluie (mm)]]&gt;0,Journal[[#This Row],[Date]],0)</f>
        <v>0</v>
      </c>
      <c r="F5379" s="49">
        <f>IFERROR(IF(Journal[[#This Row],[DernièreAverse]]&gt;0,IF($E5378=0,MAX($F$5:F5378)+1,$F5378),0),0)</f>
        <v>0</v>
      </c>
    </row>
    <row r="5380" spans="1:6">
      <c r="A5380" s="1">
        <v>44117.163194444445</v>
      </c>
      <c r="B5380" s="51">
        <v>0</v>
      </c>
      <c r="C5380" s="48">
        <f>IFERROR(IF((Journal[[#This Row],[Pluie (mm)]]&gt;0)*($B5379=0),Journal[[#This Row],[Date]],VALUE($C5379)),0)</f>
        <v>44117.010416666664</v>
      </c>
      <c r="D5380" s="52">
        <f>IFERROR(IF((Journal[[#This Row],[DernièrePluie]]-$C5379)*1440&gt;DelaiM,MAX($D$5:$D5379)+1,IF(Journal[[#This Row],[Pluie (mm)]]&gt;0,MAX($D$5:$D5379),)),0)</f>
        <v>0</v>
      </c>
      <c r="E5380" s="48">
        <f>IF(Journal[[#This Row],[Pluie (mm)]]&gt;0,Journal[[#This Row],[Date]],0)</f>
        <v>0</v>
      </c>
      <c r="F5380" s="49">
        <f>IFERROR(IF(Journal[[#This Row],[DernièreAverse]]&gt;0,IF($E5379=0,MAX($F$5:F5379)+1,$F5379),0),0)</f>
        <v>0</v>
      </c>
    </row>
    <row r="5381" spans="1:6">
      <c r="A5381" s="1">
        <v>44117.166666666664</v>
      </c>
      <c r="B5381" s="51">
        <v>0</v>
      </c>
      <c r="C5381" s="48">
        <f>IFERROR(IF((Journal[[#This Row],[Pluie (mm)]]&gt;0)*($B5380=0),Journal[[#This Row],[Date]],VALUE($C5380)),0)</f>
        <v>44117.010416666664</v>
      </c>
      <c r="D5381" s="52">
        <f>IFERROR(IF((Journal[[#This Row],[DernièrePluie]]-$C5380)*1440&gt;DelaiM,MAX($D$5:$D5380)+1,IF(Journal[[#This Row],[Pluie (mm)]]&gt;0,MAX($D$5:$D5380),)),0)</f>
        <v>0</v>
      </c>
      <c r="E5381" s="48">
        <f>IF(Journal[[#This Row],[Pluie (mm)]]&gt;0,Journal[[#This Row],[Date]],0)</f>
        <v>0</v>
      </c>
      <c r="F5381" s="49">
        <f>IFERROR(IF(Journal[[#This Row],[DernièreAverse]]&gt;0,IF($E5380=0,MAX($F$5:F5380)+1,$F5380),0),0)</f>
        <v>0</v>
      </c>
    </row>
    <row r="5382" spans="1:6">
      <c r="A5382" s="1">
        <v>44117.170138888891</v>
      </c>
      <c r="B5382" s="51">
        <v>0</v>
      </c>
      <c r="C5382" s="48">
        <f>IFERROR(IF((Journal[[#This Row],[Pluie (mm)]]&gt;0)*($B5381=0),Journal[[#This Row],[Date]],VALUE($C5381)),0)</f>
        <v>44117.010416666664</v>
      </c>
      <c r="D5382" s="52">
        <f>IFERROR(IF((Journal[[#This Row],[DernièrePluie]]-$C5381)*1440&gt;DelaiM,MAX($D$5:$D5381)+1,IF(Journal[[#This Row],[Pluie (mm)]]&gt;0,MAX($D$5:$D5381),)),0)</f>
        <v>0</v>
      </c>
      <c r="E5382" s="48">
        <f>IF(Journal[[#This Row],[Pluie (mm)]]&gt;0,Journal[[#This Row],[Date]],0)</f>
        <v>0</v>
      </c>
      <c r="F5382" s="49">
        <f>IFERROR(IF(Journal[[#This Row],[DernièreAverse]]&gt;0,IF($E5381=0,MAX($F$5:F5381)+1,$F5381),0),0)</f>
        <v>0</v>
      </c>
    </row>
    <row r="5383" spans="1:6">
      <c r="A5383" s="1">
        <v>44117.173611111109</v>
      </c>
      <c r="B5383" s="51">
        <v>0</v>
      </c>
      <c r="C5383" s="48">
        <f>IFERROR(IF((Journal[[#This Row],[Pluie (mm)]]&gt;0)*($B5382=0),Journal[[#This Row],[Date]],VALUE($C5382)),0)</f>
        <v>44117.010416666664</v>
      </c>
      <c r="D5383" s="52">
        <f>IFERROR(IF((Journal[[#This Row],[DernièrePluie]]-$C5382)*1440&gt;DelaiM,MAX($D$5:$D5382)+1,IF(Journal[[#This Row],[Pluie (mm)]]&gt;0,MAX($D$5:$D5382),)),0)</f>
        <v>0</v>
      </c>
      <c r="E5383" s="48">
        <f>IF(Journal[[#This Row],[Pluie (mm)]]&gt;0,Journal[[#This Row],[Date]],0)</f>
        <v>0</v>
      </c>
      <c r="F5383" s="49">
        <f>IFERROR(IF(Journal[[#This Row],[DernièreAverse]]&gt;0,IF($E5382=0,MAX($F$5:F5382)+1,$F5382),0),0)</f>
        <v>0</v>
      </c>
    </row>
    <row r="5384" spans="1:6">
      <c r="A5384" s="1">
        <v>44117.177083333328</v>
      </c>
      <c r="B5384" s="51">
        <v>0</v>
      </c>
      <c r="C5384" s="48">
        <f>IFERROR(IF((Journal[[#This Row],[Pluie (mm)]]&gt;0)*($B5383=0),Journal[[#This Row],[Date]],VALUE($C5383)),0)</f>
        <v>44117.010416666664</v>
      </c>
      <c r="D5384" s="52">
        <f>IFERROR(IF((Journal[[#This Row],[DernièrePluie]]-$C5383)*1440&gt;DelaiM,MAX($D$5:$D5383)+1,IF(Journal[[#This Row],[Pluie (mm)]]&gt;0,MAX($D$5:$D5383),)),0)</f>
        <v>0</v>
      </c>
      <c r="E5384" s="48">
        <f>IF(Journal[[#This Row],[Pluie (mm)]]&gt;0,Journal[[#This Row],[Date]],0)</f>
        <v>0</v>
      </c>
      <c r="F5384" s="49">
        <f>IFERROR(IF(Journal[[#This Row],[DernièreAverse]]&gt;0,IF($E5383=0,MAX($F$5:F5383)+1,$F5383),0),0)</f>
        <v>0</v>
      </c>
    </row>
    <row r="5385" spans="1:6">
      <c r="A5385" s="1">
        <v>44117.180555555555</v>
      </c>
      <c r="B5385" s="51">
        <v>0</v>
      </c>
      <c r="C5385" s="48">
        <f>IFERROR(IF((Journal[[#This Row],[Pluie (mm)]]&gt;0)*($B5384=0),Journal[[#This Row],[Date]],VALUE($C5384)),0)</f>
        <v>44117.010416666664</v>
      </c>
      <c r="D5385" s="52">
        <f>IFERROR(IF((Journal[[#This Row],[DernièrePluie]]-$C5384)*1440&gt;DelaiM,MAX($D$5:$D5384)+1,IF(Journal[[#This Row],[Pluie (mm)]]&gt;0,MAX($D$5:$D5384),)),0)</f>
        <v>0</v>
      </c>
      <c r="E5385" s="48">
        <f>IF(Journal[[#This Row],[Pluie (mm)]]&gt;0,Journal[[#This Row],[Date]],0)</f>
        <v>0</v>
      </c>
      <c r="F5385" s="49">
        <f>IFERROR(IF(Journal[[#This Row],[DernièreAverse]]&gt;0,IF($E5384=0,MAX($F$5:F5384)+1,$F5384),0),0)</f>
        <v>0</v>
      </c>
    </row>
    <row r="5386" spans="1:6">
      <c r="A5386" s="1">
        <v>44117.184027777774</v>
      </c>
      <c r="B5386" s="51">
        <v>0</v>
      </c>
      <c r="C5386" s="48">
        <f>IFERROR(IF((Journal[[#This Row],[Pluie (mm)]]&gt;0)*($B5385=0),Journal[[#This Row],[Date]],VALUE($C5385)),0)</f>
        <v>44117.010416666664</v>
      </c>
      <c r="D5386" s="52">
        <f>IFERROR(IF((Journal[[#This Row],[DernièrePluie]]-$C5385)*1440&gt;DelaiM,MAX($D$5:$D5385)+1,IF(Journal[[#This Row],[Pluie (mm)]]&gt;0,MAX($D$5:$D5385),)),0)</f>
        <v>0</v>
      </c>
      <c r="E5386" s="48">
        <f>IF(Journal[[#This Row],[Pluie (mm)]]&gt;0,Journal[[#This Row],[Date]],0)</f>
        <v>0</v>
      </c>
      <c r="F5386" s="49">
        <f>IFERROR(IF(Journal[[#This Row],[DernièreAverse]]&gt;0,IF($E5385=0,MAX($F$5:F5385)+1,$F5385),0),0)</f>
        <v>0</v>
      </c>
    </row>
    <row r="5387" spans="1:6">
      <c r="A5387" s="1">
        <v>44117.1875</v>
      </c>
      <c r="B5387" s="51">
        <v>0</v>
      </c>
      <c r="C5387" s="48">
        <f>IFERROR(IF((Journal[[#This Row],[Pluie (mm)]]&gt;0)*($B5386=0),Journal[[#This Row],[Date]],VALUE($C5386)),0)</f>
        <v>44117.010416666664</v>
      </c>
      <c r="D5387" s="52">
        <f>IFERROR(IF((Journal[[#This Row],[DernièrePluie]]-$C5386)*1440&gt;DelaiM,MAX($D$5:$D5386)+1,IF(Journal[[#This Row],[Pluie (mm)]]&gt;0,MAX($D$5:$D5386),)),0)</f>
        <v>0</v>
      </c>
      <c r="E5387" s="48">
        <f>IF(Journal[[#This Row],[Pluie (mm)]]&gt;0,Journal[[#This Row],[Date]],0)</f>
        <v>0</v>
      </c>
      <c r="F5387" s="49">
        <f>IFERROR(IF(Journal[[#This Row],[DernièreAverse]]&gt;0,IF($E5386=0,MAX($F$5:F5386)+1,$F5386),0),0)</f>
        <v>0</v>
      </c>
    </row>
    <row r="5388" spans="1:6">
      <c r="A5388" s="1">
        <v>44117.190972222219</v>
      </c>
      <c r="B5388" s="51">
        <v>0</v>
      </c>
      <c r="C5388" s="48">
        <f>IFERROR(IF((Journal[[#This Row],[Pluie (mm)]]&gt;0)*($B5387=0),Journal[[#This Row],[Date]],VALUE($C5387)),0)</f>
        <v>44117.010416666664</v>
      </c>
      <c r="D5388" s="52">
        <f>IFERROR(IF((Journal[[#This Row],[DernièrePluie]]-$C5387)*1440&gt;DelaiM,MAX($D$5:$D5387)+1,IF(Journal[[#This Row],[Pluie (mm)]]&gt;0,MAX($D$5:$D5387),)),0)</f>
        <v>0</v>
      </c>
      <c r="E5388" s="48">
        <f>IF(Journal[[#This Row],[Pluie (mm)]]&gt;0,Journal[[#This Row],[Date]],0)</f>
        <v>0</v>
      </c>
      <c r="F5388" s="49">
        <f>IFERROR(IF(Journal[[#This Row],[DernièreAverse]]&gt;0,IF($E5387=0,MAX($F$5:F5387)+1,$F5387),0),0)</f>
        <v>0</v>
      </c>
    </row>
    <row r="5389" spans="1:6">
      <c r="A5389" s="1">
        <v>44117.194444444445</v>
      </c>
      <c r="B5389" s="51">
        <v>0</v>
      </c>
      <c r="C5389" s="48">
        <f>IFERROR(IF((Journal[[#This Row],[Pluie (mm)]]&gt;0)*($B5388=0),Journal[[#This Row],[Date]],VALUE($C5388)),0)</f>
        <v>44117.010416666664</v>
      </c>
      <c r="D5389" s="52">
        <f>IFERROR(IF((Journal[[#This Row],[DernièrePluie]]-$C5388)*1440&gt;DelaiM,MAX($D$5:$D5388)+1,IF(Journal[[#This Row],[Pluie (mm)]]&gt;0,MAX($D$5:$D5388),)),0)</f>
        <v>0</v>
      </c>
      <c r="E5389" s="48">
        <f>IF(Journal[[#This Row],[Pluie (mm)]]&gt;0,Journal[[#This Row],[Date]],0)</f>
        <v>0</v>
      </c>
      <c r="F5389" s="49">
        <f>IFERROR(IF(Journal[[#This Row],[DernièreAverse]]&gt;0,IF($E5388=0,MAX($F$5:F5388)+1,$F5388),0),0)</f>
        <v>0</v>
      </c>
    </row>
    <row r="5390" spans="1:6">
      <c r="A5390" s="1">
        <v>44117.197916666664</v>
      </c>
      <c r="B5390" s="51">
        <v>0</v>
      </c>
      <c r="C5390" s="48">
        <f>IFERROR(IF((Journal[[#This Row],[Pluie (mm)]]&gt;0)*($B5389=0),Journal[[#This Row],[Date]],VALUE($C5389)),0)</f>
        <v>44117.010416666664</v>
      </c>
      <c r="D5390" s="52">
        <f>IFERROR(IF((Journal[[#This Row],[DernièrePluie]]-$C5389)*1440&gt;DelaiM,MAX($D$5:$D5389)+1,IF(Journal[[#This Row],[Pluie (mm)]]&gt;0,MAX($D$5:$D5389),)),0)</f>
        <v>0</v>
      </c>
      <c r="E5390" s="48">
        <f>IF(Journal[[#This Row],[Pluie (mm)]]&gt;0,Journal[[#This Row],[Date]],0)</f>
        <v>0</v>
      </c>
      <c r="F5390" s="49">
        <f>IFERROR(IF(Journal[[#This Row],[DernièreAverse]]&gt;0,IF($E5389=0,MAX($F$5:F5389)+1,$F5389),0),0)</f>
        <v>0</v>
      </c>
    </row>
    <row r="5391" spans="1:6">
      <c r="A5391" s="1">
        <v>44117.201388888891</v>
      </c>
      <c r="B5391" s="51">
        <v>0</v>
      </c>
      <c r="C5391" s="48">
        <f>IFERROR(IF((Journal[[#This Row],[Pluie (mm)]]&gt;0)*($B5390=0),Journal[[#This Row],[Date]],VALUE($C5390)),0)</f>
        <v>44117.010416666664</v>
      </c>
      <c r="D5391" s="52">
        <f>IFERROR(IF((Journal[[#This Row],[DernièrePluie]]-$C5390)*1440&gt;DelaiM,MAX($D$5:$D5390)+1,IF(Journal[[#This Row],[Pluie (mm)]]&gt;0,MAX($D$5:$D5390),)),0)</f>
        <v>0</v>
      </c>
      <c r="E5391" s="48">
        <f>IF(Journal[[#This Row],[Pluie (mm)]]&gt;0,Journal[[#This Row],[Date]],0)</f>
        <v>0</v>
      </c>
      <c r="F5391" s="49">
        <f>IFERROR(IF(Journal[[#This Row],[DernièreAverse]]&gt;0,IF($E5390=0,MAX($F$5:F5390)+1,$F5390),0),0)</f>
        <v>0</v>
      </c>
    </row>
    <row r="5392" spans="1:6">
      <c r="A5392" s="1">
        <v>44117.204861111109</v>
      </c>
      <c r="B5392" s="51">
        <v>0</v>
      </c>
      <c r="C5392" s="48">
        <f>IFERROR(IF((Journal[[#This Row],[Pluie (mm)]]&gt;0)*($B5391=0),Journal[[#This Row],[Date]],VALUE($C5391)),0)</f>
        <v>44117.010416666664</v>
      </c>
      <c r="D5392" s="52">
        <f>IFERROR(IF((Journal[[#This Row],[DernièrePluie]]-$C5391)*1440&gt;DelaiM,MAX($D$5:$D5391)+1,IF(Journal[[#This Row],[Pluie (mm)]]&gt;0,MAX($D$5:$D5391),)),0)</f>
        <v>0</v>
      </c>
      <c r="E5392" s="48">
        <f>IF(Journal[[#This Row],[Pluie (mm)]]&gt;0,Journal[[#This Row],[Date]],0)</f>
        <v>0</v>
      </c>
      <c r="F5392" s="49">
        <f>IFERROR(IF(Journal[[#This Row],[DernièreAverse]]&gt;0,IF($E5391=0,MAX($F$5:F5391)+1,$F5391),0),0)</f>
        <v>0</v>
      </c>
    </row>
    <row r="5393" spans="1:6">
      <c r="A5393" s="1">
        <v>44117.208333333328</v>
      </c>
      <c r="B5393" s="51">
        <v>0</v>
      </c>
      <c r="C5393" s="48">
        <f>IFERROR(IF((Journal[[#This Row],[Pluie (mm)]]&gt;0)*($B5392=0),Journal[[#This Row],[Date]],VALUE($C5392)),0)</f>
        <v>44117.010416666664</v>
      </c>
      <c r="D5393" s="52">
        <f>IFERROR(IF((Journal[[#This Row],[DernièrePluie]]-$C5392)*1440&gt;DelaiM,MAX($D$5:$D5392)+1,IF(Journal[[#This Row],[Pluie (mm)]]&gt;0,MAX($D$5:$D5392),)),0)</f>
        <v>0</v>
      </c>
      <c r="E5393" s="48">
        <f>IF(Journal[[#This Row],[Pluie (mm)]]&gt;0,Journal[[#This Row],[Date]],0)</f>
        <v>0</v>
      </c>
      <c r="F5393" s="49">
        <f>IFERROR(IF(Journal[[#This Row],[DernièreAverse]]&gt;0,IF($E5392=0,MAX($F$5:F5392)+1,$F5392),0),0)</f>
        <v>0</v>
      </c>
    </row>
    <row r="5394" spans="1:6">
      <c r="A5394" s="1">
        <v>44117.211805555555</v>
      </c>
      <c r="B5394" s="51">
        <v>0</v>
      </c>
      <c r="C5394" s="48">
        <f>IFERROR(IF((Journal[[#This Row],[Pluie (mm)]]&gt;0)*($B5393=0),Journal[[#This Row],[Date]],VALUE($C5393)),0)</f>
        <v>44117.010416666664</v>
      </c>
      <c r="D5394" s="52">
        <f>IFERROR(IF((Journal[[#This Row],[DernièrePluie]]-$C5393)*1440&gt;DelaiM,MAX($D$5:$D5393)+1,IF(Journal[[#This Row],[Pluie (mm)]]&gt;0,MAX($D$5:$D5393),)),0)</f>
        <v>0</v>
      </c>
      <c r="E5394" s="48">
        <f>IF(Journal[[#This Row],[Pluie (mm)]]&gt;0,Journal[[#This Row],[Date]],0)</f>
        <v>0</v>
      </c>
      <c r="F5394" s="49">
        <f>IFERROR(IF(Journal[[#This Row],[DernièreAverse]]&gt;0,IF($E5393=0,MAX($F$5:F5393)+1,$F5393),0),0)</f>
        <v>0</v>
      </c>
    </row>
    <row r="5395" spans="1:6">
      <c r="A5395" s="1">
        <v>44117.215277777774</v>
      </c>
      <c r="B5395" s="51">
        <v>0</v>
      </c>
      <c r="C5395" s="48">
        <f>IFERROR(IF((Journal[[#This Row],[Pluie (mm)]]&gt;0)*($B5394=0),Journal[[#This Row],[Date]],VALUE($C5394)),0)</f>
        <v>44117.010416666664</v>
      </c>
      <c r="D5395" s="52">
        <f>IFERROR(IF((Journal[[#This Row],[DernièrePluie]]-$C5394)*1440&gt;DelaiM,MAX($D$5:$D5394)+1,IF(Journal[[#This Row],[Pluie (mm)]]&gt;0,MAX($D$5:$D5394),)),0)</f>
        <v>0</v>
      </c>
      <c r="E5395" s="48">
        <f>IF(Journal[[#This Row],[Pluie (mm)]]&gt;0,Journal[[#This Row],[Date]],0)</f>
        <v>0</v>
      </c>
      <c r="F5395" s="49">
        <f>IFERROR(IF(Journal[[#This Row],[DernièreAverse]]&gt;0,IF($E5394=0,MAX($F$5:F5394)+1,$F5394),0),0)</f>
        <v>0</v>
      </c>
    </row>
    <row r="5396" spans="1:6">
      <c r="A5396" s="1">
        <v>44117.21875</v>
      </c>
      <c r="B5396" s="51">
        <v>0</v>
      </c>
      <c r="C5396" s="48">
        <f>IFERROR(IF((Journal[[#This Row],[Pluie (mm)]]&gt;0)*($B5395=0),Journal[[#This Row],[Date]],VALUE($C5395)),0)</f>
        <v>44117.010416666664</v>
      </c>
      <c r="D5396" s="52">
        <f>IFERROR(IF((Journal[[#This Row],[DernièrePluie]]-$C5395)*1440&gt;DelaiM,MAX($D$5:$D5395)+1,IF(Journal[[#This Row],[Pluie (mm)]]&gt;0,MAX($D$5:$D5395),)),0)</f>
        <v>0</v>
      </c>
      <c r="E5396" s="48">
        <f>IF(Journal[[#This Row],[Pluie (mm)]]&gt;0,Journal[[#This Row],[Date]],0)</f>
        <v>0</v>
      </c>
      <c r="F5396" s="49">
        <f>IFERROR(IF(Journal[[#This Row],[DernièreAverse]]&gt;0,IF($E5395=0,MAX($F$5:F5395)+1,$F5395),0),0)</f>
        <v>0</v>
      </c>
    </row>
    <row r="5397" spans="1:6">
      <c r="A5397" s="1">
        <v>44117.222222222219</v>
      </c>
      <c r="B5397" s="51">
        <v>0</v>
      </c>
      <c r="C5397" s="48">
        <f>IFERROR(IF((Journal[[#This Row],[Pluie (mm)]]&gt;0)*($B5396=0),Journal[[#This Row],[Date]],VALUE($C5396)),0)</f>
        <v>44117.010416666664</v>
      </c>
      <c r="D5397" s="52">
        <f>IFERROR(IF((Journal[[#This Row],[DernièrePluie]]-$C5396)*1440&gt;DelaiM,MAX($D$5:$D5396)+1,IF(Journal[[#This Row],[Pluie (mm)]]&gt;0,MAX($D$5:$D5396),)),0)</f>
        <v>0</v>
      </c>
      <c r="E5397" s="48">
        <f>IF(Journal[[#This Row],[Pluie (mm)]]&gt;0,Journal[[#This Row],[Date]],0)</f>
        <v>0</v>
      </c>
      <c r="F5397" s="49">
        <f>IFERROR(IF(Journal[[#This Row],[DernièreAverse]]&gt;0,IF($E5396=0,MAX($F$5:F5396)+1,$F5396),0),0)</f>
        <v>0</v>
      </c>
    </row>
    <row r="5398" spans="1:6">
      <c r="A5398" s="1">
        <v>44117.225694444445</v>
      </c>
      <c r="B5398" s="51">
        <v>0</v>
      </c>
      <c r="C5398" s="48">
        <f>IFERROR(IF((Journal[[#This Row],[Pluie (mm)]]&gt;0)*($B5397=0),Journal[[#This Row],[Date]],VALUE($C5397)),0)</f>
        <v>44117.010416666664</v>
      </c>
      <c r="D5398" s="52">
        <f>IFERROR(IF((Journal[[#This Row],[DernièrePluie]]-$C5397)*1440&gt;DelaiM,MAX($D$5:$D5397)+1,IF(Journal[[#This Row],[Pluie (mm)]]&gt;0,MAX($D$5:$D5397),)),0)</f>
        <v>0</v>
      </c>
      <c r="E5398" s="48">
        <f>IF(Journal[[#This Row],[Pluie (mm)]]&gt;0,Journal[[#This Row],[Date]],0)</f>
        <v>0</v>
      </c>
      <c r="F5398" s="49">
        <f>IFERROR(IF(Journal[[#This Row],[DernièreAverse]]&gt;0,IF($E5397=0,MAX($F$5:F5397)+1,$F5397),0),0)</f>
        <v>0</v>
      </c>
    </row>
    <row r="5399" spans="1:6">
      <c r="A5399" s="1">
        <v>44117.229166666664</v>
      </c>
      <c r="B5399" s="51">
        <v>0</v>
      </c>
      <c r="C5399" s="48">
        <f>IFERROR(IF((Journal[[#This Row],[Pluie (mm)]]&gt;0)*($B5398=0),Journal[[#This Row],[Date]],VALUE($C5398)),0)</f>
        <v>44117.010416666664</v>
      </c>
      <c r="D5399" s="52">
        <f>IFERROR(IF((Journal[[#This Row],[DernièrePluie]]-$C5398)*1440&gt;DelaiM,MAX($D$5:$D5398)+1,IF(Journal[[#This Row],[Pluie (mm)]]&gt;0,MAX($D$5:$D5398),)),0)</f>
        <v>0</v>
      </c>
      <c r="E5399" s="48">
        <f>IF(Journal[[#This Row],[Pluie (mm)]]&gt;0,Journal[[#This Row],[Date]],0)</f>
        <v>0</v>
      </c>
      <c r="F5399" s="49">
        <f>IFERROR(IF(Journal[[#This Row],[DernièreAverse]]&gt;0,IF($E5398=0,MAX($F$5:F5398)+1,$F5398),0),0)</f>
        <v>0</v>
      </c>
    </row>
    <row r="5400" spans="1:6">
      <c r="A5400" s="1">
        <v>44117.232638888891</v>
      </c>
      <c r="B5400" s="51">
        <v>0</v>
      </c>
      <c r="C5400" s="48">
        <f>IFERROR(IF((Journal[[#This Row],[Pluie (mm)]]&gt;0)*($B5399=0),Journal[[#This Row],[Date]],VALUE($C5399)),0)</f>
        <v>44117.010416666664</v>
      </c>
      <c r="D5400" s="52">
        <f>IFERROR(IF((Journal[[#This Row],[DernièrePluie]]-$C5399)*1440&gt;DelaiM,MAX($D$5:$D5399)+1,IF(Journal[[#This Row],[Pluie (mm)]]&gt;0,MAX($D$5:$D5399),)),0)</f>
        <v>0</v>
      </c>
      <c r="E5400" s="48">
        <f>IF(Journal[[#This Row],[Pluie (mm)]]&gt;0,Journal[[#This Row],[Date]],0)</f>
        <v>0</v>
      </c>
      <c r="F5400" s="49">
        <f>IFERROR(IF(Journal[[#This Row],[DernièreAverse]]&gt;0,IF($E5399=0,MAX($F$5:F5399)+1,$F5399),0),0)</f>
        <v>0</v>
      </c>
    </row>
    <row r="5401" spans="1:6">
      <c r="A5401" s="1">
        <v>44117.236111111109</v>
      </c>
      <c r="B5401" s="51">
        <v>0</v>
      </c>
      <c r="C5401" s="48">
        <f>IFERROR(IF((Journal[[#This Row],[Pluie (mm)]]&gt;0)*($B5400=0),Journal[[#This Row],[Date]],VALUE($C5400)),0)</f>
        <v>44117.010416666664</v>
      </c>
      <c r="D5401" s="52">
        <f>IFERROR(IF((Journal[[#This Row],[DernièrePluie]]-$C5400)*1440&gt;DelaiM,MAX($D$5:$D5400)+1,IF(Journal[[#This Row],[Pluie (mm)]]&gt;0,MAX($D$5:$D5400),)),0)</f>
        <v>0</v>
      </c>
      <c r="E5401" s="48">
        <f>IF(Journal[[#This Row],[Pluie (mm)]]&gt;0,Journal[[#This Row],[Date]],0)</f>
        <v>0</v>
      </c>
      <c r="F5401" s="49">
        <f>IFERROR(IF(Journal[[#This Row],[DernièreAverse]]&gt;0,IF($E5400=0,MAX($F$5:F5400)+1,$F5400),0),0)</f>
        <v>0</v>
      </c>
    </row>
    <row r="5402" spans="1:6">
      <c r="A5402" s="1">
        <v>44117.239583333328</v>
      </c>
      <c r="B5402" s="51">
        <v>0</v>
      </c>
      <c r="C5402" s="48">
        <f>IFERROR(IF((Journal[[#This Row],[Pluie (mm)]]&gt;0)*($B5401=0),Journal[[#This Row],[Date]],VALUE($C5401)),0)</f>
        <v>44117.010416666664</v>
      </c>
      <c r="D5402" s="52">
        <f>IFERROR(IF((Journal[[#This Row],[DernièrePluie]]-$C5401)*1440&gt;DelaiM,MAX($D$5:$D5401)+1,IF(Journal[[#This Row],[Pluie (mm)]]&gt;0,MAX($D$5:$D5401),)),0)</f>
        <v>0</v>
      </c>
      <c r="E5402" s="48">
        <f>IF(Journal[[#This Row],[Pluie (mm)]]&gt;0,Journal[[#This Row],[Date]],0)</f>
        <v>0</v>
      </c>
      <c r="F5402" s="49">
        <f>IFERROR(IF(Journal[[#This Row],[DernièreAverse]]&gt;0,IF($E5401=0,MAX($F$5:F5401)+1,$F5401),0),0)</f>
        <v>0</v>
      </c>
    </row>
    <row r="5403" spans="1:6">
      <c r="A5403" s="1">
        <v>44117.243055555555</v>
      </c>
      <c r="B5403" s="51">
        <v>0</v>
      </c>
      <c r="C5403" s="48">
        <f>IFERROR(IF((Journal[[#This Row],[Pluie (mm)]]&gt;0)*($B5402=0),Journal[[#This Row],[Date]],VALUE($C5402)),0)</f>
        <v>44117.010416666664</v>
      </c>
      <c r="D5403" s="52">
        <f>IFERROR(IF((Journal[[#This Row],[DernièrePluie]]-$C5402)*1440&gt;DelaiM,MAX($D$5:$D5402)+1,IF(Journal[[#This Row],[Pluie (mm)]]&gt;0,MAX($D$5:$D5402),)),0)</f>
        <v>0</v>
      </c>
      <c r="E5403" s="48">
        <f>IF(Journal[[#This Row],[Pluie (mm)]]&gt;0,Journal[[#This Row],[Date]],0)</f>
        <v>0</v>
      </c>
      <c r="F5403" s="49">
        <f>IFERROR(IF(Journal[[#This Row],[DernièreAverse]]&gt;0,IF($E5402=0,MAX($F$5:F5402)+1,$F5402),0),0)</f>
        <v>0</v>
      </c>
    </row>
    <row r="5404" spans="1:6">
      <c r="A5404" s="1">
        <v>44117.246527777774</v>
      </c>
      <c r="B5404" s="51">
        <v>0</v>
      </c>
      <c r="C5404" s="48">
        <f>IFERROR(IF((Journal[[#This Row],[Pluie (mm)]]&gt;0)*($B5403=0),Journal[[#This Row],[Date]],VALUE($C5403)),0)</f>
        <v>44117.010416666664</v>
      </c>
      <c r="D5404" s="52">
        <f>IFERROR(IF((Journal[[#This Row],[DernièrePluie]]-$C5403)*1440&gt;DelaiM,MAX($D$5:$D5403)+1,IF(Journal[[#This Row],[Pluie (mm)]]&gt;0,MAX($D$5:$D5403),)),0)</f>
        <v>0</v>
      </c>
      <c r="E5404" s="48">
        <f>IF(Journal[[#This Row],[Pluie (mm)]]&gt;0,Journal[[#This Row],[Date]],0)</f>
        <v>0</v>
      </c>
      <c r="F5404" s="49">
        <f>IFERROR(IF(Journal[[#This Row],[DernièreAverse]]&gt;0,IF($E5403=0,MAX($F$5:F5403)+1,$F5403),0),0)</f>
        <v>0</v>
      </c>
    </row>
    <row r="5405" spans="1:6">
      <c r="A5405" s="1">
        <v>44117.25</v>
      </c>
      <c r="B5405" s="51">
        <v>0</v>
      </c>
      <c r="C5405" s="48">
        <f>IFERROR(IF((Journal[[#This Row],[Pluie (mm)]]&gt;0)*($B5404=0),Journal[[#This Row],[Date]],VALUE($C5404)),0)</f>
        <v>44117.010416666664</v>
      </c>
      <c r="D5405" s="52">
        <f>IFERROR(IF((Journal[[#This Row],[DernièrePluie]]-$C5404)*1440&gt;DelaiM,MAX($D$5:$D5404)+1,IF(Journal[[#This Row],[Pluie (mm)]]&gt;0,MAX($D$5:$D5404),)),0)</f>
        <v>0</v>
      </c>
      <c r="E5405" s="48">
        <f>IF(Journal[[#This Row],[Pluie (mm)]]&gt;0,Journal[[#This Row],[Date]],0)</f>
        <v>0</v>
      </c>
      <c r="F5405" s="49">
        <f>IFERROR(IF(Journal[[#This Row],[DernièreAverse]]&gt;0,IF($E5404=0,MAX($F$5:F5404)+1,$F5404),0),0)</f>
        <v>0</v>
      </c>
    </row>
    <row r="5406" spans="1:6">
      <c r="A5406" s="1">
        <v>44117.253472222219</v>
      </c>
      <c r="B5406" s="51">
        <v>0</v>
      </c>
      <c r="C5406" s="48">
        <f>IFERROR(IF((Journal[[#This Row],[Pluie (mm)]]&gt;0)*($B5405=0),Journal[[#This Row],[Date]],VALUE($C5405)),0)</f>
        <v>44117.010416666664</v>
      </c>
      <c r="D5406" s="52">
        <f>IFERROR(IF((Journal[[#This Row],[DernièrePluie]]-$C5405)*1440&gt;DelaiM,MAX($D$5:$D5405)+1,IF(Journal[[#This Row],[Pluie (mm)]]&gt;0,MAX($D$5:$D5405),)),0)</f>
        <v>0</v>
      </c>
      <c r="E5406" s="48">
        <f>IF(Journal[[#This Row],[Pluie (mm)]]&gt;0,Journal[[#This Row],[Date]],0)</f>
        <v>0</v>
      </c>
      <c r="F5406" s="49">
        <f>IFERROR(IF(Journal[[#This Row],[DernièreAverse]]&gt;0,IF($E5405=0,MAX($F$5:F5405)+1,$F5405),0),0)</f>
        <v>0</v>
      </c>
    </row>
    <row r="5407" spans="1:6">
      <c r="A5407" s="1">
        <v>44117.256944444445</v>
      </c>
      <c r="B5407" s="51">
        <v>0</v>
      </c>
      <c r="C5407" s="48">
        <f>IFERROR(IF((Journal[[#This Row],[Pluie (mm)]]&gt;0)*($B5406=0),Journal[[#This Row],[Date]],VALUE($C5406)),0)</f>
        <v>44117.010416666664</v>
      </c>
      <c r="D5407" s="52">
        <f>IFERROR(IF((Journal[[#This Row],[DernièrePluie]]-$C5406)*1440&gt;DelaiM,MAX($D$5:$D5406)+1,IF(Journal[[#This Row],[Pluie (mm)]]&gt;0,MAX($D$5:$D5406),)),0)</f>
        <v>0</v>
      </c>
      <c r="E5407" s="48">
        <f>IF(Journal[[#This Row],[Pluie (mm)]]&gt;0,Journal[[#This Row],[Date]],0)</f>
        <v>0</v>
      </c>
      <c r="F5407" s="49">
        <f>IFERROR(IF(Journal[[#This Row],[DernièreAverse]]&gt;0,IF($E5406=0,MAX($F$5:F5406)+1,$F5406),0),0)</f>
        <v>0</v>
      </c>
    </row>
    <row r="5408" spans="1:6">
      <c r="A5408" s="1">
        <v>44117.260416666664</v>
      </c>
      <c r="B5408" s="51">
        <v>0</v>
      </c>
      <c r="C5408" s="48">
        <f>IFERROR(IF((Journal[[#This Row],[Pluie (mm)]]&gt;0)*($B5407=0),Journal[[#This Row],[Date]],VALUE($C5407)),0)</f>
        <v>44117.010416666664</v>
      </c>
      <c r="D5408" s="52">
        <f>IFERROR(IF((Journal[[#This Row],[DernièrePluie]]-$C5407)*1440&gt;DelaiM,MAX($D$5:$D5407)+1,IF(Journal[[#This Row],[Pluie (mm)]]&gt;0,MAX($D$5:$D5407),)),0)</f>
        <v>0</v>
      </c>
      <c r="E5408" s="48">
        <f>IF(Journal[[#This Row],[Pluie (mm)]]&gt;0,Journal[[#This Row],[Date]],0)</f>
        <v>0</v>
      </c>
      <c r="F5408" s="49">
        <f>IFERROR(IF(Journal[[#This Row],[DernièreAverse]]&gt;0,IF($E5407=0,MAX($F$5:F5407)+1,$F5407),0),0)</f>
        <v>0</v>
      </c>
    </row>
    <row r="5409" spans="1:6">
      <c r="A5409" s="1">
        <v>44117.263888888891</v>
      </c>
      <c r="B5409" s="51">
        <v>0</v>
      </c>
      <c r="C5409" s="48">
        <f>IFERROR(IF((Journal[[#This Row],[Pluie (mm)]]&gt;0)*($B5408=0),Journal[[#This Row],[Date]],VALUE($C5408)),0)</f>
        <v>44117.010416666664</v>
      </c>
      <c r="D5409" s="52">
        <f>IFERROR(IF((Journal[[#This Row],[DernièrePluie]]-$C5408)*1440&gt;DelaiM,MAX($D$5:$D5408)+1,IF(Journal[[#This Row],[Pluie (mm)]]&gt;0,MAX($D$5:$D5408),)),0)</f>
        <v>0</v>
      </c>
      <c r="E5409" s="48">
        <f>IF(Journal[[#This Row],[Pluie (mm)]]&gt;0,Journal[[#This Row],[Date]],0)</f>
        <v>0</v>
      </c>
      <c r="F5409" s="49">
        <f>IFERROR(IF(Journal[[#This Row],[DernièreAverse]]&gt;0,IF($E5408=0,MAX($F$5:F5408)+1,$F5408),0),0)</f>
        <v>0</v>
      </c>
    </row>
    <row r="5410" spans="1:6">
      <c r="A5410" s="1">
        <v>44117.267361111109</v>
      </c>
      <c r="B5410" s="51">
        <v>0</v>
      </c>
      <c r="C5410" s="48">
        <f>IFERROR(IF((Journal[[#This Row],[Pluie (mm)]]&gt;0)*($B5409=0),Journal[[#This Row],[Date]],VALUE($C5409)),0)</f>
        <v>44117.010416666664</v>
      </c>
      <c r="D5410" s="52">
        <f>IFERROR(IF((Journal[[#This Row],[DernièrePluie]]-$C5409)*1440&gt;DelaiM,MAX($D$5:$D5409)+1,IF(Journal[[#This Row],[Pluie (mm)]]&gt;0,MAX($D$5:$D5409),)),0)</f>
        <v>0</v>
      </c>
      <c r="E5410" s="48">
        <f>IF(Journal[[#This Row],[Pluie (mm)]]&gt;0,Journal[[#This Row],[Date]],0)</f>
        <v>0</v>
      </c>
      <c r="F5410" s="49">
        <f>IFERROR(IF(Journal[[#This Row],[DernièreAverse]]&gt;0,IF($E5409=0,MAX($F$5:F5409)+1,$F5409),0),0)</f>
        <v>0</v>
      </c>
    </row>
    <row r="5411" spans="1:6">
      <c r="A5411" s="1">
        <v>44117.270833333328</v>
      </c>
      <c r="B5411" s="51">
        <v>0</v>
      </c>
      <c r="C5411" s="48">
        <f>IFERROR(IF((Journal[[#This Row],[Pluie (mm)]]&gt;0)*($B5410=0),Journal[[#This Row],[Date]],VALUE($C5410)),0)</f>
        <v>44117.010416666664</v>
      </c>
      <c r="D5411" s="52">
        <f>IFERROR(IF((Journal[[#This Row],[DernièrePluie]]-$C5410)*1440&gt;DelaiM,MAX($D$5:$D5410)+1,IF(Journal[[#This Row],[Pluie (mm)]]&gt;0,MAX($D$5:$D5410),)),0)</f>
        <v>0</v>
      </c>
      <c r="E5411" s="48">
        <f>IF(Journal[[#This Row],[Pluie (mm)]]&gt;0,Journal[[#This Row],[Date]],0)</f>
        <v>0</v>
      </c>
      <c r="F5411" s="49">
        <f>IFERROR(IF(Journal[[#This Row],[DernièreAverse]]&gt;0,IF($E5410=0,MAX($F$5:F5410)+1,$F5410),0),0)</f>
        <v>0</v>
      </c>
    </row>
    <row r="5412" spans="1:6">
      <c r="A5412" s="1">
        <v>44117.274305555555</v>
      </c>
      <c r="B5412" s="51">
        <v>0</v>
      </c>
      <c r="C5412" s="48">
        <f>IFERROR(IF((Journal[[#This Row],[Pluie (mm)]]&gt;0)*($B5411=0),Journal[[#This Row],[Date]],VALUE($C5411)),0)</f>
        <v>44117.010416666664</v>
      </c>
      <c r="D5412" s="52">
        <f>IFERROR(IF((Journal[[#This Row],[DernièrePluie]]-$C5411)*1440&gt;DelaiM,MAX($D$5:$D5411)+1,IF(Journal[[#This Row],[Pluie (mm)]]&gt;0,MAX($D$5:$D5411),)),0)</f>
        <v>0</v>
      </c>
      <c r="E5412" s="48">
        <f>IF(Journal[[#This Row],[Pluie (mm)]]&gt;0,Journal[[#This Row],[Date]],0)</f>
        <v>0</v>
      </c>
      <c r="F5412" s="49">
        <f>IFERROR(IF(Journal[[#This Row],[DernièreAverse]]&gt;0,IF($E5411=0,MAX($F$5:F5411)+1,$F5411),0),0)</f>
        <v>0</v>
      </c>
    </row>
    <row r="5413" spans="1:6">
      <c r="A5413" s="1">
        <v>44117.277777777774</v>
      </c>
      <c r="B5413" s="51">
        <v>0</v>
      </c>
      <c r="C5413" s="48">
        <f>IFERROR(IF((Journal[[#This Row],[Pluie (mm)]]&gt;0)*($B5412=0),Journal[[#This Row],[Date]],VALUE($C5412)),0)</f>
        <v>44117.010416666664</v>
      </c>
      <c r="D5413" s="52">
        <f>IFERROR(IF((Journal[[#This Row],[DernièrePluie]]-$C5412)*1440&gt;DelaiM,MAX($D$5:$D5412)+1,IF(Journal[[#This Row],[Pluie (mm)]]&gt;0,MAX($D$5:$D5412),)),0)</f>
        <v>0</v>
      </c>
      <c r="E5413" s="48">
        <f>IF(Journal[[#This Row],[Pluie (mm)]]&gt;0,Journal[[#This Row],[Date]],0)</f>
        <v>0</v>
      </c>
      <c r="F5413" s="49">
        <f>IFERROR(IF(Journal[[#This Row],[DernièreAverse]]&gt;0,IF($E5412=0,MAX($F$5:F5412)+1,$F5412),0),0)</f>
        <v>0</v>
      </c>
    </row>
    <row r="5414" spans="1:6">
      <c r="A5414" s="1">
        <v>44117.28125</v>
      </c>
      <c r="B5414" s="51">
        <v>0</v>
      </c>
      <c r="C5414" s="48">
        <f>IFERROR(IF((Journal[[#This Row],[Pluie (mm)]]&gt;0)*($B5413=0),Journal[[#This Row],[Date]],VALUE($C5413)),0)</f>
        <v>44117.010416666664</v>
      </c>
      <c r="D5414" s="52">
        <f>IFERROR(IF((Journal[[#This Row],[DernièrePluie]]-$C5413)*1440&gt;DelaiM,MAX($D$5:$D5413)+1,IF(Journal[[#This Row],[Pluie (mm)]]&gt;0,MAX($D$5:$D5413),)),0)</f>
        <v>0</v>
      </c>
      <c r="E5414" s="48">
        <f>IF(Journal[[#This Row],[Pluie (mm)]]&gt;0,Journal[[#This Row],[Date]],0)</f>
        <v>0</v>
      </c>
      <c r="F5414" s="49">
        <f>IFERROR(IF(Journal[[#This Row],[DernièreAverse]]&gt;0,IF($E5413=0,MAX($F$5:F5413)+1,$F5413),0),0)</f>
        <v>0</v>
      </c>
    </row>
    <row r="5415" spans="1:6">
      <c r="A5415" s="1">
        <v>44117.284722222219</v>
      </c>
      <c r="B5415" s="51">
        <v>0</v>
      </c>
      <c r="C5415" s="48">
        <f>IFERROR(IF((Journal[[#This Row],[Pluie (mm)]]&gt;0)*($B5414=0),Journal[[#This Row],[Date]],VALUE($C5414)),0)</f>
        <v>44117.010416666664</v>
      </c>
      <c r="D5415" s="52">
        <f>IFERROR(IF((Journal[[#This Row],[DernièrePluie]]-$C5414)*1440&gt;DelaiM,MAX($D$5:$D5414)+1,IF(Journal[[#This Row],[Pluie (mm)]]&gt;0,MAX($D$5:$D5414),)),0)</f>
        <v>0</v>
      </c>
      <c r="E5415" s="48">
        <f>IF(Journal[[#This Row],[Pluie (mm)]]&gt;0,Journal[[#This Row],[Date]],0)</f>
        <v>0</v>
      </c>
      <c r="F5415" s="49">
        <f>IFERROR(IF(Journal[[#This Row],[DernièreAverse]]&gt;0,IF($E5414=0,MAX($F$5:F5414)+1,$F5414),0),0)</f>
        <v>0</v>
      </c>
    </row>
    <row r="5416" spans="1:6">
      <c r="A5416" s="1">
        <v>44117.288194444445</v>
      </c>
      <c r="B5416" s="51">
        <v>0</v>
      </c>
      <c r="C5416" s="48">
        <f>IFERROR(IF((Journal[[#This Row],[Pluie (mm)]]&gt;0)*($B5415=0),Journal[[#This Row],[Date]],VALUE($C5415)),0)</f>
        <v>44117.010416666664</v>
      </c>
      <c r="D5416" s="52">
        <f>IFERROR(IF((Journal[[#This Row],[DernièrePluie]]-$C5415)*1440&gt;DelaiM,MAX($D$5:$D5415)+1,IF(Journal[[#This Row],[Pluie (mm)]]&gt;0,MAX($D$5:$D5415),)),0)</f>
        <v>0</v>
      </c>
      <c r="E5416" s="48">
        <f>IF(Journal[[#This Row],[Pluie (mm)]]&gt;0,Journal[[#This Row],[Date]],0)</f>
        <v>0</v>
      </c>
      <c r="F5416" s="49">
        <f>IFERROR(IF(Journal[[#This Row],[DernièreAverse]]&gt;0,IF($E5415=0,MAX($F$5:F5415)+1,$F5415),0),0)</f>
        <v>0</v>
      </c>
    </row>
    <row r="5417" spans="1:6">
      <c r="A5417" s="1">
        <v>44117.291666666664</v>
      </c>
      <c r="B5417" s="51">
        <v>0</v>
      </c>
      <c r="C5417" s="48">
        <f>IFERROR(IF((Journal[[#This Row],[Pluie (mm)]]&gt;0)*($B5416=0),Journal[[#This Row],[Date]],VALUE($C5416)),0)</f>
        <v>44117.010416666664</v>
      </c>
      <c r="D5417" s="52">
        <f>IFERROR(IF((Journal[[#This Row],[DernièrePluie]]-$C5416)*1440&gt;DelaiM,MAX($D$5:$D5416)+1,IF(Journal[[#This Row],[Pluie (mm)]]&gt;0,MAX($D$5:$D5416),)),0)</f>
        <v>0</v>
      </c>
      <c r="E5417" s="48">
        <f>IF(Journal[[#This Row],[Pluie (mm)]]&gt;0,Journal[[#This Row],[Date]],0)</f>
        <v>0</v>
      </c>
      <c r="F5417" s="49">
        <f>IFERROR(IF(Journal[[#This Row],[DernièreAverse]]&gt;0,IF($E5416=0,MAX($F$5:F5416)+1,$F5416),0),0)</f>
        <v>0</v>
      </c>
    </row>
    <row r="5418" spans="1:6">
      <c r="A5418" s="1">
        <v>44117.295138888891</v>
      </c>
      <c r="B5418" s="51">
        <v>0</v>
      </c>
      <c r="C5418" s="48">
        <f>IFERROR(IF((Journal[[#This Row],[Pluie (mm)]]&gt;0)*($B5417=0),Journal[[#This Row],[Date]],VALUE($C5417)),0)</f>
        <v>44117.010416666664</v>
      </c>
      <c r="D5418" s="52">
        <f>IFERROR(IF((Journal[[#This Row],[DernièrePluie]]-$C5417)*1440&gt;DelaiM,MAX($D$5:$D5417)+1,IF(Journal[[#This Row],[Pluie (mm)]]&gt;0,MAX($D$5:$D5417),)),0)</f>
        <v>0</v>
      </c>
      <c r="E5418" s="48">
        <f>IF(Journal[[#This Row],[Pluie (mm)]]&gt;0,Journal[[#This Row],[Date]],0)</f>
        <v>0</v>
      </c>
      <c r="F5418" s="49">
        <f>IFERROR(IF(Journal[[#This Row],[DernièreAverse]]&gt;0,IF($E5417=0,MAX($F$5:F5417)+1,$F5417),0),0)</f>
        <v>0</v>
      </c>
    </row>
    <row r="5419" spans="1:6">
      <c r="A5419" s="1">
        <v>44117.298611111109</v>
      </c>
      <c r="B5419" s="51">
        <v>0</v>
      </c>
      <c r="C5419" s="48">
        <f>IFERROR(IF((Journal[[#This Row],[Pluie (mm)]]&gt;0)*($B5418=0),Journal[[#This Row],[Date]],VALUE($C5418)),0)</f>
        <v>44117.010416666664</v>
      </c>
      <c r="D5419" s="52">
        <f>IFERROR(IF((Journal[[#This Row],[DernièrePluie]]-$C5418)*1440&gt;DelaiM,MAX($D$5:$D5418)+1,IF(Journal[[#This Row],[Pluie (mm)]]&gt;0,MAX($D$5:$D5418),)),0)</f>
        <v>0</v>
      </c>
      <c r="E5419" s="48">
        <f>IF(Journal[[#This Row],[Pluie (mm)]]&gt;0,Journal[[#This Row],[Date]],0)</f>
        <v>0</v>
      </c>
      <c r="F5419" s="49">
        <f>IFERROR(IF(Journal[[#This Row],[DernièreAverse]]&gt;0,IF($E5418=0,MAX($F$5:F5418)+1,$F5418),0),0)</f>
        <v>0</v>
      </c>
    </row>
    <row r="5420" spans="1:6">
      <c r="A5420" s="1">
        <v>44117.302083333328</v>
      </c>
      <c r="B5420" s="51">
        <v>0</v>
      </c>
      <c r="C5420" s="48">
        <f>IFERROR(IF((Journal[[#This Row],[Pluie (mm)]]&gt;0)*($B5419=0),Journal[[#This Row],[Date]],VALUE($C5419)),0)</f>
        <v>44117.010416666664</v>
      </c>
      <c r="D5420" s="52">
        <f>IFERROR(IF((Journal[[#This Row],[DernièrePluie]]-$C5419)*1440&gt;DelaiM,MAX($D$5:$D5419)+1,IF(Journal[[#This Row],[Pluie (mm)]]&gt;0,MAX($D$5:$D5419),)),0)</f>
        <v>0</v>
      </c>
      <c r="E5420" s="48">
        <f>IF(Journal[[#This Row],[Pluie (mm)]]&gt;0,Journal[[#This Row],[Date]],0)</f>
        <v>0</v>
      </c>
      <c r="F5420" s="49">
        <f>IFERROR(IF(Journal[[#This Row],[DernièreAverse]]&gt;0,IF($E5419=0,MAX($F$5:F5419)+1,$F5419),0),0)</f>
        <v>0</v>
      </c>
    </row>
    <row r="5421" spans="1:6">
      <c r="A5421" s="1">
        <v>44117.305555555555</v>
      </c>
      <c r="B5421" s="51">
        <v>0</v>
      </c>
      <c r="C5421" s="48">
        <f>IFERROR(IF((Journal[[#This Row],[Pluie (mm)]]&gt;0)*($B5420=0),Journal[[#This Row],[Date]],VALUE($C5420)),0)</f>
        <v>44117.010416666664</v>
      </c>
      <c r="D5421" s="52">
        <f>IFERROR(IF((Journal[[#This Row],[DernièrePluie]]-$C5420)*1440&gt;DelaiM,MAX($D$5:$D5420)+1,IF(Journal[[#This Row],[Pluie (mm)]]&gt;0,MAX($D$5:$D5420),)),0)</f>
        <v>0</v>
      </c>
      <c r="E5421" s="48">
        <f>IF(Journal[[#This Row],[Pluie (mm)]]&gt;0,Journal[[#This Row],[Date]],0)</f>
        <v>0</v>
      </c>
      <c r="F5421" s="49">
        <f>IFERROR(IF(Journal[[#This Row],[DernièreAverse]]&gt;0,IF($E5420=0,MAX($F$5:F5420)+1,$F5420),0),0)</f>
        <v>0</v>
      </c>
    </row>
    <row r="5422" spans="1:6">
      <c r="A5422" s="1">
        <v>44117.309027777774</v>
      </c>
      <c r="B5422" s="51">
        <v>0</v>
      </c>
      <c r="C5422" s="48">
        <f>IFERROR(IF((Journal[[#This Row],[Pluie (mm)]]&gt;0)*($B5421=0),Journal[[#This Row],[Date]],VALUE($C5421)),0)</f>
        <v>44117.010416666664</v>
      </c>
      <c r="D5422" s="52">
        <f>IFERROR(IF((Journal[[#This Row],[DernièrePluie]]-$C5421)*1440&gt;DelaiM,MAX($D$5:$D5421)+1,IF(Journal[[#This Row],[Pluie (mm)]]&gt;0,MAX($D$5:$D5421),)),0)</f>
        <v>0</v>
      </c>
      <c r="E5422" s="48">
        <f>IF(Journal[[#This Row],[Pluie (mm)]]&gt;0,Journal[[#This Row],[Date]],0)</f>
        <v>0</v>
      </c>
      <c r="F5422" s="49">
        <f>IFERROR(IF(Journal[[#This Row],[DernièreAverse]]&gt;0,IF($E5421=0,MAX($F$5:F5421)+1,$F5421),0),0)</f>
        <v>0</v>
      </c>
    </row>
    <row r="5423" spans="1:6">
      <c r="A5423" s="1">
        <v>44117.3125</v>
      </c>
      <c r="B5423" s="51">
        <v>0</v>
      </c>
      <c r="C5423" s="48">
        <f>IFERROR(IF((Journal[[#This Row],[Pluie (mm)]]&gt;0)*($B5422=0),Journal[[#This Row],[Date]],VALUE($C5422)),0)</f>
        <v>44117.010416666664</v>
      </c>
      <c r="D5423" s="52">
        <f>IFERROR(IF((Journal[[#This Row],[DernièrePluie]]-$C5422)*1440&gt;DelaiM,MAX($D$5:$D5422)+1,IF(Journal[[#This Row],[Pluie (mm)]]&gt;0,MAX($D$5:$D5422),)),0)</f>
        <v>0</v>
      </c>
      <c r="E5423" s="48">
        <f>IF(Journal[[#This Row],[Pluie (mm)]]&gt;0,Journal[[#This Row],[Date]],0)</f>
        <v>0</v>
      </c>
      <c r="F5423" s="49">
        <f>IFERROR(IF(Journal[[#This Row],[DernièreAverse]]&gt;0,IF($E5422=0,MAX($F$5:F5422)+1,$F5422),0),0)</f>
        <v>0</v>
      </c>
    </row>
    <row r="5424" spans="1:6">
      <c r="A5424" s="1">
        <v>44117.315972222219</v>
      </c>
      <c r="B5424" s="51">
        <v>0</v>
      </c>
      <c r="C5424" s="48">
        <f>IFERROR(IF((Journal[[#This Row],[Pluie (mm)]]&gt;0)*($B5423=0),Journal[[#This Row],[Date]],VALUE($C5423)),0)</f>
        <v>44117.010416666664</v>
      </c>
      <c r="D5424" s="52">
        <f>IFERROR(IF((Journal[[#This Row],[DernièrePluie]]-$C5423)*1440&gt;DelaiM,MAX($D$5:$D5423)+1,IF(Journal[[#This Row],[Pluie (mm)]]&gt;0,MAX($D$5:$D5423),)),0)</f>
        <v>0</v>
      </c>
      <c r="E5424" s="48">
        <f>IF(Journal[[#This Row],[Pluie (mm)]]&gt;0,Journal[[#This Row],[Date]],0)</f>
        <v>0</v>
      </c>
      <c r="F5424" s="49">
        <f>IFERROR(IF(Journal[[#This Row],[DernièreAverse]]&gt;0,IF($E5423=0,MAX($F$5:F5423)+1,$F5423),0),0)</f>
        <v>0</v>
      </c>
    </row>
    <row r="5425" spans="1:6">
      <c r="A5425" s="1">
        <v>44117.319444444445</v>
      </c>
      <c r="B5425" s="51">
        <v>0</v>
      </c>
      <c r="C5425" s="48">
        <f>IFERROR(IF((Journal[[#This Row],[Pluie (mm)]]&gt;0)*($B5424=0),Journal[[#This Row],[Date]],VALUE($C5424)),0)</f>
        <v>44117.010416666664</v>
      </c>
      <c r="D5425" s="52">
        <f>IFERROR(IF((Journal[[#This Row],[DernièrePluie]]-$C5424)*1440&gt;DelaiM,MAX($D$5:$D5424)+1,IF(Journal[[#This Row],[Pluie (mm)]]&gt;0,MAX($D$5:$D5424),)),0)</f>
        <v>0</v>
      </c>
      <c r="E5425" s="48">
        <f>IF(Journal[[#This Row],[Pluie (mm)]]&gt;0,Journal[[#This Row],[Date]],0)</f>
        <v>0</v>
      </c>
      <c r="F5425" s="49">
        <f>IFERROR(IF(Journal[[#This Row],[DernièreAverse]]&gt;0,IF($E5424=0,MAX($F$5:F5424)+1,$F5424),0),0)</f>
        <v>0</v>
      </c>
    </row>
    <row r="5426" spans="1:6">
      <c r="A5426" s="1">
        <v>44117.322916666664</v>
      </c>
      <c r="B5426" s="51">
        <v>0</v>
      </c>
      <c r="C5426" s="48">
        <f>IFERROR(IF((Journal[[#This Row],[Pluie (mm)]]&gt;0)*($B5425=0),Journal[[#This Row],[Date]],VALUE($C5425)),0)</f>
        <v>44117.010416666664</v>
      </c>
      <c r="D5426" s="52">
        <f>IFERROR(IF((Journal[[#This Row],[DernièrePluie]]-$C5425)*1440&gt;DelaiM,MAX($D$5:$D5425)+1,IF(Journal[[#This Row],[Pluie (mm)]]&gt;0,MAX($D$5:$D5425),)),0)</f>
        <v>0</v>
      </c>
      <c r="E5426" s="48">
        <f>IF(Journal[[#This Row],[Pluie (mm)]]&gt;0,Journal[[#This Row],[Date]],0)</f>
        <v>0</v>
      </c>
      <c r="F5426" s="49">
        <f>IFERROR(IF(Journal[[#This Row],[DernièreAverse]]&gt;0,IF($E5425=0,MAX($F$5:F5425)+1,$F5425),0),0)</f>
        <v>0</v>
      </c>
    </row>
    <row r="5427" spans="1:6">
      <c r="A5427" s="1">
        <v>44117.326388888891</v>
      </c>
      <c r="B5427" s="51">
        <v>0</v>
      </c>
      <c r="C5427" s="48">
        <f>IFERROR(IF((Journal[[#This Row],[Pluie (mm)]]&gt;0)*($B5426=0),Journal[[#This Row],[Date]],VALUE($C5426)),0)</f>
        <v>44117.010416666664</v>
      </c>
      <c r="D5427" s="52">
        <f>IFERROR(IF((Journal[[#This Row],[DernièrePluie]]-$C5426)*1440&gt;DelaiM,MAX($D$5:$D5426)+1,IF(Journal[[#This Row],[Pluie (mm)]]&gt;0,MAX($D$5:$D5426),)),0)</f>
        <v>0</v>
      </c>
      <c r="E5427" s="48">
        <f>IF(Journal[[#This Row],[Pluie (mm)]]&gt;0,Journal[[#This Row],[Date]],0)</f>
        <v>0</v>
      </c>
      <c r="F5427" s="49">
        <f>IFERROR(IF(Journal[[#This Row],[DernièreAverse]]&gt;0,IF($E5426=0,MAX($F$5:F5426)+1,$F5426),0),0)</f>
        <v>0</v>
      </c>
    </row>
    <row r="5428" spans="1:6">
      <c r="A5428" s="1">
        <v>44117.329861111109</v>
      </c>
      <c r="B5428" s="51">
        <v>0</v>
      </c>
      <c r="C5428" s="48">
        <f>IFERROR(IF((Journal[[#This Row],[Pluie (mm)]]&gt;0)*($B5427=0),Journal[[#This Row],[Date]],VALUE($C5427)),0)</f>
        <v>44117.010416666664</v>
      </c>
      <c r="D5428" s="52">
        <f>IFERROR(IF((Journal[[#This Row],[DernièrePluie]]-$C5427)*1440&gt;DelaiM,MAX($D$5:$D5427)+1,IF(Journal[[#This Row],[Pluie (mm)]]&gt;0,MAX($D$5:$D5427),)),0)</f>
        <v>0</v>
      </c>
      <c r="E5428" s="48">
        <f>IF(Journal[[#This Row],[Pluie (mm)]]&gt;0,Journal[[#This Row],[Date]],0)</f>
        <v>0</v>
      </c>
      <c r="F5428" s="49">
        <f>IFERROR(IF(Journal[[#This Row],[DernièreAverse]]&gt;0,IF($E5427=0,MAX($F$5:F5427)+1,$F5427),0),0)</f>
        <v>0</v>
      </c>
    </row>
    <row r="5429" spans="1:6">
      <c r="A5429" s="1">
        <v>44117.333333333328</v>
      </c>
      <c r="B5429" s="51">
        <v>0</v>
      </c>
      <c r="C5429" s="48">
        <f>IFERROR(IF((Journal[[#This Row],[Pluie (mm)]]&gt;0)*($B5428=0),Journal[[#This Row],[Date]],VALUE($C5428)),0)</f>
        <v>44117.010416666664</v>
      </c>
      <c r="D5429" s="52">
        <f>IFERROR(IF((Journal[[#This Row],[DernièrePluie]]-$C5428)*1440&gt;DelaiM,MAX($D$5:$D5428)+1,IF(Journal[[#This Row],[Pluie (mm)]]&gt;0,MAX($D$5:$D5428),)),0)</f>
        <v>0</v>
      </c>
      <c r="E5429" s="48">
        <f>IF(Journal[[#This Row],[Pluie (mm)]]&gt;0,Journal[[#This Row],[Date]],0)</f>
        <v>0</v>
      </c>
      <c r="F5429" s="49">
        <f>IFERROR(IF(Journal[[#This Row],[DernièreAverse]]&gt;0,IF($E5428=0,MAX($F$5:F5428)+1,$F5428),0),0)</f>
        <v>0</v>
      </c>
    </row>
    <row r="5430" spans="1:6">
      <c r="A5430" s="1">
        <v>44117.336805555555</v>
      </c>
      <c r="B5430" s="51">
        <v>0</v>
      </c>
      <c r="C5430" s="48">
        <f>IFERROR(IF((Journal[[#This Row],[Pluie (mm)]]&gt;0)*($B5429=0),Journal[[#This Row],[Date]],VALUE($C5429)),0)</f>
        <v>44117.010416666664</v>
      </c>
      <c r="D5430" s="52">
        <f>IFERROR(IF((Journal[[#This Row],[DernièrePluie]]-$C5429)*1440&gt;DelaiM,MAX($D$5:$D5429)+1,IF(Journal[[#This Row],[Pluie (mm)]]&gt;0,MAX($D$5:$D5429),)),0)</f>
        <v>0</v>
      </c>
      <c r="E5430" s="48">
        <f>IF(Journal[[#This Row],[Pluie (mm)]]&gt;0,Journal[[#This Row],[Date]],0)</f>
        <v>0</v>
      </c>
      <c r="F5430" s="49">
        <f>IFERROR(IF(Journal[[#This Row],[DernièreAverse]]&gt;0,IF($E5429=0,MAX($F$5:F5429)+1,$F5429),0),0)</f>
        <v>0</v>
      </c>
    </row>
    <row r="5431" spans="1:6">
      <c r="A5431" s="1">
        <v>44117.340277777774</v>
      </c>
      <c r="B5431" s="51">
        <v>0</v>
      </c>
      <c r="C5431" s="48">
        <f>IFERROR(IF((Journal[[#This Row],[Pluie (mm)]]&gt;0)*($B5430=0),Journal[[#This Row],[Date]],VALUE($C5430)),0)</f>
        <v>44117.010416666664</v>
      </c>
      <c r="D5431" s="52">
        <f>IFERROR(IF((Journal[[#This Row],[DernièrePluie]]-$C5430)*1440&gt;DelaiM,MAX($D$5:$D5430)+1,IF(Journal[[#This Row],[Pluie (mm)]]&gt;0,MAX($D$5:$D5430),)),0)</f>
        <v>0</v>
      </c>
      <c r="E5431" s="48">
        <f>IF(Journal[[#This Row],[Pluie (mm)]]&gt;0,Journal[[#This Row],[Date]],0)</f>
        <v>0</v>
      </c>
      <c r="F5431" s="49">
        <f>IFERROR(IF(Journal[[#This Row],[DernièreAverse]]&gt;0,IF($E5430=0,MAX($F$5:F5430)+1,$F5430),0),0)</f>
        <v>0</v>
      </c>
    </row>
    <row r="5432" spans="1:6">
      <c r="A5432" s="1">
        <v>44117.34375</v>
      </c>
      <c r="B5432" s="51">
        <v>0</v>
      </c>
      <c r="C5432" s="48">
        <f>IFERROR(IF((Journal[[#This Row],[Pluie (mm)]]&gt;0)*($B5431=0),Journal[[#This Row],[Date]],VALUE($C5431)),0)</f>
        <v>44117.010416666664</v>
      </c>
      <c r="D5432" s="52">
        <f>IFERROR(IF((Journal[[#This Row],[DernièrePluie]]-$C5431)*1440&gt;DelaiM,MAX($D$5:$D5431)+1,IF(Journal[[#This Row],[Pluie (mm)]]&gt;0,MAX($D$5:$D5431),)),0)</f>
        <v>0</v>
      </c>
      <c r="E5432" s="48">
        <f>IF(Journal[[#This Row],[Pluie (mm)]]&gt;0,Journal[[#This Row],[Date]],0)</f>
        <v>0</v>
      </c>
      <c r="F5432" s="49">
        <f>IFERROR(IF(Journal[[#This Row],[DernièreAverse]]&gt;0,IF($E5431=0,MAX($F$5:F5431)+1,$F5431),0),0)</f>
        <v>0</v>
      </c>
    </row>
    <row r="5433" spans="1:6">
      <c r="A5433" s="1">
        <v>44117.347222222219</v>
      </c>
      <c r="B5433" s="51">
        <v>0</v>
      </c>
      <c r="C5433" s="48">
        <f>IFERROR(IF((Journal[[#This Row],[Pluie (mm)]]&gt;0)*($B5432=0),Journal[[#This Row],[Date]],VALUE($C5432)),0)</f>
        <v>44117.010416666664</v>
      </c>
      <c r="D5433" s="52">
        <f>IFERROR(IF((Journal[[#This Row],[DernièrePluie]]-$C5432)*1440&gt;DelaiM,MAX($D$5:$D5432)+1,IF(Journal[[#This Row],[Pluie (mm)]]&gt;0,MAX($D$5:$D5432),)),0)</f>
        <v>0</v>
      </c>
      <c r="E5433" s="48">
        <f>IF(Journal[[#This Row],[Pluie (mm)]]&gt;0,Journal[[#This Row],[Date]],0)</f>
        <v>0</v>
      </c>
      <c r="F5433" s="49">
        <f>IFERROR(IF(Journal[[#This Row],[DernièreAverse]]&gt;0,IF($E5432=0,MAX($F$5:F5432)+1,$F5432),0),0)</f>
        <v>0</v>
      </c>
    </row>
    <row r="5434" spans="1:6">
      <c r="A5434" s="1">
        <v>44117.350694444445</v>
      </c>
      <c r="B5434" s="51">
        <v>0</v>
      </c>
      <c r="C5434" s="48">
        <f>IFERROR(IF((Journal[[#This Row],[Pluie (mm)]]&gt;0)*($B5433=0),Journal[[#This Row],[Date]],VALUE($C5433)),0)</f>
        <v>44117.010416666664</v>
      </c>
      <c r="D5434" s="52">
        <f>IFERROR(IF((Journal[[#This Row],[DernièrePluie]]-$C5433)*1440&gt;DelaiM,MAX($D$5:$D5433)+1,IF(Journal[[#This Row],[Pluie (mm)]]&gt;0,MAX($D$5:$D5433),)),0)</f>
        <v>0</v>
      </c>
      <c r="E5434" s="48">
        <f>IF(Journal[[#This Row],[Pluie (mm)]]&gt;0,Journal[[#This Row],[Date]],0)</f>
        <v>0</v>
      </c>
      <c r="F5434" s="49">
        <f>IFERROR(IF(Journal[[#This Row],[DernièreAverse]]&gt;0,IF($E5433=0,MAX($F$5:F5433)+1,$F5433),0),0)</f>
        <v>0</v>
      </c>
    </row>
    <row r="5435" spans="1:6">
      <c r="A5435" s="1">
        <v>44117.354166666664</v>
      </c>
      <c r="B5435" s="51">
        <v>0</v>
      </c>
      <c r="C5435" s="48">
        <f>IFERROR(IF((Journal[[#This Row],[Pluie (mm)]]&gt;0)*($B5434=0),Journal[[#This Row],[Date]],VALUE($C5434)),0)</f>
        <v>44117.010416666664</v>
      </c>
      <c r="D5435" s="52">
        <f>IFERROR(IF((Journal[[#This Row],[DernièrePluie]]-$C5434)*1440&gt;DelaiM,MAX($D$5:$D5434)+1,IF(Journal[[#This Row],[Pluie (mm)]]&gt;0,MAX($D$5:$D5434),)),0)</f>
        <v>0</v>
      </c>
      <c r="E5435" s="48">
        <f>IF(Journal[[#This Row],[Pluie (mm)]]&gt;0,Journal[[#This Row],[Date]],0)</f>
        <v>0</v>
      </c>
      <c r="F5435" s="49">
        <f>IFERROR(IF(Journal[[#This Row],[DernièreAverse]]&gt;0,IF($E5434=0,MAX($F$5:F5434)+1,$F5434),0),0)</f>
        <v>0</v>
      </c>
    </row>
    <row r="5436" spans="1:6">
      <c r="A5436" s="1">
        <v>44117.357638888891</v>
      </c>
      <c r="B5436" s="51">
        <v>0</v>
      </c>
      <c r="C5436" s="48">
        <f>IFERROR(IF((Journal[[#This Row],[Pluie (mm)]]&gt;0)*($B5435=0),Journal[[#This Row],[Date]],VALUE($C5435)),0)</f>
        <v>44117.010416666664</v>
      </c>
      <c r="D5436" s="52">
        <f>IFERROR(IF((Journal[[#This Row],[DernièrePluie]]-$C5435)*1440&gt;DelaiM,MAX($D$5:$D5435)+1,IF(Journal[[#This Row],[Pluie (mm)]]&gt;0,MAX($D$5:$D5435),)),0)</f>
        <v>0</v>
      </c>
      <c r="E5436" s="48">
        <f>IF(Journal[[#This Row],[Pluie (mm)]]&gt;0,Journal[[#This Row],[Date]],0)</f>
        <v>0</v>
      </c>
      <c r="F5436" s="49">
        <f>IFERROR(IF(Journal[[#This Row],[DernièreAverse]]&gt;0,IF($E5435=0,MAX($F$5:F5435)+1,$F5435),0),0)</f>
        <v>0</v>
      </c>
    </row>
    <row r="5437" spans="1:6">
      <c r="A5437" s="1">
        <v>44117.361111111109</v>
      </c>
      <c r="B5437" s="51">
        <v>0</v>
      </c>
      <c r="C5437" s="48">
        <f>IFERROR(IF((Journal[[#This Row],[Pluie (mm)]]&gt;0)*($B5436=0),Journal[[#This Row],[Date]],VALUE($C5436)),0)</f>
        <v>44117.010416666664</v>
      </c>
      <c r="D5437" s="52">
        <f>IFERROR(IF((Journal[[#This Row],[DernièrePluie]]-$C5436)*1440&gt;DelaiM,MAX($D$5:$D5436)+1,IF(Journal[[#This Row],[Pluie (mm)]]&gt;0,MAX($D$5:$D5436),)),0)</f>
        <v>0</v>
      </c>
      <c r="E5437" s="48">
        <f>IF(Journal[[#This Row],[Pluie (mm)]]&gt;0,Journal[[#This Row],[Date]],0)</f>
        <v>0</v>
      </c>
      <c r="F5437" s="49">
        <f>IFERROR(IF(Journal[[#This Row],[DernièreAverse]]&gt;0,IF($E5436=0,MAX($F$5:F5436)+1,$F5436),0),0)</f>
        <v>0</v>
      </c>
    </row>
    <row r="5438" spans="1:6">
      <c r="A5438" s="1">
        <v>44117.364583333328</v>
      </c>
      <c r="B5438" s="51">
        <v>0</v>
      </c>
      <c r="C5438" s="48">
        <f>IFERROR(IF((Journal[[#This Row],[Pluie (mm)]]&gt;0)*($B5437=0),Journal[[#This Row],[Date]],VALUE($C5437)),0)</f>
        <v>44117.010416666664</v>
      </c>
      <c r="D5438" s="52">
        <f>IFERROR(IF((Journal[[#This Row],[DernièrePluie]]-$C5437)*1440&gt;DelaiM,MAX($D$5:$D5437)+1,IF(Journal[[#This Row],[Pluie (mm)]]&gt;0,MAX($D$5:$D5437),)),0)</f>
        <v>0</v>
      </c>
      <c r="E5438" s="48">
        <f>IF(Journal[[#This Row],[Pluie (mm)]]&gt;0,Journal[[#This Row],[Date]],0)</f>
        <v>0</v>
      </c>
      <c r="F5438" s="49">
        <f>IFERROR(IF(Journal[[#This Row],[DernièreAverse]]&gt;0,IF($E5437=0,MAX($F$5:F5437)+1,$F5437),0),0)</f>
        <v>0</v>
      </c>
    </row>
    <row r="5439" spans="1:6">
      <c r="A5439" s="1">
        <v>44117.368055555555</v>
      </c>
      <c r="B5439" s="51">
        <v>0</v>
      </c>
      <c r="C5439" s="48">
        <f>IFERROR(IF((Journal[[#This Row],[Pluie (mm)]]&gt;0)*($B5438=0),Journal[[#This Row],[Date]],VALUE($C5438)),0)</f>
        <v>44117.010416666664</v>
      </c>
      <c r="D5439" s="52">
        <f>IFERROR(IF((Journal[[#This Row],[DernièrePluie]]-$C5438)*1440&gt;DelaiM,MAX($D$5:$D5438)+1,IF(Journal[[#This Row],[Pluie (mm)]]&gt;0,MAX($D$5:$D5438),)),0)</f>
        <v>0</v>
      </c>
      <c r="E5439" s="48">
        <f>IF(Journal[[#This Row],[Pluie (mm)]]&gt;0,Journal[[#This Row],[Date]],0)</f>
        <v>0</v>
      </c>
      <c r="F5439" s="49">
        <f>IFERROR(IF(Journal[[#This Row],[DernièreAverse]]&gt;0,IF($E5438=0,MAX($F$5:F5438)+1,$F5438),0),0)</f>
        <v>0</v>
      </c>
    </row>
    <row r="5440" spans="1:6">
      <c r="A5440" s="1">
        <v>44117.371527777774</v>
      </c>
      <c r="B5440" s="51">
        <v>0</v>
      </c>
      <c r="C5440" s="48">
        <f>IFERROR(IF((Journal[[#This Row],[Pluie (mm)]]&gt;0)*($B5439=0),Journal[[#This Row],[Date]],VALUE($C5439)),0)</f>
        <v>44117.010416666664</v>
      </c>
      <c r="D5440" s="52">
        <f>IFERROR(IF((Journal[[#This Row],[DernièrePluie]]-$C5439)*1440&gt;DelaiM,MAX($D$5:$D5439)+1,IF(Journal[[#This Row],[Pluie (mm)]]&gt;0,MAX($D$5:$D5439),)),0)</f>
        <v>0</v>
      </c>
      <c r="E5440" s="48">
        <f>IF(Journal[[#This Row],[Pluie (mm)]]&gt;0,Journal[[#This Row],[Date]],0)</f>
        <v>0</v>
      </c>
      <c r="F5440" s="49">
        <f>IFERROR(IF(Journal[[#This Row],[DernièreAverse]]&gt;0,IF($E5439=0,MAX($F$5:F5439)+1,$F5439),0),0)</f>
        <v>0</v>
      </c>
    </row>
    <row r="5441" spans="1:6">
      <c r="A5441" s="1">
        <v>44117.375</v>
      </c>
      <c r="B5441" s="51">
        <v>0</v>
      </c>
      <c r="C5441" s="48">
        <f>IFERROR(IF((Journal[[#This Row],[Pluie (mm)]]&gt;0)*($B5440=0),Journal[[#This Row],[Date]],VALUE($C5440)),0)</f>
        <v>44117.010416666664</v>
      </c>
      <c r="D5441" s="52">
        <f>IFERROR(IF((Journal[[#This Row],[DernièrePluie]]-$C5440)*1440&gt;DelaiM,MAX($D$5:$D5440)+1,IF(Journal[[#This Row],[Pluie (mm)]]&gt;0,MAX($D$5:$D5440),)),0)</f>
        <v>0</v>
      </c>
      <c r="E5441" s="48">
        <f>IF(Journal[[#This Row],[Pluie (mm)]]&gt;0,Journal[[#This Row],[Date]],0)</f>
        <v>0</v>
      </c>
      <c r="F5441" s="49">
        <f>IFERROR(IF(Journal[[#This Row],[DernièreAverse]]&gt;0,IF($E5440=0,MAX($F$5:F5440)+1,$F5440),0),0)</f>
        <v>0</v>
      </c>
    </row>
    <row r="5442" spans="1:6">
      <c r="A5442" s="1">
        <v>44117.378472222219</v>
      </c>
      <c r="B5442" s="51">
        <v>0</v>
      </c>
      <c r="C5442" s="48">
        <f>IFERROR(IF((Journal[[#This Row],[Pluie (mm)]]&gt;0)*($B5441=0),Journal[[#This Row],[Date]],VALUE($C5441)),0)</f>
        <v>44117.010416666664</v>
      </c>
      <c r="D5442" s="52">
        <f>IFERROR(IF((Journal[[#This Row],[DernièrePluie]]-$C5441)*1440&gt;DelaiM,MAX($D$5:$D5441)+1,IF(Journal[[#This Row],[Pluie (mm)]]&gt;0,MAX($D$5:$D5441),)),0)</f>
        <v>0</v>
      </c>
      <c r="E5442" s="48">
        <f>IF(Journal[[#This Row],[Pluie (mm)]]&gt;0,Journal[[#This Row],[Date]],0)</f>
        <v>0</v>
      </c>
      <c r="F5442" s="49">
        <f>IFERROR(IF(Journal[[#This Row],[DernièreAverse]]&gt;0,IF($E5441=0,MAX($F$5:F5441)+1,$F5441),0),0)</f>
        <v>0</v>
      </c>
    </row>
    <row r="5443" spans="1:6">
      <c r="A5443" s="1">
        <v>44117.381944444445</v>
      </c>
      <c r="B5443" s="51">
        <v>0</v>
      </c>
      <c r="C5443" s="48">
        <f>IFERROR(IF((Journal[[#This Row],[Pluie (mm)]]&gt;0)*($B5442=0),Journal[[#This Row],[Date]],VALUE($C5442)),0)</f>
        <v>44117.010416666664</v>
      </c>
      <c r="D5443" s="52">
        <f>IFERROR(IF((Journal[[#This Row],[DernièrePluie]]-$C5442)*1440&gt;DelaiM,MAX($D$5:$D5442)+1,IF(Journal[[#This Row],[Pluie (mm)]]&gt;0,MAX($D$5:$D5442),)),0)</f>
        <v>0</v>
      </c>
      <c r="E5443" s="48">
        <f>IF(Journal[[#This Row],[Pluie (mm)]]&gt;0,Journal[[#This Row],[Date]],0)</f>
        <v>0</v>
      </c>
      <c r="F5443" s="49">
        <f>IFERROR(IF(Journal[[#This Row],[DernièreAverse]]&gt;0,IF($E5442=0,MAX($F$5:F5442)+1,$F5442),0),0)</f>
        <v>0</v>
      </c>
    </row>
    <row r="5444" spans="1:6">
      <c r="A5444" s="1">
        <v>44117.385416666664</v>
      </c>
      <c r="B5444" s="51">
        <v>0</v>
      </c>
      <c r="C5444" s="48">
        <f>IFERROR(IF((Journal[[#This Row],[Pluie (mm)]]&gt;0)*($B5443=0),Journal[[#This Row],[Date]],VALUE($C5443)),0)</f>
        <v>44117.010416666664</v>
      </c>
      <c r="D5444" s="52">
        <f>IFERROR(IF((Journal[[#This Row],[DernièrePluie]]-$C5443)*1440&gt;DelaiM,MAX($D$5:$D5443)+1,IF(Journal[[#This Row],[Pluie (mm)]]&gt;0,MAX($D$5:$D5443),)),0)</f>
        <v>0</v>
      </c>
      <c r="E5444" s="48">
        <f>IF(Journal[[#This Row],[Pluie (mm)]]&gt;0,Journal[[#This Row],[Date]],0)</f>
        <v>0</v>
      </c>
      <c r="F5444" s="49">
        <f>IFERROR(IF(Journal[[#This Row],[DernièreAverse]]&gt;0,IF($E5443=0,MAX($F$5:F5443)+1,$F5443),0),0)</f>
        <v>0</v>
      </c>
    </row>
    <row r="5445" spans="1:6">
      <c r="A5445" s="1">
        <v>44117.388888888891</v>
      </c>
      <c r="B5445" s="51">
        <v>0</v>
      </c>
      <c r="C5445" s="48">
        <f>IFERROR(IF((Journal[[#This Row],[Pluie (mm)]]&gt;0)*($B5444=0),Journal[[#This Row],[Date]],VALUE($C5444)),0)</f>
        <v>44117.010416666664</v>
      </c>
      <c r="D5445" s="52">
        <f>IFERROR(IF((Journal[[#This Row],[DernièrePluie]]-$C5444)*1440&gt;DelaiM,MAX($D$5:$D5444)+1,IF(Journal[[#This Row],[Pluie (mm)]]&gt;0,MAX($D$5:$D5444),)),0)</f>
        <v>0</v>
      </c>
      <c r="E5445" s="48">
        <f>IF(Journal[[#This Row],[Pluie (mm)]]&gt;0,Journal[[#This Row],[Date]],0)</f>
        <v>0</v>
      </c>
      <c r="F5445" s="49">
        <f>IFERROR(IF(Journal[[#This Row],[DernièreAverse]]&gt;0,IF($E5444=0,MAX($F$5:F5444)+1,$F5444),0),0)</f>
        <v>0</v>
      </c>
    </row>
    <row r="5446" spans="1:6">
      <c r="A5446" s="1">
        <v>44117.392361111109</v>
      </c>
      <c r="B5446" s="51">
        <v>0</v>
      </c>
      <c r="C5446" s="48">
        <f>IFERROR(IF((Journal[[#This Row],[Pluie (mm)]]&gt;0)*($B5445=0),Journal[[#This Row],[Date]],VALUE($C5445)),0)</f>
        <v>44117.010416666664</v>
      </c>
      <c r="D5446" s="52">
        <f>IFERROR(IF((Journal[[#This Row],[DernièrePluie]]-$C5445)*1440&gt;DelaiM,MAX($D$5:$D5445)+1,IF(Journal[[#This Row],[Pluie (mm)]]&gt;0,MAX($D$5:$D5445),)),0)</f>
        <v>0</v>
      </c>
      <c r="E5446" s="48">
        <f>IF(Journal[[#This Row],[Pluie (mm)]]&gt;0,Journal[[#This Row],[Date]],0)</f>
        <v>0</v>
      </c>
      <c r="F5446" s="49">
        <f>IFERROR(IF(Journal[[#This Row],[DernièreAverse]]&gt;0,IF($E5445=0,MAX($F$5:F5445)+1,$F5445),0),0)</f>
        <v>0</v>
      </c>
    </row>
    <row r="5447" spans="1:6">
      <c r="A5447" s="1">
        <v>44117.395833333328</v>
      </c>
      <c r="B5447" s="51">
        <v>0</v>
      </c>
      <c r="C5447" s="48">
        <f>IFERROR(IF((Journal[[#This Row],[Pluie (mm)]]&gt;0)*($B5446=0),Journal[[#This Row],[Date]],VALUE($C5446)),0)</f>
        <v>44117.010416666664</v>
      </c>
      <c r="D5447" s="52">
        <f>IFERROR(IF((Journal[[#This Row],[DernièrePluie]]-$C5446)*1440&gt;DelaiM,MAX($D$5:$D5446)+1,IF(Journal[[#This Row],[Pluie (mm)]]&gt;0,MAX($D$5:$D5446),)),0)</f>
        <v>0</v>
      </c>
      <c r="E5447" s="48">
        <f>IF(Journal[[#This Row],[Pluie (mm)]]&gt;0,Journal[[#This Row],[Date]],0)</f>
        <v>0</v>
      </c>
      <c r="F5447" s="49">
        <f>IFERROR(IF(Journal[[#This Row],[DernièreAverse]]&gt;0,IF($E5446=0,MAX($F$5:F5446)+1,$F5446),0),0)</f>
        <v>0</v>
      </c>
    </row>
    <row r="5448" spans="1:6">
      <c r="A5448" s="1">
        <v>44117.399305555555</v>
      </c>
      <c r="B5448" s="51">
        <v>0</v>
      </c>
      <c r="C5448" s="48">
        <f>IFERROR(IF((Journal[[#This Row],[Pluie (mm)]]&gt;0)*($B5447=0),Journal[[#This Row],[Date]],VALUE($C5447)),0)</f>
        <v>44117.010416666664</v>
      </c>
      <c r="D5448" s="52">
        <f>IFERROR(IF((Journal[[#This Row],[DernièrePluie]]-$C5447)*1440&gt;DelaiM,MAX($D$5:$D5447)+1,IF(Journal[[#This Row],[Pluie (mm)]]&gt;0,MAX($D$5:$D5447),)),0)</f>
        <v>0</v>
      </c>
      <c r="E5448" s="48">
        <f>IF(Journal[[#This Row],[Pluie (mm)]]&gt;0,Journal[[#This Row],[Date]],0)</f>
        <v>0</v>
      </c>
      <c r="F5448" s="49">
        <f>IFERROR(IF(Journal[[#This Row],[DernièreAverse]]&gt;0,IF($E5447=0,MAX($F$5:F5447)+1,$F5447),0),0)</f>
        <v>0</v>
      </c>
    </row>
    <row r="5449" spans="1:6">
      <c r="A5449" s="1">
        <v>44117.402777777774</v>
      </c>
      <c r="B5449" s="51">
        <v>0</v>
      </c>
      <c r="C5449" s="48">
        <f>IFERROR(IF((Journal[[#This Row],[Pluie (mm)]]&gt;0)*($B5448=0),Journal[[#This Row],[Date]],VALUE($C5448)),0)</f>
        <v>44117.010416666664</v>
      </c>
      <c r="D5449" s="52">
        <f>IFERROR(IF((Journal[[#This Row],[DernièrePluie]]-$C5448)*1440&gt;DelaiM,MAX($D$5:$D5448)+1,IF(Journal[[#This Row],[Pluie (mm)]]&gt;0,MAX($D$5:$D5448),)),0)</f>
        <v>0</v>
      </c>
      <c r="E5449" s="48">
        <f>IF(Journal[[#This Row],[Pluie (mm)]]&gt;0,Journal[[#This Row],[Date]],0)</f>
        <v>0</v>
      </c>
      <c r="F5449" s="49">
        <f>IFERROR(IF(Journal[[#This Row],[DernièreAverse]]&gt;0,IF($E5448=0,MAX($F$5:F5448)+1,$F5448),0),0)</f>
        <v>0</v>
      </c>
    </row>
    <row r="5450" spans="1:6">
      <c r="A5450" s="1">
        <v>44117.40625</v>
      </c>
      <c r="B5450" s="51">
        <v>0</v>
      </c>
      <c r="C5450" s="48">
        <f>IFERROR(IF((Journal[[#This Row],[Pluie (mm)]]&gt;0)*($B5449=0),Journal[[#This Row],[Date]],VALUE($C5449)),0)</f>
        <v>44117.010416666664</v>
      </c>
      <c r="D5450" s="52">
        <f>IFERROR(IF((Journal[[#This Row],[DernièrePluie]]-$C5449)*1440&gt;DelaiM,MAX($D$5:$D5449)+1,IF(Journal[[#This Row],[Pluie (mm)]]&gt;0,MAX($D$5:$D5449),)),0)</f>
        <v>0</v>
      </c>
      <c r="E5450" s="48">
        <f>IF(Journal[[#This Row],[Pluie (mm)]]&gt;0,Journal[[#This Row],[Date]],0)</f>
        <v>0</v>
      </c>
      <c r="F5450" s="49">
        <f>IFERROR(IF(Journal[[#This Row],[DernièreAverse]]&gt;0,IF($E5449=0,MAX($F$5:F5449)+1,$F5449),0),0)</f>
        <v>0</v>
      </c>
    </row>
    <row r="5451" spans="1:6">
      <c r="A5451" s="1">
        <v>44117.409722222219</v>
      </c>
      <c r="B5451" s="51">
        <v>0</v>
      </c>
      <c r="C5451" s="48">
        <f>IFERROR(IF((Journal[[#This Row],[Pluie (mm)]]&gt;0)*($B5450=0),Journal[[#This Row],[Date]],VALUE($C5450)),0)</f>
        <v>44117.010416666664</v>
      </c>
      <c r="D5451" s="52">
        <f>IFERROR(IF((Journal[[#This Row],[DernièrePluie]]-$C5450)*1440&gt;DelaiM,MAX($D$5:$D5450)+1,IF(Journal[[#This Row],[Pluie (mm)]]&gt;0,MAX($D$5:$D5450),)),0)</f>
        <v>0</v>
      </c>
      <c r="E5451" s="48">
        <f>IF(Journal[[#This Row],[Pluie (mm)]]&gt;0,Journal[[#This Row],[Date]],0)</f>
        <v>0</v>
      </c>
      <c r="F5451" s="49">
        <f>IFERROR(IF(Journal[[#This Row],[DernièreAverse]]&gt;0,IF($E5450=0,MAX($F$5:F5450)+1,$F5450),0),0)</f>
        <v>0</v>
      </c>
    </row>
    <row r="5452" spans="1:6">
      <c r="A5452" s="1">
        <v>44117.413194444445</v>
      </c>
      <c r="B5452" s="51">
        <v>0</v>
      </c>
      <c r="C5452" s="48">
        <f>IFERROR(IF((Journal[[#This Row],[Pluie (mm)]]&gt;0)*($B5451=0),Journal[[#This Row],[Date]],VALUE($C5451)),0)</f>
        <v>44117.010416666664</v>
      </c>
      <c r="D5452" s="52">
        <f>IFERROR(IF((Journal[[#This Row],[DernièrePluie]]-$C5451)*1440&gt;DelaiM,MAX($D$5:$D5451)+1,IF(Journal[[#This Row],[Pluie (mm)]]&gt;0,MAX($D$5:$D5451),)),0)</f>
        <v>0</v>
      </c>
      <c r="E5452" s="48">
        <f>IF(Journal[[#This Row],[Pluie (mm)]]&gt;0,Journal[[#This Row],[Date]],0)</f>
        <v>0</v>
      </c>
      <c r="F5452" s="49">
        <f>IFERROR(IF(Journal[[#This Row],[DernièreAverse]]&gt;0,IF($E5451=0,MAX($F$5:F5451)+1,$F5451),0),0)</f>
        <v>0</v>
      </c>
    </row>
    <row r="5453" spans="1:6">
      <c r="A5453" s="1">
        <v>44117.416666666664</v>
      </c>
      <c r="B5453" s="51">
        <v>0</v>
      </c>
      <c r="C5453" s="48">
        <f>IFERROR(IF((Journal[[#This Row],[Pluie (mm)]]&gt;0)*($B5452=0),Journal[[#This Row],[Date]],VALUE($C5452)),0)</f>
        <v>44117.010416666664</v>
      </c>
      <c r="D5453" s="52">
        <f>IFERROR(IF((Journal[[#This Row],[DernièrePluie]]-$C5452)*1440&gt;DelaiM,MAX($D$5:$D5452)+1,IF(Journal[[#This Row],[Pluie (mm)]]&gt;0,MAX($D$5:$D5452),)),0)</f>
        <v>0</v>
      </c>
      <c r="E5453" s="48">
        <f>IF(Journal[[#This Row],[Pluie (mm)]]&gt;0,Journal[[#This Row],[Date]],0)</f>
        <v>0</v>
      </c>
      <c r="F5453" s="49">
        <f>IFERROR(IF(Journal[[#This Row],[DernièreAverse]]&gt;0,IF($E5452=0,MAX($F$5:F5452)+1,$F5452),0),0)</f>
        <v>0</v>
      </c>
    </row>
    <row r="5454" spans="1:6">
      <c r="A5454" s="1">
        <v>44117.420138888891</v>
      </c>
      <c r="B5454" s="51">
        <v>0</v>
      </c>
      <c r="C5454" s="48">
        <f>IFERROR(IF((Journal[[#This Row],[Pluie (mm)]]&gt;0)*($B5453=0),Journal[[#This Row],[Date]],VALUE($C5453)),0)</f>
        <v>44117.010416666664</v>
      </c>
      <c r="D5454" s="52">
        <f>IFERROR(IF((Journal[[#This Row],[DernièrePluie]]-$C5453)*1440&gt;DelaiM,MAX($D$5:$D5453)+1,IF(Journal[[#This Row],[Pluie (mm)]]&gt;0,MAX($D$5:$D5453),)),0)</f>
        <v>0</v>
      </c>
      <c r="E5454" s="48">
        <f>IF(Journal[[#This Row],[Pluie (mm)]]&gt;0,Journal[[#This Row],[Date]],0)</f>
        <v>0</v>
      </c>
      <c r="F5454" s="49">
        <f>IFERROR(IF(Journal[[#This Row],[DernièreAverse]]&gt;0,IF($E5453=0,MAX($F$5:F5453)+1,$F5453),0),0)</f>
        <v>0</v>
      </c>
    </row>
    <row r="5455" spans="1:6">
      <c r="A5455" s="1">
        <v>44117.423611111109</v>
      </c>
      <c r="B5455" s="51">
        <v>0</v>
      </c>
      <c r="C5455" s="48">
        <f>IFERROR(IF((Journal[[#This Row],[Pluie (mm)]]&gt;0)*($B5454=0),Journal[[#This Row],[Date]],VALUE($C5454)),0)</f>
        <v>44117.010416666664</v>
      </c>
      <c r="D5455" s="52">
        <f>IFERROR(IF((Journal[[#This Row],[DernièrePluie]]-$C5454)*1440&gt;DelaiM,MAX($D$5:$D5454)+1,IF(Journal[[#This Row],[Pluie (mm)]]&gt;0,MAX($D$5:$D5454),)),0)</f>
        <v>0</v>
      </c>
      <c r="E5455" s="48">
        <f>IF(Journal[[#This Row],[Pluie (mm)]]&gt;0,Journal[[#This Row],[Date]],0)</f>
        <v>0</v>
      </c>
      <c r="F5455" s="49">
        <f>IFERROR(IF(Journal[[#This Row],[DernièreAverse]]&gt;0,IF($E5454=0,MAX($F$5:F5454)+1,$F5454),0),0)</f>
        <v>0</v>
      </c>
    </row>
    <row r="5456" spans="1:6">
      <c r="A5456" s="1">
        <v>44117.427083333328</v>
      </c>
      <c r="B5456" s="51">
        <v>0</v>
      </c>
      <c r="C5456" s="48">
        <f>IFERROR(IF((Journal[[#This Row],[Pluie (mm)]]&gt;0)*($B5455=0),Journal[[#This Row],[Date]],VALUE($C5455)),0)</f>
        <v>44117.010416666664</v>
      </c>
      <c r="D5456" s="52">
        <f>IFERROR(IF((Journal[[#This Row],[DernièrePluie]]-$C5455)*1440&gt;DelaiM,MAX($D$5:$D5455)+1,IF(Journal[[#This Row],[Pluie (mm)]]&gt;0,MAX($D$5:$D5455),)),0)</f>
        <v>0</v>
      </c>
      <c r="E5456" s="48">
        <f>IF(Journal[[#This Row],[Pluie (mm)]]&gt;0,Journal[[#This Row],[Date]],0)</f>
        <v>0</v>
      </c>
      <c r="F5456" s="49">
        <f>IFERROR(IF(Journal[[#This Row],[DernièreAverse]]&gt;0,IF($E5455=0,MAX($F$5:F5455)+1,$F5455),0),0)</f>
        <v>0</v>
      </c>
    </row>
    <row r="5457" spans="1:6">
      <c r="A5457" s="1">
        <v>44117.430555555555</v>
      </c>
      <c r="B5457" s="51">
        <v>0</v>
      </c>
      <c r="C5457" s="48">
        <f>IFERROR(IF((Journal[[#This Row],[Pluie (mm)]]&gt;0)*($B5456=0),Journal[[#This Row],[Date]],VALUE($C5456)),0)</f>
        <v>44117.010416666664</v>
      </c>
      <c r="D5457" s="52">
        <f>IFERROR(IF((Journal[[#This Row],[DernièrePluie]]-$C5456)*1440&gt;DelaiM,MAX($D$5:$D5456)+1,IF(Journal[[#This Row],[Pluie (mm)]]&gt;0,MAX($D$5:$D5456),)),0)</f>
        <v>0</v>
      </c>
      <c r="E5457" s="48">
        <f>IF(Journal[[#This Row],[Pluie (mm)]]&gt;0,Journal[[#This Row],[Date]],0)</f>
        <v>0</v>
      </c>
      <c r="F5457" s="49">
        <f>IFERROR(IF(Journal[[#This Row],[DernièreAverse]]&gt;0,IF($E5456=0,MAX($F$5:F5456)+1,$F5456),0),0)</f>
        <v>0</v>
      </c>
    </row>
    <row r="5458" spans="1:6">
      <c r="A5458" s="1">
        <v>44117.434027777774</v>
      </c>
      <c r="B5458" s="51">
        <v>0</v>
      </c>
      <c r="C5458" s="48">
        <f>IFERROR(IF((Journal[[#This Row],[Pluie (mm)]]&gt;0)*($B5457=0),Journal[[#This Row],[Date]],VALUE($C5457)),0)</f>
        <v>44117.010416666664</v>
      </c>
      <c r="D5458" s="52">
        <f>IFERROR(IF((Journal[[#This Row],[DernièrePluie]]-$C5457)*1440&gt;DelaiM,MAX($D$5:$D5457)+1,IF(Journal[[#This Row],[Pluie (mm)]]&gt;0,MAX($D$5:$D5457),)),0)</f>
        <v>0</v>
      </c>
      <c r="E5458" s="48">
        <f>IF(Journal[[#This Row],[Pluie (mm)]]&gt;0,Journal[[#This Row],[Date]],0)</f>
        <v>0</v>
      </c>
      <c r="F5458" s="49">
        <f>IFERROR(IF(Journal[[#This Row],[DernièreAverse]]&gt;0,IF($E5457=0,MAX($F$5:F5457)+1,$F5457),0),0)</f>
        <v>0</v>
      </c>
    </row>
    <row r="5459" spans="1:6">
      <c r="A5459" s="1">
        <v>44117.4375</v>
      </c>
      <c r="B5459" s="51">
        <v>0</v>
      </c>
      <c r="C5459" s="48">
        <f>IFERROR(IF((Journal[[#This Row],[Pluie (mm)]]&gt;0)*($B5458=0),Journal[[#This Row],[Date]],VALUE($C5458)),0)</f>
        <v>44117.010416666664</v>
      </c>
      <c r="D5459" s="52">
        <f>IFERROR(IF((Journal[[#This Row],[DernièrePluie]]-$C5458)*1440&gt;DelaiM,MAX($D$5:$D5458)+1,IF(Journal[[#This Row],[Pluie (mm)]]&gt;0,MAX($D$5:$D5458),)),0)</f>
        <v>0</v>
      </c>
      <c r="E5459" s="48">
        <f>IF(Journal[[#This Row],[Pluie (mm)]]&gt;0,Journal[[#This Row],[Date]],0)</f>
        <v>0</v>
      </c>
      <c r="F5459" s="49">
        <f>IFERROR(IF(Journal[[#This Row],[DernièreAverse]]&gt;0,IF($E5458=0,MAX($F$5:F5458)+1,$F5458),0),0)</f>
        <v>0</v>
      </c>
    </row>
    <row r="5460" spans="1:6">
      <c r="A5460" s="1">
        <v>44117.440972222219</v>
      </c>
      <c r="B5460" s="51">
        <v>0</v>
      </c>
      <c r="C5460" s="48">
        <f>IFERROR(IF((Journal[[#This Row],[Pluie (mm)]]&gt;0)*($B5459=0),Journal[[#This Row],[Date]],VALUE($C5459)),0)</f>
        <v>44117.010416666664</v>
      </c>
      <c r="D5460" s="52">
        <f>IFERROR(IF((Journal[[#This Row],[DernièrePluie]]-$C5459)*1440&gt;DelaiM,MAX($D$5:$D5459)+1,IF(Journal[[#This Row],[Pluie (mm)]]&gt;0,MAX($D$5:$D5459),)),0)</f>
        <v>0</v>
      </c>
      <c r="E5460" s="48">
        <f>IF(Journal[[#This Row],[Pluie (mm)]]&gt;0,Journal[[#This Row],[Date]],0)</f>
        <v>0</v>
      </c>
      <c r="F5460" s="49">
        <f>IFERROR(IF(Journal[[#This Row],[DernièreAverse]]&gt;0,IF($E5459=0,MAX($F$5:F5459)+1,$F5459),0),0)</f>
        <v>0</v>
      </c>
    </row>
    <row r="5461" spans="1:6">
      <c r="A5461" s="1">
        <v>44117.444444444445</v>
      </c>
      <c r="B5461" s="51">
        <v>0</v>
      </c>
      <c r="C5461" s="48">
        <f>IFERROR(IF((Journal[[#This Row],[Pluie (mm)]]&gt;0)*($B5460=0),Journal[[#This Row],[Date]],VALUE($C5460)),0)</f>
        <v>44117.010416666664</v>
      </c>
      <c r="D5461" s="52">
        <f>IFERROR(IF((Journal[[#This Row],[DernièrePluie]]-$C5460)*1440&gt;DelaiM,MAX($D$5:$D5460)+1,IF(Journal[[#This Row],[Pluie (mm)]]&gt;0,MAX($D$5:$D5460),)),0)</f>
        <v>0</v>
      </c>
      <c r="E5461" s="48">
        <f>IF(Journal[[#This Row],[Pluie (mm)]]&gt;0,Journal[[#This Row],[Date]],0)</f>
        <v>0</v>
      </c>
      <c r="F5461" s="49">
        <f>IFERROR(IF(Journal[[#This Row],[DernièreAverse]]&gt;0,IF($E5460=0,MAX($F$5:F5460)+1,$F5460),0),0)</f>
        <v>0</v>
      </c>
    </row>
    <row r="5462" spans="1:6">
      <c r="A5462" s="1">
        <v>44117.447916666664</v>
      </c>
      <c r="B5462" s="51">
        <v>0</v>
      </c>
      <c r="C5462" s="48">
        <f>IFERROR(IF((Journal[[#This Row],[Pluie (mm)]]&gt;0)*($B5461=0),Journal[[#This Row],[Date]],VALUE($C5461)),0)</f>
        <v>44117.010416666664</v>
      </c>
      <c r="D5462" s="52">
        <f>IFERROR(IF((Journal[[#This Row],[DernièrePluie]]-$C5461)*1440&gt;DelaiM,MAX($D$5:$D5461)+1,IF(Journal[[#This Row],[Pluie (mm)]]&gt;0,MAX($D$5:$D5461),)),0)</f>
        <v>0</v>
      </c>
      <c r="E5462" s="48">
        <f>IF(Journal[[#This Row],[Pluie (mm)]]&gt;0,Journal[[#This Row],[Date]],0)</f>
        <v>0</v>
      </c>
      <c r="F5462" s="49">
        <f>IFERROR(IF(Journal[[#This Row],[DernièreAverse]]&gt;0,IF($E5461=0,MAX($F$5:F5461)+1,$F5461),0),0)</f>
        <v>0</v>
      </c>
    </row>
    <row r="5463" spans="1:6">
      <c r="A5463" s="1">
        <v>44117.451388888891</v>
      </c>
      <c r="B5463" s="51">
        <v>0</v>
      </c>
      <c r="C5463" s="48">
        <f>IFERROR(IF((Journal[[#This Row],[Pluie (mm)]]&gt;0)*($B5462=0),Journal[[#This Row],[Date]],VALUE($C5462)),0)</f>
        <v>44117.010416666664</v>
      </c>
      <c r="D5463" s="52">
        <f>IFERROR(IF((Journal[[#This Row],[DernièrePluie]]-$C5462)*1440&gt;DelaiM,MAX($D$5:$D5462)+1,IF(Journal[[#This Row],[Pluie (mm)]]&gt;0,MAX($D$5:$D5462),)),0)</f>
        <v>0</v>
      </c>
      <c r="E5463" s="48">
        <f>IF(Journal[[#This Row],[Pluie (mm)]]&gt;0,Journal[[#This Row],[Date]],0)</f>
        <v>0</v>
      </c>
      <c r="F5463" s="49">
        <f>IFERROR(IF(Journal[[#This Row],[DernièreAverse]]&gt;0,IF($E5462=0,MAX($F$5:F5462)+1,$F5462),0),0)</f>
        <v>0</v>
      </c>
    </row>
    <row r="5464" spans="1:6">
      <c r="A5464" s="1">
        <v>44117.454861111109</v>
      </c>
      <c r="B5464" s="51">
        <v>0</v>
      </c>
      <c r="C5464" s="48">
        <f>IFERROR(IF((Journal[[#This Row],[Pluie (mm)]]&gt;0)*($B5463=0),Journal[[#This Row],[Date]],VALUE($C5463)),0)</f>
        <v>44117.010416666664</v>
      </c>
      <c r="D5464" s="52">
        <f>IFERROR(IF((Journal[[#This Row],[DernièrePluie]]-$C5463)*1440&gt;DelaiM,MAX($D$5:$D5463)+1,IF(Journal[[#This Row],[Pluie (mm)]]&gt;0,MAX($D$5:$D5463),)),0)</f>
        <v>0</v>
      </c>
      <c r="E5464" s="48">
        <f>IF(Journal[[#This Row],[Pluie (mm)]]&gt;0,Journal[[#This Row],[Date]],0)</f>
        <v>0</v>
      </c>
      <c r="F5464" s="49">
        <f>IFERROR(IF(Journal[[#This Row],[DernièreAverse]]&gt;0,IF($E5463=0,MAX($F$5:F5463)+1,$F5463),0),0)</f>
        <v>0</v>
      </c>
    </row>
    <row r="5465" spans="1:6">
      <c r="A5465" s="1">
        <v>44117.458333333328</v>
      </c>
      <c r="B5465" s="51">
        <v>0</v>
      </c>
      <c r="C5465" s="48">
        <f>IFERROR(IF((Journal[[#This Row],[Pluie (mm)]]&gt;0)*($B5464=0),Journal[[#This Row],[Date]],VALUE($C5464)),0)</f>
        <v>44117.010416666664</v>
      </c>
      <c r="D5465" s="52">
        <f>IFERROR(IF((Journal[[#This Row],[DernièrePluie]]-$C5464)*1440&gt;DelaiM,MAX($D$5:$D5464)+1,IF(Journal[[#This Row],[Pluie (mm)]]&gt;0,MAX($D$5:$D5464),)),0)</f>
        <v>0</v>
      </c>
      <c r="E5465" s="48">
        <f>IF(Journal[[#This Row],[Pluie (mm)]]&gt;0,Journal[[#This Row],[Date]],0)</f>
        <v>0</v>
      </c>
      <c r="F5465" s="49">
        <f>IFERROR(IF(Journal[[#This Row],[DernièreAverse]]&gt;0,IF($E5464=0,MAX($F$5:F5464)+1,$F5464),0),0)</f>
        <v>0</v>
      </c>
    </row>
    <row r="5466" spans="1:6">
      <c r="A5466" s="1">
        <v>44117.461805555555</v>
      </c>
      <c r="B5466" s="51">
        <v>0</v>
      </c>
      <c r="C5466" s="48">
        <f>IFERROR(IF((Journal[[#This Row],[Pluie (mm)]]&gt;0)*($B5465=0),Journal[[#This Row],[Date]],VALUE($C5465)),0)</f>
        <v>44117.010416666664</v>
      </c>
      <c r="D5466" s="52">
        <f>IFERROR(IF((Journal[[#This Row],[DernièrePluie]]-$C5465)*1440&gt;DelaiM,MAX($D$5:$D5465)+1,IF(Journal[[#This Row],[Pluie (mm)]]&gt;0,MAX($D$5:$D5465),)),0)</f>
        <v>0</v>
      </c>
      <c r="E5466" s="48">
        <f>IF(Journal[[#This Row],[Pluie (mm)]]&gt;0,Journal[[#This Row],[Date]],0)</f>
        <v>0</v>
      </c>
      <c r="F5466" s="49">
        <f>IFERROR(IF(Journal[[#This Row],[DernièreAverse]]&gt;0,IF($E5465=0,MAX($F$5:F5465)+1,$F5465),0),0)</f>
        <v>0</v>
      </c>
    </row>
    <row r="5467" spans="1:6">
      <c r="A5467" s="1">
        <v>44117.465277777774</v>
      </c>
      <c r="B5467" s="51">
        <v>0</v>
      </c>
      <c r="C5467" s="48">
        <f>IFERROR(IF((Journal[[#This Row],[Pluie (mm)]]&gt;0)*($B5466=0),Journal[[#This Row],[Date]],VALUE($C5466)),0)</f>
        <v>44117.010416666664</v>
      </c>
      <c r="D5467" s="52">
        <f>IFERROR(IF((Journal[[#This Row],[DernièrePluie]]-$C5466)*1440&gt;DelaiM,MAX($D$5:$D5466)+1,IF(Journal[[#This Row],[Pluie (mm)]]&gt;0,MAX($D$5:$D5466),)),0)</f>
        <v>0</v>
      </c>
      <c r="E5467" s="48">
        <f>IF(Journal[[#This Row],[Pluie (mm)]]&gt;0,Journal[[#This Row],[Date]],0)</f>
        <v>0</v>
      </c>
      <c r="F5467" s="49">
        <f>IFERROR(IF(Journal[[#This Row],[DernièreAverse]]&gt;0,IF($E5466=0,MAX($F$5:F5466)+1,$F5466),0),0)</f>
        <v>0</v>
      </c>
    </row>
    <row r="5468" spans="1:6">
      <c r="A5468" s="1">
        <v>44117.46875</v>
      </c>
      <c r="B5468" s="51">
        <v>0</v>
      </c>
      <c r="C5468" s="48">
        <f>IFERROR(IF((Journal[[#This Row],[Pluie (mm)]]&gt;0)*($B5467=0),Journal[[#This Row],[Date]],VALUE($C5467)),0)</f>
        <v>44117.010416666664</v>
      </c>
      <c r="D5468" s="52">
        <f>IFERROR(IF((Journal[[#This Row],[DernièrePluie]]-$C5467)*1440&gt;DelaiM,MAX($D$5:$D5467)+1,IF(Journal[[#This Row],[Pluie (mm)]]&gt;0,MAX($D$5:$D5467),)),0)</f>
        <v>0</v>
      </c>
      <c r="E5468" s="48">
        <f>IF(Journal[[#This Row],[Pluie (mm)]]&gt;0,Journal[[#This Row],[Date]],0)</f>
        <v>0</v>
      </c>
      <c r="F5468" s="49">
        <f>IFERROR(IF(Journal[[#This Row],[DernièreAverse]]&gt;0,IF($E5467=0,MAX($F$5:F5467)+1,$F5467),0),0)</f>
        <v>0</v>
      </c>
    </row>
    <row r="5469" spans="1:6">
      <c r="A5469" s="1">
        <v>44117.472222222219</v>
      </c>
      <c r="B5469" s="51">
        <v>0</v>
      </c>
      <c r="C5469" s="48">
        <f>IFERROR(IF((Journal[[#This Row],[Pluie (mm)]]&gt;0)*($B5468=0),Journal[[#This Row],[Date]],VALUE($C5468)),0)</f>
        <v>44117.010416666664</v>
      </c>
      <c r="D5469" s="52">
        <f>IFERROR(IF((Journal[[#This Row],[DernièrePluie]]-$C5468)*1440&gt;DelaiM,MAX($D$5:$D5468)+1,IF(Journal[[#This Row],[Pluie (mm)]]&gt;0,MAX($D$5:$D5468),)),0)</f>
        <v>0</v>
      </c>
      <c r="E5469" s="48">
        <f>IF(Journal[[#This Row],[Pluie (mm)]]&gt;0,Journal[[#This Row],[Date]],0)</f>
        <v>0</v>
      </c>
      <c r="F5469" s="49">
        <f>IFERROR(IF(Journal[[#This Row],[DernièreAverse]]&gt;0,IF($E5468=0,MAX($F$5:F5468)+1,$F5468),0),0)</f>
        <v>0</v>
      </c>
    </row>
    <row r="5470" spans="1:6">
      <c r="A5470" s="1">
        <v>44117.475694444445</v>
      </c>
      <c r="B5470" s="51">
        <v>0</v>
      </c>
      <c r="C5470" s="48">
        <f>IFERROR(IF((Journal[[#This Row],[Pluie (mm)]]&gt;0)*($B5469=0),Journal[[#This Row],[Date]],VALUE($C5469)),0)</f>
        <v>44117.010416666664</v>
      </c>
      <c r="D5470" s="52">
        <f>IFERROR(IF((Journal[[#This Row],[DernièrePluie]]-$C5469)*1440&gt;DelaiM,MAX($D$5:$D5469)+1,IF(Journal[[#This Row],[Pluie (mm)]]&gt;0,MAX($D$5:$D5469),)),0)</f>
        <v>0</v>
      </c>
      <c r="E5470" s="48">
        <f>IF(Journal[[#This Row],[Pluie (mm)]]&gt;0,Journal[[#This Row],[Date]],0)</f>
        <v>0</v>
      </c>
      <c r="F5470" s="49">
        <f>IFERROR(IF(Journal[[#This Row],[DernièreAverse]]&gt;0,IF($E5469=0,MAX($F$5:F5469)+1,$F5469),0),0)</f>
        <v>0</v>
      </c>
    </row>
    <row r="5471" spans="1:6">
      <c r="A5471" s="1">
        <v>44117.479166666664</v>
      </c>
      <c r="B5471" s="51">
        <v>0</v>
      </c>
      <c r="C5471" s="48">
        <f>IFERROR(IF((Journal[[#This Row],[Pluie (mm)]]&gt;0)*($B5470=0),Journal[[#This Row],[Date]],VALUE($C5470)),0)</f>
        <v>44117.010416666664</v>
      </c>
      <c r="D5471" s="52">
        <f>IFERROR(IF((Journal[[#This Row],[DernièrePluie]]-$C5470)*1440&gt;DelaiM,MAX($D$5:$D5470)+1,IF(Journal[[#This Row],[Pluie (mm)]]&gt;0,MAX($D$5:$D5470),)),0)</f>
        <v>0</v>
      </c>
      <c r="E5471" s="48">
        <f>IF(Journal[[#This Row],[Pluie (mm)]]&gt;0,Journal[[#This Row],[Date]],0)</f>
        <v>0</v>
      </c>
      <c r="F5471" s="49">
        <f>IFERROR(IF(Journal[[#This Row],[DernièreAverse]]&gt;0,IF($E5470=0,MAX($F$5:F5470)+1,$F5470),0),0)</f>
        <v>0</v>
      </c>
    </row>
    <row r="5472" spans="1:6">
      <c r="A5472" s="1">
        <v>44117.482638888891</v>
      </c>
      <c r="B5472" s="51">
        <v>0</v>
      </c>
      <c r="C5472" s="48">
        <f>IFERROR(IF((Journal[[#This Row],[Pluie (mm)]]&gt;0)*($B5471=0),Journal[[#This Row],[Date]],VALUE($C5471)),0)</f>
        <v>44117.010416666664</v>
      </c>
      <c r="D5472" s="52">
        <f>IFERROR(IF((Journal[[#This Row],[DernièrePluie]]-$C5471)*1440&gt;DelaiM,MAX($D$5:$D5471)+1,IF(Journal[[#This Row],[Pluie (mm)]]&gt;0,MAX($D$5:$D5471),)),0)</f>
        <v>0</v>
      </c>
      <c r="E5472" s="48">
        <f>IF(Journal[[#This Row],[Pluie (mm)]]&gt;0,Journal[[#This Row],[Date]],0)</f>
        <v>0</v>
      </c>
      <c r="F5472" s="49">
        <f>IFERROR(IF(Journal[[#This Row],[DernièreAverse]]&gt;0,IF($E5471=0,MAX($F$5:F5471)+1,$F5471),0),0)</f>
        <v>0</v>
      </c>
    </row>
    <row r="5473" spans="1:6">
      <c r="A5473" s="1">
        <v>44117.486111111109</v>
      </c>
      <c r="B5473" s="51">
        <v>0</v>
      </c>
      <c r="C5473" s="48">
        <f>IFERROR(IF((Journal[[#This Row],[Pluie (mm)]]&gt;0)*($B5472=0),Journal[[#This Row],[Date]],VALUE($C5472)),0)</f>
        <v>44117.010416666664</v>
      </c>
      <c r="D5473" s="52">
        <f>IFERROR(IF((Journal[[#This Row],[DernièrePluie]]-$C5472)*1440&gt;DelaiM,MAX($D$5:$D5472)+1,IF(Journal[[#This Row],[Pluie (mm)]]&gt;0,MAX($D$5:$D5472),)),0)</f>
        <v>0</v>
      </c>
      <c r="E5473" s="48">
        <f>IF(Journal[[#This Row],[Pluie (mm)]]&gt;0,Journal[[#This Row],[Date]],0)</f>
        <v>0</v>
      </c>
      <c r="F5473" s="49">
        <f>IFERROR(IF(Journal[[#This Row],[DernièreAverse]]&gt;0,IF($E5472=0,MAX($F$5:F5472)+1,$F5472),0),0)</f>
        <v>0</v>
      </c>
    </row>
    <row r="5474" spans="1:6">
      <c r="A5474" s="1">
        <v>44117.489583333328</v>
      </c>
      <c r="B5474" s="51">
        <v>0</v>
      </c>
      <c r="C5474" s="48">
        <f>IFERROR(IF((Journal[[#This Row],[Pluie (mm)]]&gt;0)*($B5473=0),Journal[[#This Row],[Date]],VALUE($C5473)),0)</f>
        <v>44117.010416666664</v>
      </c>
      <c r="D5474" s="52">
        <f>IFERROR(IF((Journal[[#This Row],[DernièrePluie]]-$C5473)*1440&gt;DelaiM,MAX($D$5:$D5473)+1,IF(Journal[[#This Row],[Pluie (mm)]]&gt;0,MAX($D$5:$D5473),)),0)</f>
        <v>0</v>
      </c>
      <c r="E5474" s="48">
        <f>IF(Journal[[#This Row],[Pluie (mm)]]&gt;0,Journal[[#This Row],[Date]],0)</f>
        <v>0</v>
      </c>
      <c r="F5474" s="49">
        <f>IFERROR(IF(Journal[[#This Row],[DernièreAverse]]&gt;0,IF($E5473=0,MAX($F$5:F5473)+1,$F5473),0),0)</f>
        <v>0</v>
      </c>
    </row>
    <row r="5475" spans="1:6">
      <c r="A5475" s="1">
        <v>44117.493055555555</v>
      </c>
      <c r="B5475" s="51">
        <v>0</v>
      </c>
      <c r="C5475" s="48">
        <f>IFERROR(IF((Journal[[#This Row],[Pluie (mm)]]&gt;0)*($B5474=0),Journal[[#This Row],[Date]],VALUE($C5474)),0)</f>
        <v>44117.010416666664</v>
      </c>
      <c r="D5475" s="52">
        <f>IFERROR(IF((Journal[[#This Row],[DernièrePluie]]-$C5474)*1440&gt;DelaiM,MAX($D$5:$D5474)+1,IF(Journal[[#This Row],[Pluie (mm)]]&gt;0,MAX($D$5:$D5474),)),0)</f>
        <v>0</v>
      </c>
      <c r="E5475" s="48">
        <f>IF(Journal[[#This Row],[Pluie (mm)]]&gt;0,Journal[[#This Row],[Date]],0)</f>
        <v>0</v>
      </c>
      <c r="F5475" s="49">
        <f>IFERROR(IF(Journal[[#This Row],[DernièreAverse]]&gt;0,IF($E5474=0,MAX($F$5:F5474)+1,$F5474),0),0)</f>
        <v>0</v>
      </c>
    </row>
    <row r="5476" spans="1:6">
      <c r="A5476" s="1">
        <v>44117.496527777774</v>
      </c>
      <c r="B5476" s="51">
        <v>0</v>
      </c>
      <c r="C5476" s="48">
        <f>IFERROR(IF((Journal[[#This Row],[Pluie (mm)]]&gt;0)*($B5475=0),Journal[[#This Row],[Date]],VALUE($C5475)),0)</f>
        <v>44117.010416666664</v>
      </c>
      <c r="D5476" s="52">
        <f>IFERROR(IF((Journal[[#This Row],[DernièrePluie]]-$C5475)*1440&gt;DelaiM,MAX($D$5:$D5475)+1,IF(Journal[[#This Row],[Pluie (mm)]]&gt;0,MAX($D$5:$D5475),)),0)</f>
        <v>0</v>
      </c>
      <c r="E5476" s="48">
        <f>IF(Journal[[#This Row],[Pluie (mm)]]&gt;0,Journal[[#This Row],[Date]],0)</f>
        <v>0</v>
      </c>
      <c r="F5476" s="49">
        <f>IFERROR(IF(Journal[[#This Row],[DernièreAverse]]&gt;0,IF($E5475=0,MAX($F$5:F5475)+1,$F5475),0),0)</f>
        <v>0</v>
      </c>
    </row>
    <row r="5477" spans="1:6">
      <c r="A5477" s="1">
        <v>44117.5</v>
      </c>
      <c r="B5477" s="51">
        <v>0</v>
      </c>
      <c r="C5477" s="48">
        <f>IFERROR(IF((Journal[[#This Row],[Pluie (mm)]]&gt;0)*($B5476=0),Journal[[#This Row],[Date]],VALUE($C5476)),0)</f>
        <v>44117.010416666664</v>
      </c>
      <c r="D5477" s="52">
        <f>IFERROR(IF((Journal[[#This Row],[DernièrePluie]]-$C5476)*1440&gt;DelaiM,MAX($D$5:$D5476)+1,IF(Journal[[#This Row],[Pluie (mm)]]&gt;0,MAX($D$5:$D5476),)),0)</f>
        <v>0</v>
      </c>
      <c r="E5477" s="48">
        <f>IF(Journal[[#This Row],[Pluie (mm)]]&gt;0,Journal[[#This Row],[Date]],0)</f>
        <v>0</v>
      </c>
      <c r="F5477" s="49">
        <f>IFERROR(IF(Journal[[#This Row],[DernièreAverse]]&gt;0,IF($E5476=0,MAX($F$5:F5476)+1,$F5476),0),0)</f>
        <v>0</v>
      </c>
    </row>
    <row r="5478" spans="1:6">
      <c r="A5478" s="1">
        <v>44117.503472222219</v>
      </c>
      <c r="B5478" s="51">
        <v>0</v>
      </c>
      <c r="C5478" s="48">
        <f>IFERROR(IF((Journal[[#This Row],[Pluie (mm)]]&gt;0)*($B5477=0),Journal[[#This Row],[Date]],VALUE($C5477)),0)</f>
        <v>44117.010416666664</v>
      </c>
      <c r="D5478" s="52">
        <f>IFERROR(IF((Journal[[#This Row],[DernièrePluie]]-$C5477)*1440&gt;DelaiM,MAX($D$5:$D5477)+1,IF(Journal[[#This Row],[Pluie (mm)]]&gt;0,MAX($D$5:$D5477),)),0)</f>
        <v>0</v>
      </c>
      <c r="E5478" s="48">
        <f>IF(Journal[[#This Row],[Pluie (mm)]]&gt;0,Journal[[#This Row],[Date]],0)</f>
        <v>0</v>
      </c>
      <c r="F5478" s="49">
        <f>IFERROR(IF(Journal[[#This Row],[DernièreAverse]]&gt;0,IF($E5477=0,MAX($F$5:F5477)+1,$F5477),0),0)</f>
        <v>0</v>
      </c>
    </row>
    <row r="5479" spans="1:6">
      <c r="A5479" s="1">
        <v>44117.506944444445</v>
      </c>
      <c r="B5479" s="51">
        <v>0</v>
      </c>
      <c r="C5479" s="48">
        <f>IFERROR(IF((Journal[[#This Row],[Pluie (mm)]]&gt;0)*($B5478=0),Journal[[#This Row],[Date]],VALUE($C5478)),0)</f>
        <v>44117.010416666664</v>
      </c>
      <c r="D5479" s="52">
        <f>IFERROR(IF((Journal[[#This Row],[DernièrePluie]]-$C5478)*1440&gt;DelaiM,MAX($D$5:$D5478)+1,IF(Journal[[#This Row],[Pluie (mm)]]&gt;0,MAX($D$5:$D5478),)),0)</f>
        <v>0</v>
      </c>
      <c r="E5479" s="48">
        <f>IF(Journal[[#This Row],[Pluie (mm)]]&gt;0,Journal[[#This Row],[Date]],0)</f>
        <v>0</v>
      </c>
      <c r="F5479" s="49">
        <f>IFERROR(IF(Journal[[#This Row],[DernièreAverse]]&gt;0,IF($E5478=0,MAX($F$5:F5478)+1,$F5478),0),0)</f>
        <v>0</v>
      </c>
    </row>
    <row r="5480" spans="1:6">
      <c r="A5480" s="1">
        <v>44117.510416666664</v>
      </c>
      <c r="B5480" s="51">
        <v>0</v>
      </c>
      <c r="C5480" s="48">
        <f>IFERROR(IF((Journal[[#This Row],[Pluie (mm)]]&gt;0)*($B5479=0),Journal[[#This Row],[Date]],VALUE($C5479)),0)</f>
        <v>44117.010416666664</v>
      </c>
      <c r="D5480" s="52">
        <f>IFERROR(IF((Journal[[#This Row],[DernièrePluie]]-$C5479)*1440&gt;DelaiM,MAX($D$5:$D5479)+1,IF(Journal[[#This Row],[Pluie (mm)]]&gt;0,MAX($D$5:$D5479),)),0)</f>
        <v>0</v>
      </c>
      <c r="E5480" s="48">
        <f>IF(Journal[[#This Row],[Pluie (mm)]]&gt;0,Journal[[#This Row],[Date]],0)</f>
        <v>0</v>
      </c>
      <c r="F5480" s="49">
        <f>IFERROR(IF(Journal[[#This Row],[DernièreAverse]]&gt;0,IF($E5479=0,MAX($F$5:F5479)+1,$F5479),0),0)</f>
        <v>0</v>
      </c>
    </row>
    <row r="5481" spans="1:6">
      <c r="A5481" s="1">
        <v>44117.513888888891</v>
      </c>
      <c r="B5481" s="51">
        <v>0</v>
      </c>
      <c r="C5481" s="48">
        <f>IFERROR(IF((Journal[[#This Row],[Pluie (mm)]]&gt;0)*($B5480=0),Journal[[#This Row],[Date]],VALUE($C5480)),0)</f>
        <v>44117.010416666664</v>
      </c>
      <c r="D5481" s="52">
        <f>IFERROR(IF((Journal[[#This Row],[DernièrePluie]]-$C5480)*1440&gt;DelaiM,MAX($D$5:$D5480)+1,IF(Journal[[#This Row],[Pluie (mm)]]&gt;0,MAX($D$5:$D5480),)),0)</f>
        <v>0</v>
      </c>
      <c r="E5481" s="48">
        <f>IF(Journal[[#This Row],[Pluie (mm)]]&gt;0,Journal[[#This Row],[Date]],0)</f>
        <v>0</v>
      </c>
      <c r="F5481" s="49">
        <f>IFERROR(IF(Journal[[#This Row],[DernièreAverse]]&gt;0,IF($E5480=0,MAX($F$5:F5480)+1,$F5480),0),0)</f>
        <v>0</v>
      </c>
    </row>
    <row r="5482" spans="1:6">
      <c r="A5482" s="1">
        <v>44117.517361111109</v>
      </c>
      <c r="B5482" s="51">
        <v>0</v>
      </c>
      <c r="C5482" s="48">
        <f>IFERROR(IF((Journal[[#This Row],[Pluie (mm)]]&gt;0)*($B5481=0),Journal[[#This Row],[Date]],VALUE($C5481)),0)</f>
        <v>44117.010416666664</v>
      </c>
      <c r="D5482" s="52">
        <f>IFERROR(IF((Journal[[#This Row],[DernièrePluie]]-$C5481)*1440&gt;DelaiM,MAX($D$5:$D5481)+1,IF(Journal[[#This Row],[Pluie (mm)]]&gt;0,MAX($D$5:$D5481),)),0)</f>
        <v>0</v>
      </c>
      <c r="E5482" s="48">
        <f>IF(Journal[[#This Row],[Pluie (mm)]]&gt;0,Journal[[#This Row],[Date]],0)</f>
        <v>0</v>
      </c>
      <c r="F5482" s="49">
        <f>IFERROR(IF(Journal[[#This Row],[DernièreAverse]]&gt;0,IF($E5481=0,MAX($F$5:F5481)+1,$F5481),0),0)</f>
        <v>0</v>
      </c>
    </row>
    <row r="5483" spans="1:6">
      <c r="A5483" s="1">
        <v>44117.520833333328</v>
      </c>
      <c r="B5483" s="51">
        <v>0</v>
      </c>
      <c r="C5483" s="48">
        <f>IFERROR(IF((Journal[[#This Row],[Pluie (mm)]]&gt;0)*($B5482=0),Journal[[#This Row],[Date]],VALUE($C5482)),0)</f>
        <v>44117.010416666664</v>
      </c>
      <c r="D5483" s="52">
        <f>IFERROR(IF((Journal[[#This Row],[DernièrePluie]]-$C5482)*1440&gt;DelaiM,MAX($D$5:$D5482)+1,IF(Journal[[#This Row],[Pluie (mm)]]&gt;0,MAX($D$5:$D5482),)),0)</f>
        <v>0</v>
      </c>
      <c r="E5483" s="48">
        <f>IF(Journal[[#This Row],[Pluie (mm)]]&gt;0,Journal[[#This Row],[Date]],0)</f>
        <v>0</v>
      </c>
      <c r="F5483" s="49">
        <f>IFERROR(IF(Journal[[#This Row],[DernièreAverse]]&gt;0,IF($E5482=0,MAX($F$5:F5482)+1,$F5482),0),0)</f>
        <v>0</v>
      </c>
    </row>
    <row r="5484" spans="1:6">
      <c r="A5484" s="1">
        <v>44117.524305555555</v>
      </c>
      <c r="B5484" s="51">
        <v>0</v>
      </c>
      <c r="C5484" s="48">
        <f>IFERROR(IF((Journal[[#This Row],[Pluie (mm)]]&gt;0)*($B5483=0),Journal[[#This Row],[Date]],VALUE($C5483)),0)</f>
        <v>44117.010416666664</v>
      </c>
      <c r="D5484" s="52">
        <f>IFERROR(IF((Journal[[#This Row],[DernièrePluie]]-$C5483)*1440&gt;DelaiM,MAX($D$5:$D5483)+1,IF(Journal[[#This Row],[Pluie (mm)]]&gt;0,MAX($D$5:$D5483),)),0)</f>
        <v>0</v>
      </c>
      <c r="E5484" s="48">
        <f>IF(Journal[[#This Row],[Pluie (mm)]]&gt;0,Journal[[#This Row],[Date]],0)</f>
        <v>0</v>
      </c>
      <c r="F5484" s="49">
        <f>IFERROR(IF(Journal[[#This Row],[DernièreAverse]]&gt;0,IF($E5483=0,MAX($F$5:F5483)+1,$F5483),0),0)</f>
        <v>0</v>
      </c>
    </row>
    <row r="5485" spans="1:6">
      <c r="A5485" s="1">
        <v>44117.527777777774</v>
      </c>
      <c r="B5485" s="51">
        <v>0</v>
      </c>
      <c r="C5485" s="48">
        <f>IFERROR(IF((Journal[[#This Row],[Pluie (mm)]]&gt;0)*($B5484=0),Journal[[#This Row],[Date]],VALUE($C5484)),0)</f>
        <v>44117.010416666664</v>
      </c>
      <c r="D5485" s="52">
        <f>IFERROR(IF((Journal[[#This Row],[DernièrePluie]]-$C5484)*1440&gt;DelaiM,MAX($D$5:$D5484)+1,IF(Journal[[#This Row],[Pluie (mm)]]&gt;0,MAX($D$5:$D5484),)),0)</f>
        <v>0</v>
      </c>
      <c r="E5485" s="48">
        <f>IF(Journal[[#This Row],[Pluie (mm)]]&gt;0,Journal[[#This Row],[Date]],0)</f>
        <v>0</v>
      </c>
      <c r="F5485" s="49">
        <f>IFERROR(IF(Journal[[#This Row],[DernièreAverse]]&gt;0,IF($E5484=0,MAX($F$5:F5484)+1,$F5484),0),0)</f>
        <v>0</v>
      </c>
    </row>
    <row r="5486" spans="1:6">
      <c r="A5486" s="1">
        <v>44117.53125</v>
      </c>
      <c r="B5486" s="51">
        <v>0</v>
      </c>
      <c r="C5486" s="48">
        <f>IFERROR(IF((Journal[[#This Row],[Pluie (mm)]]&gt;0)*($B5485=0),Journal[[#This Row],[Date]],VALUE($C5485)),0)</f>
        <v>44117.010416666664</v>
      </c>
      <c r="D5486" s="52">
        <f>IFERROR(IF((Journal[[#This Row],[DernièrePluie]]-$C5485)*1440&gt;DelaiM,MAX($D$5:$D5485)+1,IF(Journal[[#This Row],[Pluie (mm)]]&gt;0,MAX($D$5:$D5485),)),0)</f>
        <v>0</v>
      </c>
      <c r="E5486" s="48">
        <f>IF(Journal[[#This Row],[Pluie (mm)]]&gt;0,Journal[[#This Row],[Date]],0)</f>
        <v>0</v>
      </c>
      <c r="F5486" s="49">
        <f>IFERROR(IF(Journal[[#This Row],[DernièreAverse]]&gt;0,IF($E5485=0,MAX($F$5:F5485)+1,$F5485),0),0)</f>
        <v>0</v>
      </c>
    </row>
    <row r="5487" spans="1:6">
      <c r="A5487" s="1">
        <v>44117.534722222219</v>
      </c>
      <c r="B5487" s="51">
        <v>0</v>
      </c>
      <c r="C5487" s="48">
        <f>IFERROR(IF((Journal[[#This Row],[Pluie (mm)]]&gt;0)*($B5486=0),Journal[[#This Row],[Date]],VALUE($C5486)),0)</f>
        <v>44117.010416666664</v>
      </c>
      <c r="D5487" s="52">
        <f>IFERROR(IF((Journal[[#This Row],[DernièrePluie]]-$C5486)*1440&gt;DelaiM,MAX($D$5:$D5486)+1,IF(Journal[[#This Row],[Pluie (mm)]]&gt;0,MAX($D$5:$D5486),)),0)</f>
        <v>0</v>
      </c>
      <c r="E5487" s="48">
        <f>IF(Journal[[#This Row],[Pluie (mm)]]&gt;0,Journal[[#This Row],[Date]],0)</f>
        <v>0</v>
      </c>
      <c r="F5487" s="49">
        <f>IFERROR(IF(Journal[[#This Row],[DernièreAverse]]&gt;0,IF($E5486=0,MAX($F$5:F5486)+1,$F5486),0),0)</f>
        <v>0</v>
      </c>
    </row>
    <row r="5488" spans="1:6">
      <c r="A5488" s="1">
        <v>44117.538194444445</v>
      </c>
      <c r="B5488" s="51">
        <v>0</v>
      </c>
      <c r="C5488" s="48">
        <f>IFERROR(IF((Journal[[#This Row],[Pluie (mm)]]&gt;0)*($B5487=0),Journal[[#This Row],[Date]],VALUE($C5487)),0)</f>
        <v>44117.010416666664</v>
      </c>
      <c r="D5488" s="52">
        <f>IFERROR(IF((Journal[[#This Row],[DernièrePluie]]-$C5487)*1440&gt;DelaiM,MAX($D$5:$D5487)+1,IF(Journal[[#This Row],[Pluie (mm)]]&gt;0,MAX($D$5:$D5487),)),0)</f>
        <v>0</v>
      </c>
      <c r="E5488" s="48">
        <f>IF(Journal[[#This Row],[Pluie (mm)]]&gt;0,Journal[[#This Row],[Date]],0)</f>
        <v>0</v>
      </c>
      <c r="F5488" s="49">
        <f>IFERROR(IF(Journal[[#This Row],[DernièreAverse]]&gt;0,IF($E5487=0,MAX($F$5:F5487)+1,$F5487),0),0)</f>
        <v>0</v>
      </c>
    </row>
    <row r="5489" spans="1:6">
      <c r="A5489" s="1">
        <v>44117.541666666664</v>
      </c>
      <c r="B5489" s="51">
        <v>0</v>
      </c>
      <c r="C5489" s="48">
        <f>IFERROR(IF((Journal[[#This Row],[Pluie (mm)]]&gt;0)*($B5488=0),Journal[[#This Row],[Date]],VALUE($C5488)),0)</f>
        <v>44117.010416666664</v>
      </c>
      <c r="D5489" s="52">
        <f>IFERROR(IF((Journal[[#This Row],[DernièrePluie]]-$C5488)*1440&gt;DelaiM,MAX($D$5:$D5488)+1,IF(Journal[[#This Row],[Pluie (mm)]]&gt;0,MAX($D$5:$D5488),)),0)</f>
        <v>0</v>
      </c>
      <c r="E5489" s="48">
        <f>IF(Journal[[#This Row],[Pluie (mm)]]&gt;0,Journal[[#This Row],[Date]],0)</f>
        <v>0</v>
      </c>
      <c r="F5489" s="49">
        <f>IFERROR(IF(Journal[[#This Row],[DernièreAverse]]&gt;0,IF($E5488=0,MAX($F$5:F5488)+1,$F5488),0),0)</f>
        <v>0</v>
      </c>
    </row>
    <row r="5490" spans="1:6">
      <c r="A5490" s="1">
        <v>44117.545138888891</v>
      </c>
      <c r="B5490" s="51">
        <v>0</v>
      </c>
      <c r="C5490" s="48">
        <f>IFERROR(IF((Journal[[#This Row],[Pluie (mm)]]&gt;0)*($B5489=0),Journal[[#This Row],[Date]],VALUE($C5489)),0)</f>
        <v>44117.010416666664</v>
      </c>
      <c r="D5490" s="52">
        <f>IFERROR(IF((Journal[[#This Row],[DernièrePluie]]-$C5489)*1440&gt;DelaiM,MAX($D$5:$D5489)+1,IF(Journal[[#This Row],[Pluie (mm)]]&gt;0,MAX($D$5:$D5489),)),0)</f>
        <v>0</v>
      </c>
      <c r="E5490" s="48">
        <f>IF(Journal[[#This Row],[Pluie (mm)]]&gt;0,Journal[[#This Row],[Date]],0)</f>
        <v>0</v>
      </c>
      <c r="F5490" s="49">
        <f>IFERROR(IF(Journal[[#This Row],[DernièreAverse]]&gt;0,IF($E5489=0,MAX($F$5:F5489)+1,$F5489),0),0)</f>
        <v>0</v>
      </c>
    </row>
    <row r="5491" spans="1:6">
      <c r="A5491" s="1">
        <v>44117.548611111109</v>
      </c>
      <c r="B5491" s="51">
        <v>0</v>
      </c>
      <c r="C5491" s="48">
        <f>IFERROR(IF((Journal[[#This Row],[Pluie (mm)]]&gt;0)*($B5490=0),Journal[[#This Row],[Date]],VALUE($C5490)),0)</f>
        <v>44117.010416666664</v>
      </c>
      <c r="D5491" s="52">
        <f>IFERROR(IF((Journal[[#This Row],[DernièrePluie]]-$C5490)*1440&gt;DelaiM,MAX($D$5:$D5490)+1,IF(Journal[[#This Row],[Pluie (mm)]]&gt;0,MAX($D$5:$D5490),)),0)</f>
        <v>0</v>
      </c>
      <c r="E5491" s="48">
        <f>IF(Journal[[#This Row],[Pluie (mm)]]&gt;0,Journal[[#This Row],[Date]],0)</f>
        <v>0</v>
      </c>
      <c r="F5491" s="49">
        <f>IFERROR(IF(Journal[[#This Row],[DernièreAverse]]&gt;0,IF($E5490=0,MAX($F$5:F5490)+1,$F5490),0),0)</f>
        <v>0</v>
      </c>
    </row>
    <row r="5492" spans="1:6">
      <c r="A5492" s="1">
        <v>44117.552083333328</v>
      </c>
      <c r="B5492" s="51">
        <v>0</v>
      </c>
      <c r="C5492" s="48">
        <f>IFERROR(IF((Journal[[#This Row],[Pluie (mm)]]&gt;0)*($B5491=0),Journal[[#This Row],[Date]],VALUE($C5491)),0)</f>
        <v>44117.010416666664</v>
      </c>
      <c r="D5492" s="52">
        <f>IFERROR(IF((Journal[[#This Row],[DernièrePluie]]-$C5491)*1440&gt;DelaiM,MAX($D$5:$D5491)+1,IF(Journal[[#This Row],[Pluie (mm)]]&gt;0,MAX($D$5:$D5491),)),0)</f>
        <v>0</v>
      </c>
      <c r="E5492" s="48">
        <f>IF(Journal[[#This Row],[Pluie (mm)]]&gt;0,Journal[[#This Row],[Date]],0)</f>
        <v>0</v>
      </c>
      <c r="F5492" s="49">
        <f>IFERROR(IF(Journal[[#This Row],[DernièreAverse]]&gt;0,IF($E5491=0,MAX($F$5:F5491)+1,$F5491),0),0)</f>
        <v>0</v>
      </c>
    </row>
    <row r="5493" spans="1:6">
      <c r="A5493" s="1">
        <v>44117.555555555555</v>
      </c>
      <c r="B5493" s="51">
        <v>0</v>
      </c>
      <c r="C5493" s="48">
        <f>IFERROR(IF((Journal[[#This Row],[Pluie (mm)]]&gt;0)*($B5492=0),Journal[[#This Row],[Date]],VALUE($C5492)),0)</f>
        <v>44117.010416666664</v>
      </c>
      <c r="D5493" s="52">
        <f>IFERROR(IF((Journal[[#This Row],[DernièrePluie]]-$C5492)*1440&gt;DelaiM,MAX($D$5:$D5492)+1,IF(Journal[[#This Row],[Pluie (mm)]]&gt;0,MAX($D$5:$D5492),)),0)</f>
        <v>0</v>
      </c>
      <c r="E5493" s="48">
        <f>IF(Journal[[#This Row],[Pluie (mm)]]&gt;0,Journal[[#This Row],[Date]],0)</f>
        <v>0</v>
      </c>
      <c r="F5493" s="49">
        <f>IFERROR(IF(Journal[[#This Row],[DernièreAverse]]&gt;0,IF($E5492=0,MAX($F$5:F5492)+1,$F5492),0),0)</f>
        <v>0</v>
      </c>
    </row>
    <row r="5494" spans="1:6">
      <c r="A5494" s="1">
        <v>44117.559027777774</v>
      </c>
      <c r="B5494" s="51">
        <v>0</v>
      </c>
      <c r="C5494" s="48">
        <f>IFERROR(IF((Journal[[#This Row],[Pluie (mm)]]&gt;0)*($B5493=0),Journal[[#This Row],[Date]],VALUE($C5493)),0)</f>
        <v>44117.010416666664</v>
      </c>
      <c r="D5494" s="52">
        <f>IFERROR(IF((Journal[[#This Row],[DernièrePluie]]-$C5493)*1440&gt;DelaiM,MAX($D$5:$D5493)+1,IF(Journal[[#This Row],[Pluie (mm)]]&gt;0,MAX($D$5:$D5493),)),0)</f>
        <v>0</v>
      </c>
      <c r="E5494" s="48">
        <f>IF(Journal[[#This Row],[Pluie (mm)]]&gt;0,Journal[[#This Row],[Date]],0)</f>
        <v>0</v>
      </c>
      <c r="F5494" s="49">
        <f>IFERROR(IF(Journal[[#This Row],[DernièreAverse]]&gt;0,IF($E5493=0,MAX($F$5:F5493)+1,$F5493),0),0)</f>
        <v>0</v>
      </c>
    </row>
    <row r="5495" spans="1:6">
      <c r="A5495" s="1">
        <v>44117.5625</v>
      </c>
      <c r="B5495" s="51">
        <v>0</v>
      </c>
      <c r="C5495" s="48">
        <f>IFERROR(IF((Journal[[#This Row],[Pluie (mm)]]&gt;0)*($B5494=0),Journal[[#This Row],[Date]],VALUE($C5494)),0)</f>
        <v>44117.010416666664</v>
      </c>
      <c r="D5495" s="52">
        <f>IFERROR(IF((Journal[[#This Row],[DernièrePluie]]-$C5494)*1440&gt;DelaiM,MAX($D$5:$D5494)+1,IF(Journal[[#This Row],[Pluie (mm)]]&gt;0,MAX($D$5:$D5494),)),0)</f>
        <v>0</v>
      </c>
      <c r="E5495" s="48">
        <f>IF(Journal[[#This Row],[Pluie (mm)]]&gt;0,Journal[[#This Row],[Date]],0)</f>
        <v>0</v>
      </c>
      <c r="F5495" s="49">
        <f>IFERROR(IF(Journal[[#This Row],[DernièreAverse]]&gt;0,IF($E5494=0,MAX($F$5:F5494)+1,$F5494),0),0)</f>
        <v>0</v>
      </c>
    </row>
    <row r="5496" spans="1:6">
      <c r="A5496" s="1">
        <v>44117.565972222219</v>
      </c>
      <c r="B5496" s="51">
        <v>0</v>
      </c>
      <c r="C5496" s="48">
        <f>IFERROR(IF((Journal[[#This Row],[Pluie (mm)]]&gt;0)*($B5495=0),Journal[[#This Row],[Date]],VALUE($C5495)),0)</f>
        <v>44117.010416666664</v>
      </c>
      <c r="D5496" s="52">
        <f>IFERROR(IF((Journal[[#This Row],[DernièrePluie]]-$C5495)*1440&gt;DelaiM,MAX($D$5:$D5495)+1,IF(Journal[[#This Row],[Pluie (mm)]]&gt;0,MAX($D$5:$D5495),)),0)</f>
        <v>0</v>
      </c>
      <c r="E5496" s="48">
        <f>IF(Journal[[#This Row],[Pluie (mm)]]&gt;0,Journal[[#This Row],[Date]],0)</f>
        <v>0</v>
      </c>
      <c r="F5496" s="49">
        <f>IFERROR(IF(Journal[[#This Row],[DernièreAverse]]&gt;0,IF($E5495=0,MAX($F$5:F5495)+1,$F5495),0),0)</f>
        <v>0</v>
      </c>
    </row>
    <row r="5497" spans="1:6">
      <c r="A5497" s="1">
        <v>44117.569444444445</v>
      </c>
      <c r="B5497" s="51">
        <v>0</v>
      </c>
      <c r="C5497" s="48">
        <f>IFERROR(IF((Journal[[#This Row],[Pluie (mm)]]&gt;0)*($B5496=0),Journal[[#This Row],[Date]],VALUE($C5496)),0)</f>
        <v>44117.010416666664</v>
      </c>
      <c r="D5497" s="52">
        <f>IFERROR(IF((Journal[[#This Row],[DernièrePluie]]-$C5496)*1440&gt;DelaiM,MAX($D$5:$D5496)+1,IF(Journal[[#This Row],[Pluie (mm)]]&gt;0,MAX($D$5:$D5496),)),0)</f>
        <v>0</v>
      </c>
      <c r="E5497" s="48">
        <f>IF(Journal[[#This Row],[Pluie (mm)]]&gt;0,Journal[[#This Row],[Date]],0)</f>
        <v>0</v>
      </c>
      <c r="F5497" s="49">
        <f>IFERROR(IF(Journal[[#This Row],[DernièreAverse]]&gt;0,IF($E5496=0,MAX($F$5:F5496)+1,$F5496),0),0)</f>
        <v>0</v>
      </c>
    </row>
    <row r="5498" spans="1:6">
      <c r="A5498" s="1">
        <v>44117.572916666664</v>
      </c>
      <c r="B5498" s="51">
        <v>0</v>
      </c>
      <c r="C5498" s="48">
        <f>IFERROR(IF((Journal[[#This Row],[Pluie (mm)]]&gt;0)*($B5497=0),Journal[[#This Row],[Date]],VALUE($C5497)),0)</f>
        <v>44117.010416666664</v>
      </c>
      <c r="D5498" s="52">
        <f>IFERROR(IF((Journal[[#This Row],[DernièrePluie]]-$C5497)*1440&gt;DelaiM,MAX($D$5:$D5497)+1,IF(Journal[[#This Row],[Pluie (mm)]]&gt;0,MAX($D$5:$D5497),)),0)</f>
        <v>0</v>
      </c>
      <c r="E5498" s="48">
        <f>IF(Journal[[#This Row],[Pluie (mm)]]&gt;0,Journal[[#This Row],[Date]],0)</f>
        <v>0</v>
      </c>
      <c r="F5498" s="49">
        <f>IFERROR(IF(Journal[[#This Row],[DernièreAverse]]&gt;0,IF($E5497=0,MAX($F$5:F5497)+1,$F5497),0),0)</f>
        <v>0</v>
      </c>
    </row>
    <row r="5499" spans="1:6">
      <c r="A5499" s="1">
        <v>44117.576388888891</v>
      </c>
      <c r="B5499" s="51">
        <v>0</v>
      </c>
      <c r="C5499" s="48">
        <f>IFERROR(IF((Journal[[#This Row],[Pluie (mm)]]&gt;0)*($B5498=0),Journal[[#This Row],[Date]],VALUE($C5498)),0)</f>
        <v>44117.010416666664</v>
      </c>
      <c r="D5499" s="52">
        <f>IFERROR(IF((Journal[[#This Row],[DernièrePluie]]-$C5498)*1440&gt;DelaiM,MAX($D$5:$D5498)+1,IF(Journal[[#This Row],[Pluie (mm)]]&gt;0,MAX($D$5:$D5498),)),0)</f>
        <v>0</v>
      </c>
      <c r="E5499" s="48">
        <f>IF(Journal[[#This Row],[Pluie (mm)]]&gt;0,Journal[[#This Row],[Date]],0)</f>
        <v>0</v>
      </c>
      <c r="F5499" s="49">
        <f>IFERROR(IF(Journal[[#This Row],[DernièreAverse]]&gt;0,IF($E5498=0,MAX($F$5:F5498)+1,$F5498),0),0)</f>
        <v>0</v>
      </c>
    </row>
    <row r="5500" spans="1:6">
      <c r="A5500" s="1">
        <v>44117.579861111109</v>
      </c>
      <c r="B5500" s="51">
        <v>0</v>
      </c>
      <c r="C5500" s="48">
        <f>IFERROR(IF((Journal[[#This Row],[Pluie (mm)]]&gt;0)*($B5499=0),Journal[[#This Row],[Date]],VALUE($C5499)),0)</f>
        <v>44117.010416666664</v>
      </c>
      <c r="D5500" s="52">
        <f>IFERROR(IF((Journal[[#This Row],[DernièrePluie]]-$C5499)*1440&gt;DelaiM,MAX($D$5:$D5499)+1,IF(Journal[[#This Row],[Pluie (mm)]]&gt;0,MAX($D$5:$D5499),)),0)</f>
        <v>0</v>
      </c>
      <c r="E5500" s="48">
        <f>IF(Journal[[#This Row],[Pluie (mm)]]&gt;0,Journal[[#This Row],[Date]],0)</f>
        <v>0</v>
      </c>
      <c r="F5500" s="49">
        <f>IFERROR(IF(Journal[[#This Row],[DernièreAverse]]&gt;0,IF($E5499=0,MAX($F$5:F5499)+1,$F5499),0),0)</f>
        <v>0</v>
      </c>
    </row>
    <row r="5501" spans="1:6">
      <c r="A5501" s="1">
        <v>44117.583333333328</v>
      </c>
      <c r="B5501" s="51">
        <v>0</v>
      </c>
      <c r="C5501" s="48">
        <f>IFERROR(IF((Journal[[#This Row],[Pluie (mm)]]&gt;0)*($B5500=0),Journal[[#This Row],[Date]],VALUE($C5500)),0)</f>
        <v>44117.010416666664</v>
      </c>
      <c r="D5501" s="52">
        <f>IFERROR(IF((Journal[[#This Row],[DernièrePluie]]-$C5500)*1440&gt;DelaiM,MAX($D$5:$D5500)+1,IF(Journal[[#This Row],[Pluie (mm)]]&gt;0,MAX($D$5:$D5500),)),0)</f>
        <v>0</v>
      </c>
      <c r="E5501" s="48">
        <f>IF(Journal[[#This Row],[Pluie (mm)]]&gt;0,Journal[[#This Row],[Date]],0)</f>
        <v>0</v>
      </c>
      <c r="F5501" s="49">
        <f>IFERROR(IF(Journal[[#This Row],[DernièreAverse]]&gt;0,IF($E5500=0,MAX($F$5:F5500)+1,$F5500),0),0)</f>
        <v>0</v>
      </c>
    </row>
    <row r="5502" spans="1:6">
      <c r="A5502" s="1">
        <v>44117.586805555555</v>
      </c>
      <c r="B5502" s="51">
        <v>0.30000000000000004</v>
      </c>
      <c r="C5502" s="48">
        <f>IFERROR(IF((Journal[[#This Row],[Pluie (mm)]]&gt;0)*($B5501=0),Journal[[#This Row],[Date]],VALUE($C5501)),0)</f>
        <v>44117.586805555555</v>
      </c>
      <c r="D5502" s="52">
        <f>IFERROR(IF((Journal[[#This Row],[DernièrePluie]]-$C5501)*1440&gt;DelaiM,MAX($D$5:$D5501)+1,IF(Journal[[#This Row],[Pluie (mm)]]&gt;0,MAX($D$5:$D5501),)),0)</f>
        <v>20</v>
      </c>
      <c r="E5502" s="48">
        <f>IF(Journal[[#This Row],[Pluie (mm)]]&gt;0,Journal[[#This Row],[Date]],0)</f>
        <v>44117.586805555555</v>
      </c>
      <c r="F5502" s="49">
        <f>IFERROR(IF(Journal[[#This Row],[DernièreAverse]]&gt;0,IF($E5501=0,MAX($F$5:F5501)+1,$F5501),0),0)</f>
        <v>134</v>
      </c>
    </row>
    <row r="5503" spans="1:6">
      <c r="A5503" s="1">
        <v>44117.590277777774</v>
      </c>
      <c r="B5503" s="51">
        <v>0.2</v>
      </c>
      <c r="C5503" s="48">
        <f>IFERROR(IF((Journal[[#This Row],[Pluie (mm)]]&gt;0)*($B5502=0),Journal[[#This Row],[Date]],VALUE($C5502)),0)</f>
        <v>44117.586805555555</v>
      </c>
      <c r="D5503" s="52">
        <f>IFERROR(IF((Journal[[#This Row],[DernièrePluie]]-$C5502)*1440&gt;DelaiM,MAX($D$5:$D5502)+1,IF(Journal[[#This Row],[Pluie (mm)]]&gt;0,MAX($D$5:$D5502),)),0)</f>
        <v>20</v>
      </c>
      <c r="E5503" s="48">
        <f>IF(Journal[[#This Row],[Pluie (mm)]]&gt;0,Journal[[#This Row],[Date]],0)</f>
        <v>44117.590277777774</v>
      </c>
      <c r="F5503" s="49">
        <f>IFERROR(IF(Journal[[#This Row],[DernièreAverse]]&gt;0,IF($E5502=0,MAX($F$5:F5502)+1,$F5502),0),0)</f>
        <v>134</v>
      </c>
    </row>
    <row r="5504" spans="1:6">
      <c r="A5504" s="1">
        <v>44117.59375</v>
      </c>
      <c r="B5504" s="51">
        <v>0.30000000000000004</v>
      </c>
      <c r="C5504" s="48">
        <f>IFERROR(IF((Journal[[#This Row],[Pluie (mm)]]&gt;0)*($B5503=0),Journal[[#This Row],[Date]],VALUE($C5503)),0)</f>
        <v>44117.586805555555</v>
      </c>
      <c r="D5504" s="52">
        <f>IFERROR(IF((Journal[[#This Row],[DernièrePluie]]-$C5503)*1440&gt;DelaiM,MAX($D$5:$D5503)+1,IF(Journal[[#This Row],[Pluie (mm)]]&gt;0,MAX($D$5:$D5503),)),0)</f>
        <v>20</v>
      </c>
      <c r="E5504" s="48">
        <f>IF(Journal[[#This Row],[Pluie (mm)]]&gt;0,Journal[[#This Row],[Date]],0)</f>
        <v>44117.59375</v>
      </c>
      <c r="F5504" s="49">
        <f>IFERROR(IF(Journal[[#This Row],[DernièreAverse]]&gt;0,IF($E5503=0,MAX($F$5:F5503)+1,$F5503),0),0)</f>
        <v>134</v>
      </c>
    </row>
    <row r="5505" spans="1:6">
      <c r="A5505" s="1">
        <v>44117.597222222219</v>
      </c>
      <c r="B5505" s="51">
        <v>0</v>
      </c>
      <c r="C5505" s="48">
        <f>IFERROR(IF((Journal[[#This Row],[Pluie (mm)]]&gt;0)*($B5504=0),Journal[[#This Row],[Date]],VALUE($C5504)),0)</f>
        <v>44117.586805555555</v>
      </c>
      <c r="D5505" s="52">
        <f>IFERROR(IF((Journal[[#This Row],[DernièrePluie]]-$C5504)*1440&gt;DelaiM,MAX($D$5:$D5504)+1,IF(Journal[[#This Row],[Pluie (mm)]]&gt;0,MAX($D$5:$D5504),)),0)</f>
        <v>0</v>
      </c>
      <c r="E5505" s="48">
        <f>IF(Journal[[#This Row],[Pluie (mm)]]&gt;0,Journal[[#This Row],[Date]],0)</f>
        <v>0</v>
      </c>
      <c r="F5505" s="49">
        <f>IFERROR(IF(Journal[[#This Row],[DernièreAverse]]&gt;0,IF($E5504=0,MAX($F$5:F5504)+1,$F5504),0),0)</f>
        <v>0</v>
      </c>
    </row>
    <row r="5506" spans="1:6">
      <c r="A5506" s="1">
        <v>44117.600694444445</v>
      </c>
      <c r="B5506" s="51">
        <v>0</v>
      </c>
      <c r="C5506" s="48">
        <f>IFERROR(IF((Journal[[#This Row],[Pluie (mm)]]&gt;0)*($B5505=0),Journal[[#This Row],[Date]],VALUE($C5505)),0)</f>
        <v>44117.586805555555</v>
      </c>
      <c r="D5506" s="52">
        <f>IFERROR(IF((Journal[[#This Row],[DernièrePluie]]-$C5505)*1440&gt;DelaiM,MAX($D$5:$D5505)+1,IF(Journal[[#This Row],[Pluie (mm)]]&gt;0,MAX($D$5:$D5505),)),0)</f>
        <v>0</v>
      </c>
      <c r="E5506" s="48">
        <f>IF(Journal[[#This Row],[Pluie (mm)]]&gt;0,Journal[[#This Row],[Date]],0)</f>
        <v>0</v>
      </c>
      <c r="F5506" s="49">
        <f>IFERROR(IF(Journal[[#This Row],[DernièreAverse]]&gt;0,IF($E5505=0,MAX($F$5:F5505)+1,$F5505),0),0)</f>
        <v>0</v>
      </c>
    </row>
    <row r="5507" spans="1:6">
      <c r="A5507" s="1">
        <v>44117.604166666664</v>
      </c>
      <c r="B5507" s="51">
        <v>0</v>
      </c>
      <c r="C5507" s="48">
        <f>IFERROR(IF((Journal[[#This Row],[Pluie (mm)]]&gt;0)*($B5506=0),Journal[[#This Row],[Date]],VALUE($C5506)),0)</f>
        <v>44117.586805555555</v>
      </c>
      <c r="D5507" s="52">
        <f>IFERROR(IF((Journal[[#This Row],[DernièrePluie]]-$C5506)*1440&gt;DelaiM,MAX($D$5:$D5506)+1,IF(Journal[[#This Row],[Pluie (mm)]]&gt;0,MAX($D$5:$D5506),)),0)</f>
        <v>0</v>
      </c>
      <c r="E5507" s="48">
        <f>IF(Journal[[#This Row],[Pluie (mm)]]&gt;0,Journal[[#This Row],[Date]],0)</f>
        <v>0</v>
      </c>
      <c r="F5507" s="49">
        <f>IFERROR(IF(Journal[[#This Row],[DernièreAverse]]&gt;0,IF($E5506=0,MAX($F$5:F5506)+1,$F5506),0),0)</f>
        <v>0</v>
      </c>
    </row>
    <row r="5508" spans="1:6">
      <c r="A5508" s="1">
        <v>44117.607638888891</v>
      </c>
      <c r="B5508" s="51">
        <v>0</v>
      </c>
      <c r="C5508" s="48">
        <f>IFERROR(IF((Journal[[#This Row],[Pluie (mm)]]&gt;0)*($B5507=0),Journal[[#This Row],[Date]],VALUE($C5507)),0)</f>
        <v>44117.586805555555</v>
      </c>
      <c r="D5508" s="52">
        <f>IFERROR(IF((Journal[[#This Row],[DernièrePluie]]-$C5507)*1440&gt;DelaiM,MAX($D$5:$D5507)+1,IF(Journal[[#This Row],[Pluie (mm)]]&gt;0,MAX($D$5:$D5507),)),0)</f>
        <v>0</v>
      </c>
      <c r="E5508" s="48">
        <f>IF(Journal[[#This Row],[Pluie (mm)]]&gt;0,Journal[[#This Row],[Date]],0)</f>
        <v>0</v>
      </c>
      <c r="F5508" s="49">
        <f>IFERROR(IF(Journal[[#This Row],[DernièreAverse]]&gt;0,IF($E5507=0,MAX($F$5:F5507)+1,$F5507),0),0)</f>
        <v>0</v>
      </c>
    </row>
    <row r="5509" spans="1:6">
      <c r="A5509" s="1">
        <v>44117.611111111109</v>
      </c>
      <c r="B5509" s="51">
        <v>0</v>
      </c>
      <c r="C5509" s="48">
        <f>IFERROR(IF((Journal[[#This Row],[Pluie (mm)]]&gt;0)*($B5508=0),Journal[[#This Row],[Date]],VALUE($C5508)),0)</f>
        <v>44117.586805555555</v>
      </c>
      <c r="D5509" s="52">
        <f>IFERROR(IF((Journal[[#This Row],[DernièrePluie]]-$C5508)*1440&gt;DelaiM,MAX($D$5:$D5508)+1,IF(Journal[[#This Row],[Pluie (mm)]]&gt;0,MAX($D$5:$D5508),)),0)</f>
        <v>0</v>
      </c>
      <c r="E5509" s="48">
        <f>IF(Journal[[#This Row],[Pluie (mm)]]&gt;0,Journal[[#This Row],[Date]],0)</f>
        <v>0</v>
      </c>
      <c r="F5509" s="49">
        <f>IFERROR(IF(Journal[[#This Row],[DernièreAverse]]&gt;0,IF($E5508=0,MAX($F$5:F5508)+1,$F5508),0),0)</f>
        <v>0</v>
      </c>
    </row>
    <row r="5510" spans="1:6">
      <c r="A5510" s="1">
        <v>44117.614583333328</v>
      </c>
      <c r="B5510" s="51">
        <v>0</v>
      </c>
      <c r="C5510" s="48">
        <f>IFERROR(IF((Journal[[#This Row],[Pluie (mm)]]&gt;0)*($B5509=0),Journal[[#This Row],[Date]],VALUE($C5509)),0)</f>
        <v>44117.586805555555</v>
      </c>
      <c r="D5510" s="52">
        <f>IFERROR(IF((Journal[[#This Row],[DernièrePluie]]-$C5509)*1440&gt;DelaiM,MAX($D$5:$D5509)+1,IF(Journal[[#This Row],[Pluie (mm)]]&gt;0,MAX($D$5:$D5509),)),0)</f>
        <v>0</v>
      </c>
      <c r="E5510" s="48">
        <f>IF(Journal[[#This Row],[Pluie (mm)]]&gt;0,Journal[[#This Row],[Date]],0)</f>
        <v>0</v>
      </c>
      <c r="F5510" s="49">
        <f>IFERROR(IF(Journal[[#This Row],[DernièreAverse]]&gt;0,IF($E5509=0,MAX($F$5:F5509)+1,$F5509),0),0)</f>
        <v>0</v>
      </c>
    </row>
    <row r="5511" spans="1:6">
      <c r="A5511" s="1">
        <v>44117.618055555555</v>
      </c>
      <c r="B5511" s="51">
        <v>0</v>
      </c>
      <c r="C5511" s="48">
        <f>IFERROR(IF((Journal[[#This Row],[Pluie (mm)]]&gt;0)*($B5510=0),Journal[[#This Row],[Date]],VALUE($C5510)),0)</f>
        <v>44117.586805555555</v>
      </c>
      <c r="D5511" s="52">
        <f>IFERROR(IF((Journal[[#This Row],[DernièrePluie]]-$C5510)*1440&gt;DelaiM,MAX($D$5:$D5510)+1,IF(Journal[[#This Row],[Pluie (mm)]]&gt;0,MAX($D$5:$D5510),)),0)</f>
        <v>0</v>
      </c>
      <c r="E5511" s="48">
        <f>IF(Journal[[#This Row],[Pluie (mm)]]&gt;0,Journal[[#This Row],[Date]],0)</f>
        <v>0</v>
      </c>
      <c r="F5511" s="49">
        <f>IFERROR(IF(Journal[[#This Row],[DernièreAverse]]&gt;0,IF($E5510=0,MAX($F$5:F5510)+1,$F5510),0),0)</f>
        <v>0</v>
      </c>
    </row>
    <row r="5512" spans="1:6">
      <c r="A5512" s="1">
        <v>44117.621527777774</v>
      </c>
      <c r="B5512" s="51">
        <v>0</v>
      </c>
      <c r="C5512" s="48">
        <f>IFERROR(IF((Journal[[#This Row],[Pluie (mm)]]&gt;0)*($B5511=0),Journal[[#This Row],[Date]],VALUE($C5511)),0)</f>
        <v>44117.586805555555</v>
      </c>
      <c r="D5512" s="52">
        <f>IFERROR(IF((Journal[[#This Row],[DernièrePluie]]-$C5511)*1440&gt;DelaiM,MAX($D$5:$D5511)+1,IF(Journal[[#This Row],[Pluie (mm)]]&gt;0,MAX($D$5:$D5511),)),0)</f>
        <v>0</v>
      </c>
      <c r="E5512" s="48">
        <f>IF(Journal[[#This Row],[Pluie (mm)]]&gt;0,Journal[[#This Row],[Date]],0)</f>
        <v>0</v>
      </c>
      <c r="F5512" s="49">
        <f>IFERROR(IF(Journal[[#This Row],[DernièreAverse]]&gt;0,IF($E5511=0,MAX($F$5:F5511)+1,$F5511),0),0)</f>
        <v>0</v>
      </c>
    </row>
    <row r="5513" spans="1:6">
      <c r="A5513" s="1">
        <v>44117.625</v>
      </c>
      <c r="B5513" s="51">
        <v>0</v>
      </c>
      <c r="C5513" s="48">
        <f>IFERROR(IF((Journal[[#This Row],[Pluie (mm)]]&gt;0)*($B5512=0),Journal[[#This Row],[Date]],VALUE($C5512)),0)</f>
        <v>44117.586805555555</v>
      </c>
      <c r="D5513" s="52">
        <f>IFERROR(IF((Journal[[#This Row],[DernièrePluie]]-$C5512)*1440&gt;DelaiM,MAX($D$5:$D5512)+1,IF(Journal[[#This Row],[Pluie (mm)]]&gt;0,MAX($D$5:$D5512),)),0)</f>
        <v>0</v>
      </c>
      <c r="E5513" s="48">
        <f>IF(Journal[[#This Row],[Pluie (mm)]]&gt;0,Journal[[#This Row],[Date]],0)</f>
        <v>0</v>
      </c>
      <c r="F5513" s="49">
        <f>IFERROR(IF(Journal[[#This Row],[DernièreAverse]]&gt;0,IF($E5512=0,MAX($F$5:F5512)+1,$F5512),0),0)</f>
        <v>0</v>
      </c>
    </row>
    <row r="5514" spans="1:6">
      <c r="A5514" s="1">
        <v>44117.628472222219</v>
      </c>
      <c r="B5514" s="51">
        <v>0</v>
      </c>
      <c r="C5514" s="48">
        <f>IFERROR(IF((Journal[[#This Row],[Pluie (mm)]]&gt;0)*($B5513=0),Journal[[#This Row],[Date]],VALUE($C5513)),0)</f>
        <v>44117.586805555555</v>
      </c>
      <c r="D5514" s="52">
        <f>IFERROR(IF((Journal[[#This Row],[DernièrePluie]]-$C5513)*1440&gt;DelaiM,MAX($D$5:$D5513)+1,IF(Journal[[#This Row],[Pluie (mm)]]&gt;0,MAX($D$5:$D5513),)),0)</f>
        <v>0</v>
      </c>
      <c r="E5514" s="48">
        <f>IF(Journal[[#This Row],[Pluie (mm)]]&gt;0,Journal[[#This Row],[Date]],0)</f>
        <v>0</v>
      </c>
      <c r="F5514" s="49">
        <f>IFERROR(IF(Journal[[#This Row],[DernièreAverse]]&gt;0,IF($E5513=0,MAX($F$5:F5513)+1,$F5513),0),0)</f>
        <v>0</v>
      </c>
    </row>
    <row r="5515" spans="1:6">
      <c r="A5515" s="1">
        <v>44117.631944444445</v>
      </c>
      <c r="B5515" s="51">
        <v>0</v>
      </c>
      <c r="C5515" s="48">
        <f>IFERROR(IF((Journal[[#This Row],[Pluie (mm)]]&gt;0)*($B5514=0),Journal[[#This Row],[Date]],VALUE($C5514)),0)</f>
        <v>44117.586805555555</v>
      </c>
      <c r="D5515" s="52">
        <f>IFERROR(IF((Journal[[#This Row],[DernièrePluie]]-$C5514)*1440&gt;DelaiM,MAX($D$5:$D5514)+1,IF(Journal[[#This Row],[Pluie (mm)]]&gt;0,MAX($D$5:$D5514),)),0)</f>
        <v>0</v>
      </c>
      <c r="E5515" s="48">
        <f>IF(Journal[[#This Row],[Pluie (mm)]]&gt;0,Journal[[#This Row],[Date]],0)</f>
        <v>0</v>
      </c>
      <c r="F5515" s="49">
        <f>IFERROR(IF(Journal[[#This Row],[DernièreAverse]]&gt;0,IF($E5514=0,MAX($F$5:F5514)+1,$F5514),0),0)</f>
        <v>0</v>
      </c>
    </row>
    <row r="5516" spans="1:6">
      <c r="A5516" s="1">
        <v>44117.635416666664</v>
      </c>
      <c r="B5516" s="51">
        <v>0</v>
      </c>
      <c r="C5516" s="48">
        <f>IFERROR(IF((Journal[[#This Row],[Pluie (mm)]]&gt;0)*($B5515=0),Journal[[#This Row],[Date]],VALUE($C5515)),0)</f>
        <v>44117.586805555555</v>
      </c>
      <c r="D5516" s="52">
        <f>IFERROR(IF((Journal[[#This Row],[DernièrePluie]]-$C5515)*1440&gt;DelaiM,MAX($D$5:$D5515)+1,IF(Journal[[#This Row],[Pluie (mm)]]&gt;0,MAX($D$5:$D5515),)),0)</f>
        <v>0</v>
      </c>
      <c r="E5516" s="48">
        <f>IF(Journal[[#This Row],[Pluie (mm)]]&gt;0,Journal[[#This Row],[Date]],0)</f>
        <v>0</v>
      </c>
      <c r="F5516" s="49">
        <f>IFERROR(IF(Journal[[#This Row],[DernièreAverse]]&gt;0,IF($E5515=0,MAX($F$5:F5515)+1,$F5515),0),0)</f>
        <v>0</v>
      </c>
    </row>
    <row r="5517" spans="1:6">
      <c r="A5517" s="1">
        <v>44117.638888888891</v>
      </c>
      <c r="B5517" s="51">
        <v>0</v>
      </c>
      <c r="C5517" s="48">
        <f>IFERROR(IF((Journal[[#This Row],[Pluie (mm)]]&gt;0)*($B5516=0),Journal[[#This Row],[Date]],VALUE($C5516)),0)</f>
        <v>44117.586805555555</v>
      </c>
      <c r="D5517" s="52">
        <f>IFERROR(IF((Journal[[#This Row],[DernièrePluie]]-$C5516)*1440&gt;DelaiM,MAX($D$5:$D5516)+1,IF(Journal[[#This Row],[Pluie (mm)]]&gt;0,MAX($D$5:$D5516),)),0)</f>
        <v>0</v>
      </c>
      <c r="E5517" s="48">
        <f>IF(Journal[[#This Row],[Pluie (mm)]]&gt;0,Journal[[#This Row],[Date]],0)</f>
        <v>0</v>
      </c>
      <c r="F5517" s="49">
        <f>IFERROR(IF(Journal[[#This Row],[DernièreAverse]]&gt;0,IF($E5516=0,MAX($F$5:F5516)+1,$F5516),0),0)</f>
        <v>0</v>
      </c>
    </row>
    <row r="5518" spans="1:6">
      <c r="A5518" s="1">
        <v>44117.642361111109</v>
      </c>
      <c r="B5518" s="51">
        <v>0</v>
      </c>
      <c r="C5518" s="48">
        <f>IFERROR(IF((Journal[[#This Row],[Pluie (mm)]]&gt;0)*($B5517=0),Journal[[#This Row],[Date]],VALUE($C5517)),0)</f>
        <v>44117.586805555555</v>
      </c>
      <c r="D5518" s="52">
        <f>IFERROR(IF((Journal[[#This Row],[DernièrePluie]]-$C5517)*1440&gt;DelaiM,MAX($D$5:$D5517)+1,IF(Journal[[#This Row],[Pluie (mm)]]&gt;0,MAX($D$5:$D5517),)),0)</f>
        <v>0</v>
      </c>
      <c r="E5518" s="48">
        <f>IF(Journal[[#This Row],[Pluie (mm)]]&gt;0,Journal[[#This Row],[Date]],0)</f>
        <v>0</v>
      </c>
      <c r="F5518" s="49">
        <f>IFERROR(IF(Journal[[#This Row],[DernièreAverse]]&gt;0,IF($E5517=0,MAX($F$5:F5517)+1,$F5517),0),0)</f>
        <v>0</v>
      </c>
    </row>
    <row r="5519" spans="1:6">
      <c r="A5519" s="1">
        <v>44117.645833333328</v>
      </c>
      <c r="B5519" s="51">
        <v>0</v>
      </c>
      <c r="C5519" s="48">
        <f>IFERROR(IF((Journal[[#This Row],[Pluie (mm)]]&gt;0)*($B5518=0),Journal[[#This Row],[Date]],VALUE($C5518)),0)</f>
        <v>44117.586805555555</v>
      </c>
      <c r="D5519" s="52">
        <f>IFERROR(IF((Journal[[#This Row],[DernièrePluie]]-$C5518)*1440&gt;DelaiM,MAX($D$5:$D5518)+1,IF(Journal[[#This Row],[Pluie (mm)]]&gt;0,MAX($D$5:$D5518),)),0)</f>
        <v>0</v>
      </c>
      <c r="E5519" s="48">
        <f>IF(Journal[[#This Row],[Pluie (mm)]]&gt;0,Journal[[#This Row],[Date]],0)</f>
        <v>0</v>
      </c>
      <c r="F5519" s="49">
        <f>IFERROR(IF(Journal[[#This Row],[DernièreAverse]]&gt;0,IF($E5518=0,MAX($F$5:F5518)+1,$F5518),0),0)</f>
        <v>0</v>
      </c>
    </row>
    <row r="5520" spans="1:6">
      <c r="A5520" s="1">
        <v>44117.649305555555</v>
      </c>
      <c r="B5520" s="51">
        <v>0</v>
      </c>
      <c r="C5520" s="48">
        <f>IFERROR(IF((Journal[[#This Row],[Pluie (mm)]]&gt;0)*($B5519=0),Journal[[#This Row],[Date]],VALUE($C5519)),0)</f>
        <v>44117.586805555555</v>
      </c>
      <c r="D5520" s="52">
        <f>IFERROR(IF((Journal[[#This Row],[DernièrePluie]]-$C5519)*1440&gt;DelaiM,MAX($D$5:$D5519)+1,IF(Journal[[#This Row],[Pluie (mm)]]&gt;0,MAX($D$5:$D5519),)),0)</f>
        <v>0</v>
      </c>
      <c r="E5520" s="48">
        <f>IF(Journal[[#This Row],[Pluie (mm)]]&gt;0,Journal[[#This Row],[Date]],0)</f>
        <v>0</v>
      </c>
      <c r="F5520" s="49">
        <f>IFERROR(IF(Journal[[#This Row],[DernièreAverse]]&gt;0,IF($E5519=0,MAX($F$5:F5519)+1,$F5519),0),0)</f>
        <v>0</v>
      </c>
    </row>
    <row r="5521" spans="1:6">
      <c r="A5521" s="1">
        <v>44117.652777777774</v>
      </c>
      <c r="B5521" s="51">
        <v>0</v>
      </c>
      <c r="C5521" s="48">
        <f>IFERROR(IF((Journal[[#This Row],[Pluie (mm)]]&gt;0)*($B5520=0),Journal[[#This Row],[Date]],VALUE($C5520)),0)</f>
        <v>44117.586805555555</v>
      </c>
      <c r="D5521" s="52">
        <f>IFERROR(IF((Journal[[#This Row],[DernièrePluie]]-$C5520)*1440&gt;DelaiM,MAX($D$5:$D5520)+1,IF(Journal[[#This Row],[Pluie (mm)]]&gt;0,MAX($D$5:$D5520),)),0)</f>
        <v>0</v>
      </c>
      <c r="E5521" s="48">
        <f>IF(Journal[[#This Row],[Pluie (mm)]]&gt;0,Journal[[#This Row],[Date]],0)</f>
        <v>0</v>
      </c>
      <c r="F5521" s="49">
        <f>IFERROR(IF(Journal[[#This Row],[DernièreAverse]]&gt;0,IF($E5520=0,MAX($F$5:F5520)+1,$F5520),0),0)</f>
        <v>0</v>
      </c>
    </row>
    <row r="5522" spans="1:6">
      <c r="A5522" s="1">
        <v>44117.65625</v>
      </c>
      <c r="B5522" s="51">
        <v>0.30000000000000004</v>
      </c>
      <c r="C5522" s="48">
        <f>IFERROR(IF((Journal[[#This Row],[Pluie (mm)]]&gt;0)*($B5521=0),Journal[[#This Row],[Date]],VALUE($C5521)),0)</f>
        <v>44117.65625</v>
      </c>
      <c r="D5522" s="52">
        <f>IFERROR(IF((Journal[[#This Row],[DernièrePluie]]-$C5521)*1440&gt;DelaiM,MAX($D$5:$D5521)+1,IF(Journal[[#This Row],[Pluie (mm)]]&gt;0,MAX($D$5:$D5521),)),0)</f>
        <v>20</v>
      </c>
      <c r="E5522" s="48">
        <f>IF(Journal[[#This Row],[Pluie (mm)]]&gt;0,Journal[[#This Row],[Date]],0)</f>
        <v>44117.65625</v>
      </c>
      <c r="F5522" s="49">
        <f>IFERROR(IF(Journal[[#This Row],[DernièreAverse]]&gt;0,IF($E5521=0,MAX($F$5:F5521)+1,$F5521),0),0)</f>
        <v>135</v>
      </c>
    </row>
    <row r="5523" spans="1:6">
      <c r="A5523" s="1">
        <v>44117.659722222219</v>
      </c>
      <c r="B5523" s="51">
        <v>0.2</v>
      </c>
      <c r="C5523" s="48">
        <f>IFERROR(IF((Journal[[#This Row],[Pluie (mm)]]&gt;0)*($B5522=0),Journal[[#This Row],[Date]],VALUE($C5522)),0)</f>
        <v>44117.65625</v>
      </c>
      <c r="D5523" s="52">
        <f>IFERROR(IF((Journal[[#This Row],[DernièrePluie]]-$C5522)*1440&gt;DelaiM,MAX($D$5:$D5522)+1,IF(Journal[[#This Row],[Pluie (mm)]]&gt;0,MAX($D$5:$D5522),)),0)</f>
        <v>20</v>
      </c>
      <c r="E5523" s="48">
        <f>IF(Journal[[#This Row],[Pluie (mm)]]&gt;0,Journal[[#This Row],[Date]],0)</f>
        <v>44117.659722222219</v>
      </c>
      <c r="F5523" s="49">
        <f>IFERROR(IF(Journal[[#This Row],[DernièreAverse]]&gt;0,IF($E5522=0,MAX($F$5:F5522)+1,$F5522),0),0)</f>
        <v>135</v>
      </c>
    </row>
    <row r="5524" spans="1:6">
      <c r="A5524" s="1">
        <v>44117.663194444445</v>
      </c>
      <c r="B5524" s="51">
        <v>0</v>
      </c>
      <c r="C5524" s="48">
        <f>IFERROR(IF((Journal[[#This Row],[Pluie (mm)]]&gt;0)*($B5523=0),Journal[[#This Row],[Date]],VALUE($C5523)),0)</f>
        <v>44117.65625</v>
      </c>
      <c r="D5524" s="52">
        <f>IFERROR(IF((Journal[[#This Row],[DernièrePluie]]-$C5523)*1440&gt;DelaiM,MAX($D$5:$D5523)+1,IF(Journal[[#This Row],[Pluie (mm)]]&gt;0,MAX($D$5:$D5523),)),0)</f>
        <v>0</v>
      </c>
      <c r="E5524" s="48">
        <f>IF(Journal[[#This Row],[Pluie (mm)]]&gt;0,Journal[[#This Row],[Date]],0)</f>
        <v>0</v>
      </c>
      <c r="F5524" s="49">
        <f>IFERROR(IF(Journal[[#This Row],[DernièreAverse]]&gt;0,IF($E5523=0,MAX($F$5:F5523)+1,$F5523),0),0)</f>
        <v>0</v>
      </c>
    </row>
    <row r="5525" spans="1:6">
      <c r="A5525" s="1">
        <v>44117.666666666664</v>
      </c>
      <c r="B5525" s="51">
        <v>0</v>
      </c>
      <c r="C5525" s="48">
        <f>IFERROR(IF((Journal[[#This Row],[Pluie (mm)]]&gt;0)*($B5524=0),Journal[[#This Row],[Date]],VALUE($C5524)),0)</f>
        <v>44117.65625</v>
      </c>
      <c r="D5525" s="52">
        <f>IFERROR(IF((Journal[[#This Row],[DernièrePluie]]-$C5524)*1440&gt;DelaiM,MAX($D$5:$D5524)+1,IF(Journal[[#This Row],[Pluie (mm)]]&gt;0,MAX($D$5:$D5524),)),0)</f>
        <v>0</v>
      </c>
      <c r="E5525" s="48">
        <f>IF(Journal[[#This Row],[Pluie (mm)]]&gt;0,Journal[[#This Row],[Date]],0)</f>
        <v>0</v>
      </c>
      <c r="F5525" s="49">
        <f>IFERROR(IF(Journal[[#This Row],[DernièreAverse]]&gt;0,IF($E5524=0,MAX($F$5:F5524)+1,$F5524),0),0)</f>
        <v>0</v>
      </c>
    </row>
    <row r="5526" spans="1:6">
      <c r="A5526" s="1">
        <v>44117.670138888891</v>
      </c>
      <c r="B5526" s="51">
        <v>0</v>
      </c>
      <c r="C5526" s="48">
        <f>IFERROR(IF((Journal[[#This Row],[Pluie (mm)]]&gt;0)*($B5525=0),Journal[[#This Row],[Date]],VALUE($C5525)),0)</f>
        <v>44117.65625</v>
      </c>
      <c r="D5526" s="52">
        <f>IFERROR(IF((Journal[[#This Row],[DernièrePluie]]-$C5525)*1440&gt;DelaiM,MAX($D$5:$D5525)+1,IF(Journal[[#This Row],[Pluie (mm)]]&gt;0,MAX($D$5:$D5525),)),0)</f>
        <v>0</v>
      </c>
      <c r="E5526" s="48">
        <f>IF(Journal[[#This Row],[Pluie (mm)]]&gt;0,Journal[[#This Row],[Date]],0)</f>
        <v>0</v>
      </c>
      <c r="F5526" s="49">
        <f>IFERROR(IF(Journal[[#This Row],[DernièreAverse]]&gt;0,IF($E5525=0,MAX($F$5:F5525)+1,$F5525),0),0)</f>
        <v>0</v>
      </c>
    </row>
    <row r="5527" spans="1:6">
      <c r="A5527" s="1">
        <v>44117.673611111109</v>
      </c>
      <c r="B5527" s="51">
        <v>0</v>
      </c>
      <c r="C5527" s="48">
        <f>IFERROR(IF((Journal[[#This Row],[Pluie (mm)]]&gt;0)*($B5526=0),Journal[[#This Row],[Date]],VALUE($C5526)),0)</f>
        <v>44117.65625</v>
      </c>
      <c r="D5527" s="52">
        <f>IFERROR(IF((Journal[[#This Row],[DernièrePluie]]-$C5526)*1440&gt;DelaiM,MAX($D$5:$D5526)+1,IF(Journal[[#This Row],[Pluie (mm)]]&gt;0,MAX($D$5:$D5526),)),0)</f>
        <v>0</v>
      </c>
      <c r="E5527" s="48">
        <f>IF(Journal[[#This Row],[Pluie (mm)]]&gt;0,Journal[[#This Row],[Date]],0)</f>
        <v>0</v>
      </c>
      <c r="F5527" s="49">
        <f>IFERROR(IF(Journal[[#This Row],[DernièreAverse]]&gt;0,IF($E5526=0,MAX($F$5:F5526)+1,$F5526),0),0)</f>
        <v>0</v>
      </c>
    </row>
    <row r="5528" spans="1:6">
      <c r="A5528" s="1">
        <v>44117.677083333328</v>
      </c>
      <c r="B5528" s="51">
        <v>0</v>
      </c>
      <c r="C5528" s="48">
        <f>IFERROR(IF((Journal[[#This Row],[Pluie (mm)]]&gt;0)*($B5527=0),Journal[[#This Row],[Date]],VALUE($C5527)),0)</f>
        <v>44117.65625</v>
      </c>
      <c r="D5528" s="52">
        <f>IFERROR(IF((Journal[[#This Row],[DernièrePluie]]-$C5527)*1440&gt;DelaiM,MAX($D$5:$D5527)+1,IF(Journal[[#This Row],[Pluie (mm)]]&gt;0,MAX($D$5:$D5527),)),0)</f>
        <v>0</v>
      </c>
      <c r="E5528" s="48">
        <f>IF(Journal[[#This Row],[Pluie (mm)]]&gt;0,Journal[[#This Row],[Date]],0)</f>
        <v>0</v>
      </c>
      <c r="F5528" s="49">
        <f>IFERROR(IF(Journal[[#This Row],[DernièreAverse]]&gt;0,IF($E5527=0,MAX($F$5:F5527)+1,$F5527),0),0)</f>
        <v>0</v>
      </c>
    </row>
    <row r="5529" spans="1:6">
      <c r="A5529" s="1">
        <v>44117.680555555555</v>
      </c>
      <c r="B5529" s="51">
        <v>0.30000000000000004</v>
      </c>
      <c r="C5529" s="48">
        <f>IFERROR(IF((Journal[[#This Row],[Pluie (mm)]]&gt;0)*($B5528=0),Journal[[#This Row],[Date]],VALUE($C5528)),0)</f>
        <v>44117.680555555555</v>
      </c>
      <c r="D5529" s="52">
        <f>IFERROR(IF((Journal[[#This Row],[DernièrePluie]]-$C5528)*1440&gt;DelaiM,MAX($D$5:$D5528)+1,IF(Journal[[#This Row],[Pluie (mm)]]&gt;0,MAX($D$5:$D5528),)),0)</f>
        <v>20</v>
      </c>
      <c r="E5529" s="48">
        <f>IF(Journal[[#This Row],[Pluie (mm)]]&gt;0,Journal[[#This Row],[Date]],0)</f>
        <v>44117.680555555555</v>
      </c>
      <c r="F5529" s="49">
        <f>IFERROR(IF(Journal[[#This Row],[DernièreAverse]]&gt;0,IF($E5528=0,MAX($F$5:F5528)+1,$F5528),0),0)</f>
        <v>136</v>
      </c>
    </row>
    <row r="5530" spans="1:6">
      <c r="A5530" s="1">
        <v>44117.684027777774</v>
      </c>
      <c r="B5530" s="51">
        <v>0</v>
      </c>
      <c r="C5530" s="48">
        <f>IFERROR(IF((Journal[[#This Row],[Pluie (mm)]]&gt;0)*($B5529=0),Journal[[#This Row],[Date]],VALUE($C5529)),0)</f>
        <v>44117.680555555555</v>
      </c>
      <c r="D5530" s="52">
        <f>IFERROR(IF((Journal[[#This Row],[DernièrePluie]]-$C5529)*1440&gt;DelaiM,MAX($D$5:$D5529)+1,IF(Journal[[#This Row],[Pluie (mm)]]&gt;0,MAX($D$5:$D5529),)),0)</f>
        <v>0</v>
      </c>
      <c r="E5530" s="48">
        <f>IF(Journal[[#This Row],[Pluie (mm)]]&gt;0,Journal[[#This Row],[Date]],0)</f>
        <v>0</v>
      </c>
      <c r="F5530" s="49">
        <f>IFERROR(IF(Journal[[#This Row],[DernièreAverse]]&gt;0,IF($E5529=0,MAX($F$5:F5529)+1,$F5529),0),0)</f>
        <v>0</v>
      </c>
    </row>
    <row r="5531" spans="1:6">
      <c r="A5531" s="1">
        <v>44117.6875</v>
      </c>
      <c r="B5531" s="51">
        <v>0</v>
      </c>
      <c r="C5531" s="48">
        <f>IFERROR(IF((Journal[[#This Row],[Pluie (mm)]]&gt;0)*($B5530=0),Journal[[#This Row],[Date]],VALUE($C5530)),0)</f>
        <v>44117.680555555555</v>
      </c>
      <c r="D5531" s="52">
        <f>IFERROR(IF((Journal[[#This Row],[DernièrePluie]]-$C5530)*1440&gt;DelaiM,MAX($D$5:$D5530)+1,IF(Journal[[#This Row],[Pluie (mm)]]&gt;0,MAX($D$5:$D5530),)),0)</f>
        <v>0</v>
      </c>
      <c r="E5531" s="48">
        <f>IF(Journal[[#This Row],[Pluie (mm)]]&gt;0,Journal[[#This Row],[Date]],0)</f>
        <v>0</v>
      </c>
      <c r="F5531" s="49">
        <f>IFERROR(IF(Journal[[#This Row],[DernièreAverse]]&gt;0,IF($E5530=0,MAX($F$5:F5530)+1,$F5530),0),0)</f>
        <v>0</v>
      </c>
    </row>
    <row r="5532" spans="1:6">
      <c r="A5532" s="1">
        <v>44117.690972222219</v>
      </c>
      <c r="B5532" s="51">
        <v>0</v>
      </c>
      <c r="C5532" s="48">
        <f>IFERROR(IF((Journal[[#This Row],[Pluie (mm)]]&gt;0)*($B5531=0),Journal[[#This Row],[Date]],VALUE($C5531)),0)</f>
        <v>44117.680555555555</v>
      </c>
      <c r="D5532" s="52">
        <f>IFERROR(IF((Journal[[#This Row],[DernièrePluie]]-$C5531)*1440&gt;DelaiM,MAX($D$5:$D5531)+1,IF(Journal[[#This Row],[Pluie (mm)]]&gt;0,MAX($D$5:$D5531),)),0)</f>
        <v>0</v>
      </c>
      <c r="E5532" s="48">
        <f>IF(Journal[[#This Row],[Pluie (mm)]]&gt;0,Journal[[#This Row],[Date]],0)</f>
        <v>0</v>
      </c>
      <c r="F5532" s="49">
        <f>IFERROR(IF(Journal[[#This Row],[DernièreAverse]]&gt;0,IF($E5531=0,MAX($F$5:F5531)+1,$F5531),0),0)</f>
        <v>0</v>
      </c>
    </row>
    <row r="5533" spans="1:6">
      <c r="A5533" s="1">
        <v>44117.694444444445</v>
      </c>
      <c r="B5533" s="51">
        <v>0</v>
      </c>
      <c r="C5533" s="48">
        <f>IFERROR(IF((Journal[[#This Row],[Pluie (mm)]]&gt;0)*($B5532=0),Journal[[#This Row],[Date]],VALUE($C5532)),0)</f>
        <v>44117.680555555555</v>
      </c>
      <c r="D5533" s="52">
        <f>IFERROR(IF((Journal[[#This Row],[DernièrePluie]]-$C5532)*1440&gt;DelaiM,MAX($D$5:$D5532)+1,IF(Journal[[#This Row],[Pluie (mm)]]&gt;0,MAX($D$5:$D5532),)),0)</f>
        <v>0</v>
      </c>
      <c r="E5533" s="48">
        <f>IF(Journal[[#This Row],[Pluie (mm)]]&gt;0,Journal[[#This Row],[Date]],0)</f>
        <v>0</v>
      </c>
      <c r="F5533" s="49">
        <f>IFERROR(IF(Journal[[#This Row],[DernièreAverse]]&gt;0,IF($E5532=0,MAX($F$5:F5532)+1,$F5532),0),0)</f>
        <v>0</v>
      </c>
    </row>
    <row r="5534" spans="1:6">
      <c r="A5534" s="1">
        <v>44117.697916666664</v>
      </c>
      <c r="B5534" s="51">
        <v>0</v>
      </c>
      <c r="C5534" s="48">
        <f>IFERROR(IF((Journal[[#This Row],[Pluie (mm)]]&gt;0)*($B5533=0),Journal[[#This Row],[Date]],VALUE($C5533)),0)</f>
        <v>44117.680555555555</v>
      </c>
      <c r="D5534" s="52">
        <f>IFERROR(IF((Journal[[#This Row],[DernièrePluie]]-$C5533)*1440&gt;DelaiM,MAX($D$5:$D5533)+1,IF(Journal[[#This Row],[Pluie (mm)]]&gt;0,MAX($D$5:$D5533),)),0)</f>
        <v>0</v>
      </c>
      <c r="E5534" s="48">
        <f>IF(Journal[[#This Row],[Pluie (mm)]]&gt;0,Journal[[#This Row],[Date]],0)</f>
        <v>0</v>
      </c>
      <c r="F5534" s="49">
        <f>IFERROR(IF(Journal[[#This Row],[DernièreAverse]]&gt;0,IF($E5533=0,MAX($F$5:F5533)+1,$F5533),0),0)</f>
        <v>0</v>
      </c>
    </row>
    <row r="5535" spans="1:6">
      <c r="A5535" s="1">
        <v>44117.701388888891</v>
      </c>
      <c r="B5535" s="51">
        <v>0</v>
      </c>
      <c r="C5535" s="48">
        <f>IFERROR(IF((Journal[[#This Row],[Pluie (mm)]]&gt;0)*($B5534=0),Journal[[#This Row],[Date]],VALUE($C5534)),0)</f>
        <v>44117.680555555555</v>
      </c>
      <c r="D5535" s="52">
        <f>IFERROR(IF((Journal[[#This Row],[DernièrePluie]]-$C5534)*1440&gt;DelaiM,MAX($D$5:$D5534)+1,IF(Journal[[#This Row],[Pluie (mm)]]&gt;0,MAX($D$5:$D5534),)),0)</f>
        <v>0</v>
      </c>
      <c r="E5535" s="48">
        <f>IF(Journal[[#This Row],[Pluie (mm)]]&gt;0,Journal[[#This Row],[Date]],0)</f>
        <v>0</v>
      </c>
      <c r="F5535" s="49">
        <f>IFERROR(IF(Journal[[#This Row],[DernièreAverse]]&gt;0,IF($E5534=0,MAX($F$5:F5534)+1,$F5534),0),0)</f>
        <v>0</v>
      </c>
    </row>
    <row r="5536" spans="1:6">
      <c r="A5536" s="1">
        <v>44117.704861111109</v>
      </c>
      <c r="B5536" s="51">
        <v>0</v>
      </c>
      <c r="C5536" s="48">
        <f>IFERROR(IF((Journal[[#This Row],[Pluie (mm)]]&gt;0)*($B5535=0),Journal[[#This Row],[Date]],VALUE($C5535)),0)</f>
        <v>44117.680555555555</v>
      </c>
      <c r="D5536" s="52">
        <f>IFERROR(IF((Journal[[#This Row],[DernièrePluie]]-$C5535)*1440&gt;DelaiM,MAX($D$5:$D5535)+1,IF(Journal[[#This Row],[Pluie (mm)]]&gt;0,MAX($D$5:$D5535),)),0)</f>
        <v>0</v>
      </c>
      <c r="E5536" s="48">
        <f>IF(Journal[[#This Row],[Pluie (mm)]]&gt;0,Journal[[#This Row],[Date]],0)</f>
        <v>0</v>
      </c>
      <c r="F5536" s="49">
        <f>IFERROR(IF(Journal[[#This Row],[DernièreAverse]]&gt;0,IF($E5535=0,MAX($F$5:F5535)+1,$F5535),0),0)</f>
        <v>0</v>
      </c>
    </row>
    <row r="5537" spans="1:6">
      <c r="A5537" s="1">
        <v>44117.708333333328</v>
      </c>
      <c r="B5537" s="51">
        <v>0</v>
      </c>
      <c r="C5537" s="48">
        <f>IFERROR(IF((Journal[[#This Row],[Pluie (mm)]]&gt;0)*($B5536=0),Journal[[#This Row],[Date]],VALUE($C5536)),0)</f>
        <v>44117.680555555555</v>
      </c>
      <c r="D5537" s="52">
        <f>IFERROR(IF((Journal[[#This Row],[DernièrePluie]]-$C5536)*1440&gt;DelaiM,MAX($D$5:$D5536)+1,IF(Journal[[#This Row],[Pluie (mm)]]&gt;0,MAX($D$5:$D5536),)),0)</f>
        <v>0</v>
      </c>
      <c r="E5537" s="48">
        <f>IF(Journal[[#This Row],[Pluie (mm)]]&gt;0,Journal[[#This Row],[Date]],0)</f>
        <v>0</v>
      </c>
      <c r="F5537" s="49">
        <f>IFERROR(IF(Journal[[#This Row],[DernièreAverse]]&gt;0,IF($E5536=0,MAX($F$5:F5536)+1,$F5536),0),0)</f>
        <v>0</v>
      </c>
    </row>
    <row r="5538" spans="1:6">
      <c r="A5538" s="1">
        <v>44117.711805555555</v>
      </c>
      <c r="B5538" s="51">
        <v>0</v>
      </c>
      <c r="C5538" s="48">
        <f>IFERROR(IF((Journal[[#This Row],[Pluie (mm)]]&gt;0)*($B5537=0),Journal[[#This Row],[Date]],VALUE($C5537)),0)</f>
        <v>44117.680555555555</v>
      </c>
      <c r="D5538" s="52">
        <f>IFERROR(IF((Journal[[#This Row],[DernièrePluie]]-$C5537)*1440&gt;DelaiM,MAX($D$5:$D5537)+1,IF(Journal[[#This Row],[Pluie (mm)]]&gt;0,MAX($D$5:$D5537),)),0)</f>
        <v>0</v>
      </c>
      <c r="E5538" s="48">
        <f>IF(Journal[[#This Row],[Pluie (mm)]]&gt;0,Journal[[#This Row],[Date]],0)</f>
        <v>0</v>
      </c>
      <c r="F5538" s="49">
        <f>IFERROR(IF(Journal[[#This Row],[DernièreAverse]]&gt;0,IF($E5537=0,MAX($F$5:F5537)+1,$F5537),0),0)</f>
        <v>0</v>
      </c>
    </row>
    <row r="5539" spans="1:6">
      <c r="A5539" s="1">
        <v>44117.715277777774</v>
      </c>
      <c r="B5539" s="51">
        <v>0</v>
      </c>
      <c r="C5539" s="48">
        <f>IFERROR(IF((Journal[[#This Row],[Pluie (mm)]]&gt;0)*($B5538=0),Journal[[#This Row],[Date]],VALUE($C5538)),0)</f>
        <v>44117.680555555555</v>
      </c>
      <c r="D5539" s="52">
        <f>IFERROR(IF((Journal[[#This Row],[DernièrePluie]]-$C5538)*1440&gt;DelaiM,MAX($D$5:$D5538)+1,IF(Journal[[#This Row],[Pluie (mm)]]&gt;0,MAX($D$5:$D5538),)),0)</f>
        <v>0</v>
      </c>
      <c r="E5539" s="48">
        <f>IF(Journal[[#This Row],[Pluie (mm)]]&gt;0,Journal[[#This Row],[Date]],0)</f>
        <v>0</v>
      </c>
      <c r="F5539" s="49">
        <f>IFERROR(IF(Journal[[#This Row],[DernièreAverse]]&gt;0,IF($E5538=0,MAX($F$5:F5538)+1,$F5538),0),0)</f>
        <v>0</v>
      </c>
    </row>
    <row r="5540" spans="1:6">
      <c r="A5540" s="1">
        <v>44117.71875</v>
      </c>
      <c r="B5540" s="51">
        <v>0</v>
      </c>
      <c r="C5540" s="48">
        <f>IFERROR(IF((Journal[[#This Row],[Pluie (mm)]]&gt;0)*($B5539=0),Journal[[#This Row],[Date]],VALUE($C5539)),0)</f>
        <v>44117.680555555555</v>
      </c>
      <c r="D5540" s="52">
        <f>IFERROR(IF((Journal[[#This Row],[DernièrePluie]]-$C5539)*1440&gt;DelaiM,MAX($D$5:$D5539)+1,IF(Journal[[#This Row],[Pluie (mm)]]&gt;0,MAX($D$5:$D5539),)),0)</f>
        <v>0</v>
      </c>
      <c r="E5540" s="48">
        <f>IF(Journal[[#This Row],[Pluie (mm)]]&gt;0,Journal[[#This Row],[Date]],0)</f>
        <v>0</v>
      </c>
      <c r="F5540" s="49">
        <f>IFERROR(IF(Journal[[#This Row],[DernièreAverse]]&gt;0,IF($E5539=0,MAX($F$5:F5539)+1,$F5539),0),0)</f>
        <v>0</v>
      </c>
    </row>
    <row r="5541" spans="1:6">
      <c r="A5541" s="1">
        <v>44117.722222222219</v>
      </c>
      <c r="B5541" s="51">
        <v>0</v>
      </c>
      <c r="C5541" s="48">
        <f>IFERROR(IF((Journal[[#This Row],[Pluie (mm)]]&gt;0)*($B5540=0),Journal[[#This Row],[Date]],VALUE($C5540)),0)</f>
        <v>44117.680555555555</v>
      </c>
      <c r="D5541" s="52">
        <f>IFERROR(IF((Journal[[#This Row],[DernièrePluie]]-$C5540)*1440&gt;DelaiM,MAX($D$5:$D5540)+1,IF(Journal[[#This Row],[Pluie (mm)]]&gt;0,MAX($D$5:$D5540),)),0)</f>
        <v>0</v>
      </c>
      <c r="E5541" s="48">
        <f>IF(Journal[[#This Row],[Pluie (mm)]]&gt;0,Journal[[#This Row],[Date]],0)</f>
        <v>0</v>
      </c>
      <c r="F5541" s="49">
        <f>IFERROR(IF(Journal[[#This Row],[DernièreAverse]]&gt;0,IF($E5540=0,MAX($F$5:F5540)+1,$F5540),0),0)</f>
        <v>0</v>
      </c>
    </row>
    <row r="5542" spans="1:6">
      <c r="A5542" s="1">
        <v>44117.725694444445</v>
      </c>
      <c r="B5542" s="51">
        <v>0</v>
      </c>
      <c r="C5542" s="48">
        <f>IFERROR(IF((Journal[[#This Row],[Pluie (mm)]]&gt;0)*($B5541=0),Journal[[#This Row],[Date]],VALUE($C5541)),0)</f>
        <v>44117.680555555555</v>
      </c>
      <c r="D5542" s="52">
        <f>IFERROR(IF((Journal[[#This Row],[DernièrePluie]]-$C5541)*1440&gt;DelaiM,MAX($D$5:$D5541)+1,IF(Journal[[#This Row],[Pluie (mm)]]&gt;0,MAX($D$5:$D5541),)),0)</f>
        <v>0</v>
      </c>
      <c r="E5542" s="48">
        <f>IF(Journal[[#This Row],[Pluie (mm)]]&gt;0,Journal[[#This Row],[Date]],0)</f>
        <v>0</v>
      </c>
      <c r="F5542" s="49">
        <f>IFERROR(IF(Journal[[#This Row],[DernièreAverse]]&gt;0,IF($E5541=0,MAX($F$5:F5541)+1,$F5541),0),0)</f>
        <v>0</v>
      </c>
    </row>
    <row r="5543" spans="1:6">
      <c r="A5543" s="1">
        <v>44117.729166666664</v>
      </c>
      <c r="B5543" s="51">
        <v>0</v>
      </c>
      <c r="C5543" s="48">
        <f>IFERROR(IF((Journal[[#This Row],[Pluie (mm)]]&gt;0)*($B5542=0),Journal[[#This Row],[Date]],VALUE($C5542)),0)</f>
        <v>44117.680555555555</v>
      </c>
      <c r="D5543" s="52">
        <f>IFERROR(IF((Journal[[#This Row],[DernièrePluie]]-$C5542)*1440&gt;DelaiM,MAX($D$5:$D5542)+1,IF(Journal[[#This Row],[Pluie (mm)]]&gt;0,MAX($D$5:$D5542),)),0)</f>
        <v>0</v>
      </c>
      <c r="E5543" s="48">
        <f>IF(Journal[[#This Row],[Pluie (mm)]]&gt;0,Journal[[#This Row],[Date]],0)</f>
        <v>0</v>
      </c>
      <c r="F5543" s="49">
        <f>IFERROR(IF(Journal[[#This Row],[DernièreAverse]]&gt;0,IF($E5542=0,MAX($F$5:F5542)+1,$F5542),0),0)</f>
        <v>0</v>
      </c>
    </row>
    <row r="5544" spans="1:6">
      <c r="A5544" s="1">
        <v>44117.732638888891</v>
      </c>
      <c r="B5544" s="51">
        <v>0</v>
      </c>
      <c r="C5544" s="48">
        <f>IFERROR(IF((Journal[[#This Row],[Pluie (mm)]]&gt;0)*($B5543=0),Journal[[#This Row],[Date]],VALUE($C5543)),0)</f>
        <v>44117.680555555555</v>
      </c>
      <c r="D5544" s="52">
        <f>IFERROR(IF((Journal[[#This Row],[DernièrePluie]]-$C5543)*1440&gt;DelaiM,MAX($D$5:$D5543)+1,IF(Journal[[#This Row],[Pluie (mm)]]&gt;0,MAX($D$5:$D5543),)),0)</f>
        <v>0</v>
      </c>
      <c r="E5544" s="48">
        <f>IF(Journal[[#This Row],[Pluie (mm)]]&gt;0,Journal[[#This Row],[Date]],0)</f>
        <v>0</v>
      </c>
      <c r="F5544" s="49">
        <f>IFERROR(IF(Journal[[#This Row],[DernièreAverse]]&gt;0,IF($E5543=0,MAX($F$5:F5543)+1,$F5543),0),0)</f>
        <v>0</v>
      </c>
    </row>
    <row r="5545" spans="1:6">
      <c r="A5545" s="1">
        <v>44117.736111111109</v>
      </c>
      <c r="B5545" s="51">
        <v>0</v>
      </c>
      <c r="C5545" s="48">
        <f>IFERROR(IF((Journal[[#This Row],[Pluie (mm)]]&gt;0)*($B5544=0),Journal[[#This Row],[Date]],VALUE($C5544)),0)</f>
        <v>44117.680555555555</v>
      </c>
      <c r="D5545" s="52">
        <f>IFERROR(IF((Journal[[#This Row],[DernièrePluie]]-$C5544)*1440&gt;DelaiM,MAX($D$5:$D5544)+1,IF(Journal[[#This Row],[Pluie (mm)]]&gt;0,MAX($D$5:$D5544),)),0)</f>
        <v>0</v>
      </c>
      <c r="E5545" s="48">
        <f>IF(Journal[[#This Row],[Pluie (mm)]]&gt;0,Journal[[#This Row],[Date]],0)</f>
        <v>0</v>
      </c>
      <c r="F5545" s="49">
        <f>IFERROR(IF(Journal[[#This Row],[DernièreAverse]]&gt;0,IF($E5544=0,MAX($F$5:F5544)+1,$F5544),0),0)</f>
        <v>0</v>
      </c>
    </row>
    <row r="5546" spans="1:6">
      <c r="A5546" s="1">
        <v>44117.739583333328</v>
      </c>
      <c r="B5546" s="51">
        <v>0</v>
      </c>
      <c r="C5546" s="48">
        <f>IFERROR(IF((Journal[[#This Row],[Pluie (mm)]]&gt;0)*($B5545=0),Journal[[#This Row],[Date]],VALUE($C5545)),0)</f>
        <v>44117.680555555555</v>
      </c>
      <c r="D5546" s="52">
        <f>IFERROR(IF((Journal[[#This Row],[DernièrePluie]]-$C5545)*1440&gt;DelaiM,MAX($D$5:$D5545)+1,IF(Journal[[#This Row],[Pluie (mm)]]&gt;0,MAX($D$5:$D5545),)),0)</f>
        <v>0</v>
      </c>
      <c r="E5546" s="48">
        <f>IF(Journal[[#This Row],[Pluie (mm)]]&gt;0,Journal[[#This Row],[Date]],0)</f>
        <v>0</v>
      </c>
      <c r="F5546" s="49">
        <f>IFERROR(IF(Journal[[#This Row],[DernièreAverse]]&gt;0,IF($E5545=0,MAX($F$5:F5545)+1,$F5545),0),0)</f>
        <v>0</v>
      </c>
    </row>
    <row r="5547" spans="1:6">
      <c r="A5547" s="1">
        <v>44117.743055555555</v>
      </c>
      <c r="B5547" s="51">
        <v>0</v>
      </c>
      <c r="C5547" s="48">
        <f>IFERROR(IF((Journal[[#This Row],[Pluie (mm)]]&gt;0)*($B5546=0),Journal[[#This Row],[Date]],VALUE($C5546)),0)</f>
        <v>44117.680555555555</v>
      </c>
      <c r="D5547" s="52">
        <f>IFERROR(IF((Journal[[#This Row],[DernièrePluie]]-$C5546)*1440&gt;DelaiM,MAX($D$5:$D5546)+1,IF(Journal[[#This Row],[Pluie (mm)]]&gt;0,MAX($D$5:$D5546),)),0)</f>
        <v>0</v>
      </c>
      <c r="E5547" s="48">
        <f>IF(Journal[[#This Row],[Pluie (mm)]]&gt;0,Journal[[#This Row],[Date]],0)</f>
        <v>0</v>
      </c>
      <c r="F5547" s="49">
        <f>IFERROR(IF(Journal[[#This Row],[DernièreAverse]]&gt;0,IF($E5546=0,MAX($F$5:F5546)+1,$F5546),0),0)</f>
        <v>0</v>
      </c>
    </row>
    <row r="5548" spans="1:6">
      <c r="A5548" s="1">
        <v>44117.746527777774</v>
      </c>
      <c r="B5548" s="51">
        <v>0</v>
      </c>
      <c r="C5548" s="48">
        <f>IFERROR(IF((Journal[[#This Row],[Pluie (mm)]]&gt;0)*($B5547=0),Journal[[#This Row],[Date]],VALUE($C5547)),0)</f>
        <v>44117.680555555555</v>
      </c>
      <c r="D5548" s="52">
        <f>IFERROR(IF((Journal[[#This Row],[DernièrePluie]]-$C5547)*1440&gt;DelaiM,MAX($D$5:$D5547)+1,IF(Journal[[#This Row],[Pluie (mm)]]&gt;0,MAX($D$5:$D5547),)),0)</f>
        <v>0</v>
      </c>
      <c r="E5548" s="48">
        <f>IF(Journal[[#This Row],[Pluie (mm)]]&gt;0,Journal[[#This Row],[Date]],0)</f>
        <v>0</v>
      </c>
      <c r="F5548" s="49">
        <f>IFERROR(IF(Journal[[#This Row],[DernièreAverse]]&gt;0,IF($E5547=0,MAX($F$5:F5547)+1,$F5547),0),0)</f>
        <v>0</v>
      </c>
    </row>
    <row r="5549" spans="1:6">
      <c r="A5549" s="1">
        <v>44117.75</v>
      </c>
      <c r="B5549" s="51">
        <v>0</v>
      </c>
      <c r="C5549" s="48">
        <f>IFERROR(IF((Journal[[#This Row],[Pluie (mm)]]&gt;0)*($B5548=0),Journal[[#This Row],[Date]],VALUE($C5548)),0)</f>
        <v>44117.680555555555</v>
      </c>
      <c r="D5549" s="52">
        <f>IFERROR(IF((Journal[[#This Row],[DernièrePluie]]-$C5548)*1440&gt;DelaiM,MAX($D$5:$D5548)+1,IF(Journal[[#This Row],[Pluie (mm)]]&gt;0,MAX($D$5:$D5548),)),0)</f>
        <v>0</v>
      </c>
      <c r="E5549" s="48">
        <f>IF(Journal[[#This Row],[Pluie (mm)]]&gt;0,Journal[[#This Row],[Date]],0)</f>
        <v>0</v>
      </c>
      <c r="F5549" s="49">
        <f>IFERROR(IF(Journal[[#This Row],[DernièreAverse]]&gt;0,IF($E5548=0,MAX($F$5:F5548)+1,$F5548),0),0)</f>
        <v>0</v>
      </c>
    </row>
    <row r="5550" spans="1:6">
      <c r="A5550" s="1">
        <v>44117.753472222219</v>
      </c>
      <c r="B5550" s="51">
        <v>0</v>
      </c>
      <c r="C5550" s="48">
        <f>IFERROR(IF((Journal[[#This Row],[Pluie (mm)]]&gt;0)*($B5549=0),Journal[[#This Row],[Date]],VALUE($C5549)),0)</f>
        <v>44117.680555555555</v>
      </c>
      <c r="D5550" s="52">
        <f>IFERROR(IF((Journal[[#This Row],[DernièrePluie]]-$C5549)*1440&gt;DelaiM,MAX($D$5:$D5549)+1,IF(Journal[[#This Row],[Pluie (mm)]]&gt;0,MAX($D$5:$D5549),)),0)</f>
        <v>0</v>
      </c>
      <c r="E5550" s="48">
        <f>IF(Journal[[#This Row],[Pluie (mm)]]&gt;0,Journal[[#This Row],[Date]],0)</f>
        <v>0</v>
      </c>
      <c r="F5550" s="49">
        <f>IFERROR(IF(Journal[[#This Row],[DernièreAverse]]&gt;0,IF($E5549=0,MAX($F$5:F5549)+1,$F5549),0),0)</f>
        <v>0</v>
      </c>
    </row>
    <row r="5551" spans="1:6">
      <c r="A5551" s="1">
        <v>44117.756944444445</v>
      </c>
      <c r="B5551" s="51">
        <v>0</v>
      </c>
      <c r="C5551" s="48">
        <f>IFERROR(IF((Journal[[#This Row],[Pluie (mm)]]&gt;0)*($B5550=0),Journal[[#This Row],[Date]],VALUE($C5550)),0)</f>
        <v>44117.680555555555</v>
      </c>
      <c r="D5551" s="52">
        <f>IFERROR(IF((Journal[[#This Row],[DernièrePluie]]-$C5550)*1440&gt;DelaiM,MAX($D$5:$D5550)+1,IF(Journal[[#This Row],[Pluie (mm)]]&gt;0,MAX($D$5:$D5550),)),0)</f>
        <v>0</v>
      </c>
      <c r="E5551" s="48">
        <f>IF(Journal[[#This Row],[Pluie (mm)]]&gt;0,Journal[[#This Row],[Date]],0)</f>
        <v>0</v>
      </c>
      <c r="F5551" s="49">
        <f>IFERROR(IF(Journal[[#This Row],[DernièreAverse]]&gt;0,IF($E5550=0,MAX($F$5:F5550)+1,$F5550),0),0)</f>
        <v>0</v>
      </c>
    </row>
    <row r="5552" spans="1:6">
      <c r="A5552" s="1">
        <v>44117.760416666664</v>
      </c>
      <c r="B5552" s="51">
        <v>0</v>
      </c>
      <c r="C5552" s="48">
        <f>IFERROR(IF((Journal[[#This Row],[Pluie (mm)]]&gt;0)*($B5551=0),Journal[[#This Row],[Date]],VALUE($C5551)),0)</f>
        <v>44117.680555555555</v>
      </c>
      <c r="D5552" s="52">
        <f>IFERROR(IF((Journal[[#This Row],[DernièrePluie]]-$C5551)*1440&gt;DelaiM,MAX($D$5:$D5551)+1,IF(Journal[[#This Row],[Pluie (mm)]]&gt;0,MAX($D$5:$D5551),)),0)</f>
        <v>0</v>
      </c>
      <c r="E5552" s="48">
        <f>IF(Journal[[#This Row],[Pluie (mm)]]&gt;0,Journal[[#This Row],[Date]],0)</f>
        <v>0</v>
      </c>
      <c r="F5552" s="49">
        <f>IFERROR(IF(Journal[[#This Row],[DernièreAverse]]&gt;0,IF($E5551=0,MAX($F$5:F5551)+1,$F5551),0),0)</f>
        <v>0</v>
      </c>
    </row>
    <row r="5553" spans="1:6">
      <c r="A5553" s="1">
        <v>44117.763888888891</v>
      </c>
      <c r="B5553" s="51">
        <v>0</v>
      </c>
      <c r="C5553" s="48">
        <f>IFERROR(IF((Journal[[#This Row],[Pluie (mm)]]&gt;0)*($B5552=0),Journal[[#This Row],[Date]],VALUE($C5552)),0)</f>
        <v>44117.680555555555</v>
      </c>
      <c r="D5553" s="52">
        <f>IFERROR(IF((Journal[[#This Row],[DernièrePluie]]-$C5552)*1440&gt;DelaiM,MAX($D$5:$D5552)+1,IF(Journal[[#This Row],[Pluie (mm)]]&gt;0,MAX($D$5:$D5552),)),0)</f>
        <v>0</v>
      </c>
      <c r="E5553" s="48">
        <f>IF(Journal[[#This Row],[Pluie (mm)]]&gt;0,Journal[[#This Row],[Date]],0)</f>
        <v>0</v>
      </c>
      <c r="F5553" s="49">
        <f>IFERROR(IF(Journal[[#This Row],[DernièreAverse]]&gt;0,IF($E5552=0,MAX($F$5:F5552)+1,$F5552),0),0)</f>
        <v>0</v>
      </c>
    </row>
    <row r="5554" spans="1:6">
      <c r="A5554" s="1">
        <v>44117.767361111109</v>
      </c>
      <c r="B5554" s="51">
        <v>0</v>
      </c>
      <c r="C5554" s="48">
        <f>IFERROR(IF((Journal[[#This Row],[Pluie (mm)]]&gt;0)*($B5553=0),Journal[[#This Row],[Date]],VALUE($C5553)),0)</f>
        <v>44117.680555555555</v>
      </c>
      <c r="D5554" s="52">
        <f>IFERROR(IF((Journal[[#This Row],[DernièrePluie]]-$C5553)*1440&gt;DelaiM,MAX($D$5:$D5553)+1,IF(Journal[[#This Row],[Pluie (mm)]]&gt;0,MAX($D$5:$D5553),)),0)</f>
        <v>0</v>
      </c>
      <c r="E5554" s="48">
        <f>IF(Journal[[#This Row],[Pluie (mm)]]&gt;0,Journal[[#This Row],[Date]],0)</f>
        <v>0</v>
      </c>
      <c r="F5554" s="49">
        <f>IFERROR(IF(Journal[[#This Row],[DernièreAverse]]&gt;0,IF($E5553=0,MAX($F$5:F5553)+1,$F5553),0),0)</f>
        <v>0</v>
      </c>
    </row>
    <row r="5555" spans="1:6">
      <c r="A5555" s="1">
        <v>44117.770833333328</v>
      </c>
      <c r="B5555" s="51">
        <v>0</v>
      </c>
      <c r="C5555" s="48">
        <f>IFERROR(IF((Journal[[#This Row],[Pluie (mm)]]&gt;0)*($B5554=0),Journal[[#This Row],[Date]],VALUE($C5554)),0)</f>
        <v>44117.680555555555</v>
      </c>
      <c r="D5555" s="52">
        <f>IFERROR(IF((Journal[[#This Row],[DernièrePluie]]-$C5554)*1440&gt;DelaiM,MAX($D$5:$D5554)+1,IF(Journal[[#This Row],[Pluie (mm)]]&gt;0,MAX($D$5:$D5554),)),0)</f>
        <v>0</v>
      </c>
      <c r="E5555" s="48">
        <f>IF(Journal[[#This Row],[Pluie (mm)]]&gt;0,Journal[[#This Row],[Date]],0)</f>
        <v>0</v>
      </c>
      <c r="F5555" s="49">
        <f>IFERROR(IF(Journal[[#This Row],[DernièreAverse]]&gt;0,IF($E5554=0,MAX($F$5:F5554)+1,$F5554),0),0)</f>
        <v>0</v>
      </c>
    </row>
    <row r="5556" spans="1:6">
      <c r="A5556" s="1">
        <v>44117.774305555555</v>
      </c>
      <c r="B5556" s="51">
        <v>0</v>
      </c>
      <c r="C5556" s="48">
        <f>IFERROR(IF((Journal[[#This Row],[Pluie (mm)]]&gt;0)*($B5555=0),Journal[[#This Row],[Date]],VALUE($C5555)),0)</f>
        <v>44117.680555555555</v>
      </c>
      <c r="D5556" s="52">
        <f>IFERROR(IF((Journal[[#This Row],[DernièrePluie]]-$C5555)*1440&gt;DelaiM,MAX($D$5:$D5555)+1,IF(Journal[[#This Row],[Pluie (mm)]]&gt;0,MAX($D$5:$D5555),)),0)</f>
        <v>0</v>
      </c>
      <c r="E5556" s="48">
        <f>IF(Journal[[#This Row],[Pluie (mm)]]&gt;0,Journal[[#This Row],[Date]],0)</f>
        <v>0</v>
      </c>
      <c r="F5556" s="49">
        <f>IFERROR(IF(Journal[[#This Row],[DernièreAverse]]&gt;0,IF($E5555=0,MAX($F$5:F5555)+1,$F5555),0),0)</f>
        <v>0</v>
      </c>
    </row>
    <row r="5557" spans="1:6">
      <c r="A5557" s="1">
        <v>44117.777777777774</v>
      </c>
      <c r="B5557" s="51">
        <v>0</v>
      </c>
      <c r="C5557" s="48">
        <f>IFERROR(IF((Journal[[#This Row],[Pluie (mm)]]&gt;0)*($B5556=0),Journal[[#This Row],[Date]],VALUE($C5556)),0)</f>
        <v>44117.680555555555</v>
      </c>
      <c r="D5557" s="52">
        <f>IFERROR(IF((Journal[[#This Row],[DernièrePluie]]-$C5556)*1440&gt;DelaiM,MAX($D$5:$D5556)+1,IF(Journal[[#This Row],[Pluie (mm)]]&gt;0,MAX($D$5:$D5556),)),0)</f>
        <v>0</v>
      </c>
      <c r="E5557" s="48">
        <f>IF(Journal[[#This Row],[Pluie (mm)]]&gt;0,Journal[[#This Row],[Date]],0)</f>
        <v>0</v>
      </c>
      <c r="F5557" s="49">
        <f>IFERROR(IF(Journal[[#This Row],[DernièreAverse]]&gt;0,IF($E5556=0,MAX($F$5:F5556)+1,$F5556),0),0)</f>
        <v>0</v>
      </c>
    </row>
    <row r="5558" spans="1:6">
      <c r="A5558" s="1">
        <v>44117.78125</v>
      </c>
      <c r="B5558" s="51">
        <v>0</v>
      </c>
      <c r="C5558" s="48">
        <f>IFERROR(IF((Journal[[#This Row],[Pluie (mm)]]&gt;0)*($B5557=0),Journal[[#This Row],[Date]],VALUE($C5557)),0)</f>
        <v>44117.680555555555</v>
      </c>
      <c r="D5558" s="52">
        <f>IFERROR(IF((Journal[[#This Row],[DernièrePluie]]-$C5557)*1440&gt;DelaiM,MAX($D$5:$D5557)+1,IF(Journal[[#This Row],[Pluie (mm)]]&gt;0,MAX($D$5:$D5557),)),0)</f>
        <v>0</v>
      </c>
      <c r="E5558" s="48">
        <f>IF(Journal[[#This Row],[Pluie (mm)]]&gt;0,Journal[[#This Row],[Date]],0)</f>
        <v>0</v>
      </c>
      <c r="F5558" s="49">
        <f>IFERROR(IF(Journal[[#This Row],[DernièreAverse]]&gt;0,IF($E5557=0,MAX($F$5:F5557)+1,$F5557),0),0)</f>
        <v>0</v>
      </c>
    </row>
    <row r="5559" spans="1:6">
      <c r="A5559" s="1">
        <v>44117.784722222219</v>
      </c>
      <c r="B5559" s="51">
        <v>0</v>
      </c>
      <c r="C5559" s="48">
        <f>IFERROR(IF((Journal[[#This Row],[Pluie (mm)]]&gt;0)*($B5558=0),Journal[[#This Row],[Date]],VALUE($C5558)),0)</f>
        <v>44117.680555555555</v>
      </c>
      <c r="D5559" s="52">
        <f>IFERROR(IF((Journal[[#This Row],[DernièrePluie]]-$C5558)*1440&gt;DelaiM,MAX($D$5:$D5558)+1,IF(Journal[[#This Row],[Pluie (mm)]]&gt;0,MAX($D$5:$D5558),)),0)</f>
        <v>0</v>
      </c>
      <c r="E5559" s="48">
        <f>IF(Journal[[#This Row],[Pluie (mm)]]&gt;0,Journal[[#This Row],[Date]],0)</f>
        <v>0</v>
      </c>
      <c r="F5559" s="49">
        <f>IFERROR(IF(Journal[[#This Row],[DernièreAverse]]&gt;0,IF($E5558=0,MAX($F$5:F5558)+1,$F5558),0),0)</f>
        <v>0</v>
      </c>
    </row>
    <row r="5560" spans="1:6">
      <c r="A5560" s="1">
        <v>44117.788194444445</v>
      </c>
      <c r="B5560" s="51">
        <v>0</v>
      </c>
      <c r="C5560" s="48">
        <f>IFERROR(IF((Journal[[#This Row],[Pluie (mm)]]&gt;0)*($B5559=0),Journal[[#This Row],[Date]],VALUE($C5559)),0)</f>
        <v>44117.680555555555</v>
      </c>
      <c r="D5560" s="52">
        <f>IFERROR(IF((Journal[[#This Row],[DernièrePluie]]-$C5559)*1440&gt;DelaiM,MAX($D$5:$D5559)+1,IF(Journal[[#This Row],[Pluie (mm)]]&gt;0,MAX($D$5:$D5559),)),0)</f>
        <v>0</v>
      </c>
      <c r="E5560" s="48">
        <f>IF(Journal[[#This Row],[Pluie (mm)]]&gt;0,Journal[[#This Row],[Date]],0)</f>
        <v>0</v>
      </c>
      <c r="F5560" s="49">
        <f>IFERROR(IF(Journal[[#This Row],[DernièreAverse]]&gt;0,IF($E5559=0,MAX($F$5:F5559)+1,$F5559),0),0)</f>
        <v>0</v>
      </c>
    </row>
    <row r="5561" spans="1:6">
      <c r="A5561" s="1">
        <v>44117.791666666664</v>
      </c>
      <c r="B5561" s="51">
        <v>0</v>
      </c>
      <c r="C5561" s="48">
        <f>IFERROR(IF((Journal[[#This Row],[Pluie (mm)]]&gt;0)*($B5560=0),Journal[[#This Row],[Date]],VALUE($C5560)),0)</f>
        <v>44117.680555555555</v>
      </c>
      <c r="D5561" s="52">
        <f>IFERROR(IF((Journal[[#This Row],[DernièrePluie]]-$C5560)*1440&gt;DelaiM,MAX($D$5:$D5560)+1,IF(Journal[[#This Row],[Pluie (mm)]]&gt;0,MAX($D$5:$D5560),)),0)</f>
        <v>0</v>
      </c>
      <c r="E5561" s="48">
        <f>IF(Journal[[#This Row],[Pluie (mm)]]&gt;0,Journal[[#This Row],[Date]],0)</f>
        <v>0</v>
      </c>
      <c r="F5561" s="49">
        <f>IFERROR(IF(Journal[[#This Row],[DernièreAverse]]&gt;0,IF($E5560=0,MAX($F$5:F5560)+1,$F5560),0),0)</f>
        <v>0</v>
      </c>
    </row>
    <row r="5562" spans="1:6">
      <c r="A5562" s="1">
        <v>44117.795138888891</v>
      </c>
      <c r="B5562" s="51">
        <v>0</v>
      </c>
      <c r="C5562" s="48">
        <f>IFERROR(IF((Journal[[#This Row],[Pluie (mm)]]&gt;0)*($B5561=0),Journal[[#This Row],[Date]],VALUE($C5561)),0)</f>
        <v>44117.680555555555</v>
      </c>
      <c r="D5562" s="52">
        <f>IFERROR(IF((Journal[[#This Row],[DernièrePluie]]-$C5561)*1440&gt;DelaiM,MAX($D$5:$D5561)+1,IF(Journal[[#This Row],[Pluie (mm)]]&gt;0,MAX($D$5:$D5561),)),0)</f>
        <v>0</v>
      </c>
      <c r="E5562" s="48">
        <f>IF(Journal[[#This Row],[Pluie (mm)]]&gt;0,Journal[[#This Row],[Date]],0)</f>
        <v>0</v>
      </c>
      <c r="F5562" s="49">
        <f>IFERROR(IF(Journal[[#This Row],[DernièreAverse]]&gt;0,IF($E5561=0,MAX($F$5:F5561)+1,$F5561),0),0)</f>
        <v>0</v>
      </c>
    </row>
    <row r="5563" spans="1:6">
      <c r="A5563" s="1">
        <v>44117.798611111109</v>
      </c>
      <c r="B5563" s="51">
        <v>0</v>
      </c>
      <c r="C5563" s="48">
        <f>IFERROR(IF((Journal[[#This Row],[Pluie (mm)]]&gt;0)*($B5562=0),Journal[[#This Row],[Date]],VALUE($C5562)),0)</f>
        <v>44117.680555555555</v>
      </c>
      <c r="D5563" s="52">
        <f>IFERROR(IF((Journal[[#This Row],[DernièrePluie]]-$C5562)*1440&gt;DelaiM,MAX($D$5:$D5562)+1,IF(Journal[[#This Row],[Pluie (mm)]]&gt;0,MAX($D$5:$D5562),)),0)</f>
        <v>0</v>
      </c>
      <c r="E5563" s="48">
        <f>IF(Journal[[#This Row],[Pluie (mm)]]&gt;0,Journal[[#This Row],[Date]],0)</f>
        <v>0</v>
      </c>
      <c r="F5563" s="49">
        <f>IFERROR(IF(Journal[[#This Row],[DernièreAverse]]&gt;0,IF($E5562=0,MAX($F$5:F5562)+1,$F5562),0),0)</f>
        <v>0</v>
      </c>
    </row>
    <row r="5564" spans="1:6">
      <c r="A5564" s="1">
        <v>44117.802083333328</v>
      </c>
      <c r="B5564" s="51">
        <v>0</v>
      </c>
      <c r="C5564" s="48">
        <f>IFERROR(IF((Journal[[#This Row],[Pluie (mm)]]&gt;0)*($B5563=0),Journal[[#This Row],[Date]],VALUE($C5563)),0)</f>
        <v>44117.680555555555</v>
      </c>
      <c r="D5564" s="52">
        <f>IFERROR(IF((Journal[[#This Row],[DernièrePluie]]-$C5563)*1440&gt;DelaiM,MAX($D$5:$D5563)+1,IF(Journal[[#This Row],[Pluie (mm)]]&gt;0,MAX($D$5:$D5563),)),0)</f>
        <v>0</v>
      </c>
      <c r="E5564" s="48">
        <f>IF(Journal[[#This Row],[Pluie (mm)]]&gt;0,Journal[[#This Row],[Date]],0)</f>
        <v>0</v>
      </c>
      <c r="F5564" s="49">
        <f>IFERROR(IF(Journal[[#This Row],[DernièreAverse]]&gt;0,IF($E5563=0,MAX($F$5:F5563)+1,$F5563),0),0)</f>
        <v>0</v>
      </c>
    </row>
    <row r="5565" spans="1:6">
      <c r="A5565" s="1">
        <v>44117.805555555555</v>
      </c>
      <c r="B5565" s="51">
        <v>0</v>
      </c>
      <c r="C5565" s="48">
        <f>IFERROR(IF((Journal[[#This Row],[Pluie (mm)]]&gt;0)*($B5564=0),Journal[[#This Row],[Date]],VALUE($C5564)),0)</f>
        <v>44117.680555555555</v>
      </c>
      <c r="D5565" s="52">
        <f>IFERROR(IF((Journal[[#This Row],[DernièrePluie]]-$C5564)*1440&gt;DelaiM,MAX($D$5:$D5564)+1,IF(Journal[[#This Row],[Pluie (mm)]]&gt;0,MAX($D$5:$D5564),)),0)</f>
        <v>0</v>
      </c>
      <c r="E5565" s="48">
        <f>IF(Journal[[#This Row],[Pluie (mm)]]&gt;0,Journal[[#This Row],[Date]],0)</f>
        <v>0</v>
      </c>
      <c r="F5565" s="49">
        <f>IFERROR(IF(Journal[[#This Row],[DernièreAverse]]&gt;0,IF($E5564=0,MAX($F$5:F5564)+1,$F5564),0),0)</f>
        <v>0</v>
      </c>
    </row>
    <row r="5566" spans="1:6">
      <c r="A5566" s="1">
        <v>44117.809027777774</v>
      </c>
      <c r="B5566" s="51">
        <v>0</v>
      </c>
      <c r="C5566" s="48">
        <f>IFERROR(IF((Journal[[#This Row],[Pluie (mm)]]&gt;0)*($B5565=0),Journal[[#This Row],[Date]],VALUE($C5565)),0)</f>
        <v>44117.680555555555</v>
      </c>
      <c r="D5566" s="52">
        <f>IFERROR(IF((Journal[[#This Row],[DernièrePluie]]-$C5565)*1440&gt;DelaiM,MAX($D$5:$D5565)+1,IF(Journal[[#This Row],[Pluie (mm)]]&gt;0,MAX($D$5:$D5565),)),0)</f>
        <v>0</v>
      </c>
      <c r="E5566" s="48">
        <f>IF(Journal[[#This Row],[Pluie (mm)]]&gt;0,Journal[[#This Row],[Date]],0)</f>
        <v>0</v>
      </c>
      <c r="F5566" s="49">
        <f>IFERROR(IF(Journal[[#This Row],[DernièreAverse]]&gt;0,IF($E5565=0,MAX($F$5:F5565)+1,$F5565),0),0)</f>
        <v>0</v>
      </c>
    </row>
    <row r="5567" spans="1:6">
      <c r="A5567" s="1">
        <v>44117.8125</v>
      </c>
      <c r="B5567" s="51">
        <v>0</v>
      </c>
      <c r="C5567" s="48">
        <f>IFERROR(IF((Journal[[#This Row],[Pluie (mm)]]&gt;0)*($B5566=0),Journal[[#This Row],[Date]],VALUE($C5566)),0)</f>
        <v>44117.680555555555</v>
      </c>
      <c r="D5567" s="52">
        <f>IFERROR(IF((Journal[[#This Row],[DernièrePluie]]-$C5566)*1440&gt;DelaiM,MAX($D$5:$D5566)+1,IF(Journal[[#This Row],[Pluie (mm)]]&gt;0,MAX($D$5:$D5566),)),0)</f>
        <v>0</v>
      </c>
      <c r="E5567" s="48">
        <f>IF(Journal[[#This Row],[Pluie (mm)]]&gt;0,Journal[[#This Row],[Date]],0)</f>
        <v>0</v>
      </c>
      <c r="F5567" s="49">
        <f>IFERROR(IF(Journal[[#This Row],[DernièreAverse]]&gt;0,IF($E5566=0,MAX($F$5:F5566)+1,$F5566),0),0)</f>
        <v>0</v>
      </c>
    </row>
    <row r="5568" spans="1:6">
      <c r="A5568" s="1">
        <v>44117.815972222219</v>
      </c>
      <c r="B5568" s="51">
        <v>0</v>
      </c>
      <c r="C5568" s="48">
        <f>IFERROR(IF((Journal[[#This Row],[Pluie (mm)]]&gt;0)*($B5567=0),Journal[[#This Row],[Date]],VALUE($C5567)),0)</f>
        <v>44117.680555555555</v>
      </c>
      <c r="D5568" s="52">
        <f>IFERROR(IF((Journal[[#This Row],[DernièrePluie]]-$C5567)*1440&gt;DelaiM,MAX($D$5:$D5567)+1,IF(Journal[[#This Row],[Pluie (mm)]]&gt;0,MAX($D$5:$D5567),)),0)</f>
        <v>0</v>
      </c>
      <c r="E5568" s="48">
        <f>IF(Journal[[#This Row],[Pluie (mm)]]&gt;0,Journal[[#This Row],[Date]],0)</f>
        <v>0</v>
      </c>
      <c r="F5568" s="49">
        <f>IFERROR(IF(Journal[[#This Row],[DernièreAverse]]&gt;0,IF($E5567=0,MAX($F$5:F5567)+1,$F5567),0),0)</f>
        <v>0</v>
      </c>
    </row>
    <row r="5569" spans="1:6">
      <c r="A5569" s="1">
        <v>44117.819444444445</v>
      </c>
      <c r="B5569" s="51">
        <v>0</v>
      </c>
      <c r="C5569" s="48">
        <f>IFERROR(IF((Journal[[#This Row],[Pluie (mm)]]&gt;0)*($B5568=0),Journal[[#This Row],[Date]],VALUE($C5568)),0)</f>
        <v>44117.680555555555</v>
      </c>
      <c r="D5569" s="52">
        <f>IFERROR(IF((Journal[[#This Row],[DernièrePluie]]-$C5568)*1440&gt;DelaiM,MAX($D$5:$D5568)+1,IF(Journal[[#This Row],[Pluie (mm)]]&gt;0,MAX($D$5:$D5568),)),0)</f>
        <v>0</v>
      </c>
      <c r="E5569" s="48">
        <f>IF(Journal[[#This Row],[Pluie (mm)]]&gt;0,Journal[[#This Row],[Date]],0)</f>
        <v>0</v>
      </c>
      <c r="F5569" s="49">
        <f>IFERROR(IF(Journal[[#This Row],[DernièreAverse]]&gt;0,IF($E5568=0,MAX($F$5:F5568)+1,$F5568),0),0)</f>
        <v>0</v>
      </c>
    </row>
    <row r="5570" spans="1:6">
      <c r="A5570" s="1">
        <v>44117.822916666664</v>
      </c>
      <c r="B5570" s="51">
        <v>0</v>
      </c>
      <c r="C5570" s="48">
        <f>IFERROR(IF((Journal[[#This Row],[Pluie (mm)]]&gt;0)*($B5569=0),Journal[[#This Row],[Date]],VALUE($C5569)),0)</f>
        <v>44117.680555555555</v>
      </c>
      <c r="D5570" s="52">
        <f>IFERROR(IF((Journal[[#This Row],[DernièrePluie]]-$C5569)*1440&gt;DelaiM,MAX($D$5:$D5569)+1,IF(Journal[[#This Row],[Pluie (mm)]]&gt;0,MAX($D$5:$D5569),)),0)</f>
        <v>0</v>
      </c>
      <c r="E5570" s="48">
        <f>IF(Journal[[#This Row],[Pluie (mm)]]&gt;0,Journal[[#This Row],[Date]],0)</f>
        <v>0</v>
      </c>
      <c r="F5570" s="49">
        <f>IFERROR(IF(Journal[[#This Row],[DernièreAverse]]&gt;0,IF($E5569=0,MAX($F$5:F5569)+1,$F5569),0),0)</f>
        <v>0</v>
      </c>
    </row>
    <row r="5571" spans="1:6">
      <c r="A5571" s="1">
        <v>44117.826388888891</v>
      </c>
      <c r="B5571" s="51">
        <v>0</v>
      </c>
      <c r="C5571" s="48">
        <f>IFERROR(IF((Journal[[#This Row],[Pluie (mm)]]&gt;0)*($B5570=0),Journal[[#This Row],[Date]],VALUE($C5570)),0)</f>
        <v>44117.680555555555</v>
      </c>
      <c r="D5571" s="52">
        <f>IFERROR(IF((Journal[[#This Row],[DernièrePluie]]-$C5570)*1440&gt;DelaiM,MAX($D$5:$D5570)+1,IF(Journal[[#This Row],[Pluie (mm)]]&gt;0,MAX($D$5:$D5570),)),0)</f>
        <v>0</v>
      </c>
      <c r="E5571" s="48">
        <f>IF(Journal[[#This Row],[Pluie (mm)]]&gt;0,Journal[[#This Row],[Date]],0)</f>
        <v>0</v>
      </c>
      <c r="F5571" s="49">
        <f>IFERROR(IF(Journal[[#This Row],[DernièreAverse]]&gt;0,IF($E5570=0,MAX($F$5:F5570)+1,$F5570),0),0)</f>
        <v>0</v>
      </c>
    </row>
    <row r="5572" spans="1:6">
      <c r="A5572" s="1">
        <v>44117.829861111109</v>
      </c>
      <c r="B5572" s="51">
        <v>0</v>
      </c>
      <c r="C5572" s="48">
        <f>IFERROR(IF((Journal[[#This Row],[Pluie (mm)]]&gt;0)*($B5571=0),Journal[[#This Row],[Date]],VALUE($C5571)),0)</f>
        <v>44117.680555555555</v>
      </c>
      <c r="D5572" s="52">
        <f>IFERROR(IF((Journal[[#This Row],[DernièrePluie]]-$C5571)*1440&gt;DelaiM,MAX($D$5:$D5571)+1,IF(Journal[[#This Row],[Pluie (mm)]]&gt;0,MAX($D$5:$D5571),)),0)</f>
        <v>0</v>
      </c>
      <c r="E5572" s="48">
        <f>IF(Journal[[#This Row],[Pluie (mm)]]&gt;0,Journal[[#This Row],[Date]],0)</f>
        <v>0</v>
      </c>
      <c r="F5572" s="49">
        <f>IFERROR(IF(Journal[[#This Row],[DernièreAverse]]&gt;0,IF($E5571=0,MAX($F$5:F5571)+1,$F5571),0),0)</f>
        <v>0</v>
      </c>
    </row>
    <row r="5573" spans="1:6">
      <c r="A5573" s="1">
        <v>44117.833333333328</v>
      </c>
      <c r="B5573" s="51">
        <v>0</v>
      </c>
      <c r="C5573" s="48">
        <f>IFERROR(IF((Journal[[#This Row],[Pluie (mm)]]&gt;0)*($B5572=0),Journal[[#This Row],[Date]],VALUE($C5572)),0)</f>
        <v>44117.680555555555</v>
      </c>
      <c r="D5573" s="52">
        <f>IFERROR(IF((Journal[[#This Row],[DernièrePluie]]-$C5572)*1440&gt;DelaiM,MAX($D$5:$D5572)+1,IF(Journal[[#This Row],[Pluie (mm)]]&gt;0,MAX($D$5:$D5572),)),0)</f>
        <v>0</v>
      </c>
      <c r="E5573" s="48">
        <f>IF(Journal[[#This Row],[Pluie (mm)]]&gt;0,Journal[[#This Row],[Date]],0)</f>
        <v>0</v>
      </c>
      <c r="F5573" s="49">
        <f>IFERROR(IF(Journal[[#This Row],[DernièreAverse]]&gt;0,IF($E5572=0,MAX($F$5:F5572)+1,$F5572),0),0)</f>
        <v>0</v>
      </c>
    </row>
    <row r="5574" spans="1:6">
      <c r="A5574" s="1">
        <v>44117.836805555555</v>
      </c>
      <c r="B5574" s="51">
        <v>0</v>
      </c>
      <c r="C5574" s="48">
        <f>IFERROR(IF((Journal[[#This Row],[Pluie (mm)]]&gt;0)*($B5573=0),Journal[[#This Row],[Date]],VALUE($C5573)),0)</f>
        <v>44117.680555555555</v>
      </c>
      <c r="D5574" s="52">
        <f>IFERROR(IF((Journal[[#This Row],[DernièrePluie]]-$C5573)*1440&gt;DelaiM,MAX($D$5:$D5573)+1,IF(Journal[[#This Row],[Pluie (mm)]]&gt;0,MAX($D$5:$D5573),)),0)</f>
        <v>0</v>
      </c>
      <c r="E5574" s="48">
        <f>IF(Journal[[#This Row],[Pluie (mm)]]&gt;0,Journal[[#This Row],[Date]],0)</f>
        <v>0</v>
      </c>
      <c r="F5574" s="49">
        <f>IFERROR(IF(Journal[[#This Row],[DernièreAverse]]&gt;0,IF($E5573=0,MAX($F$5:F5573)+1,$F5573),0),0)</f>
        <v>0</v>
      </c>
    </row>
    <row r="5575" spans="1:6">
      <c r="A5575" s="1">
        <v>44117.840277777774</v>
      </c>
      <c r="B5575" s="51">
        <v>0</v>
      </c>
      <c r="C5575" s="48">
        <f>IFERROR(IF((Journal[[#This Row],[Pluie (mm)]]&gt;0)*($B5574=0),Journal[[#This Row],[Date]],VALUE($C5574)),0)</f>
        <v>44117.680555555555</v>
      </c>
      <c r="D5575" s="52">
        <f>IFERROR(IF((Journal[[#This Row],[DernièrePluie]]-$C5574)*1440&gt;DelaiM,MAX($D$5:$D5574)+1,IF(Journal[[#This Row],[Pluie (mm)]]&gt;0,MAX($D$5:$D5574),)),0)</f>
        <v>0</v>
      </c>
      <c r="E5575" s="48">
        <f>IF(Journal[[#This Row],[Pluie (mm)]]&gt;0,Journal[[#This Row],[Date]],0)</f>
        <v>0</v>
      </c>
      <c r="F5575" s="49">
        <f>IFERROR(IF(Journal[[#This Row],[DernièreAverse]]&gt;0,IF($E5574=0,MAX($F$5:F5574)+1,$F5574),0),0)</f>
        <v>0</v>
      </c>
    </row>
    <row r="5576" spans="1:6">
      <c r="A5576" s="1">
        <v>44117.84375</v>
      </c>
      <c r="B5576" s="51">
        <v>0</v>
      </c>
      <c r="C5576" s="48">
        <f>IFERROR(IF((Journal[[#This Row],[Pluie (mm)]]&gt;0)*($B5575=0),Journal[[#This Row],[Date]],VALUE($C5575)),0)</f>
        <v>44117.680555555555</v>
      </c>
      <c r="D5576" s="52">
        <f>IFERROR(IF((Journal[[#This Row],[DernièrePluie]]-$C5575)*1440&gt;DelaiM,MAX($D$5:$D5575)+1,IF(Journal[[#This Row],[Pluie (mm)]]&gt;0,MAX($D$5:$D5575),)),0)</f>
        <v>0</v>
      </c>
      <c r="E5576" s="48">
        <f>IF(Journal[[#This Row],[Pluie (mm)]]&gt;0,Journal[[#This Row],[Date]],0)</f>
        <v>0</v>
      </c>
      <c r="F5576" s="49">
        <f>IFERROR(IF(Journal[[#This Row],[DernièreAverse]]&gt;0,IF($E5575=0,MAX($F$5:F5575)+1,$F5575),0),0)</f>
        <v>0</v>
      </c>
    </row>
    <row r="5577" spans="1:6">
      <c r="A5577" s="1">
        <v>44117.847222222219</v>
      </c>
      <c r="B5577" s="51">
        <v>0</v>
      </c>
      <c r="C5577" s="48">
        <f>IFERROR(IF((Journal[[#This Row],[Pluie (mm)]]&gt;0)*($B5576=0),Journal[[#This Row],[Date]],VALUE($C5576)),0)</f>
        <v>44117.680555555555</v>
      </c>
      <c r="D5577" s="52">
        <f>IFERROR(IF((Journal[[#This Row],[DernièrePluie]]-$C5576)*1440&gt;DelaiM,MAX($D$5:$D5576)+1,IF(Journal[[#This Row],[Pluie (mm)]]&gt;0,MAX($D$5:$D5576),)),0)</f>
        <v>0</v>
      </c>
      <c r="E5577" s="48">
        <f>IF(Journal[[#This Row],[Pluie (mm)]]&gt;0,Journal[[#This Row],[Date]],0)</f>
        <v>0</v>
      </c>
      <c r="F5577" s="49">
        <f>IFERROR(IF(Journal[[#This Row],[DernièreAverse]]&gt;0,IF($E5576=0,MAX($F$5:F5576)+1,$F5576),0),0)</f>
        <v>0</v>
      </c>
    </row>
    <row r="5578" spans="1:6">
      <c r="A5578" s="1">
        <v>44117.850694444445</v>
      </c>
      <c r="B5578" s="51">
        <v>0</v>
      </c>
      <c r="C5578" s="48">
        <f>IFERROR(IF((Journal[[#This Row],[Pluie (mm)]]&gt;0)*($B5577=0),Journal[[#This Row],[Date]],VALUE($C5577)),0)</f>
        <v>44117.680555555555</v>
      </c>
      <c r="D5578" s="52">
        <f>IFERROR(IF((Journal[[#This Row],[DernièrePluie]]-$C5577)*1440&gt;DelaiM,MAX($D$5:$D5577)+1,IF(Journal[[#This Row],[Pluie (mm)]]&gt;0,MAX($D$5:$D5577),)),0)</f>
        <v>0</v>
      </c>
      <c r="E5578" s="48">
        <f>IF(Journal[[#This Row],[Pluie (mm)]]&gt;0,Journal[[#This Row],[Date]],0)</f>
        <v>0</v>
      </c>
      <c r="F5578" s="49">
        <f>IFERROR(IF(Journal[[#This Row],[DernièreAverse]]&gt;0,IF($E5577=0,MAX($F$5:F5577)+1,$F5577),0),0)</f>
        <v>0</v>
      </c>
    </row>
    <row r="5579" spans="1:6">
      <c r="A5579" s="1">
        <v>44117.854166666664</v>
      </c>
      <c r="B5579" s="51">
        <v>0</v>
      </c>
      <c r="C5579" s="48">
        <f>IFERROR(IF((Journal[[#This Row],[Pluie (mm)]]&gt;0)*($B5578=0),Journal[[#This Row],[Date]],VALUE($C5578)),0)</f>
        <v>44117.680555555555</v>
      </c>
      <c r="D5579" s="52">
        <f>IFERROR(IF((Journal[[#This Row],[DernièrePluie]]-$C5578)*1440&gt;DelaiM,MAX($D$5:$D5578)+1,IF(Journal[[#This Row],[Pluie (mm)]]&gt;0,MAX($D$5:$D5578),)),0)</f>
        <v>0</v>
      </c>
      <c r="E5579" s="48">
        <f>IF(Journal[[#This Row],[Pluie (mm)]]&gt;0,Journal[[#This Row],[Date]],0)</f>
        <v>0</v>
      </c>
      <c r="F5579" s="49">
        <f>IFERROR(IF(Journal[[#This Row],[DernièreAverse]]&gt;0,IF($E5578=0,MAX($F$5:F5578)+1,$F5578),0),0)</f>
        <v>0</v>
      </c>
    </row>
    <row r="5580" spans="1:6">
      <c r="A5580" s="1">
        <v>44117.857638888891</v>
      </c>
      <c r="B5580" s="51">
        <v>0</v>
      </c>
      <c r="C5580" s="48">
        <f>IFERROR(IF((Journal[[#This Row],[Pluie (mm)]]&gt;0)*($B5579=0),Journal[[#This Row],[Date]],VALUE($C5579)),0)</f>
        <v>44117.680555555555</v>
      </c>
      <c r="D5580" s="52">
        <f>IFERROR(IF((Journal[[#This Row],[DernièrePluie]]-$C5579)*1440&gt;DelaiM,MAX($D$5:$D5579)+1,IF(Journal[[#This Row],[Pluie (mm)]]&gt;0,MAX($D$5:$D5579),)),0)</f>
        <v>0</v>
      </c>
      <c r="E5580" s="48">
        <f>IF(Journal[[#This Row],[Pluie (mm)]]&gt;0,Journal[[#This Row],[Date]],0)</f>
        <v>0</v>
      </c>
      <c r="F5580" s="49">
        <f>IFERROR(IF(Journal[[#This Row],[DernièreAverse]]&gt;0,IF($E5579=0,MAX($F$5:F5579)+1,$F5579),0),0)</f>
        <v>0</v>
      </c>
    </row>
    <row r="5581" spans="1:6">
      <c r="A5581" s="1">
        <v>44117.861111111109</v>
      </c>
      <c r="B5581" s="51">
        <v>0</v>
      </c>
      <c r="C5581" s="48">
        <f>IFERROR(IF((Journal[[#This Row],[Pluie (mm)]]&gt;0)*($B5580=0),Journal[[#This Row],[Date]],VALUE($C5580)),0)</f>
        <v>44117.680555555555</v>
      </c>
      <c r="D5581" s="52">
        <f>IFERROR(IF((Journal[[#This Row],[DernièrePluie]]-$C5580)*1440&gt;DelaiM,MAX($D$5:$D5580)+1,IF(Journal[[#This Row],[Pluie (mm)]]&gt;0,MAX($D$5:$D5580),)),0)</f>
        <v>0</v>
      </c>
      <c r="E5581" s="48">
        <f>IF(Journal[[#This Row],[Pluie (mm)]]&gt;0,Journal[[#This Row],[Date]],0)</f>
        <v>0</v>
      </c>
      <c r="F5581" s="49">
        <f>IFERROR(IF(Journal[[#This Row],[DernièreAverse]]&gt;0,IF($E5580=0,MAX($F$5:F5580)+1,$F5580),0),0)</f>
        <v>0</v>
      </c>
    </row>
    <row r="5582" spans="1:6">
      <c r="A5582" s="1">
        <v>44117.864583333328</v>
      </c>
      <c r="B5582" s="51">
        <v>0</v>
      </c>
      <c r="C5582" s="48">
        <f>IFERROR(IF((Journal[[#This Row],[Pluie (mm)]]&gt;0)*($B5581=0),Journal[[#This Row],[Date]],VALUE($C5581)),0)</f>
        <v>44117.680555555555</v>
      </c>
      <c r="D5582" s="52">
        <f>IFERROR(IF((Journal[[#This Row],[DernièrePluie]]-$C5581)*1440&gt;DelaiM,MAX($D$5:$D5581)+1,IF(Journal[[#This Row],[Pluie (mm)]]&gt;0,MAX($D$5:$D5581),)),0)</f>
        <v>0</v>
      </c>
      <c r="E5582" s="48">
        <f>IF(Journal[[#This Row],[Pluie (mm)]]&gt;0,Journal[[#This Row],[Date]],0)</f>
        <v>0</v>
      </c>
      <c r="F5582" s="49">
        <f>IFERROR(IF(Journal[[#This Row],[DernièreAverse]]&gt;0,IF($E5581=0,MAX($F$5:F5581)+1,$F5581),0),0)</f>
        <v>0</v>
      </c>
    </row>
    <row r="5583" spans="1:6">
      <c r="A5583" s="1">
        <v>44117.868055555555</v>
      </c>
      <c r="B5583" s="51">
        <v>0</v>
      </c>
      <c r="C5583" s="48">
        <f>IFERROR(IF((Journal[[#This Row],[Pluie (mm)]]&gt;0)*($B5582=0),Journal[[#This Row],[Date]],VALUE($C5582)),0)</f>
        <v>44117.680555555555</v>
      </c>
      <c r="D5583" s="52">
        <f>IFERROR(IF((Journal[[#This Row],[DernièrePluie]]-$C5582)*1440&gt;DelaiM,MAX($D$5:$D5582)+1,IF(Journal[[#This Row],[Pluie (mm)]]&gt;0,MAX($D$5:$D5582),)),0)</f>
        <v>0</v>
      </c>
      <c r="E5583" s="48">
        <f>IF(Journal[[#This Row],[Pluie (mm)]]&gt;0,Journal[[#This Row],[Date]],0)</f>
        <v>0</v>
      </c>
      <c r="F5583" s="49">
        <f>IFERROR(IF(Journal[[#This Row],[DernièreAverse]]&gt;0,IF($E5582=0,MAX($F$5:F5582)+1,$F5582),0),0)</f>
        <v>0</v>
      </c>
    </row>
    <row r="5584" spans="1:6">
      <c r="A5584" s="1">
        <v>44117.871527777774</v>
      </c>
      <c r="B5584" s="51">
        <v>0</v>
      </c>
      <c r="C5584" s="48">
        <f>IFERROR(IF((Journal[[#This Row],[Pluie (mm)]]&gt;0)*($B5583=0),Journal[[#This Row],[Date]],VALUE($C5583)),0)</f>
        <v>44117.680555555555</v>
      </c>
      <c r="D5584" s="52">
        <f>IFERROR(IF((Journal[[#This Row],[DernièrePluie]]-$C5583)*1440&gt;DelaiM,MAX($D$5:$D5583)+1,IF(Journal[[#This Row],[Pluie (mm)]]&gt;0,MAX($D$5:$D5583),)),0)</f>
        <v>0</v>
      </c>
      <c r="E5584" s="48">
        <f>IF(Journal[[#This Row],[Pluie (mm)]]&gt;0,Journal[[#This Row],[Date]],0)</f>
        <v>0</v>
      </c>
      <c r="F5584" s="49">
        <f>IFERROR(IF(Journal[[#This Row],[DernièreAverse]]&gt;0,IF($E5583=0,MAX($F$5:F5583)+1,$F5583),0),0)</f>
        <v>0</v>
      </c>
    </row>
    <row r="5585" spans="1:6">
      <c r="A5585" s="1">
        <v>44117.875</v>
      </c>
      <c r="B5585" s="51">
        <v>0</v>
      </c>
      <c r="C5585" s="48">
        <f>IFERROR(IF((Journal[[#This Row],[Pluie (mm)]]&gt;0)*($B5584=0),Journal[[#This Row],[Date]],VALUE($C5584)),0)</f>
        <v>44117.680555555555</v>
      </c>
      <c r="D5585" s="52">
        <f>IFERROR(IF((Journal[[#This Row],[DernièrePluie]]-$C5584)*1440&gt;DelaiM,MAX($D$5:$D5584)+1,IF(Journal[[#This Row],[Pluie (mm)]]&gt;0,MAX($D$5:$D5584),)),0)</f>
        <v>0</v>
      </c>
      <c r="E5585" s="48">
        <f>IF(Journal[[#This Row],[Pluie (mm)]]&gt;0,Journal[[#This Row],[Date]],0)</f>
        <v>0</v>
      </c>
      <c r="F5585" s="49">
        <f>IFERROR(IF(Journal[[#This Row],[DernièreAverse]]&gt;0,IF($E5584=0,MAX($F$5:F5584)+1,$F5584),0),0)</f>
        <v>0</v>
      </c>
    </row>
    <row r="5586" spans="1:6">
      <c r="A5586" s="1">
        <v>44117.878472222219</v>
      </c>
      <c r="B5586" s="51">
        <v>0</v>
      </c>
      <c r="C5586" s="48">
        <f>IFERROR(IF((Journal[[#This Row],[Pluie (mm)]]&gt;0)*($B5585=0),Journal[[#This Row],[Date]],VALUE($C5585)),0)</f>
        <v>44117.680555555555</v>
      </c>
      <c r="D5586" s="52">
        <f>IFERROR(IF((Journal[[#This Row],[DernièrePluie]]-$C5585)*1440&gt;DelaiM,MAX($D$5:$D5585)+1,IF(Journal[[#This Row],[Pluie (mm)]]&gt;0,MAX($D$5:$D5585),)),0)</f>
        <v>0</v>
      </c>
      <c r="E5586" s="48">
        <f>IF(Journal[[#This Row],[Pluie (mm)]]&gt;0,Journal[[#This Row],[Date]],0)</f>
        <v>0</v>
      </c>
      <c r="F5586" s="49">
        <f>IFERROR(IF(Journal[[#This Row],[DernièreAverse]]&gt;0,IF($E5585=0,MAX($F$5:F5585)+1,$F5585),0),0)</f>
        <v>0</v>
      </c>
    </row>
    <row r="5587" spans="1:6">
      <c r="A5587" s="1">
        <v>44117.881944444445</v>
      </c>
      <c r="B5587" s="51">
        <v>0</v>
      </c>
      <c r="C5587" s="48">
        <f>IFERROR(IF((Journal[[#This Row],[Pluie (mm)]]&gt;0)*($B5586=0),Journal[[#This Row],[Date]],VALUE($C5586)),0)</f>
        <v>44117.680555555555</v>
      </c>
      <c r="D5587" s="52">
        <f>IFERROR(IF((Journal[[#This Row],[DernièrePluie]]-$C5586)*1440&gt;DelaiM,MAX($D$5:$D5586)+1,IF(Journal[[#This Row],[Pluie (mm)]]&gt;0,MAX($D$5:$D5586),)),0)</f>
        <v>0</v>
      </c>
      <c r="E5587" s="48">
        <f>IF(Journal[[#This Row],[Pluie (mm)]]&gt;0,Journal[[#This Row],[Date]],0)</f>
        <v>0</v>
      </c>
      <c r="F5587" s="49">
        <f>IFERROR(IF(Journal[[#This Row],[DernièreAverse]]&gt;0,IF($E5586=0,MAX($F$5:F5586)+1,$F5586),0),0)</f>
        <v>0</v>
      </c>
    </row>
    <row r="5588" spans="1:6">
      <c r="A5588" s="1">
        <v>44117.885416666664</v>
      </c>
      <c r="B5588" s="51">
        <v>0</v>
      </c>
      <c r="C5588" s="48">
        <f>IFERROR(IF((Journal[[#This Row],[Pluie (mm)]]&gt;0)*($B5587=0),Journal[[#This Row],[Date]],VALUE($C5587)),0)</f>
        <v>44117.680555555555</v>
      </c>
      <c r="D5588" s="52">
        <f>IFERROR(IF((Journal[[#This Row],[DernièrePluie]]-$C5587)*1440&gt;DelaiM,MAX($D$5:$D5587)+1,IF(Journal[[#This Row],[Pluie (mm)]]&gt;0,MAX($D$5:$D5587),)),0)</f>
        <v>0</v>
      </c>
      <c r="E5588" s="48">
        <f>IF(Journal[[#This Row],[Pluie (mm)]]&gt;0,Journal[[#This Row],[Date]],0)</f>
        <v>0</v>
      </c>
      <c r="F5588" s="49">
        <f>IFERROR(IF(Journal[[#This Row],[DernièreAverse]]&gt;0,IF($E5587=0,MAX($F$5:F5587)+1,$F5587),0),0)</f>
        <v>0</v>
      </c>
    </row>
    <row r="5589" spans="1:6">
      <c r="A5589" s="1">
        <v>44117.888888888891</v>
      </c>
      <c r="B5589" s="51">
        <v>0</v>
      </c>
      <c r="C5589" s="48">
        <f>IFERROR(IF((Journal[[#This Row],[Pluie (mm)]]&gt;0)*($B5588=0),Journal[[#This Row],[Date]],VALUE($C5588)),0)</f>
        <v>44117.680555555555</v>
      </c>
      <c r="D5589" s="52">
        <f>IFERROR(IF((Journal[[#This Row],[DernièrePluie]]-$C5588)*1440&gt;DelaiM,MAX($D$5:$D5588)+1,IF(Journal[[#This Row],[Pluie (mm)]]&gt;0,MAX($D$5:$D5588),)),0)</f>
        <v>0</v>
      </c>
      <c r="E5589" s="48">
        <f>IF(Journal[[#This Row],[Pluie (mm)]]&gt;0,Journal[[#This Row],[Date]],0)</f>
        <v>0</v>
      </c>
      <c r="F5589" s="49">
        <f>IFERROR(IF(Journal[[#This Row],[DernièreAverse]]&gt;0,IF($E5588=0,MAX($F$5:F5588)+1,$F5588),0),0)</f>
        <v>0</v>
      </c>
    </row>
    <row r="5590" spans="1:6">
      <c r="A5590" s="1">
        <v>44117.892361111109</v>
      </c>
      <c r="B5590" s="51">
        <v>0</v>
      </c>
      <c r="C5590" s="48">
        <f>IFERROR(IF((Journal[[#This Row],[Pluie (mm)]]&gt;0)*($B5589=0),Journal[[#This Row],[Date]],VALUE($C5589)),0)</f>
        <v>44117.680555555555</v>
      </c>
      <c r="D5590" s="52">
        <f>IFERROR(IF((Journal[[#This Row],[DernièrePluie]]-$C5589)*1440&gt;DelaiM,MAX($D$5:$D5589)+1,IF(Journal[[#This Row],[Pluie (mm)]]&gt;0,MAX($D$5:$D5589),)),0)</f>
        <v>0</v>
      </c>
      <c r="E5590" s="48">
        <f>IF(Journal[[#This Row],[Pluie (mm)]]&gt;0,Journal[[#This Row],[Date]],0)</f>
        <v>0</v>
      </c>
      <c r="F5590" s="49">
        <f>IFERROR(IF(Journal[[#This Row],[DernièreAverse]]&gt;0,IF($E5589=0,MAX($F$5:F5589)+1,$F5589),0),0)</f>
        <v>0</v>
      </c>
    </row>
    <row r="5591" spans="1:6">
      <c r="A5591" s="1">
        <v>44117.895833333328</v>
      </c>
      <c r="B5591" s="51">
        <v>0</v>
      </c>
      <c r="C5591" s="48">
        <f>IFERROR(IF((Journal[[#This Row],[Pluie (mm)]]&gt;0)*($B5590=0),Journal[[#This Row],[Date]],VALUE($C5590)),0)</f>
        <v>44117.680555555555</v>
      </c>
      <c r="D5591" s="52">
        <f>IFERROR(IF((Journal[[#This Row],[DernièrePluie]]-$C5590)*1440&gt;DelaiM,MAX($D$5:$D5590)+1,IF(Journal[[#This Row],[Pluie (mm)]]&gt;0,MAX($D$5:$D5590),)),0)</f>
        <v>0</v>
      </c>
      <c r="E5591" s="48">
        <f>IF(Journal[[#This Row],[Pluie (mm)]]&gt;0,Journal[[#This Row],[Date]],0)</f>
        <v>0</v>
      </c>
      <c r="F5591" s="49">
        <f>IFERROR(IF(Journal[[#This Row],[DernièreAverse]]&gt;0,IF($E5590=0,MAX($F$5:F5590)+1,$F5590),0),0)</f>
        <v>0</v>
      </c>
    </row>
    <row r="5592" spans="1:6">
      <c r="A5592" s="1">
        <v>44117.899305555555</v>
      </c>
      <c r="B5592" s="51">
        <v>0</v>
      </c>
      <c r="C5592" s="48">
        <f>IFERROR(IF((Journal[[#This Row],[Pluie (mm)]]&gt;0)*($B5591=0),Journal[[#This Row],[Date]],VALUE($C5591)),0)</f>
        <v>44117.680555555555</v>
      </c>
      <c r="D5592" s="52">
        <f>IFERROR(IF((Journal[[#This Row],[DernièrePluie]]-$C5591)*1440&gt;DelaiM,MAX($D$5:$D5591)+1,IF(Journal[[#This Row],[Pluie (mm)]]&gt;0,MAX($D$5:$D5591),)),0)</f>
        <v>0</v>
      </c>
      <c r="E5592" s="48">
        <f>IF(Journal[[#This Row],[Pluie (mm)]]&gt;0,Journal[[#This Row],[Date]],0)</f>
        <v>0</v>
      </c>
      <c r="F5592" s="49">
        <f>IFERROR(IF(Journal[[#This Row],[DernièreAverse]]&gt;0,IF($E5591=0,MAX($F$5:F5591)+1,$F5591),0),0)</f>
        <v>0</v>
      </c>
    </row>
    <row r="5593" spans="1:6">
      <c r="A5593" s="1">
        <v>44117.902777777774</v>
      </c>
      <c r="B5593" s="51">
        <v>0</v>
      </c>
      <c r="C5593" s="48">
        <f>IFERROR(IF((Journal[[#This Row],[Pluie (mm)]]&gt;0)*($B5592=0),Journal[[#This Row],[Date]],VALUE($C5592)),0)</f>
        <v>44117.680555555555</v>
      </c>
      <c r="D5593" s="52">
        <f>IFERROR(IF((Journal[[#This Row],[DernièrePluie]]-$C5592)*1440&gt;DelaiM,MAX($D$5:$D5592)+1,IF(Journal[[#This Row],[Pluie (mm)]]&gt;0,MAX($D$5:$D5592),)),0)</f>
        <v>0</v>
      </c>
      <c r="E5593" s="48">
        <f>IF(Journal[[#This Row],[Pluie (mm)]]&gt;0,Journal[[#This Row],[Date]],0)</f>
        <v>0</v>
      </c>
      <c r="F5593" s="49">
        <f>IFERROR(IF(Journal[[#This Row],[DernièreAverse]]&gt;0,IF($E5592=0,MAX($F$5:F5592)+1,$F5592),0),0)</f>
        <v>0</v>
      </c>
    </row>
    <row r="5594" spans="1:6">
      <c r="A5594" s="1">
        <v>44117.90625</v>
      </c>
      <c r="B5594" s="51">
        <v>0</v>
      </c>
      <c r="C5594" s="48">
        <f>IFERROR(IF((Journal[[#This Row],[Pluie (mm)]]&gt;0)*($B5593=0),Journal[[#This Row],[Date]],VALUE($C5593)),0)</f>
        <v>44117.680555555555</v>
      </c>
      <c r="D5594" s="52">
        <f>IFERROR(IF((Journal[[#This Row],[DernièrePluie]]-$C5593)*1440&gt;DelaiM,MAX($D$5:$D5593)+1,IF(Journal[[#This Row],[Pluie (mm)]]&gt;0,MAX($D$5:$D5593),)),0)</f>
        <v>0</v>
      </c>
      <c r="E5594" s="48">
        <f>IF(Journal[[#This Row],[Pluie (mm)]]&gt;0,Journal[[#This Row],[Date]],0)</f>
        <v>0</v>
      </c>
      <c r="F5594" s="49">
        <f>IFERROR(IF(Journal[[#This Row],[DernièreAverse]]&gt;0,IF($E5593=0,MAX($F$5:F5593)+1,$F5593),0),0)</f>
        <v>0</v>
      </c>
    </row>
    <row r="5595" spans="1:6">
      <c r="A5595" s="1">
        <v>44117.909722222219</v>
      </c>
      <c r="B5595" s="51">
        <v>0</v>
      </c>
      <c r="C5595" s="48">
        <f>IFERROR(IF((Journal[[#This Row],[Pluie (mm)]]&gt;0)*($B5594=0),Journal[[#This Row],[Date]],VALUE($C5594)),0)</f>
        <v>44117.680555555555</v>
      </c>
      <c r="D5595" s="52">
        <f>IFERROR(IF((Journal[[#This Row],[DernièrePluie]]-$C5594)*1440&gt;DelaiM,MAX($D$5:$D5594)+1,IF(Journal[[#This Row],[Pluie (mm)]]&gt;0,MAX($D$5:$D5594),)),0)</f>
        <v>0</v>
      </c>
      <c r="E5595" s="48">
        <f>IF(Journal[[#This Row],[Pluie (mm)]]&gt;0,Journal[[#This Row],[Date]],0)</f>
        <v>0</v>
      </c>
      <c r="F5595" s="49">
        <f>IFERROR(IF(Journal[[#This Row],[DernièreAverse]]&gt;0,IF($E5594=0,MAX($F$5:F5594)+1,$F5594),0),0)</f>
        <v>0</v>
      </c>
    </row>
    <row r="5596" spans="1:6">
      <c r="A5596" s="1">
        <v>44117.913194444445</v>
      </c>
      <c r="B5596" s="51">
        <v>0</v>
      </c>
      <c r="C5596" s="48">
        <f>IFERROR(IF((Journal[[#This Row],[Pluie (mm)]]&gt;0)*($B5595=0),Journal[[#This Row],[Date]],VALUE($C5595)),0)</f>
        <v>44117.680555555555</v>
      </c>
      <c r="D5596" s="52">
        <f>IFERROR(IF((Journal[[#This Row],[DernièrePluie]]-$C5595)*1440&gt;DelaiM,MAX($D$5:$D5595)+1,IF(Journal[[#This Row],[Pluie (mm)]]&gt;0,MAX($D$5:$D5595),)),0)</f>
        <v>0</v>
      </c>
      <c r="E5596" s="48">
        <f>IF(Journal[[#This Row],[Pluie (mm)]]&gt;0,Journal[[#This Row],[Date]],0)</f>
        <v>0</v>
      </c>
      <c r="F5596" s="49">
        <f>IFERROR(IF(Journal[[#This Row],[DernièreAverse]]&gt;0,IF($E5595=0,MAX($F$5:F5595)+1,$F5595),0),0)</f>
        <v>0</v>
      </c>
    </row>
    <row r="5597" spans="1:6">
      <c r="A5597" s="1">
        <v>44117.916666666664</v>
      </c>
      <c r="B5597" s="51">
        <v>0</v>
      </c>
      <c r="C5597" s="48">
        <f>IFERROR(IF((Journal[[#This Row],[Pluie (mm)]]&gt;0)*($B5596=0),Journal[[#This Row],[Date]],VALUE($C5596)),0)</f>
        <v>44117.680555555555</v>
      </c>
      <c r="D5597" s="52">
        <f>IFERROR(IF((Journal[[#This Row],[DernièrePluie]]-$C5596)*1440&gt;DelaiM,MAX($D$5:$D5596)+1,IF(Journal[[#This Row],[Pluie (mm)]]&gt;0,MAX($D$5:$D5596),)),0)</f>
        <v>0</v>
      </c>
      <c r="E5597" s="48">
        <f>IF(Journal[[#This Row],[Pluie (mm)]]&gt;0,Journal[[#This Row],[Date]],0)</f>
        <v>0</v>
      </c>
      <c r="F5597" s="49">
        <f>IFERROR(IF(Journal[[#This Row],[DernièreAverse]]&gt;0,IF($E5596=0,MAX($F$5:F5596)+1,$F5596),0),0)</f>
        <v>0</v>
      </c>
    </row>
    <row r="5598" spans="1:6">
      <c r="A5598" s="1">
        <v>44117.920138888891</v>
      </c>
      <c r="B5598" s="51">
        <v>0</v>
      </c>
      <c r="C5598" s="48">
        <f>IFERROR(IF((Journal[[#This Row],[Pluie (mm)]]&gt;0)*($B5597=0),Journal[[#This Row],[Date]],VALUE($C5597)),0)</f>
        <v>44117.680555555555</v>
      </c>
      <c r="D5598" s="52">
        <f>IFERROR(IF((Journal[[#This Row],[DernièrePluie]]-$C5597)*1440&gt;DelaiM,MAX($D$5:$D5597)+1,IF(Journal[[#This Row],[Pluie (mm)]]&gt;0,MAX($D$5:$D5597),)),0)</f>
        <v>0</v>
      </c>
      <c r="E5598" s="48">
        <f>IF(Journal[[#This Row],[Pluie (mm)]]&gt;0,Journal[[#This Row],[Date]],0)</f>
        <v>0</v>
      </c>
      <c r="F5598" s="49">
        <f>IFERROR(IF(Journal[[#This Row],[DernièreAverse]]&gt;0,IF($E5597=0,MAX($F$5:F5597)+1,$F5597),0),0)</f>
        <v>0</v>
      </c>
    </row>
    <row r="5599" spans="1:6">
      <c r="A5599" s="1">
        <v>44117.923611111109</v>
      </c>
      <c r="B5599" s="51">
        <v>0</v>
      </c>
      <c r="C5599" s="48">
        <f>IFERROR(IF((Journal[[#This Row],[Pluie (mm)]]&gt;0)*($B5598=0),Journal[[#This Row],[Date]],VALUE($C5598)),0)</f>
        <v>44117.680555555555</v>
      </c>
      <c r="D5599" s="52">
        <f>IFERROR(IF((Journal[[#This Row],[DernièrePluie]]-$C5598)*1440&gt;DelaiM,MAX($D$5:$D5598)+1,IF(Journal[[#This Row],[Pluie (mm)]]&gt;0,MAX($D$5:$D5598),)),0)</f>
        <v>0</v>
      </c>
      <c r="E5599" s="48">
        <f>IF(Journal[[#This Row],[Pluie (mm)]]&gt;0,Journal[[#This Row],[Date]],0)</f>
        <v>0</v>
      </c>
      <c r="F5599" s="49">
        <f>IFERROR(IF(Journal[[#This Row],[DernièreAverse]]&gt;0,IF($E5598=0,MAX($F$5:F5598)+1,$F5598),0),0)</f>
        <v>0</v>
      </c>
    </row>
    <row r="5600" spans="1:6">
      <c r="A5600" s="1">
        <v>44117.927083333328</v>
      </c>
      <c r="B5600" s="51">
        <v>0.2</v>
      </c>
      <c r="C5600" s="48">
        <f>IFERROR(IF((Journal[[#This Row],[Pluie (mm)]]&gt;0)*($B5599=0),Journal[[#This Row],[Date]],VALUE($C5599)),0)</f>
        <v>44117.927083333328</v>
      </c>
      <c r="D5600" s="52">
        <f>IFERROR(IF((Journal[[#This Row],[DernièrePluie]]-$C5599)*1440&gt;DelaiM,MAX($D$5:$D5599)+1,IF(Journal[[#This Row],[Pluie (mm)]]&gt;0,MAX($D$5:$D5599),)),0)</f>
        <v>20</v>
      </c>
      <c r="E5600" s="48">
        <f>IF(Journal[[#This Row],[Pluie (mm)]]&gt;0,Journal[[#This Row],[Date]],0)</f>
        <v>44117.927083333328</v>
      </c>
      <c r="F5600" s="49">
        <f>IFERROR(IF(Journal[[#This Row],[DernièreAverse]]&gt;0,IF($E5599=0,MAX($F$5:F5599)+1,$F5599),0),0)</f>
        <v>137</v>
      </c>
    </row>
    <row r="5601" spans="1:6">
      <c r="A5601" s="1">
        <v>44117.930555555555</v>
      </c>
      <c r="B5601" s="51">
        <v>0</v>
      </c>
      <c r="C5601" s="48">
        <f>IFERROR(IF((Journal[[#This Row],[Pluie (mm)]]&gt;0)*($B5600=0),Journal[[#This Row],[Date]],VALUE($C5600)),0)</f>
        <v>44117.927083333328</v>
      </c>
      <c r="D5601" s="52">
        <f>IFERROR(IF((Journal[[#This Row],[DernièrePluie]]-$C5600)*1440&gt;DelaiM,MAX($D$5:$D5600)+1,IF(Journal[[#This Row],[Pluie (mm)]]&gt;0,MAX($D$5:$D5600),)),0)</f>
        <v>0</v>
      </c>
      <c r="E5601" s="48">
        <f>IF(Journal[[#This Row],[Pluie (mm)]]&gt;0,Journal[[#This Row],[Date]],0)</f>
        <v>0</v>
      </c>
      <c r="F5601" s="49">
        <f>IFERROR(IF(Journal[[#This Row],[DernièreAverse]]&gt;0,IF($E5600=0,MAX($F$5:F5600)+1,$F5600),0),0)</f>
        <v>0</v>
      </c>
    </row>
    <row r="5602" spans="1:6">
      <c r="A5602" s="1">
        <v>44117.934027777774</v>
      </c>
      <c r="B5602" s="51">
        <v>0</v>
      </c>
      <c r="C5602" s="48">
        <f>IFERROR(IF((Journal[[#This Row],[Pluie (mm)]]&gt;0)*($B5601=0),Journal[[#This Row],[Date]],VALUE($C5601)),0)</f>
        <v>44117.927083333328</v>
      </c>
      <c r="D5602" s="52">
        <f>IFERROR(IF((Journal[[#This Row],[DernièrePluie]]-$C5601)*1440&gt;DelaiM,MAX($D$5:$D5601)+1,IF(Journal[[#This Row],[Pluie (mm)]]&gt;0,MAX($D$5:$D5601),)),0)</f>
        <v>0</v>
      </c>
      <c r="E5602" s="48">
        <f>IF(Journal[[#This Row],[Pluie (mm)]]&gt;0,Journal[[#This Row],[Date]],0)</f>
        <v>0</v>
      </c>
      <c r="F5602" s="49">
        <f>IFERROR(IF(Journal[[#This Row],[DernièreAverse]]&gt;0,IF($E5601=0,MAX($F$5:F5601)+1,$F5601),0),0)</f>
        <v>0</v>
      </c>
    </row>
    <row r="5603" spans="1:6">
      <c r="A5603" s="1">
        <v>44117.9375</v>
      </c>
      <c r="B5603" s="51">
        <v>0</v>
      </c>
      <c r="C5603" s="48">
        <f>IFERROR(IF((Journal[[#This Row],[Pluie (mm)]]&gt;0)*($B5602=0),Journal[[#This Row],[Date]],VALUE($C5602)),0)</f>
        <v>44117.927083333328</v>
      </c>
      <c r="D5603" s="52">
        <f>IFERROR(IF((Journal[[#This Row],[DernièrePluie]]-$C5602)*1440&gt;DelaiM,MAX($D$5:$D5602)+1,IF(Journal[[#This Row],[Pluie (mm)]]&gt;0,MAX($D$5:$D5602),)),0)</f>
        <v>0</v>
      </c>
      <c r="E5603" s="48">
        <f>IF(Journal[[#This Row],[Pluie (mm)]]&gt;0,Journal[[#This Row],[Date]],0)</f>
        <v>0</v>
      </c>
      <c r="F5603" s="49">
        <f>IFERROR(IF(Journal[[#This Row],[DernièreAverse]]&gt;0,IF($E5602=0,MAX($F$5:F5602)+1,$F5602),0),0)</f>
        <v>0</v>
      </c>
    </row>
    <row r="5604" spans="1:6">
      <c r="A5604" s="1">
        <v>44117.940972222219</v>
      </c>
      <c r="B5604" s="51">
        <v>0.30000000000000004</v>
      </c>
      <c r="C5604" s="48">
        <f>IFERROR(IF((Journal[[#This Row],[Pluie (mm)]]&gt;0)*($B5603=0),Journal[[#This Row],[Date]],VALUE($C5603)),0)</f>
        <v>44117.940972222219</v>
      </c>
      <c r="D5604" s="52">
        <f>IFERROR(IF((Journal[[#This Row],[DernièrePluie]]-$C5603)*1440&gt;DelaiM,MAX($D$5:$D5603)+1,IF(Journal[[#This Row],[Pluie (mm)]]&gt;0,MAX($D$5:$D5603),)),0)</f>
        <v>20</v>
      </c>
      <c r="E5604" s="48">
        <f>IF(Journal[[#This Row],[Pluie (mm)]]&gt;0,Journal[[#This Row],[Date]],0)</f>
        <v>44117.940972222219</v>
      </c>
      <c r="F5604" s="49">
        <f>IFERROR(IF(Journal[[#This Row],[DernièreAverse]]&gt;0,IF($E5603=0,MAX($F$5:F5603)+1,$F5603),0),0)</f>
        <v>138</v>
      </c>
    </row>
    <row r="5605" spans="1:6">
      <c r="A5605" s="1">
        <v>44117.944444444445</v>
      </c>
      <c r="B5605" s="51">
        <v>0.2</v>
      </c>
      <c r="C5605" s="48">
        <f>IFERROR(IF((Journal[[#This Row],[Pluie (mm)]]&gt;0)*($B5604=0),Journal[[#This Row],[Date]],VALUE($C5604)),0)</f>
        <v>44117.940972222219</v>
      </c>
      <c r="D5605" s="52">
        <f>IFERROR(IF((Journal[[#This Row],[DernièrePluie]]-$C5604)*1440&gt;DelaiM,MAX($D$5:$D5604)+1,IF(Journal[[#This Row],[Pluie (mm)]]&gt;0,MAX($D$5:$D5604),)),0)</f>
        <v>20</v>
      </c>
      <c r="E5605" s="48">
        <f>IF(Journal[[#This Row],[Pluie (mm)]]&gt;0,Journal[[#This Row],[Date]],0)</f>
        <v>44117.944444444445</v>
      </c>
      <c r="F5605" s="49">
        <f>IFERROR(IF(Journal[[#This Row],[DernièreAverse]]&gt;0,IF($E5604=0,MAX($F$5:F5604)+1,$F5604),0),0)</f>
        <v>138</v>
      </c>
    </row>
    <row r="5606" spans="1:6">
      <c r="A5606" s="1">
        <v>44117.947916666664</v>
      </c>
      <c r="B5606" s="51">
        <v>0.30000000000000004</v>
      </c>
      <c r="C5606" s="48">
        <f>IFERROR(IF((Journal[[#This Row],[Pluie (mm)]]&gt;0)*($B5605=0),Journal[[#This Row],[Date]],VALUE($C5605)),0)</f>
        <v>44117.940972222219</v>
      </c>
      <c r="D5606" s="52">
        <f>IFERROR(IF((Journal[[#This Row],[DernièrePluie]]-$C5605)*1440&gt;DelaiM,MAX($D$5:$D5605)+1,IF(Journal[[#This Row],[Pluie (mm)]]&gt;0,MAX($D$5:$D5605),)),0)</f>
        <v>20</v>
      </c>
      <c r="E5606" s="48">
        <f>IF(Journal[[#This Row],[Pluie (mm)]]&gt;0,Journal[[#This Row],[Date]],0)</f>
        <v>44117.947916666664</v>
      </c>
      <c r="F5606" s="49">
        <f>IFERROR(IF(Journal[[#This Row],[DernièreAverse]]&gt;0,IF($E5605=0,MAX($F$5:F5605)+1,$F5605),0),0)</f>
        <v>138</v>
      </c>
    </row>
    <row r="5607" spans="1:6">
      <c r="A5607" s="1">
        <v>44117.951388888891</v>
      </c>
      <c r="B5607" s="51">
        <v>0</v>
      </c>
      <c r="C5607" s="48">
        <f>IFERROR(IF((Journal[[#This Row],[Pluie (mm)]]&gt;0)*($B5606=0),Journal[[#This Row],[Date]],VALUE($C5606)),0)</f>
        <v>44117.940972222219</v>
      </c>
      <c r="D5607" s="52">
        <f>IFERROR(IF((Journal[[#This Row],[DernièrePluie]]-$C5606)*1440&gt;DelaiM,MAX($D$5:$D5606)+1,IF(Journal[[#This Row],[Pluie (mm)]]&gt;0,MAX($D$5:$D5606),)),0)</f>
        <v>0</v>
      </c>
      <c r="E5607" s="48">
        <f>IF(Journal[[#This Row],[Pluie (mm)]]&gt;0,Journal[[#This Row],[Date]],0)</f>
        <v>0</v>
      </c>
      <c r="F5607" s="49">
        <f>IFERROR(IF(Journal[[#This Row],[DernièreAverse]]&gt;0,IF($E5606=0,MAX($F$5:F5606)+1,$F5606),0),0)</f>
        <v>0</v>
      </c>
    </row>
    <row r="5608" spans="1:6">
      <c r="A5608" s="1">
        <v>44117.954861111109</v>
      </c>
      <c r="B5608" s="51">
        <v>0.2</v>
      </c>
      <c r="C5608" s="48">
        <f>IFERROR(IF((Journal[[#This Row],[Pluie (mm)]]&gt;0)*($B5607=0),Journal[[#This Row],[Date]],VALUE($C5607)),0)</f>
        <v>44117.954861111109</v>
      </c>
      <c r="D5608" s="52">
        <f>IFERROR(IF((Journal[[#This Row],[DernièrePluie]]-$C5607)*1440&gt;DelaiM,MAX($D$5:$D5607)+1,IF(Journal[[#This Row],[Pluie (mm)]]&gt;0,MAX($D$5:$D5607),)),0)</f>
        <v>20</v>
      </c>
      <c r="E5608" s="48">
        <f>IF(Journal[[#This Row],[Pluie (mm)]]&gt;0,Journal[[#This Row],[Date]],0)</f>
        <v>44117.954861111109</v>
      </c>
      <c r="F5608" s="49">
        <f>IFERROR(IF(Journal[[#This Row],[DernièreAverse]]&gt;0,IF($E5607=0,MAX($F$5:F5607)+1,$F5607),0),0)</f>
        <v>139</v>
      </c>
    </row>
    <row r="5609" spans="1:6">
      <c r="A5609" s="1">
        <v>44117.958333333328</v>
      </c>
      <c r="B5609" s="51">
        <v>0</v>
      </c>
      <c r="C5609" s="48">
        <f>IFERROR(IF((Journal[[#This Row],[Pluie (mm)]]&gt;0)*($B5608=0),Journal[[#This Row],[Date]],VALUE($C5608)),0)</f>
        <v>44117.954861111109</v>
      </c>
      <c r="D5609" s="52">
        <f>IFERROR(IF((Journal[[#This Row],[DernièrePluie]]-$C5608)*1440&gt;DelaiM,MAX($D$5:$D5608)+1,IF(Journal[[#This Row],[Pluie (mm)]]&gt;0,MAX($D$5:$D5608),)),0)</f>
        <v>0</v>
      </c>
      <c r="E5609" s="48">
        <f>IF(Journal[[#This Row],[Pluie (mm)]]&gt;0,Journal[[#This Row],[Date]],0)</f>
        <v>0</v>
      </c>
      <c r="F5609" s="49">
        <f>IFERROR(IF(Journal[[#This Row],[DernièreAverse]]&gt;0,IF($E5608=0,MAX($F$5:F5608)+1,$F5608),0),0)</f>
        <v>0</v>
      </c>
    </row>
    <row r="5610" spans="1:6">
      <c r="A5610" s="1">
        <v>44117.961805555555</v>
      </c>
      <c r="B5610" s="51">
        <v>0</v>
      </c>
      <c r="C5610" s="48">
        <f>IFERROR(IF((Journal[[#This Row],[Pluie (mm)]]&gt;0)*($B5609=0),Journal[[#This Row],[Date]],VALUE($C5609)),0)</f>
        <v>44117.954861111109</v>
      </c>
      <c r="D5610" s="52">
        <f>IFERROR(IF((Journal[[#This Row],[DernièrePluie]]-$C5609)*1440&gt;DelaiM,MAX($D$5:$D5609)+1,IF(Journal[[#This Row],[Pluie (mm)]]&gt;0,MAX($D$5:$D5609),)),0)</f>
        <v>0</v>
      </c>
      <c r="E5610" s="48">
        <f>IF(Journal[[#This Row],[Pluie (mm)]]&gt;0,Journal[[#This Row],[Date]],0)</f>
        <v>0</v>
      </c>
      <c r="F5610" s="49">
        <f>IFERROR(IF(Journal[[#This Row],[DernièreAverse]]&gt;0,IF($E5609=0,MAX($F$5:F5609)+1,$F5609),0),0)</f>
        <v>0</v>
      </c>
    </row>
    <row r="5611" spans="1:6">
      <c r="A5611" s="1">
        <v>44117.965277777774</v>
      </c>
      <c r="B5611" s="51">
        <v>0</v>
      </c>
      <c r="C5611" s="48">
        <f>IFERROR(IF((Journal[[#This Row],[Pluie (mm)]]&gt;0)*($B5610=0),Journal[[#This Row],[Date]],VALUE($C5610)),0)</f>
        <v>44117.954861111109</v>
      </c>
      <c r="D5611" s="52">
        <f>IFERROR(IF((Journal[[#This Row],[DernièrePluie]]-$C5610)*1440&gt;DelaiM,MAX($D$5:$D5610)+1,IF(Journal[[#This Row],[Pluie (mm)]]&gt;0,MAX($D$5:$D5610),)),0)</f>
        <v>0</v>
      </c>
      <c r="E5611" s="48">
        <f>IF(Journal[[#This Row],[Pluie (mm)]]&gt;0,Journal[[#This Row],[Date]],0)</f>
        <v>0</v>
      </c>
      <c r="F5611" s="49">
        <f>IFERROR(IF(Journal[[#This Row],[DernièreAverse]]&gt;0,IF($E5610=0,MAX($F$5:F5610)+1,$F5610),0),0)</f>
        <v>0</v>
      </c>
    </row>
    <row r="5612" spans="1:6">
      <c r="A5612" s="1">
        <v>44117.96875</v>
      </c>
      <c r="B5612" s="51">
        <v>0</v>
      </c>
      <c r="C5612" s="48">
        <f>IFERROR(IF((Journal[[#This Row],[Pluie (mm)]]&gt;0)*($B5611=0),Journal[[#This Row],[Date]],VALUE($C5611)),0)</f>
        <v>44117.954861111109</v>
      </c>
      <c r="D5612" s="52">
        <f>IFERROR(IF((Journal[[#This Row],[DernièrePluie]]-$C5611)*1440&gt;DelaiM,MAX($D$5:$D5611)+1,IF(Journal[[#This Row],[Pluie (mm)]]&gt;0,MAX($D$5:$D5611),)),0)</f>
        <v>0</v>
      </c>
      <c r="E5612" s="48">
        <f>IF(Journal[[#This Row],[Pluie (mm)]]&gt;0,Journal[[#This Row],[Date]],0)</f>
        <v>0</v>
      </c>
      <c r="F5612" s="49">
        <f>IFERROR(IF(Journal[[#This Row],[DernièreAverse]]&gt;0,IF($E5611=0,MAX($F$5:F5611)+1,$F5611),0),0)</f>
        <v>0</v>
      </c>
    </row>
    <row r="5613" spans="1:6">
      <c r="A5613" s="1">
        <v>44117.972222222219</v>
      </c>
      <c r="B5613" s="51">
        <v>0</v>
      </c>
      <c r="C5613" s="48">
        <f>IFERROR(IF((Journal[[#This Row],[Pluie (mm)]]&gt;0)*($B5612=0),Journal[[#This Row],[Date]],VALUE($C5612)),0)</f>
        <v>44117.954861111109</v>
      </c>
      <c r="D5613" s="52">
        <f>IFERROR(IF((Journal[[#This Row],[DernièrePluie]]-$C5612)*1440&gt;DelaiM,MAX($D$5:$D5612)+1,IF(Journal[[#This Row],[Pluie (mm)]]&gt;0,MAX($D$5:$D5612),)),0)</f>
        <v>0</v>
      </c>
      <c r="E5613" s="48">
        <f>IF(Journal[[#This Row],[Pluie (mm)]]&gt;0,Journal[[#This Row],[Date]],0)</f>
        <v>0</v>
      </c>
      <c r="F5613" s="49">
        <f>IFERROR(IF(Journal[[#This Row],[DernièreAverse]]&gt;0,IF($E5612=0,MAX($F$5:F5612)+1,$F5612),0),0)</f>
        <v>0</v>
      </c>
    </row>
    <row r="5614" spans="1:6">
      <c r="A5614" s="1">
        <v>44117.975694444445</v>
      </c>
      <c r="B5614" s="51">
        <v>0</v>
      </c>
      <c r="C5614" s="48">
        <f>IFERROR(IF((Journal[[#This Row],[Pluie (mm)]]&gt;0)*($B5613=0),Journal[[#This Row],[Date]],VALUE($C5613)),0)</f>
        <v>44117.954861111109</v>
      </c>
      <c r="D5614" s="52">
        <f>IFERROR(IF((Journal[[#This Row],[DernièrePluie]]-$C5613)*1440&gt;DelaiM,MAX($D$5:$D5613)+1,IF(Journal[[#This Row],[Pluie (mm)]]&gt;0,MAX($D$5:$D5613),)),0)</f>
        <v>0</v>
      </c>
      <c r="E5614" s="48">
        <f>IF(Journal[[#This Row],[Pluie (mm)]]&gt;0,Journal[[#This Row],[Date]],0)</f>
        <v>0</v>
      </c>
      <c r="F5614" s="49">
        <f>IFERROR(IF(Journal[[#This Row],[DernièreAverse]]&gt;0,IF($E5613=0,MAX($F$5:F5613)+1,$F5613),0),0)</f>
        <v>0</v>
      </c>
    </row>
    <row r="5615" spans="1:6">
      <c r="A5615" s="1">
        <v>44117.979166666664</v>
      </c>
      <c r="B5615" s="51">
        <v>0</v>
      </c>
      <c r="C5615" s="48">
        <f>IFERROR(IF((Journal[[#This Row],[Pluie (mm)]]&gt;0)*($B5614=0),Journal[[#This Row],[Date]],VALUE($C5614)),0)</f>
        <v>44117.954861111109</v>
      </c>
      <c r="D5615" s="52">
        <f>IFERROR(IF((Journal[[#This Row],[DernièrePluie]]-$C5614)*1440&gt;DelaiM,MAX($D$5:$D5614)+1,IF(Journal[[#This Row],[Pluie (mm)]]&gt;0,MAX($D$5:$D5614),)),0)</f>
        <v>0</v>
      </c>
      <c r="E5615" s="48">
        <f>IF(Journal[[#This Row],[Pluie (mm)]]&gt;0,Journal[[#This Row],[Date]],0)</f>
        <v>0</v>
      </c>
      <c r="F5615" s="49">
        <f>IFERROR(IF(Journal[[#This Row],[DernièreAverse]]&gt;0,IF($E5614=0,MAX($F$5:F5614)+1,$F5614),0),0)</f>
        <v>0</v>
      </c>
    </row>
    <row r="5616" spans="1:6">
      <c r="A5616" s="1">
        <v>44117.982638888891</v>
      </c>
      <c r="B5616" s="51">
        <v>0</v>
      </c>
      <c r="C5616" s="48">
        <f>IFERROR(IF((Journal[[#This Row],[Pluie (mm)]]&gt;0)*($B5615=0),Journal[[#This Row],[Date]],VALUE($C5615)),0)</f>
        <v>44117.954861111109</v>
      </c>
      <c r="D5616" s="52">
        <f>IFERROR(IF((Journal[[#This Row],[DernièrePluie]]-$C5615)*1440&gt;DelaiM,MAX($D$5:$D5615)+1,IF(Journal[[#This Row],[Pluie (mm)]]&gt;0,MAX($D$5:$D5615),)),0)</f>
        <v>0</v>
      </c>
      <c r="E5616" s="48">
        <f>IF(Journal[[#This Row],[Pluie (mm)]]&gt;0,Journal[[#This Row],[Date]],0)</f>
        <v>0</v>
      </c>
      <c r="F5616" s="49">
        <f>IFERROR(IF(Journal[[#This Row],[DernièreAverse]]&gt;0,IF($E5615=0,MAX($F$5:F5615)+1,$F5615),0),0)</f>
        <v>0</v>
      </c>
    </row>
    <row r="5617" spans="1:6">
      <c r="A5617" s="1">
        <v>44117.986111111109</v>
      </c>
      <c r="B5617" s="51">
        <v>0</v>
      </c>
      <c r="C5617" s="48">
        <f>IFERROR(IF((Journal[[#This Row],[Pluie (mm)]]&gt;0)*($B5616=0),Journal[[#This Row],[Date]],VALUE($C5616)),0)</f>
        <v>44117.954861111109</v>
      </c>
      <c r="D5617" s="52">
        <f>IFERROR(IF((Journal[[#This Row],[DernièrePluie]]-$C5616)*1440&gt;DelaiM,MAX($D$5:$D5616)+1,IF(Journal[[#This Row],[Pluie (mm)]]&gt;0,MAX($D$5:$D5616),)),0)</f>
        <v>0</v>
      </c>
      <c r="E5617" s="48">
        <f>IF(Journal[[#This Row],[Pluie (mm)]]&gt;0,Journal[[#This Row],[Date]],0)</f>
        <v>0</v>
      </c>
      <c r="F5617" s="49">
        <f>IFERROR(IF(Journal[[#This Row],[DernièreAverse]]&gt;0,IF($E5616=0,MAX($F$5:F5616)+1,$F5616),0),0)</f>
        <v>0</v>
      </c>
    </row>
    <row r="5618" spans="1:6">
      <c r="A5618" s="1">
        <v>44117.989583333328</v>
      </c>
      <c r="B5618" s="51">
        <v>0</v>
      </c>
      <c r="C5618" s="48">
        <f>IFERROR(IF((Journal[[#This Row],[Pluie (mm)]]&gt;0)*($B5617=0),Journal[[#This Row],[Date]],VALUE($C5617)),0)</f>
        <v>44117.954861111109</v>
      </c>
      <c r="D5618" s="52">
        <f>IFERROR(IF((Journal[[#This Row],[DernièrePluie]]-$C5617)*1440&gt;DelaiM,MAX($D$5:$D5617)+1,IF(Journal[[#This Row],[Pluie (mm)]]&gt;0,MAX($D$5:$D5617),)),0)</f>
        <v>0</v>
      </c>
      <c r="E5618" s="48">
        <f>IF(Journal[[#This Row],[Pluie (mm)]]&gt;0,Journal[[#This Row],[Date]],0)</f>
        <v>0</v>
      </c>
      <c r="F5618" s="49">
        <f>IFERROR(IF(Journal[[#This Row],[DernièreAverse]]&gt;0,IF($E5617=0,MAX($F$5:F5617)+1,$F5617),0),0)</f>
        <v>0</v>
      </c>
    </row>
    <row r="5619" spans="1:6">
      <c r="A5619" s="1">
        <v>44117.993055555555</v>
      </c>
      <c r="B5619" s="51">
        <v>0</v>
      </c>
      <c r="C5619" s="48">
        <f>IFERROR(IF((Journal[[#This Row],[Pluie (mm)]]&gt;0)*($B5618=0),Journal[[#This Row],[Date]],VALUE($C5618)),0)</f>
        <v>44117.954861111109</v>
      </c>
      <c r="D5619" s="52">
        <f>IFERROR(IF((Journal[[#This Row],[DernièrePluie]]-$C5618)*1440&gt;DelaiM,MAX($D$5:$D5618)+1,IF(Journal[[#This Row],[Pluie (mm)]]&gt;0,MAX($D$5:$D5618),)),0)</f>
        <v>0</v>
      </c>
      <c r="E5619" s="48">
        <f>IF(Journal[[#This Row],[Pluie (mm)]]&gt;0,Journal[[#This Row],[Date]],0)</f>
        <v>0</v>
      </c>
      <c r="F5619" s="49">
        <f>IFERROR(IF(Journal[[#This Row],[DernièreAverse]]&gt;0,IF($E5618=0,MAX($F$5:F5618)+1,$F5618),0),0)</f>
        <v>0</v>
      </c>
    </row>
    <row r="5620" spans="1:6">
      <c r="A5620" s="1">
        <v>44117.996527777774</v>
      </c>
      <c r="B5620" s="51">
        <v>0</v>
      </c>
      <c r="C5620" s="48">
        <f>IFERROR(IF((Journal[[#This Row],[Pluie (mm)]]&gt;0)*($B5619=0),Journal[[#This Row],[Date]],VALUE($C5619)),0)</f>
        <v>44117.954861111109</v>
      </c>
      <c r="D5620" s="52">
        <f>IFERROR(IF((Journal[[#This Row],[DernièrePluie]]-$C5619)*1440&gt;DelaiM,MAX($D$5:$D5619)+1,IF(Journal[[#This Row],[Pluie (mm)]]&gt;0,MAX($D$5:$D5619),)),0)</f>
        <v>0</v>
      </c>
      <c r="E5620" s="48">
        <f>IF(Journal[[#This Row],[Pluie (mm)]]&gt;0,Journal[[#This Row],[Date]],0)</f>
        <v>0</v>
      </c>
      <c r="F5620" s="49">
        <f>IFERROR(IF(Journal[[#This Row],[DernièreAverse]]&gt;0,IF($E5619=0,MAX($F$5:F5619)+1,$F5619),0),0)</f>
        <v>0</v>
      </c>
    </row>
    <row r="5621" spans="1:6">
      <c r="A5621" s="1">
        <v>44118</v>
      </c>
      <c r="B5621" s="51">
        <v>0</v>
      </c>
      <c r="C5621" s="48">
        <f>IFERROR(IF((Journal[[#This Row],[Pluie (mm)]]&gt;0)*($B5620=0),Journal[[#This Row],[Date]],VALUE($C5620)),0)</f>
        <v>44117.954861111109</v>
      </c>
      <c r="D5621" s="52">
        <f>IFERROR(IF((Journal[[#This Row],[DernièrePluie]]-$C5620)*1440&gt;DelaiM,MAX($D$5:$D5620)+1,IF(Journal[[#This Row],[Pluie (mm)]]&gt;0,MAX($D$5:$D5620),)),0)</f>
        <v>0</v>
      </c>
      <c r="E5621" s="48">
        <f>IF(Journal[[#This Row],[Pluie (mm)]]&gt;0,Journal[[#This Row],[Date]],0)</f>
        <v>0</v>
      </c>
      <c r="F5621" s="49">
        <f>IFERROR(IF(Journal[[#This Row],[DernièreAverse]]&gt;0,IF($E5620=0,MAX($F$5:F5620)+1,$F5620),0),0)</f>
        <v>0</v>
      </c>
    </row>
    <row r="5622" spans="1:6">
      <c r="A5622" s="1">
        <v>44118.003472222219</v>
      </c>
      <c r="B5622" s="51">
        <v>0</v>
      </c>
      <c r="C5622" s="48">
        <f>IFERROR(IF((Journal[[#This Row],[Pluie (mm)]]&gt;0)*($B5621=0),Journal[[#This Row],[Date]],VALUE($C5621)),0)</f>
        <v>44117.954861111109</v>
      </c>
      <c r="D5622" s="52">
        <f>IFERROR(IF((Journal[[#This Row],[DernièrePluie]]-$C5621)*1440&gt;DelaiM,MAX($D$5:$D5621)+1,IF(Journal[[#This Row],[Pluie (mm)]]&gt;0,MAX($D$5:$D5621),)),0)</f>
        <v>0</v>
      </c>
      <c r="E5622" s="48">
        <f>IF(Journal[[#This Row],[Pluie (mm)]]&gt;0,Journal[[#This Row],[Date]],0)</f>
        <v>0</v>
      </c>
      <c r="F5622" s="49">
        <f>IFERROR(IF(Journal[[#This Row],[DernièreAverse]]&gt;0,IF($E5621=0,MAX($F$5:F5621)+1,$F5621),0),0)</f>
        <v>0</v>
      </c>
    </row>
    <row r="5623" spans="1:6">
      <c r="A5623" s="1">
        <v>44118.006944444445</v>
      </c>
      <c r="B5623" s="51">
        <v>0</v>
      </c>
      <c r="C5623" s="48">
        <f>IFERROR(IF((Journal[[#This Row],[Pluie (mm)]]&gt;0)*($B5622=0),Journal[[#This Row],[Date]],VALUE($C5622)),0)</f>
        <v>44117.954861111109</v>
      </c>
      <c r="D5623" s="52">
        <f>IFERROR(IF((Journal[[#This Row],[DernièrePluie]]-$C5622)*1440&gt;DelaiM,MAX($D$5:$D5622)+1,IF(Journal[[#This Row],[Pluie (mm)]]&gt;0,MAX($D$5:$D5622),)),0)</f>
        <v>0</v>
      </c>
      <c r="E5623" s="48">
        <f>IF(Journal[[#This Row],[Pluie (mm)]]&gt;0,Journal[[#This Row],[Date]],0)</f>
        <v>0</v>
      </c>
      <c r="F5623" s="49">
        <f>IFERROR(IF(Journal[[#This Row],[DernièreAverse]]&gt;0,IF($E5622=0,MAX($F$5:F5622)+1,$F5622),0),0)</f>
        <v>0</v>
      </c>
    </row>
    <row r="5624" spans="1:6">
      <c r="A5624" s="1">
        <v>44118.010416666664</v>
      </c>
      <c r="B5624" s="51">
        <v>0</v>
      </c>
      <c r="C5624" s="48">
        <f>IFERROR(IF((Journal[[#This Row],[Pluie (mm)]]&gt;0)*($B5623=0),Journal[[#This Row],[Date]],VALUE($C5623)),0)</f>
        <v>44117.954861111109</v>
      </c>
      <c r="D5624" s="52">
        <f>IFERROR(IF((Journal[[#This Row],[DernièrePluie]]-$C5623)*1440&gt;DelaiM,MAX($D$5:$D5623)+1,IF(Journal[[#This Row],[Pluie (mm)]]&gt;0,MAX($D$5:$D5623),)),0)</f>
        <v>0</v>
      </c>
      <c r="E5624" s="48">
        <f>IF(Journal[[#This Row],[Pluie (mm)]]&gt;0,Journal[[#This Row],[Date]],0)</f>
        <v>0</v>
      </c>
      <c r="F5624" s="49">
        <f>IFERROR(IF(Journal[[#This Row],[DernièreAverse]]&gt;0,IF($E5623=0,MAX($F$5:F5623)+1,$F5623),0),0)</f>
        <v>0</v>
      </c>
    </row>
    <row r="5625" spans="1:6">
      <c r="A5625" s="1">
        <v>44118.013888888891</v>
      </c>
      <c r="B5625" s="51">
        <v>0</v>
      </c>
      <c r="C5625" s="48">
        <f>IFERROR(IF((Journal[[#This Row],[Pluie (mm)]]&gt;0)*($B5624=0),Journal[[#This Row],[Date]],VALUE($C5624)),0)</f>
        <v>44117.954861111109</v>
      </c>
      <c r="D5625" s="52">
        <f>IFERROR(IF((Journal[[#This Row],[DernièrePluie]]-$C5624)*1440&gt;DelaiM,MAX($D$5:$D5624)+1,IF(Journal[[#This Row],[Pluie (mm)]]&gt;0,MAX($D$5:$D5624),)),0)</f>
        <v>0</v>
      </c>
      <c r="E5625" s="48">
        <f>IF(Journal[[#This Row],[Pluie (mm)]]&gt;0,Journal[[#This Row],[Date]],0)</f>
        <v>0</v>
      </c>
      <c r="F5625" s="49">
        <f>IFERROR(IF(Journal[[#This Row],[DernièreAverse]]&gt;0,IF($E5624=0,MAX($F$5:F5624)+1,$F5624),0),0)</f>
        <v>0</v>
      </c>
    </row>
    <row r="5626" spans="1:6">
      <c r="A5626" s="1">
        <v>44118.017361111109</v>
      </c>
      <c r="B5626" s="51">
        <v>0</v>
      </c>
      <c r="C5626" s="48">
        <f>IFERROR(IF((Journal[[#This Row],[Pluie (mm)]]&gt;0)*($B5625=0),Journal[[#This Row],[Date]],VALUE($C5625)),0)</f>
        <v>44117.954861111109</v>
      </c>
      <c r="D5626" s="52">
        <f>IFERROR(IF((Journal[[#This Row],[DernièrePluie]]-$C5625)*1440&gt;DelaiM,MAX($D$5:$D5625)+1,IF(Journal[[#This Row],[Pluie (mm)]]&gt;0,MAX($D$5:$D5625),)),0)</f>
        <v>0</v>
      </c>
      <c r="E5626" s="48">
        <f>IF(Journal[[#This Row],[Pluie (mm)]]&gt;0,Journal[[#This Row],[Date]],0)</f>
        <v>0</v>
      </c>
      <c r="F5626" s="49">
        <f>IFERROR(IF(Journal[[#This Row],[DernièreAverse]]&gt;0,IF($E5625=0,MAX($F$5:F5625)+1,$F5625),0),0)</f>
        <v>0</v>
      </c>
    </row>
    <row r="5627" spans="1:6">
      <c r="A5627" s="1">
        <v>44118.020833333328</v>
      </c>
      <c r="B5627" s="51">
        <v>0</v>
      </c>
      <c r="C5627" s="48">
        <f>IFERROR(IF((Journal[[#This Row],[Pluie (mm)]]&gt;0)*($B5626=0),Journal[[#This Row],[Date]],VALUE($C5626)),0)</f>
        <v>44117.954861111109</v>
      </c>
      <c r="D5627" s="52">
        <f>IFERROR(IF((Journal[[#This Row],[DernièrePluie]]-$C5626)*1440&gt;DelaiM,MAX($D$5:$D5626)+1,IF(Journal[[#This Row],[Pluie (mm)]]&gt;0,MAX($D$5:$D5626),)),0)</f>
        <v>0</v>
      </c>
      <c r="E5627" s="48">
        <f>IF(Journal[[#This Row],[Pluie (mm)]]&gt;0,Journal[[#This Row],[Date]],0)</f>
        <v>0</v>
      </c>
      <c r="F5627" s="49">
        <f>IFERROR(IF(Journal[[#This Row],[DernièreAverse]]&gt;0,IF($E5626=0,MAX($F$5:F5626)+1,$F5626),0),0)</f>
        <v>0</v>
      </c>
    </row>
    <row r="5628" spans="1:6">
      <c r="A5628" s="1">
        <v>44118.024305555555</v>
      </c>
      <c r="B5628" s="51">
        <v>0</v>
      </c>
      <c r="C5628" s="48">
        <f>IFERROR(IF((Journal[[#This Row],[Pluie (mm)]]&gt;0)*($B5627=0),Journal[[#This Row],[Date]],VALUE($C5627)),0)</f>
        <v>44117.954861111109</v>
      </c>
      <c r="D5628" s="52">
        <f>IFERROR(IF((Journal[[#This Row],[DernièrePluie]]-$C5627)*1440&gt;DelaiM,MAX($D$5:$D5627)+1,IF(Journal[[#This Row],[Pluie (mm)]]&gt;0,MAX($D$5:$D5627),)),0)</f>
        <v>0</v>
      </c>
      <c r="E5628" s="48">
        <f>IF(Journal[[#This Row],[Pluie (mm)]]&gt;0,Journal[[#This Row],[Date]],0)</f>
        <v>0</v>
      </c>
      <c r="F5628" s="49">
        <f>IFERROR(IF(Journal[[#This Row],[DernièreAverse]]&gt;0,IF($E5627=0,MAX($F$5:F5627)+1,$F5627),0),0)</f>
        <v>0</v>
      </c>
    </row>
    <row r="5629" spans="1:6">
      <c r="A5629" s="1">
        <v>44118.027777777774</v>
      </c>
      <c r="B5629" s="51">
        <v>0</v>
      </c>
      <c r="C5629" s="48">
        <f>IFERROR(IF((Journal[[#This Row],[Pluie (mm)]]&gt;0)*($B5628=0),Journal[[#This Row],[Date]],VALUE($C5628)),0)</f>
        <v>44117.954861111109</v>
      </c>
      <c r="D5629" s="52">
        <f>IFERROR(IF((Journal[[#This Row],[DernièrePluie]]-$C5628)*1440&gt;DelaiM,MAX($D$5:$D5628)+1,IF(Journal[[#This Row],[Pluie (mm)]]&gt;0,MAX($D$5:$D5628),)),0)</f>
        <v>0</v>
      </c>
      <c r="E5629" s="48">
        <f>IF(Journal[[#This Row],[Pluie (mm)]]&gt;0,Journal[[#This Row],[Date]],0)</f>
        <v>0</v>
      </c>
      <c r="F5629" s="49">
        <f>IFERROR(IF(Journal[[#This Row],[DernièreAverse]]&gt;0,IF($E5628=0,MAX($F$5:F5628)+1,$F5628),0),0)</f>
        <v>0</v>
      </c>
    </row>
    <row r="5630" spans="1:6">
      <c r="A5630" s="1">
        <v>44118.03125</v>
      </c>
      <c r="B5630" s="51">
        <v>0</v>
      </c>
      <c r="C5630" s="48">
        <f>IFERROR(IF((Journal[[#This Row],[Pluie (mm)]]&gt;0)*($B5629=0),Journal[[#This Row],[Date]],VALUE($C5629)),0)</f>
        <v>44117.954861111109</v>
      </c>
      <c r="D5630" s="52">
        <f>IFERROR(IF((Journal[[#This Row],[DernièrePluie]]-$C5629)*1440&gt;DelaiM,MAX($D$5:$D5629)+1,IF(Journal[[#This Row],[Pluie (mm)]]&gt;0,MAX($D$5:$D5629),)),0)</f>
        <v>0</v>
      </c>
      <c r="E5630" s="48">
        <f>IF(Journal[[#This Row],[Pluie (mm)]]&gt;0,Journal[[#This Row],[Date]],0)</f>
        <v>0</v>
      </c>
      <c r="F5630" s="49">
        <f>IFERROR(IF(Journal[[#This Row],[DernièreAverse]]&gt;0,IF($E5629=0,MAX($F$5:F5629)+1,$F5629),0),0)</f>
        <v>0</v>
      </c>
    </row>
    <row r="5631" spans="1:6">
      <c r="A5631" s="1">
        <v>44118.034722222219</v>
      </c>
      <c r="B5631" s="51">
        <v>0</v>
      </c>
      <c r="C5631" s="48">
        <f>IFERROR(IF((Journal[[#This Row],[Pluie (mm)]]&gt;0)*($B5630=0),Journal[[#This Row],[Date]],VALUE($C5630)),0)</f>
        <v>44117.954861111109</v>
      </c>
      <c r="D5631" s="52">
        <f>IFERROR(IF((Journal[[#This Row],[DernièrePluie]]-$C5630)*1440&gt;DelaiM,MAX($D$5:$D5630)+1,IF(Journal[[#This Row],[Pluie (mm)]]&gt;0,MAX($D$5:$D5630),)),0)</f>
        <v>0</v>
      </c>
      <c r="E5631" s="48">
        <f>IF(Journal[[#This Row],[Pluie (mm)]]&gt;0,Journal[[#This Row],[Date]],0)</f>
        <v>0</v>
      </c>
      <c r="F5631" s="49">
        <f>IFERROR(IF(Journal[[#This Row],[DernièreAverse]]&gt;0,IF($E5630=0,MAX($F$5:F5630)+1,$F5630),0),0)</f>
        <v>0</v>
      </c>
    </row>
    <row r="5632" spans="1:6">
      <c r="A5632" s="1">
        <v>44118.038194444445</v>
      </c>
      <c r="B5632" s="51">
        <v>0</v>
      </c>
      <c r="C5632" s="48">
        <f>IFERROR(IF((Journal[[#This Row],[Pluie (mm)]]&gt;0)*($B5631=0),Journal[[#This Row],[Date]],VALUE($C5631)),0)</f>
        <v>44117.954861111109</v>
      </c>
      <c r="D5632" s="52">
        <f>IFERROR(IF((Journal[[#This Row],[DernièrePluie]]-$C5631)*1440&gt;DelaiM,MAX($D$5:$D5631)+1,IF(Journal[[#This Row],[Pluie (mm)]]&gt;0,MAX($D$5:$D5631),)),0)</f>
        <v>0</v>
      </c>
      <c r="E5632" s="48">
        <f>IF(Journal[[#This Row],[Pluie (mm)]]&gt;0,Journal[[#This Row],[Date]],0)</f>
        <v>0</v>
      </c>
      <c r="F5632" s="49">
        <f>IFERROR(IF(Journal[[#This Row],[DernièreAverse]]&gt;0,IF($E5631=0,MAX($F$5:F5631)+1,$F5631),0),0)</f>
        <v>0</v>
      </c>
    </row>
    <row r="5633" spans="1:6">
      <c r="A5633" s="1">
        <v>44118.041666666664</v>
      </c>
      <c r="B5633" s="51">
        <v>0</v>
      </c>
      <c r="C5633" s="48">
        <f>IFERROR(IF((Journal[[#This Row],[Pluie (mm)]]&gt;0)*($B5632=0),Journal[[#This Row],[Date]],VALUE($C5632)),0)</f>
        <v>44117.954861111109</v>
      </c>
      <c r="D5633" s="52">
        <f>IFERROR(IF((Journal[[#This Row],[DernièrePluie]]-$C5632)*1440&gt;DelaiM,MAX($D$5:$D5632)+1,IF(Journal[[#This Row],[Pluie (mm)]]&gt;0,MAX($D$5:$D5632),)),0)</f>
        <v>0</v>
      </c>
      <c r="E5633" s="48">
        <f>IF(Journal[[#This Row],[Pluie (mm)]]&gt;0,Journal[[#This Row],[Date]],0)</f>
        <v>0</v>
      </c>
      <c r="F5633" s="49">
        <f>IFERROR(IF(Journal[[#This Row],[DernièreAverse]]&gt;0,IF($E5632=0,MAX($F$5:F5632)+1,$F5632),0),0)</f>
        <v>0</v>
      </c>
    </row>
    <row r="5634" spans="1:6">
      <c r="A5634" s="1">
        <v>44118.045138888891</v>
      </c>
      <c r="B5634" s="51">
        <v>0</v>
      </c>
      <c r="C5634" s="48">
        <f>IFERROR(IF((Journal[[#This Row],[Pluie (mm)]]&gt;0)*($B5633=0),Journal[[#This Row],[Date]],VALUE($C5633)),0)</f>
        <v>44117.954861111109</v>
      </c>
      <c r="D5634" s="52">
        <f>IFERROR(IF((Journal[[#This Row],[DernièrePluie]]-$C5633)*1440&gt;DelaiM,MAX($D$5:$D5633)+1,IF(Journal[[#This Row],[Pluie (mm)]]&gt;0,MAX($D$5:$D5633),)),0)</f>
        <v>0</v>
      </c>
      <c r="E5634" s="48">
        <f>IF(Journal[[#This Row],[Pluie (mm)]]&gt;0,Journal[[#This Row],[Date]],0)</f>
        <v>0</v>
      </c>
      <c r="F5634" s="49">
        <f>IFERROR(IF(Journal[[#This Row],[DernièreAverse]]&gt;0,IF($E5633=0,MAX($F$5:F5633)+1,$F5633),0),0)</f>
        <v>0</v>
      </c>
    </row>
    <row r="5635" spans="1:6">
      <c r="A5635" s="1">
        <v>44118.048611111109</v>
      </c>
      <c r="B5635" s="51">
        <v>0</v>
      </c>
      <c r="C5635" s="48">
        <f>IFERROR(IF((Journal[[#This Row],[Pluie (mm)]]&gt;0)*($B5634=0),Journal[[#This Row],[Date]],VALUE($C5634)),0)</f>
        <v>44117.954861111109</v>
      </c>
      <c r="D5635" s="52">
        <f>IFERROR(IF((Journal[[#This Row],[DernièrePluie]]-$C5634)*1440&gt;DelaiM,MAX($D$5:$D5634)+1,IF(Journal[[#This Row],[Pluie (mm)]]&gt;0,MAX($D$5:$D5634),)),0)</f>
        <v>0</v>
      </c>
      <c r="E5635" s="48">
        <f>IF(Journal[[#This Row],[Pluie (mm)]]&gt;0,Journal[[#This Row],[Date]],0)</f>
        <v>0</v>
      </c>
      <c r="F5635" s="49">
        <f>IFERROR(IF(Journal[[#This Row],[DernièreAverse]]&gt;0,IF($E5634=0,MAX($F$5:F5634)+1,$F5634),0),0)</f>
        <v>0</v>
      </c>
    </row>
    <row r="5636" spans="1:6">
      <c r="A5636" s="1">
        <v>44118.052083333328</v>
      </c>
      <c r="B5636" s="51">
        <v>0</v>
      </c>
      <c r="C5636" s="48">
        <f>IFERROR(IF((Journal[[#This Row],[Pluie (mm)]]&gt;0)*($B5635=0),Journal[[#This Row],[Date]],VALUE($C5635)),0)</f>
        <v>44117.954861111109</v>
      </c>
      <c r="D5636" s="52">
        <f>IFERROR(IF((Journal[[#This Row],[DernièrePluie]]-$C5635)*1440&gt;DelaiM,MAX($D$5:$D5635)+1,IF(Journal[[#This Row],[Pluie (mm)]]&gt;0,MAX($D$5:$D5635),)),0)</f>
        <v>0</v>
      </c>
      <c r="E5636" s="48">
        <f>IF(Journal[[#This Row],[Pluie (mm)]]&gt;0,Journal[[#This Row],[Date]],0)</f>
        <v>0</v>
      </c>
      <c r="F5636" s="49">
        <f>IFERROR(IF(Journal[[#This Row],[DernièreAverse]]&gt;0,IF($E5635=0,MAX($F$5:F5635)+1,$F5635),0),0)</f>
        <v>0</v>
      </c>
    </row>
    <row r="5637" spans="1:6">
      <c r="A5637" s="1">
        <v>44118.055555555555</v>
      </c>
      <c r="B5637" s="51">
        <v>0</v>
      </c>
      <c r="C5637" s="48">
        <f>IFERROR(IF((Journal[[#This Row],[Pluie (mm)]]&gt;0)*($B5636=0),Journal[[#This Row],[Date]],VALUE($C5636)),0)</f>
        <v>44117.954861111109</v>
      </c>
      <c r="D5637" s="52">
        <f>IFERROR(IF((Journal[[#This Row],[DernièrePluie]]-$C5636)*1440&gt;DelaiM,MAX($D$5:$D5636)+1,IF(Journal[[#This Row],[Pluie (mm)]]&gt;0,MAX($D$5:$D5636),)),0)</f>
        <v>0</v>
      </c>
      <c r="E5637" s="48">
        <f>IF(Journal[[#This Row],[Pluie (mm)]]&gt;0,Journal[[#This Row],[Date]],0)</f>
        <v>0</v>
      </c>
      <c r="F5637" s="49">
        <f>IFERROR(IF(Journal[[#This Row],[DernièreAverse]]&gt;0,IF($E5636=0,MAX($F$5:F5636)+1,$F5636),0),0)</f>
        <v>0</v>
      </c>
    </row>
    <row r="5638" spans="1:6">
      <c r="A5638" s="1">
        <v>44118.059027777774</v>
      </c>
      <c r="B5638" s="51">
        <v>0</v>
      </c>
      <c r="C5638" s="48">
        <f>IFERROR(IF((Journal[[#This Row],[Pluie (mm)]]&gt;0)*($B5637=0),Journal[[#This Row],[Date]],VALUE($C5637)),0)</f>
        <v>44117.954861111109</v>
      </c>
      <c r="D5638" s="52">
        <f>IFERROR(IF((Journal[[#This Row],[DernièrePluie]]-$C5637)*1440&gt;DelaiM,MAX($D$5:$D5637)+1,IF(Journal[[#This Row],[Pluie (mm)]]&gt;0,MAX($D$5:$D5637),)),0)</f>
        <v>0</v>
      </c>
      <c r="E5638" s="48">
        <f>IF(Journal[[#This Row],[Pluie (mm)]]&gt;0,Journal[[#This Row],[Date]],0)</f>
        <v>0</v>
      </c>
      <c r="F5638" s="49">
        <f>IFERROR(IF(Journal[[#This Row],[DernièreAverse]]&gt;0,IF($E5637=0,MAX($F$5:F5637)+1,$F5637),0),0)</f>
        <v>0</v>
      </c>
    </row>
    <row r="5639" spans="1:6">
      <c r="A5639" s="1">
        <v>44118.0625</v>
      </c>
      <c r="B5639" s="51">
        <v>0</v>
      </c>
      <c r="C5639" s="48">
        <f>IFERROR(IF((Journal[[#This Row],[Pluie (mm)]]&gt;0)*($B5638=0),Journal[[#This Row],[Date]],VALUE($C5638)),0)</f>
        <v>44117.954861111109</v>
      </c>
      <c r="D5639" s="52">
        <f>IFERROR(IF((Journal[[#This Row],[DernièrePluie]]-$C5638)*1440&gt;DelaiM,MAX($D$5:$D5638)+1,IF(Journal[[#This Row],[Pluie (mm)]]&gt;0,MAX($D$5:$D5638),)),0)</f>
        <v>0</v>
      </c>
      <c r="E5639" s="48">
        <f>IF(Journal[[#This Row],[Pluie (mm)]]&gt;0,Journal[[#This Row],[Date]],0)</f>
        <v>0</v>
      </c>
      <c r="F5639" s="49">
        <f>IFERROR(IF(Journal[[#This Row],[DernièreAverse]]&gt;0,IF($E5638=0,MAX($F$5:F5638)+1,$F5638),0),0)</f>
        <v>0</v>
      </c>
    </row>
    <row r="5640" spans="1:6">
      <c r="A5640" s="1">
        <v>44118.065972222219</v>
      </c>
      <c r="B5640" s="51">
        <v>0</v>
      </c>
      <c r="C5640" s="48">
        <f>IFERROR(IF((Journal[[#This Row],[Pluie (mm)]]&gt;0)*($B5639=0),Journal[[#This Row],[Date]],VALUE($C5639)),0)</f>
        <v>44117.954861111109</v>
      </c>
      <c r="D5640" s="52">
        <f>IFERROR(IF((Journal[[#This Row],[DernièrePluie]]-$C5639)*1440&gt;DelaiM,MAX($D$5:$D5639)+1,IF(Journal[[#This Row],[Pluie (mm)]]&gt;0,MAX($D$5:$D5639),)),0)</f>
        <v>0</v>
      </c>
      <c r="E5640" s="48">
        <f>IF(Journal[[#This Row],[Pluie (mm)]]&gt;0,Journal[[#This Row],[Date]],0)</f>
        <v>0</v>
      </c>
      <c r="F5640" s="49">
        <f>IFERROR(IF(Journal[[#This Row],[DernièreAverse]]&gt;0,IF($E5639=0,MAX($F$5:F5639)+1,$F5639),0),0)</f>
        <v>0</v>
      </c>
    </row>
    <row r="5641" spans="1:6">
      <c r="A5641" s="1">
        <v>44118.069444444445</v>
      </c>
      <c r="B5641" s="51">
        <v>0</v>
      </c>
      <c r="C5641" s="48">
        <f>IFERROR(IF((Journal[[#This Row],[Pluie (mm)]]&gt;0)*($B5640=0),Journal[[#This Row],[Date]],VALUE($C5640)),0)</f>
        <v>44117.954861111109</v>
      </c>
      <c r="D5641" s="52">
        <f>IFERROR(IF((Journal[[#This Row],[DernièrePluie]]-$C5640)*1440&gt;DelaiM,MAX($D$5:$D5640)+1,IF(Journal[[#This Row],[Pluie (mm)]]&gt;0,MAX($D$5:$D5640),)),0)</f>
        <v>0</v>
      </c>
      <c r="E5641" s="48">
        <f>IF(Journal[[#This Row],[Pluie (mm)]]&gt;0,Journal[[#This Row],[Date]],0)</f>
        <v>0</v>
      </c>
      <c r="F5641" s="49">
        <f>IFERROR(IF(Journal[[#This Row],[DernièreAverse]]&gt;0,IF($E5640=0,MAX($F$5:F5640)+1,$F5640),0),0)</f>
        <v>0</v>
      </c>
    </row>
    <row r="5642" spans="1:6">
      <c r="A5642" s="1">
        <v>44118.072916666664</v>
      </c>
      <c r="B5642" s="51">
        <v>0</v>
      </c>
      <c r="C5642" s="48">
        <f>IFERROR(IF((Journal[[#This Row],[Pluie (mm)]]&gt;0)*($B5641=0),Journal[[#This Row],[Date]],VALUE($C5641)),0)</f>
        <v>44117.954861111109</v>
      </c>
      <c r="D5642" s="52">
        <f>IFERROR(IF((Journal[[#This Row],[DernièrePluie]]-$C5641)*1440&gt;DelaiM,MAX($D$5:$D5641)+1,IF(Journal[[#This Row],[Pluie (mm)]]&gt;0,MAX($D$5:$D5641),)),0)</f>
        <v>0</v>
      </c>
      <c r="E5642" s="48">
        <f>IF(Journal[[#This Row],[Pluie (mm)]]&gt;0,Journal[[#This Row],[Date]],0)</f>
        <v>0</v>
      </c>
      <c r="F5642" s="49">
        <f>IFERROR(IF(Journal[[#This Row],[DernièreAverse]]&gt;0,IF($E5641=0,MAX($F$5:F5641)+1,$F5641),0),0)</f>
        <v>0</v>
      </c>
    </row>
    <row r="5643" spans="1:6">
      <c r="A5643" s="1">
        <v>44118.076388888891</v>
      </c>
      <c r="B5643" s="51">
        <v>0</v>
      </c>
      <c r="C5643" s="48">
        <f>IFERROR(IF((Journal[[#This Row],[Pluie (mm)]]&gt;0)*($B5642=0),Journal[[#This Row],[Date]],VALUE($C5642)),0)</f>
        <v>44117.954861111109</v>
      </c>
      <c r="D5643" s="52">
        <f>IFERROR(IF((Journal[[#This Row],[DernièrePluie]]-$C5642)*1440&gt;DelaiM,MAX($D$5:$D5642)+1,IF(Journal[[#This Row],[Pluie (mm)]]&gt;0,MAX($D$5:$D5642),)),0)</f>
        <v>0</v>
      </c>
      <c r="E5643" s="48">
        <f>IF(Journal[[#This Row],[Pluie (mm)]]&gt;0,Journal[[#This Row],[Date]],0)</f>
        <v>0</v>
      </c>
      <c r="F5643" s="49">
        <f>IFERROR(IF(Journal[[#This Row],[DernièreAverse]]&gt;0,IF($E5642=0,MAX($F$5:F5642)+1,$F5642),0),0)</f>
        <v>0</v>
      </c>
    </row>
    <row r="5644" spans="1:6">
      <c r="A5644" s="1">
        <v>44118.079861111109</v>
      </c>
      <c r="B5644" s="51">
        <v>0</v>
      </c>
      <c r="C5644" s="48">
        <f>IFERROR(IF((Journal[[#This Row],[Pluie (mm)]]&gt;0)*($B5643=0),Journal[[#This Row],[Date]],VALUE($C5643)),0)</f>
        <v>44117.954861111109</v>
      </c>
      <c r="D5644" s="52">
        <f>IFERROR(IF((Journal[[#This Row],[DernièrePluie]]-$C5643)*1440&gt;DelaiM,MAX($D$5:$D5643)+1,IF(Journal[[#This Row],[Pluie (mm)]]&gt;0,MAX($D$5:$D5643),)),0)</f>
        <v>0</v>
      </c>
      <c r="E5644" s="48">
        <f>IF(Journal[[#This Row],[Pluie (mm)]]&gt;0,Journal[[#This Row],[Date]],0)</f>
        <v>0</v>
      </c>
      <c r="F5644" s="49">
        <f>IFERROR(IF(Journal[[#This Row],[DernièreAverse]]&gt;0,IF($E5643=0,MAX($F$5:F5643)+1,$F5643),0),0)</f>
        <v>0</v>
      </c>
    </row>
    <row r="5645" spans="1:6">
      <c r="A5645" s="1">
        <v>44118.083333333328</v>
      </c>
      <c r="B5645" s="51">
        <v>0</v>
      </c>
      <c r="C5645" s="48">
        <f>IFERROR(IF((Journal[[#This Row],[Pluie (mm)]]&gt;0)*($B5644=0),Journal[[#This Row],[Date]],VALUE($C5644)),0)</f>
        <v>44117.954861111109</v>
      </c>
      <c r="D5645" s="52">
        <f>IFERROR(IF((Journal[[#This Row],[DernièrePluie]]-$C5644)*1440&gt;DelaiM,MAX($D$5:$D5644)+1,IF(Journal[[#This Row],[Pluie (mm)]]&gt;0,MAX($D$5:$D5644),)),0)</f>
        <v>0</v>
      </c>
      <c r="E5645" s="48">
        <f>IF(Journal[[#This Row],[Pluie (mm)]]&gt;0,Journal[[#This Row],[Date]],0)</f>
        <v>0</v>
      </c>
      <c r="F5645" s="49">
        <f>IFERROR(IF(Journal[[#This Row],[DernièreAverse]]&gt;0,IF($E5644=0,MAX($F$5:F5644)+1,$F5644),0),0)</f>
        <v>0</v>
      </c>
    </row>
    <row r="5646" spans="1:6">
      <c r="A5646" s="1">
        <v>44118.086805555555</v>
      </c>
      <c r="B5646" s="51">
        <v>0</v>
      </c>
      <c r="C5646" s="48">
        <f>IFERROR(IF((Journal[[#This Row],[Pluie (mm)]]&gt;0)*($B5645=0),Journal[[#This Row],[Date]],VALUE($C5645)),0)</f>
        <v>44117.954861111109</v>
      </c>
      <c r="D5646" s="52">
        <f>IFERROR(IF((Journal[[#This Row],[DernièrePluie]]-$C5645)*1440&gt;DelaiM,MAX($D$5:$D5645)+1,IF(Journal[[#This Row],[Pluie (mm)]]&gt;0,MAX($D$5:$D5645),)),0)</f>
        <v>0</v>
      </c>
      <c r="E5646" s="48">
        <f>IF(Journal[[#This Row],[Pluie (mm)]]&gt;0,Journal[[#This Row],[Date]],0)</f>
        <v>0</v>
      </c>
      <c r="F5646" s="49">
        <f>IFERROR(IF(Journal[[#This Row],[DernièreAverse]]&gt;0,IF($E5645=0,MAX($F$5:F5645)+1,$F5645),0),0)</f>
        <v>0</v>
      </c>
    </row>
    <row r="5647" spans="1:6">
      <c r="A5647" s="1">
        <v>44118.090277777774</v>
      </c>
      <c r="B5647" s="51">
        <v>0</v>
      </c>
      <c r="C5647" s="48">
        <f>IFERROR(IF((Journal[[#This Row],[Pluie (mm)]]&gt;0)*($B5646=0),Journal[[#This Row],[Date]],VALUE($C5646)),0)</f>
        <v>44117.954861111109</v>
      </c>
      <c r="D5647" s="52">
        <f>IFERROR(IF((Journal[[#This Row],[DernièrePluie]]-$C5646)*1440&gt;DelaiM,MAX($D$5:$D5646)+1,IF(Journal[[#This Row],[Pluie (mm)]]&gt;0,MAX($D$5:$D5646),)),0)</f>
        <v>0</v>
      </c>
      <c r="E5647" s="48">
        <f>IF(Journal[[#This Row],[Pluie (mm)]]&gt;0,Journal[[#This Row],[Date]],0)</f>
        <v>0</v>
      </c>
      <c r="F5647" s="49">
        <f>IFERROR(IF(Journal[[#This Row],[DernièreAverse]]&gt;0,IF($E5646=0,MAX($F$5:F5646)+1,$F5646),0),0)</f>
        <v>0</v>
      </c>
    </row>
    <row r="5648" spans="1:6">
      <c r="A5648" s="1">
        <v>44118.09375</v>
      </c>
      <c r="B5648" s="51">
        <v>0</v>
      </c>
      <c r="C5648" s="48">
        <f>IFERROR(IF((Journal[[#This Row],[Pluie (mm)]]&gt;0)*($B5647=0),Journal[[#This Row],[Date]],VALUE($C5647)),0)</f>
        <v>44117.954861111109</v>
      </c>
      <c r="D5648" s="52">
        <f>IFERROR(IF((Journal[[#This Row],[DernièrePluie]]-$C5647)*1440&gt;DelaiM,MAX($D$5:$D5647)+1,IF(Journal[[#This Row],[Pluie (mm)]]&gt;0,MAX($D$5:$D5647),)),0)</f>
        <v>0</v>
      </c>
      <c r="E5648" s="48">
        <f>IF(Journal[[#This Row],[Pluie (mm)]]&gt;0,Journal[[#This Row],[Date]],0)</f>
        <v>0</v>
      </c>
      <c r="F5648" s="49">
        <f>IFERROR(IF(Journal[[#This Row],[DernièreAverse]]&gt;0,IF($E5647=0,MAX($F$5:F5647)+1,$F5647),0),0)</f>
        <v>0</v>
      </c>
    </row>
    <row r="5649" spans="1:6">
      <c r="A5649" s="1">
        <v>44118.097222222219</v>
      </c>
      <c r="B5649" s="51">
        <v>0</v>
      </c>
      <c r="C5649" s="48">
        <f>IFERROR(IF((Journal[[#This Row],[Pluie (mm)]]&gt;0)*($B5648=0),Journal[[#This Row],[Date]],VALUE($C5648)),0)</f>
        <v>44117.954861111109</v>
      </c>
      <c r="D5649" s="52">
        <f>IFERROR(IF((Journal[[#This Row],[DernièrePluie]]-$C5648)*1440&gt;DelaiM,MAX($D$5:$D5648)+1,IF(Journal[[#This Row],[Pluie (mm)]]&gt;0,MAX($D$5:$D5648),)),0)</f>
        <v>0</v>
      </c>
      <c r="E5649" s="48">
        <f>IF(Journal[[#This Row],[Pluie (mm)]]&gt;0,Journal[[#This Row],[Date]],0)</f>
        <v>0</v>
      </c>
      <c r="F5649" s="49">
        <f>IFERROR(IF(Journal[[#This Row],[DernièreAverse]]&gt;0,IF($E5648=0,MAX($F$5:F5648)+1,$F5648),0),0)</f>
        <v>0</v>
      </c>
    </row>
    <row r="5650" spans="1:6">
      <c r="A5650" s="1">
        <v>44118.100694444445</v>
      </c>
      <c r="B5650" s="51">
        <v>0</v>
      </c>
      <c r="C5650" s="48">
        <f>IFERROR(IF((Journal[[#This Row],[Pluie (mm)]]&gt;0)*($B5649=0),Journal[[#This Row],[Date]],VALUE($C5649)),0)</f>
        <v>44117.954861111109</v>
      </c>
      <c r="D5650" s="52">
        <f>IFERROR(IF((Journal[[#This Row],[DernièrePluie]]-$C5649)*1440&gt;DelaiM,MAX($D$5:$D5649)+1,IF(Journal[[#This Row],[Pluie (mm)]]&gt;0,MAX($D$5:$D5649),)),0)</f>
        <v>0</v>
      </c>
      <c r="E5650" s="48">
        <f>IF(Journal[[#This Row],[Pluie (mm)]]&gt;0,Journal[[#This Row],[Date]],0)</f>
        <v>0</v>
      </c>
      <c r="F5650" s="49">
        <f>IFERROR(IF(Journal[[#This Row],[DernièreAverse]]&gt;0,IF($E5649=0,MAX($F$5:F5649)+1,$F5649),0),0)</f>
        <v>0</v>
      </c>
    </row>
    <row r="5651" spans="1:6">
      <c r="A5651" s="1">
        <v>44118.104166666664</v>
      </c>
      <c r="B5651" s="51">
        <v>0</v>
      </c>
      <c r="C5651" s="48">
        <f>IFERROR(IF((Journal[[#This Row],[Pluie (mm)]]&gt;0)*($B5650=0),Journal[[#This Row],[Date]],VALUE($C5650)),0)</f>
        <v>44117.954861111109</v>
      </c>
      <c r="D5651" s="52">
        <f>IFERROR(IF((Journal[[#This Row],[DernièrePluie]]-$C5650)*1440&gt;DelaiM,MAX($D$5:$D5650)+1,IF(Journal[[#This Row],[Pluie (mm)]]&gt;0,MAX($D$5:$D5650),)),0)</f>
        <v>0</v>
      </c>
      <c r="E5651" s="48">
        <f>IF(Journal[[#This Row],[Pluie (mm)]]&gt;0,Journal[[#This Row],[Date]],0)</f>
        <v>0</v>
      </c>
      <c r="F5651" s="49">
        <f>IFERROR(IF(Journal[[#This Row],[DernièreAverse]]&gt;0,IF($E5650=0,MAX($F$5:F5650)+1,$F5650),0),0)</f>
        <v>0</v>
      </c>
    </row>
    <row r="5652" spans="1:6">
      <c r="A5652" s="1">
        <v>44118.107638888891</v>
      </c>
      <c r="B5652" s="51">
        <v>0</v>
      </c>
      <c r="C5652" s="48">
        <f>IFERROR(IF((Journal[[#This Row],[Pluie (mm)]]&gt;0)*($B5651=0),Journal[[#This Row],[Date]],VALUE($C5651)),0)</f>
        <v>44117.954861111109</v>
      </c>
      <c r="D5652" s="52">
        <f>IFERROR(IF((Journal[[#This Row],[DernièrePluie]]-$C5651)*1440&gt;DelaiM,MAX($D$5:$D5651)+1,IF(Journal[[#This Row],[Pluie (mm)]]&gt;0,MAX($D$5:$D5651),)),0)</f>
        <v>0</v>
      </c>
      <c r="E5652" s="48">
        <f>IF(Journal[[#This Row],[Pluie (mm)]]&gt;0,Journal[[#This Row],[Date]],0)</f>
        <v>0</v>
      </c>
      <c r="F5652" s="49">
        <f>IFERROR(IF(Journal[[#This Row],[DernièreAverse]]&gt;0,IF($E5651=0,MAX($F$5:F5651)+1,$F5651),0),0)</f>
        <v>0</v>
      </c>
    </row>
    <row r="5653" spans="1:6">
      <c r="A5653" s="1">
        <v>44118.111111111109</v>
      </c>
      <c r="B5653" s="51">
        <v>0</v>
      </c>
      <c r="C5653" s="48">
        <f>IFERROR(IF((Journal[[#This Row],[Pluie (mm)]]&gt;0)*($B5652=0),Journal[[#This Row],[Date]],VALUE($C5652)),0)</f>
        <v>44117.954861111109</v>
      </c>
      <c r="D5653" s="52">
        <f>IFERROR(IF((Journal[[#This Row],[DernièrePluie]]-$C5652)*1440&gt;DelaiM,MAX($D$5:$D5652)+1,IF(Journal[[#This Row],[Pluie (mm)]]&gt;0,MAX($D$5:$D5652),)),0)</f>
        <v>0</v>
      </c>
      <c r="E5653" s="48">
        <f>IF(Journal[[#This Row],[Pluie (mm)]]&gt;0,Journal[[#This Row],[Date]],0)</f>
        <v>0</v>
      </c>
      <c r="F5653" s="49">
        <f>IFERROR(IF(Journal[[#This Row],[DernièreAverse]]&gt;0,IF($E5652=0,MAX($F$5:F5652)+1,$F5652),0),0)</f>
        <v>0</v>
      </c>
    </row>
    <row r="5654" spans="1:6">
      <c r="A5654" s="1">
        <v>44118.114583333328</v>
      </c>
      <c r="B5654" s="51">
        <v>0</v>
      </c>
      <c r="C5654" s="48">
        <f>IFERROR(IF((Journal[[#This Row],[Pluie (mm)]]&gt;0)*($B5653=0),Journal[[#This Row],[Date]],VALUE($C5653)),0)</f>
        <v>44117.954861111109</v>
      </c>
      <c r="D5654" s="52">
        <f>IFERROR(IF((Journal[[#This Row],[DernièrePluie]]-$C5653)*1440&gt;DelaiM,MAX($D$5:$D5653)+1,IF(Journal[[#This Row],[Pluie (mm)]]&gt;0,MAX($D$5:$D5653),)),0)</f>
        <v>0</v>
      </c>
      <c r="E5654" s="48">
        <f>IF(Journal[[#This Row],[Pluie (mm)]]&gt;0,Journal[[#This Row],[Date]],0)</f>
        <v>0</v>
      </c>
      <c r="F5654" s="49">
        <f>IFERROR(IF(Journal[[#This Row],[DernièreAverse]]&gt;0,IF($E5653=0,MAX($F$5:F5653)+1,$F5653),0),0)</f>
        <v>0</v>
      </c>
    </row>
    <row r="5655" spans="1:6">
      <c r="A5655" s="1">
        <v>44118.118055555555</v>
      </c>
      <c r="B5655" s="51">
        <v>0</v>
      </c>
      <c r="C5655" s="48">
        <f>IFERROR(IF((Journal[[#This Row],[Pluie (mm)]]&gt;0)*($B5654=0),Journal[[#This Row],[Date]],VALUE($C5654)),0)</f>
        <v>44117.954861111109</v>
      </c>
      <c r="D5655" s="52">
        <f>IFERROR(IF((Journal[[#This Row],[DernièrePluie]]-$C5654)*1440&gt;DelaiM,MAX($D$5:$D5654)+1,IF(Journal[[#This Row],[Pluie (mm)]]&gt;0,MAX($D$5:$D5654),)),0)</f>
        <v>0</v>
      </c>
      <c r="E5655" s="48">
        <f>IF(Journal[[#This Row],[Pluie (mm)]]&gt;0,Journal[[#This Row],[Date]],0)</f>
        <v>0</v>
      </c>
      <c r="F5655" s="49">
        <f>IFERROR(IF(Journal[[#This Row],[DernièreAverse]]&gt;0,IF($E5654=0,MAX($F$5:F5654)+1,$F5654),0),0)</f>
        <v>0</v>
      </c>
    </row>
    <row r="5656" spans="1:6">
      <c r="A5656" s="1">
        <v>44118.121527777774</v>
      </c>
      <c r="B5656" s="51">
        <v>0</v>
      </c>
      <c r="C5656" s="48">
        <f>IFERROR(IF((Journal[[#This Row],[Pluie (mm)]]&gt;0)*($B5655=0),Journal[[#This Row],[Date]],VALUE($C5655)),0)</f>
        <v>44117.954861111109</v>
      </c>
      <c r="D5656" s="52">
        <f>IFERROR(IF((Journal[[#This Row],[DernièrePluie]]-$C5655)*1440&gt;DelaiM,MAX($D$5:$D5655)+1,IF(Journal[[#This Row],[Pluie (mm)]]&gt;0,MAX($D$5:$D5655),)),0)</f>
        <v>0</v>
      </c>
      <c r="E5656" s="48">
        <f>IF(Journal[[#This Row],[Pluie (mm)]]&gt;0,Journal[[#This Row],[Date]],0)</f>
        <v>0</v>
      </c>
      <c r="F5656" s="49">
        <f>IFERROR(IF(Journal[[#This Row],[DernièreAverse]]&gt;0,IF($E5655=0,MAX($F$5:F5655)+1,$F5655),0),0)</f>
        <v>0</v>
      </c>
    </row>
    <row r="5657" spans="1:6">
      <c r="A5657" s="1">
        <v>44118.125</v>
      </c>
      <c r="B5657" s="51">
        <v>0</v>
      </c>
      <c r="C5657" s="48">
        <f>IFERROR(IF((Journal[[#This Row],[Pluie (mm)]]&gt;0)*($B5656=0),Journal[[#This Row],[Date]],VALUE($C5656)),0)</f>
        <v>44117.954861111109</v>
      </c>
      <c r="D5657" s="52">
        <f>IFERROR(IF((Journal[[#This Row],[DernièrePluie]]-$C5656)*1440&gt;DelaiM,MAX($D$5:$D5656)+1,IF(Journal[[#This Row],[Pluie (mm)]]&gt;0,MAX($D$5:$D5656),)),0)</f>
        <v>0</v>
      </c>
      <c r="E5657" s="48">
        <f>IF(Journal[[#This Row],[Pluie (mm)]]&gt;0,Journal[[#This Row],[Date]],0)</f>
        <v>0</v>
      </c>
      <c r="F5657" s="49">
        <f>IFERROR(IF(Journal[[#This Row],[DernièreAverse]]&gt;0,IF($E5656=0,MAX($F$5:F5656)+1,$F5656),0),0)</f>
        <v>0</v>
      </c>
    </row>
    <row r="5658" spans="1:6">
      <c r="A5658" s="1">
        <v>44118.128472222219</v>
      </c>
      <c r="B5658" s="51">
        <v>0</v>
      </c>
      <c r="C5658" s="48">
        <f>IFERROR(IF((Journal[[#This Row],[Pluie (mm)]]&gt;0)*($B5657=0),Journal[[#This Row],[Date]],VALUE($C5657)),0)</f>
        <v>44117.954861111109</v>
      </c>
      <c r="D5658" s="52">
        <f>IFERROR(IF((Journal[[#This Row],[DernièrePluie]]-$C5657)*1440&gt;DelaiM,MAX($D$5:$D5657)+1,IF(Journal[[#This Row],[Pluie (mm)]]&gt;0,MAX($D$5:$D5657),)),0)</f>
        <v>0</v>
      </c>
      <c r="E5658" s="48">
        <f>IF(Journal[[#This Row],[Pluie (mm)]]&gt;0,Journal[[#This Row],[Date]],0)</f>
        <v>0</v>
      </c>
      <c r="F5658" s="49">
        <f>IFERROR(IF(Journal[[#This Row],[DernièreAverse]]&gt;0,IF($E5657=0,MAX($F$5:F5657)+1,$F5657),0),0)</f>
        <v>0</v>
      </c>
    </row>
    <row r="5659" spans="1:6">
      <c r="A5659" s="1">
        <v>44118.131944444445</v>
      </c>
      <c r="B5659" s="51">
        <v>0</v>
      </c>
      <c r="C5659" s="48">
        <f>IFERROR(IF((Journal[[#This Row],[Pluie (mm)]]&gt;0)*($B5658=0),Journal[[#This Row],[Date]],VALUE($C5658)),0)</f>
        <v>44117.954861111109</v>
      </c>
      <c r="D5659" s="52">
        <f>IFERROR(IF((Journal[[#This Row],[DernièrePluie]]-$C5658)*1440&gt;DelaiM,MAX($D$5:$D5658)+1,IF(Journal[[#This Row],[Pluie (mm)]]&gt;0,MAX($D$5:$D5658),)),0)</f>
        <v>0</v>
      </c>
      <c r="E5659" s="48">
        <f>IF(Journal[[#This Row],[Pluie (mm)]]&gt;0,Journal[[#This Row],[Date]],0)</f>
        <v>0</v>
      </c>
      <c r="F5659" s="49">
        <f>IFERROR(IF(Journal[[#This Row],[DernièreAverse]]&gt;0,IF($E5658=0,MAX($F$5:F5658)+1,$F5658),0),0)</f>
        <v>0</v>
      </c>
    </row>
    <row r="5660" spans="1:6">
      <c r="A5660" s="1">
        <v>44118.135416666664</v>
      </c>
      <c r="B5660" s="51">
        <v>0</v>
      </c>
      <c r="C5660" s="48">
        <f>IFERROR(IF((Journal[[#This Row],[Pluie (mm)]]&gt;0)*($B5659=0),Journal[[#This Row],[Date]],VALUE($C5659)),0)</f>
        <v>44117.954861111109</v>
      </c>
      <c r="D5660" s="52">
        <f>IFERROR(IF((Journal[[#This Row],[DernièrePluie]]-$C5659)*1440&gt;DelaiM,MAX($D$5:$D5659)+1,IF(Journal[[#This Row],[Pluie (mm)]]&gt;0,MAX($D$5:$D5659),)),0)</f>
        <v>0</v>
      </c>
      <c r="E5660" s="48">
        <f>IF(Journal[[#This Row],[Pluie (mm)]]&gt;0,Journal[[#This Row],[Date]],0)</f>
        <v>0</v>
      </c>
      <c r="F5660" s="49">
        <f>IFERROR(IF(Journal[[#This Row],[DernièreAverse]]&gt;0,IF($E5659=0,MAX($F$5:F5659)+1,$F5659),0),0)</f>
        <v>0</v>
      </c>
    </row>
    <row r="5661" spans="1:6">
      <c r="A5661" s="1">
        <v>44118.138888888891</v>
      </c>
      <c r="B5661" s="51">
        <v>0</v>
      </c>
      <c r="C5661" s="48">
        <f>IFERROR(IF((Journal[[#This Row],[Pluie (mm)]]&gt;0)*($B5660=0),Journal[[#This Row],[Date]],VALUE($C5660)),0)</f>
        <v>44117.954861111109</v>
      </c>
      <c r="D5661" s="52">
        <f>IFERROR(IF((Journal[[#This Row],[DernièrePluie]]-$C5660)*1440&gt;DelaiM,MAX($D$5:$D5660)+1,IF(Journal[[#This Row],[Pluie (mm)]]&gt;0,MAX($D$5:$D5660),)),0)</f>
        <v>0</v>
      </c>
      <c r="E5661" s="48">
        <f>IF(Journal[[#This Row],[Pluie (mm)]]&gt;0,Journal[[#This Row],[Date]],0)</f>
        <v>0</v>
      </c>
      <c r="F5661" s="49">
        <f>IFERROR(IF(Journal[[#This Row],[DernièreAverse]]&gt;0,IF($E5660=0,MAX($F$5:F5660)+1,$F5660),0),0)</f>
        <v>0</v>
      </c>
    </row>
    <row r="5662" spans="1:6">
      <c r="A5662" s="1">
        <v>44118.142361111109</v>
      </c>
      <c r="B5662" s="51">
        <v>0</v>
      </c>
      <c r="C5662" s="48">
        <f>IFERROR(IF((Journal[[#This Row],[Pluie (mm)]]&gt;0)*($B5661=0),Journal[[#This Row],[Date]],VALUE($C5661)),0)</f>
        <v>44117.954861111109</v>
      </c>
      <c r="D5662" s="52">
        <f>IFERROR(IF((Journal[[#This Row],[DernièrePluie]]-$C5661)*1440&gt;DelaiM,MAX($D$5:$D5661)+1,IF(Journal[[#This Row],[Pluie (mm)]]&gt;0,MAX($D$5:$D5661),)),0)</f>
        <v>0</v>
      </c>
      <c r="E5662" s="48">
        <f>IF(Journal[[#This Row],[Pluie (mm)]]&gt;0,Journal[[#This Row],[Date]],0)</f>
        <v>0</v>
      </c>
      <c r="F5662" s="49">
        <f>IFERROR(IF(Journal[[#This Row],[DernièreAverse]]&gt;0,IF($E5661=0,MAX($F$5:F5661)+1,$F5661),0),0)</f>
        <v>0</v>
      </c>
    </row>
    <row r="5663" spans="1:6">
      <c r="A5663" s="1">
        <v>44118.145833333328</v>
      </c>
      <c r="B5663" s="51">
        <v>0</v>
      </c>
      <c r="C5663" s="48">
        <f>IFERROR(IF((Journal[[#This Row],[Pluie (mm)]]&gt;0)*($B5662=0),Journal[[#This Row],[Date]],VALUE($C5662)),0)</f>
        <v>44117.954861111109</v>
      </c>
      <c r="D5663" s="52">
        <f>IFERROR(IF((Journal[[#This Row],[DernièrePluie]]-$C5662)*1440&gt;DelaiM,MAX($D$5:$D5662)+1,IF(Journal[[#This Row],[Pluie (mm)]]&gt;0,MAX($D$5:$D5662),)),0)</f>
        <v>0</v>
      </c>
      <c r="E5663" s="48">
        <f>IF(Journal[[#This Row],[Pluie (mm)]]&gt;0,Journal[[#This Row],[Date]],0)</f>
        <v>0</v>
      </c>
      <c r="F5663" s="49">
        <f>IFERROR(IF(Journal[[#This Row],[DernièreAverse]]&gt;0,IF($E5662=0,MAX($F$5:F5662)+1,$F5662),0),0)</f>
        <v>0</v>
      </c>
    </row>
    <row r="5664" spans="1:6">
      <c r="A5664" s="1">
        <v>44118.149305555555</v>
      </c>
      <c r="B5664" s="51">
        <v>0</v>
      </c>
      <c r="C5664" s="48">
        <f>IFERROR(IF((Journal[[#This Row],[Pluie (mm)]]&gt;0)*($B5663=0),Journal[[#This Row],[Date]],VALUE($C5663)),0)</f>
        <v>44117.954861111109</v>
      </c>
      <c r="D5664" s="52">
        <f>IFERROR(IF((Journal[[#This Row],[DernièrePluie]]-$C5663)*1440&gt;DelaiM,MAX($D$5:$D5663)+1,IF(Journal[[#This Row],[Pluie (mm)]]&gt;0,MAX($D$5:$D5663),)),0)</f>
        <v>0</v>
      </c>
      <c r="E5664" s="48">
        <f>IF(Journal[[#This Row],[Pluie (mm)]]&gt;0,Journal[[#This Row],[Date]],0)</f>
        <v>0</v>
      </c>
      <c r="F5664" s="49">
        <f>IFERROR(IF(Journal[[#This Row],[DernièreAverse]]&gt;0,IF($E5663=0,MAX($F$5:F5663)+1,$F5663),0),0)</f>
        <v>0</v>
      </c>
    </row>
    <row r="5665" spans="1:6">
      <c r="A5665" s="1">
        <v>44118.152777777774</v>
      </c>
      <c r="B5665" s="51">
        <v>0</v>
      </c>
      <c r="C5665" s="48">
        <f>IFERROR(IF((Journal[[#This Row],[Pluie (mm)]]&gt;0)*($B5664=0),Journal[[#This Row],[Date]],VALUE($C5664)),0)</f>
        <v>44117.954861111109</v>
      </c>
      <c r="D5665" s="52">
        <f>IFERROR(IF((Journal[[#This Row],[DernièrePluie]]-$C5664)*1440&gt;DelaiM,MAX($D$5:$D5664)+1,IF(Journal[[#This Row],[Pluie (mm)]]&gt;0,MAX($D$5:$D5664),)),0)</f>
        <v>0</v>
      </c>
      <c r="E5665" s="48">
        <f>IF(Journal[[#This Row],[Pluie (mm)]]&gt;0,Journal[[#This Row],[Date]],0)</f>
        <v>0</v>
      </c>
      <c r="F5665" s="49">
        <f>IFERROR(IF(Journal[[#This Row],[DernièreAverse]]&gt;0,IF($E5664=0,MAX($F$5:F5664)+1,$F5664),0),0)</f>
        <v>0</v>
      </c>
    </row>
    <row r="5666" spans="1:6">
      <c r="A5666" s="1">
        <v>44118.15625</v>
      </c>
      <c r="B5666" s="51">
        <v>0</v>
      </c>
      <c r="C5666" s="48">
        <f>IFERROR(IF((Journal[[#This Row],[Pluie (mm)]]&gt;0)*($B5665=0),Journal[[#This Row],[Date]],VALUE($C5665)),0)</f>
        <v>44117.954861111109</v>
      </c>
      <c r="D5666" s="52">
        <f>IFERROR(IF((Journal[[#This Row],[DernièrePluie]]-$C5665)*1440&gt;DelaiM,MAX($D$5:$D5665)+1,IF(Journal[[#This Row],[Pluie (mm)]]&gt;0,MAX($D$5:$D5665),)),0)</f>
        <v>0</v>
      </c>
      <c r="E5666" s="48">
        <f>IF(Journal[[#This Row],[Pluie (mm)]]&gt;0,Journal[[#This Row],[Date]],0)</f>
        <v>0</v>
      </c>
      <c r="F5666" s="49">
        <f>IFERROR(IF(Journal[[#This Row],[DernièreAverse]]&gt;0,IF($E5665=0,MAX($F$5:F5665)+1,$F5665),0),0)</f>
        <v>0</v>
      </c>
    </row>
    <row r="5667" spans="1:6">
      <c r="A5667" s="1">
        <v>44118.159722222219</v>
      </c>
      <c r="B5667" s="51">
        <v>0</v>
      </c>
      <c r="C5667" s="48">
        <f>IFERROR(IF((Journal[[#This Row],[Pluie (mm)]]&gt;0)*($B5666=0),Journal[[#This Row],[Date]],VALUE($C5666)),0)</f>
        <v>44117.954861111109</v>
      </c>
      <c r="D5667" s="52">
        <f>IFERROR(IF((Journal[[#This Row],[DernièrePluie]]-$C5666)*1440&gt;DelaiM,MAX($D$5:$D5666)+1,IF(Journal[[#This Row],[Pluie (mm)]]&gt;0,MAX($D$5:$D5666),)),0)</f>
        <v>0</v>
      </c>
      <c r="E5667" s="48">
        <f>IF(Journal[[#This Row],[Pluie (mm)]]&gt;0,Journal[[#This Row],[Date]],0)</f>
        <v>0</v>
      </c>
      <c r="F5667" s="49">
        <f>IFERROR(IF(Journal[[#This Row],[DernièreAverse]]&gt;0,IF($E5666=0,MAX($F$5:F5666)+1,$F5666),0),0)</f>
        <v>0</v>
      </c>
    </row>
    <row r="5668" spans="1:6">
      <c r="A5668" s="1">
        <v>44118.163194444445</v>
      </c>
      <c r="B5668" s="51">
        <v>0</v>
      </c>
      <c r="C5668" s="48">
        <f>IFERROR(IF((Journal[[#This Row],[Pluie (mm)]]&gt;0)*($B5667=0),Journal[[#This Row],[Date]],VALUE($C5667)),0)</f>
        <v>44117.954861111109</v>
      </c>
      <c r="D5668" s="52">
        <f>IFERROR(IF((Journal[[#This Row],[DernièrePluie]]-$C5667)*1440&gt;DelaiM,MAX($D$5:$D5667)+1,IF(Journal[[#This Row],[Pluie (mm)]]&gt;0,MAX($D$5:$D5667),)),0)</f>
        <v>0</v>
      </c>
      <c r="E5668" s="48">
        <f>IF(Journal[[#This Row],[Pluie (mm)]]&gt;0,Journal[[#This Row],[Date]],0)</f>
        <v>0</v>
      </c>
      <c r="F5668" s="49">
        <f>IFERROR(IF(Journal[[#This Row],[DernièreAverse]]&gt;0,IF($E5667=0,MAX($F$5:F5667)+1,$F5667),0),0)</f>
        <v>0</v>
      </c>
    </row>
    <row r="5669" spans="1:6">
      <c r="A5669" s="1">
        <v>44118.166666666664</v>
      </c>
      <c r="B5669" s="51">
        <v>0</v>
      </c>
      <c r="C5669" s="48">
        <f>IFERROR(IF((Journal[[#This Row],[Pluie (mm)]]&gt;0)*($B5668=0),Journal[[#This Row],[Date]],VALUE($C5668)),0)</f>
        <v>44117.954861111109</v>
      </c>
      <c r="D5669" s="52">
        <f>IFERROR(IF((Journal[[#This Row],[DernièrePluie]]-$C5668)*1440&gt;DelaiM,MAX($D$5:$D5668)+1,IF(Journal[[#This Row],[Pluie (mm)]]&gt;0,MAX($D$5:$D5668),)),0)</f>
        <v>0</v>
      </c>
      <c r="E5669" s="48">
        <f>IF(Journal[[#This Row],[Pluie (mm)]]&gt;0,Journal[[#This Row],[Date]],0)</f>
        <v>0</v>
      </c>
      <c r="F5669" s="49">
        <f>IFERROR(IF(Journal[[#This Row],[DernièreAverse]]&gt;0,IF($E5668=0,MAX($F$5:F5668)+1,$F5668),0),0)</f>
        <v>0</v>
      </c>
    </row>
    <row r="5670" spans="1:6">
      <c r="A5670" s="1">
        <v>44118.170138888891</v>
      </c>
      <c r="B5670" s="51">
        <v>0</v>
      </c>
      <c r="C5670" s="48">
        <f>IFERROR(IF((Journal[[#This Row],[Pluie (mm)]]&gt;0)*($B5669=0),Journal[[#This Row],[Date]],VALUE($C5669)),0)</f>
        <v>44117.954861111109</v>
      </c>
      <c r="D5670" s="52">
        <f>IFERROR(IF((Journal[[#This Row],[DernièrePluie]]-$C5669)*1440&gt;DelaiM,MAX($D$5:$D5669)+1,IF(Journal[[#This Row],[Pluie (mm)]]&gt;0,MAX($D$5:$D5669),)),0)</f>
        <v>0</v>
      </c>
      <c r="E5670" s="48">
        <f>IF(Journal[[#This Row],[Pluie (mm)]]&gt;0,Journal[[#This Row],[Date]],0)</f>
        <v>0</v>
      </c>
      <c r="F5670" s="49">
        <f>IFERROR(IF(Journal[[#This Row],[DernièreAverse]]&gt;0,IF($E5669=0,MAX($F$5:F5669)+1,$F5669),0),0)</f>
        <v>0</v>
      </c>
    </row>
    <row r="5671" spans="1:6">
      <c r="A5671" s="1">
        <v>44118.173611111109</v>
      </c>
      <c r="B5671" s="51">
        <v>0</v>
      </c>
      <c r="C5671" s="48">
        <f>IFERROR(IF((Journal[[#This Row],[Pluie (mm)]]&gt;0)*($B5670=0),Journal[[#This Row],[Date]],VALUE($C5670)),0)</f>
        <v>44117.954861111109</v>
      </c>
      <c r="D5671" s="52">
        <f>IFERROR(IF((Journal[[#This Row],[DernièrePluie]]-$C5670)*1440&gt;DelaiM,MAX($D$5:$D5670)+1,IF(Journal[[#This Row],[Pluie (mm)]]&gt;0,MAX($D$5:$D5670),)),0)</f>
        <v>0</v>
      </c>
      <c r="E5671" s="48">
        <f>IF(Journal[[#This Row],[Pluie (mm)]]&gt;0,Journal[[#This Row],[Date]],0)</f>
        <v>0</v>
      </c>
      <c r="F5671" s="49">
        <f>IFERROR(IF(Journal[[#This Row],[DernièreAverse]]&gt;0,IF($E5670=0,MAX($F$5:F5670)+1,$F5670),0),0)</f>
        <v>0</v>
      </c>
    </row>
    <row r="5672" spans="1:6">
      <c r="A5672" s="1">
        <v>44118.177083333328</v>
      </c>
      <c r="B5672" s="51">
        <v>0</v>
      </c>
      <c r="C5672" s="48">
        <f>IFERROR(IF((Journal[[#This Row],[Pluie (mm)]]&gt;0)*($B5671=0),Journal[[#This Row],[Date]],VALUE($C5671)),0)</f>
        <v>44117.954861111109</v>
      </c>
      <c r="D5672" s="52">
        <f>IFERROR(IF((Journal[[#This Row],[DernièrePluie]]-$C5671)*1440&gt;DelaiM,MAX($D$5:$D5671)+1,IF(Journal[[#This Row],[Pluie (mm)]]&gt;0,MAX($D$5:$D5671),)),0)</f>
        <v>0</v>
      </c>
      <c r="E5672" s="48">
        <f>IF(Journal[[#This Row],[Pluie (mm)]]&gt;0,Journal[[#This Row],[Date]],0)</f>
        <v>0</v>
      </c>
      <c r="F5672" s="49">
        <f>IFERROR(IF(Journal[[#This Row],[DernièreAverse]]&gt;0,IF($E5671=0,MAX($F$5:F5671)+1,$F5671),0),0)</f>
        <v>0</v>
      </c>
    </row>
    <row r="5673" spans="1:6">
      <c r="A5673" s="1">
        <v>44118.180555555555</v>
      </c>
      <c r="B5673" s="51">
        <v>0</v>
      </c>
      <c r="C5673" s="48">
        <f>IFERROR(IF((Journal[[#This Row],[Pluie (mm)]]&gt;0)*($B5672=0),Journal[[#This Row],[Date]],VALUE($C5672)),0)</f>
        <v>44117.954861111109</v>
      </c>
      <c r="D5673" s="52">
        <f>IFERROR(IF((Journal[[#This Row],[DernièrePluie]]-$C5672)*1440&gt;DelaiM,MAX($D$5:$D5672)+1,IF(Journal[[#This Row],[Pluie (mm)]]&gt;0,MAX($D$5:$D5672),)),0)</f>
        <v>0</v>
      </c>
      <c r="E5673" s="48">
        <f>IF(Journal[[#This Row],[Pluie (mm)]]&gt;0,Journal[[#This Row],[Date]],0)</f>
        <v>0</v>
      </c>
      <c r="F5673" s="49">
        <f>IFERROR(IF(Journal[[#This Row],[DernièreAverse]]&gt;0,IF($E5672=0,MAX($F$5:F5672)+1,$F5672),0),0)</f>
        <v>0</v>
      </c>
    </row>
    <row r="5674" spans="1:6">
      <c r="A5674" s="1">
        <v>44118.184027777774</v>
      </c>
      <c r="B5674" s="51">
        <v>0</v>
      </c>
      <c r="C5674" s="48">
        <f>IFERROR(IF((Journal[[#This Row],[Pluie (mm)]]&gt;0)*($B5673=0),Journal[[#This Row],[Date]],VALUE($C5673)),0)</f>
        <v>44117.954861111109</v>
      </c>
      <c r="D5674" s="52">
        <f>IFERROR(IF((Journal[[#This Row],[DernièrePluie]]-$C5673)*1440&gt;DelaiM,MAX($D$5:$D5673)+1,IF(Journal[[#This Row],[Pluie (mm)]]&gt;0,MAX($D$5:$D5673),)),0)</f>
        <v>0</v>
      </c>
      <c r="E5674" s="48">
        <f>IF(Journal[[#This Row],[Pluie (mm)]]&gt;0,Journal[[#This Row],[Date]],0)</f>
        <v>0</v>
      </c>
      <c r="F5674" s="49">
        <f>IFERROR(IF(Journal[[#This Row],[DernièreAverse]]&gt;0,IF($E5673=0,MAX($F$5:F5673)+1,$F5673),0),0)</f>
        <v>0</v>
      </c>
    </row>
    <row r="5675" spans="1:6">
      <c r="A5675" s="1">
        <v>44118.1875</v>
      </c>
      <c r="B5675" s="51">
        <v>0</v>
      </c>
      <c r="C5675" s="48">
        <f>IFERROR(IF((Journal[[#This Row],[Pluie (mm)]]&gt;0)*($B5674=0),Journal[[#This Row],[Date]],VALUE($C5674)),0)</f>
        <v>44117.954861111109</v>
      </c>
      <c r="D5675" s="52">
        <f>IFERROR(IF((Journal[[#This Row],[DernièrePluie]]-$C5674)*1440&gt;DelaiM,MAX($D$5:$D5674)+1,IF(Journal[[#This Row],[Pluie (mm)]]&gt;0,MAX($D$5:$D5674),)),0)</f>
        <v>0</v>
      </c>
      <c r="E5675" s="48">
        <f>IF(Journal[[#This Row],[Pluie (mm)]]&gt;0,Journal[[#This Row],[Date]],0)</f>
        <v>0</v>
      </c>
      <c r="F5675" s="49">
        <f>IFERROR(IF(Journal[[#This Row],[DernièreAverse]]&gt;0,IF($E5674=0,MAX($F$5:F5674)+1,$F5674),0),0)</f>
        <v>0</v>
      </c>
    </row>
    <row r="5676" spans="1:6">
      <c r="A5676" s="1">
        <v>44118.190972222219</v>
      </c>
      <c r="B5676" s="51">
        <v>0</v>
      </c>
      <c r="C5676" s="48">
        <f>IFERROR(IF((Journal[[#This Row],[Pluie (mm)]]&gt;0)*($B5675=0),Journal[[#This Row],[Date]],VALUE($C5675)),0)</f>
        <v>44117.954861111109</v>
      </c>
      <c r="D5676" s="52">
        <f>IFERROR(IF((Journal[[#This Row],[DernièrePluie]]-$C5675)*1440&gt;DelaiM,MAX($D$5:$D5675)+1,IF(Journal[[#This Row],[Pluie (mm)]]&gt;0,MAX($D$5:$D5675),)),0)</f>
        <v>0</v>
      </c>
      <c r="E5676" s="48">
        <f>IF(Journal[[#This Row],[Pluie (mm)]]&gt;0,Journal[[#This Row],[Date]],0)</f>
        <v>0</v>
      </c>
      <c r="F5676" s="49">
        <f>IFERROR(IF(Journal[[#This Row],[DernièreAverse]]&gt;0,IF($E5675=0,MAX($F$5:F5675)+1,$F5675),0),0)</f>
        <v>0</v>
      </c>
    </row>
    <row r="5677" spans="1:6">
      <c r="A5677" s="1">
        <v>44118.194444444445</v>
      </c>
      <c r="B5677" s="51">
        <v>0</v>
      </c>
      <c r="C5677" s="48">
        <f>IFERROR(IF((Journal[[#This Row],[Pluie (mm)]]&gt;0)*($B5676=0),Journal[[#This Row],[Date]],VALUE($C5676)),0)</f>
        <v>44117.954861111109</v>
      </c>
      <c r="D5677" s="52">
        <f>IFERROR(IF((Journal[[#This Row],[DernièrePluie]]-$C5676)*1440&gt;DelaiM,MAX($D$5:$D5676)+1,IF(Journal[[#This Row],[Pluie (mm)]]&gt;0,MAX($D$5:$D5676),)),0)</f>
        <v>0</v>
      </c>
      <c r="E5677" s="48">
        <f>IF(Journal[[#This Row],[Pluie (mm)]]&gt;0,Journal[[#This Row],[Date]],0)</f>
        <v>0</v>
      </c>
      <c r="F5677" s="49">
        <f>IFERROR(IF(Journal[[#This Row],[DernièreAverse]]&gt;0,IF($E5676=0,MAX($F$5:F5676)+1,$F5676),0),0)</f>
        <v>0</v>
      </c>
    </row>
    <row r="5678" spans="1:6">
      <c r="A5678" s="1">
        <v>44118.197916666664</v>
      </c>
      <c r="B5678" s="51">
        <v>0</v>
      </c>
      <c r="C5678" s="48">
        <f>IFERROR(IF((Journal[[#This Row],[Pluie (mm)]]&gt;0)*($B5677=0),Journal[[#This Row],[Date]],VALUE($C5677)),0)</f>
        <v>44117.954861111109</v>
      </c>
      <c r="D5678" s="52">
        <f>IFERROR(IF((Journal[[#This Row],[DernièrePluie]]-$C5677)*1440&gt;DelaiM,MAX($D$5:$D5677)+1,IF(Journal[[#This Row],[Pluie (mm)]]&gt;0,MAX($D$5:$D5677),)),0)</f>
        <v>0</v>
      </c>
      <c r="E5678" s="48">
        <f>IF(Journal[[#This Row],[Pluie (mm)]]&gt;0,Journal[[#This Row],[Date]],0)</f>
        <v>0</v>
      </c>
      <c r="F5678" s="49">
        <f>IFERROR(IF(Journal[[#This Row],[DernièreAverse]]&gt;0,IF($E5677=0,MAX($F$5:F5677)+1,$F5677),0),0)</f>
        <v>0</v>
      </c>
    </row>
    <row r="5679" spans="1:6">
      <c r="A5679" s="1">
        <v>44118.201388888891</v>
      </c>
      <c r="B5679" s="51">
        <v>0</v>
      </c>
      <c r="C5679" s="48">
        <f>IFERROR(IF((Journal[[#This Row],[Pluie (mm)]]&gt;0)*($B5678=0),Journal[[#This Row],[Date]],VALUE($C5678)),0)</f>
        <v>44117.954861111109</v>
      </c>
      <c r="D5679" s="52">
        <f>IFERROR(IF((Journal[[#This Row],[DernièrePluie]]-$C5678)*1440&gt;DelaiM,MAX($D$5:$D5678)+1,IF(Journal[[#This Row],[Pluie (mm)]]&gt;0,MAX($D$5:$D5678),)),0)</f>
        <v>0</v>
      </c>
      <c r="E5679" s="48">
        <f>IF(Journal[[#This Row],[Pluie (mm)]]&gt;0,Journal[[#This Row],[Date]],0)</f>
        <v>0</v>
      </c>
      <c r="F5679" s="49">
        <f>IFERROR(IF(Journal[[#This Row],[DernièreAverse]]&gt;0,IF($E5678=0,MAX($F$5:F5678)+1,$F5678),0),0)</f>
        <v>0</v>
      </c>
    </row>
    <row r="5680" spans="1:6">
      <c r="A5680" s="1">
        <v>44118.204861111109</v>
      </c>
      <c r="B5680" s="51">
        <v>0</v>
      </c>
      <c r="C5680" s="48">
        <f>IFERROR(IF((Journal[[#This Row],[Pluie (mm)]]&gt;0)*($B5679=0),Journal[[#This Row],[Date]],VALUE($C5679)),0)</f>
        <v>44117.954861111109</v>
      </c>
      <c r="D5680" s="52">
        <f>IFERROR(IF((Journal[[#This Row],[DernièrePluie]]-$C5679)*1440&gt;DelaiM,MAX($D$5:$D5679)+1,IF(Journal[[#This Row],[Pluie (mm)]]&gt;0,MAX($D$5:$D5679),)),0)</f>
        <v>0</v>
      </c>
      <c r="E5680" s="48">
        <f>IF(Journal[[#This Row],[Pluie (mm)]]&gt;0,Journal[[#This Row],[Date]],0)</f>
        <v>0</v>
      </c>
      <c r="F5680" s="49">
        <f>IFERROR(IF(Journal[[#This Row],[DernièreAverse]]&gt;0,IF($E5679=0,MAX($F$5:F5679)+1,$F5679),0),0)</f>
        <v>0</v>
      </c>
    </row>
    <row r="5681" spans="1:6">
      <c r="A5681" s="1">
        <v>44118.208333333328</v>
      </c>
      <c r="B5681" s="51">
        <v>0</v>
      </c>
      <c r="C5681" s="48">
        <f>IFERROR(IF((Journal[[#This Row],[Pluie (mm)]]&gt;0)*($B5680=0),Journal[[#This Row],[Date]],VALUE($C5680)),0)</f>
        <v>44117.954861111109</v>
      </c>
      <c r="D5681" s="52">
        <f>IFERROR(IF((Journal[[#This Row],[DernièrePluie]]-$C5680)*1440&gt;DelaiM,MAX($D$5:$D5680)+1,IF(Journal[[#This Row],[Pluie (mm)]]&gt;0,MAX($D$5:$D5680),)),0)</f>
        <v>0</v>
      </c>
      <c r="E5681" s="48">
        <f>IF(Journal[[#This Row],[Pluie (mm)]]&gt;0,Journal[[#This Row],[Date]],0)</f>
        <v>0</v>
      </c>
      <c r="F5681" s="49">
        <f>IFERROR(IF(Journal[[#This Row],[DernièreAverse]]&gt;0,IF($E5680=0,MAX($F$5:F5680)+1,$F5680),0),0)</f>
        <v>0</v>
      </c>
    </row>
    <row r="5682" spans="1:6">
      <c r="A5682" s="1">
        <v>44118.211805555555</v>
      </c>
      <c r="B5682" s="51">
        <v>0</v>
      </c>
      <c r="C5682" s="48">
        <f>IFERROR(IF((Journal[[#This Row],[Pluie (mm)]]&gt;0)*($B5681=0),Journal[[#This Row],[Date]],VALUE($C5681)),0)</f>
        <v>44117.954861111109</v>
      </c>
      <c r="D5682" s="52">
        <f>IFERROR(IF((Journal[[#This Row],[DernièrePluie]]-$C5681)*1440&gt;DelaiM,MAX($D$5:$D5681)+1,IF(Journal[[#This Row],[Pluie (mm)]]&gt;0,MAX($D$5:$D5681),)),0)</f>
        <v>0</v>
      </c>
      <c r="E5682" s="48">
        <f>IF(Journal[[#This Row],[Pluie (mm)]]&gt;0,Journal[[#This Row],[Date]],0)</f>
        <v>0</v>
      </c>
      <c r="F5682" s="49">
        <f>IFERROR(IF(Journal[[#This Row],[DernièreAverse]]&gt;0,IF($E5681=0,MAX($F$5:F5681)+1,$F5681),0),0)</f>
        <v>0</v>
      </c>
    </row>
    <row r="5683" spans="1:6">
      <c r="A5683" s="1">
        <v>44118.215277777774</v>
      </c>
      <c r="B5683" s="51">
        <v>0</v>
      </c>
      <c r="C5683" s="48">
        <f>IFERROR(IF((Journal[[#This Row],[Pluie (mm)]]&gt;0)*($B5682=0),Journal[[#This Row],[Date]],VALUE($C5682)),0)</f>
        <v>44117.954861111109</v>
      </c>
      <c r="D5683" s="52">
        <f>IFERROR(IF((Journal[[#This Row],[DernièrePluie]]-$C5682)*1440&gt;DelaiM,MAX($D$5:$D5682)+1,IF(Journal[[#This Row],[Pluie (mm)]]&gt;0,MAX($D$5:$D5682),)),0)</f>
        <v>0</v>
      </c>
      <c r="E5683" s="48">
        <f>IF(Journal[[#This Row],[Pluie (mm)]]&gt;0,Journal[[#This Row],[Date]],0)</f>
        <v>0</v>
      </c>
      <c r="F5683" s="49">
        <f>IFERROR(IF(Journal[[#This Row],[DernièreAverse]]&gt;0,IF($E5682=0,MAX($F$5:F5682)+1,$F5682),0),0)</f>
        <v>0</v>
      </c>
    </row>
    <row r="5684" spans="1:6">
      <c r="A5684" s="1">
        <v>44118.21875</v>
      </c>
      <c r="B5684" s="51">
        <v>0</v>
      </c>
      <c r="C5684" s="48">
        <f>IFERROR(IF((Journal[[#This Row],[Pluie (mm)]]&gt;0)*($B5683=0),Journal[[#This Row],[Date]],VALUE($C5683)),0)</f>
        <v>44117.954861111109</v>
      </c>
      <c r="D5684" s="52">
        <f>IFERROR(IF((Journal[[#This Row],[DernièrePluie]]-$C5683)*1440&gt;DelaiM,MAX($D$5:$D5683)+1,IF(Journal[[#This Row],[Pluie (mm)]]&gt;0,MAX($D$5:$D5683),)),0)</f>
        <v>0</v>
      </c>
      <c r="E5684" s="48">
        <f>IF(Journal[[#This Row],[Pluie (mm)]]&gt;0,Journal[[#This Row],[Date]],0)</f>
        <v>0</v>
      </c>
      <c r="F5684" s="49">
        <f>IFERROR(IF(Journal[[#This Row],[DernièreAverse]]&gt;0,IF($E5683=0,MAX($F$5:F5683)+1,$F5683),0),0)</f>
        <v>0</v>
      </c>
    </row>
    <row r="5685" spans="1:6">
      <c r="A5685" s="1">
        <v>44118.222222222219</v>
      </c>
      <c r="B5685" s="51">
        <v>0</v>
      </c>
      <c r="C5685" s="48">
        <f>IFERROR(IF((Journal[[#This Row],[Pluie (mm)]]&gt;0)*($B5684=0),Journal[[#This Row],[Date]],VALUE($C5684)),0)</f>
        <v>44117.954861111109</v>
      </c>
      <c r="D5685" s="52">
        <f>IFERROR(IF((Journal[[#This Row],[DernièrePluie]]-$C5684)*1440&gt;DelaiM,MAX($D$5:$D5684)+1,IF(Journal[[#This Row],[Pluie (mm)]]&gt;0,MAX($D$5:$D5684),)),0)</f>
        <v>0</v>
      </c>
      <c r="E5685" s="48">
        <f>IF(Journal[[#This Row],[Pluie (mm)]]&gt;0,Journal[[#This Row],[Date]],0)</f>
        <v>0</v>
      </c>
      <c r="F5685" s="49">
        <f>IFERROR(IF(Journal[[#This Row],[DernièreAverse]]&gt;0,IF($E5684=0,MAX($F$5:F5684)+1,$F5684),0),0)</f>
        <v>0</v>
      </c>
    </row>
    <row r="5686" spans="1:6">
      <c r="A5686" s="1">
        <v>44118.225694444445</v>
      </c>
      <c r="B5686" s="51">
        <v>0</v>
      </c>
      <c r="C5686" s="48">
        <f>IFERROR(IF((Journal[[#This Row],[Pluie (mm)]]&gt;0)*($B5685=0),Journal[[#This Row],[Date]],VALUE($C5685)),0)</f>
        <v>44117.954861111109</v>
      </c>
      <c r="D5686" s="52">
        <f>IFERROR(IF((Journal[[#This Row],[DernièrePluie]]-$C5685)*1440&gt;DelaiM,MAX($D$5:$D5685)+1,IF(Journal[[#This Row],[Pluie (mm)]]&gt;0,MAX($D$5:$D5685),)),0)</f>
        <v>0</v>
      </c>
      <c r="E5686" s="48">
        <f>IF(Journal[[#This Row],[Pluie (mm)]]&gt;0,Journal[[#This Row],[Date]],0)</f>
        <v>0</v>
      </c>
      <c r="F5686" s="49">
        <f>IFERROR(IF(Journal[[#This Row],[DernièreAverse]]&gt;0,IF($E5685=0,MAX($F$5:F5685)+1,$F5685),0),0)</f>
        <v>0</v>
      </c>
    </row>
    <row r="5687" spans="1:6">
      <c r="A5687" s="1">
        <v>44118.229166666664</v>
      </c>
      <c r="B5687" s="51">
        <v>0</v>
      </c>
      <c r="C5687" s="48">
        <f>IFERROR(IF((Journal[[#This Row],[Pluie (mm)]]&gt;0)*($B5686=0),Journal[[#This Row],[Date]],VALUE($C5686)),0)</f>
        <v>44117.954861111109</v>
      </c>
      <c r="D5687" s="52">
        <f>IFERROR(IF((Journal[[#This Row],[DernièrePluie]]-$C5686)*1440&gt;DelaiM,MAX($D$5:$D5686)+1,IF(Journal[[#This Row],[Pluie (mm)]]&gt;0,MAX($D$5:$D5686),)),0)</f>
        <v>0</v>
      </c>
      <c r="E5687" s="48">
        <f>IF(Journal[[#This Row],[Pluie (mm)]]&gt;0,Journal[[#This Row],[Date]],0)</f>
        <v>0</v>
      </c>
      <c r="F5687" s="49">
        <f>IFERROR(IF(Journal[[#This Row],[DernièreAverse]]&gt;0,IF($E5686=0,MAX($F$5:F5686)+1,$F5686),0),0)</f>
        <v>0</v>
      </c>
    </row>
    <row r="5688" spans="1:6">
      <c r="A5688" s="1">
        <v>44118.232638888891</v>
      </c>
      <c r="B5688" s="51">
        <v>0</v>
      </c>
      <c r="C5688" s="48">
        <f>IFERROR(IF((Journal[[#This Row],[Pluie (mm)]]&gt;0)*($B5687=0),Journal[[#This Row],[Date]],VALUE($C5687)),0)</f>
        <v>44117.954861111109</v>
      </c>
      <c r="D5688" s="52">
        <f>IFERROR(IF((Journal[[#This Row],[DernièrePluie]]-$C5687)*1440&gt;DelaiM,MAX($D$5:$D5687)+1,IF(Journal[[#This Row],[Pluie (mm)]]&gt;0,MAX($D$5:$D5687),)),0)</f>
        <v>0</v>
      </c>
      <c r="E5688" s="48">
        <f>IF(Journal[[#This Row],[Pluie (mm)]]&gt;0,Journal[[#This Row],[Date]],0)</f>
        <v>0</v>
      </c>
      <c r="F5688" s="49">
        <f>IFERROR(IF(Journal[[#This Row],[DernièreAverse]]&gt;0,IF($E5687=0,MAX($F$5:F5687)+1,$F5687),0),0)</f>
        <v>0</v>
      </c>
    </row>
    <row r="5689" spans="1:6">
      <c r="A5689" s="1">
        <v>44118.236111111109</v>
      </c>
      <c r="B5689" s="51">
        <v>0</v>
      </c>
      <c r="C5689" s="48">
        <f>IFERROR(IF((Journal[[#This Row],[Pluie (mm)]]&gt;0)*($B5688=0),Journal[[#This Row],[Date]],VALUE($C5688)),0)</f>
        <v>44117.954861111109</v>
      </c>
      <c r="D5689" s="52">
        <f>IFERROR(IF((Journal[[#This Row],[DernièrePluie]]-$C5688)*1440&gt;DelaiM,MAX($D$5:$D5688)+1,IF(Journal[[#This Row],[Pluie (mm)]]&gt;0,MAX($D$5:$D5688),)),0)</f>
        <v>0</v>
      </c>
      <c r="E5689" s="48">
        <f>IF(Journal[[#This Row],[Pluie (mm)]]&gt;0,Journal[[#This Row],[Date]],0)</f>
        <v>0</v>
      </c>
      <c r="F5689" s="49">
        <f>IFERROR(IF(Journal[[#This Row],[DernièreAverse]]&gt;0,IF($E5688=0,MAX($F$5:F5688)+1,$F5688),0),0)</f>
        <v>0</v>
      </c>
    </row>
    <row r="5690" spans="1:6">
      <c r="A5690" s="1">
        <v>44118.239583333328</v>
      </c>
      <c r="B5690" s="51">
        <v>0</v>
      </c>
      <c r="C5690" s="48">
        <f>IFERROR(IF((Journal[[#This Row],[Pluie (mm)]]&gt;0)*($B5689=0),Journal[[#This Row],[Date]],VALUE($C5689)),0)</f>
        <v>44117.954861111109</v>
      </c>
      <c r="D5690" s="52">
        <f>IFERROR(IF((Journal[[#This Row],[DernièrePluie]]-$C5689)*1440&gt;DelaiM,MAX($D$5:$D5689)+1,IF(Journal[[#This Row],[Pluie (mm)]]&gt;0,MAX($D$5:$D5689),)),0)</f>
        <v>0</v>
      </c>
      <c r="E5690" s="48">
        <f>IF(Journal[[#This Row],[Pluie (mm)]]&gt;0,Journal[[#This Row],[Date]],0)</f>
        <v>0</v>
      </c>
      <c r="F5690" s="49">
        <f>IFERROR(IF(Journal[[#This Row],[DernièreAverse]]&gt;0,IF($E5689=0,MAX($F$5:F5689)+1,$F5689),0),0)</f>
        <v>0</v>
      </c>
    </row>
    <row r="5691" spans="1:6">
      <c r="A5691" s="1">
        <v>44118.243055555555</v>
      </c>
      <c r="B5691" s="51">
        <v>0</v>
      </c>
      <c r="C5691" s="48">
        <f>IFERROR(IF((Journal[[#This Row],[Pluie (mm)]]&gt;0)*($B5690=0),Journal[[#This Row],[Date]],VALUE($C5690)),0)</f>
        <v>44117.954861111109</v>
      </c>
      <c r="D5691" s="52">
        <f>IFERROR(IF((Journal[[#This Row],[DernièrePluie]]-$C5690)*1440&gt;DelaiM,MAX($D$5:$D5690)+1,IF(Journal[[#This Row],[Pluie (mm)]]&gt;0,MAX($D$5:$D5690),)),0)</f>
        <v>0</v>
      </c>
      <c r="E5691" s="48">
        <f>IF(Journal[[#This Row],[Pluie (mm)]]&gt;0,Journal[[#This Row],[Date]],0)</f>
        <v>0</v>
      </c>
      <c r="F5691" s="49">
        <f>IFERROR(IF(Journal[[#This Row],[DernièreAverse]]&gt;0,IF($E5690=0,MAX($F$5:F5690)+1,$F5690),0),0)</f>
        <v>0</v>
      </c>
    </row>
    <row r="5692" spans="1:6">
      <c r="A5692" s="1">
        <v>44118.246527777774</v>
      </c>
      <c r="B5692" s="51">
        <v>0</v>
      </c>
      <c r="C5692" s="48">
        <f>IFERROR(IF((Journal[[#This Row],[Pluie (mm)]]&gt;0)*($B5691=0),Journal[[#This Row],[Date]],VALUE($C5691)),0)</f>
        <v>44117.954861111109</v>
      </c>
      <c r="D5692" s="52">
        <f>IFERROR(IF((Journal[[#This Row],[DernièrePluie]]-$C5691)*1440&gt;DelaiM,MAX($D$5:$D5691)+1,IF(Journal[[#This Row],[Pluie (mm)]]&gt;0,MAX($D$5:$D5691),)),0)</f>
        <v>0</v>
      </c>
      <c r="E5692" s="48">
        <f>IF(Journal[[#This Row],[Pluie (mm)]]&gt;0,Journal[[#This Row],[Date]],0)</f>
        <v>0</v>
      </c>
      <c r="F5692" s="49">
        <f>IFERROR(IF(Journal[[#This Row],[DernièreAverse]]&gt;0,IF($E5691=0,MAX($F$5:F5691)+1,$F5691),0),0)</f>
        <v>0</v>
      </c>
    </row>
    <row r="5693" spans="1:6">
      <c r="A5693" s="1">
        <v>44118.25</v>
      </c>
      <c r="B5693" s="51">
        <v>0</v>
      </c>
      <c r="C5693" s="48">
        <f>IFERROR(IF((Journal[[#This Row],[Pluie (mm)]]&gt;0)*($B5692=0),Journal[[#This Row],[Date]],VALUE($C5692)),0)</f>
        <v>44117.954861111109</v>
      </c>
      <c r="D5693" s="52">
        <f>IFERROR(IF((Journal[[#This Row],[DernièrePluie]]-$C5692)*1440&gt;DelaiM,MAX($D$5:$D5692)+1,IF(Journal[[#This Row],[Pluie (mm)]]&gt;0,MAX($D$5:$D5692),)),0)</f>
        <v>0</v>
      </c>
      <c r="E5693" s="48">
        <f>IF(Journal[[#This Row],[Pluie (mm)]]&gt;0,Journal[[#This Row],[Date]],0)</f>
        <v>0</v>
      </c>
      <c r="F5693" s="49">
        <f>IFERROR(IF(Journal[[#This Row],[DernièreAverse]]&gt;0,IF($E5692=0,MAX($F$5:F5692)+1,$F5692),0),0)</f>
        <v>0</v>
      </c>
    </row>
    <row r="5694" spans="1:6">
      <c r="A5694" s="1">
        <v>44118.253472222219</v>
      </c>
      <c r="B5694" s="51">
        <v>0</v>
      </c>
      <c r="C5694" s="48">
        <f>IFERROR(IF((Journal[[#This Row],[Pluie (mm)]]&gt;0)*($B5693=0),Journal[[#This Row],[Date]],VALUE($C5693)),0)</f>
        <v>44117.954861111109</v>
      </c>
      <c r="D5694" s="52">
        <f>IFERROR(IF((Journal[[#This Row],[DernièrePluie]]-$C5693)*1440&gt;DelaiM,MAX($D$5:$D5693)+1,IF(Journal[[#This Row],[Pluie (mm)]]&gt;0,MAX($D$5:$D5693),)),0)</f>
        <v>0</v>
      </c>
      <c r="E5694" s="48">
        <f>IF(Journal[[#This Row],[Pluie (mm)]]&gt;0,Journal[[#This Row],[Date]],0)</f>
        <v>0</v>
      </c>
      <c r="F5694" s="49">
        <f>IFERROR(IF(Journal[[#This Row],[DernièreAverse]]&gt;0,IF($E5693=0,MAX($F$5:F5693)+1,$F5693),0),0)</f>
        <v>0</v>
      </c>
    </row>
    <row r="5695" spans="1:6">
      <c r="A5695" s="1">
        <v>44118.256944444445</v>
      </c>
      <c r="B5695" s="51">
        <v>0</v>
      </c>
      <c r="C5695" s="48">
        <f>IFERROR(IF((Journal[[#This Row],[Pluie (mm)]]&gt;0)*($B5694=0),Journal[[#This Row],[Date]],VALUE($C5694)),0)</f>
        <v>44117.954861111109</v>
      </c>
      <c r="D5695" s="52">
        <f>IFERROR(IF((Journal[[#This Row],[DernièrePluie]]-$C5694)*1440&gt;DelaiM,MAX($D$5:$D5694)+1,IF(Journal[[#This Row],[Pluie (mm)]]&gt;0,MAX($D$5:$D5694),)),0)</f>
        <v>0</v>
      </c>
      <c r="E5695" s="48">
        <f>IF(Journal[[#This Row],[Pluie (mm)]]&gt;0,Journal[[#This Row],[Date]],0)</f>
        <v>0</v>
      </c>
      <c r="F5695" s="49">
        <f>IFERROR(IF(Journal[[#This Row],[DernièreAverse]]&gt;0,IF($E5694=0,MAX($F$5:F5694)+1,$F5694),0),0)</f>
        <v>0</v>
      </c>
    </row>
    <row r="5696" spans="1:6">
      <c r="A5696" s="1">
        <v>44118.260416666664</v>
      </c>
      <c r="B5696" s="51">
        <v>0</v>
      </c>
      <c r="C5696" s="48">
        <f>IFERROR(IF((Journal[[#This Row],[Pluie (mm)]]&gt;0)*($B5695=0),Journal[[#This Row],[Date]],VALUE($C5695)),0)</f>
        <v>44117.954861111109</v>
      </c>
      <c r="D5696" s="52">
        <f>IFERROR(IF((Journal[[#This Row],[DernièrePluie]]-$C5695)*1440&gt;DelaiM,MAX($D$5:$D5695)+1,IF(Journal[[#This Row],[Pluie (mm)]]&gt;0,MAX($D$5:$D5695),)),0)</f>
        <v>0</v>
      </c>
      <c r="E5696" s="48">
        <f>IF(Journal[[#This Row],[Pluie (mm)]]&gt;0,Journal[[#This Row],[Date]],0)</f>
        <v>0</v>
      </c>
      <c r="F5696" s="49">
        <f>IFERROR(IF(Journal[[#This Row],[DernièreAverse]]&gt;0,IF($E5695=0,MAX($F$5:F5695)+1,$F5695),0),0)</f>
        <v>0</v>
      </c>
    </row>
    <row r="5697" spans="1:6">
      <c r="A5697" s="1">
        <v>44118.263888888891</v>
      </c>
      <c r="B5697" s="51">
        <v>0.30000000000000004</v>
      </c>
      <c r="C5697" s="48">
        <f>IFERROR(IF((Journal[[#This Row],[Pluie (mm)]]&gt;0)*($B5696=0),Journal[[#This Row],[Date]],VALUE($C5696)),0)</f>
        <v>44118.263888888891</v>
      </c>
      <c r="D5697" s="52">
        <f>IFERROR(IF((Journal[[#This Row],[DernièrePluie]]-$C5696)*1440&gt;DelaiM,MAX($D$5:$D5696)+1,IF(Journal[[#This Row],[Pluie (mm)]]&gt;0,MAX($D$5:$D5696),)),0)</f>
        <v>21</v>
      </c>
      <c r="E5697" s="48">
        <f>IF(Journal[[#This Row],[Pluie (mm)]]&gt;0,Journal[[#This Row],[Date]],0)</f>
        <v>44118.263888888891</v>
      </c>
      <c r="F5697" s="49">
        <f>IFERROR(IF(Journal[[#This Row],[DernièreAverse]]&gt;0,IF($E5696=0,MAX($F$5:F5696)+1,$F5696),0),0)</f>
        <v>140</v>
      </c>
    </row>
    <row r="5698" spans="1:6">
      <c r="A5698" s="1">
        <v>44118.267361111109</v>
      </c>
      <c r="B5698" s="51">
        <v>0</v>
      </c>
      <c r="C5698" s="48">
        <f>IFERROR(IF((Journal[[#This Row],[Pluie (mm)]]&gt;0)*($B5697=0),Journal[[#This Row],[Date]],VALUE($C5697)),0)</f>
        <v>44118.263888888891</v>
      </c>
      <c r="D5698" s="52">
        <f>IFERROR(IF((Journal[[#This Row],[DernièrePluie]]-$C5697)*1440&gt;DelaiM,MAX($D$5:$D5697)+1,IF(Journal[[#This Row],[Pluie (mm)]]&gt;0,MAX($D$5:$D5697),)),0)</f>
        <v>0</v>
      </c>
      <c r="E5698" s="48">
        <f>IF(Journal[[#This Row],[Pluie (mm)]]&gt;0,Journal[[#This Row],[Date]],0)</f>
        <v>0</v>
      </c>
      <c r="F5698" s="49">
        <f>IFERROR(IF(Journal[[#This Row],[DernièreAverse]]&gt;0,IF($E5697=0,MAX($F$5:F5697)+1,$F5697),0),0)</f>
        <v>0</v>
      </c>
    </row>
    <row r="5699" spans="1:6">
      <c r="A5699" s="1">
        <v>44118.270833333328</v>
      </c>
      <c r="B5699" s="51">
        <v>0</v>
      </c>
      <c r="C5699" s="48">
        <f>IFERROR(IF((Journal[[#This Row],[Pluie (mm)]]&gt;0)*($B5698=0),Journal[[#This Row],[Date]],VALUE($C5698)),0)</f>
        <v>44118.263888888891</v>
      </c>
      <c r="D5699" s="52">
        <f>IFERROR(IF((Journal[[#This Row],[DernièrePluie]]-$C5698)*1440&gt;DelaiM,MAX($D$5:$D5698)+1,IF(Journal[[#This Row],[Pluie (mm)]]&gt;0,MAX($D$5:$D5698),)),0)</f>
        <v>0</v>
      </c>
      <c r="E5699" s="48">
        <f>IF(Journal[[#This Row],[Pluie (mm)]]&gt;0,Journal[[#This Row],[Date]],0)</f>
        <v>0</v>
      </c>
      <c r="F5699" s="49">
        <f>IFERROR(IF(Journal[[#This Row],[DernièreAverse]]&gt;0,IF($E5698=0,MAX($F$5:F5698)+1,$F5698),0),0)</f>
        <v>0</v>
      </c>
    </row>
    <row r="5700" spans="1:6">
      <c r="A5700" s="1">
        <v>44118.274305555555</v>
      </c>
      <c r="B5700" s="51">
        <v>0</v>
      </c>
      <c r="C5700" s="48">
        <f>IFERROR(IF((Journal[[#This Row],[Pluie (mm)]]&gt;0)*($B5699=0),Journal[[#This Row],[Date]],VALUE($C5699)),0)</f>
        <v>44118.263888888891</v>
      </c>
      <c r="D5700" s="52">
        <f>IFERROR(IF((Journal[[#This Row],[DernièrePluie]]-$C5699)*1440&gt;DelaiM,MAX($D$5:$D5699)+1,IF(Journal[[#This Row],[Pluie (mm)]]&gt;0,MAX($D$5:$D5699),)),0)</f>
        <v>0</v>
      </c>
      <c r="E5700" s="48">
        <f>IF(Journal[[#This Row],[Pluie (mm)]]&gt;0,Journal[[#This Row],[Date]],0)</f>
        <v>0</v>
      </c>
      <c r="F5700" s="49">
        <f>IFERROR(IF(Journal[[#This Row],[DernièreAverse]]&gt;0,IF($E5699=0,MAX($F$5:F5699)+1,$F5699),0),0)</f>
        <v>0</v>
      </c>
    </row>
    <row r="5701" spans="1:6">
      <c r="A5701" s="1">
        <v>44118.277777777774</v>
      </c>
      <c r="B5701" s="51">
        <v>0</v>
      </c>
      <c r="C5701" s="48">
        <f>IFERROR(IF((Journal[[#This Row],[Pluie (mm)]]&gt;0)*($B5700=0),Journal[[#This Row],[Date]],VALUE($C5700)),0)</f>
        <v>44118.263888888891</v>
      </c>
      <c r="D5701" s="52">
        <f>IFERROR(IF((Journal[[#This Row],[DernièrePluie]]-$C5700)*1440&gt;DelaiM,MAX($D$5:$D5700)+1,IF(Journal[[#This Row],[Pluie (mm)]]&gt;0,MAX($D$5:$D5700),)),0)</f>
        <v>0</v>
      </c>
      <c r="E5701" s="48">
        <f>IF(Journal[[#This Row],[Pluie (mm)]]&gt;0,Journal[[#This Row],[Date]],0)</f>
        <v>0</v>
      </c>
      <c r="F5701" s="49">
        <f>IFERROR(IF(Journal[[#This Row],[DernièreAverse]]&gt;0,IF($E5700=0,MAX($F$5:F5700)+1,$F5700),0),0)</f>
        <v>0</v>
      </c>
    </row>
    <row r="5702" spans="1:6">
      <c r="A5702" s="1">
        <v>44118.28125</v>
      </c>
      <c r="B5702" s="51">
        <v>0</v>
      </c>
      <c r="C5702" s="48">
        <f>IFERROR(IF((Journal[[#This Row],[Pluie (mm)]]&gt;0)*($B5701=0),Journal[[#This Row],[Date]],VALUE($C5701)),0)</f>
        <v>44118.263888888891</v>
      </c>
      <c r="D5702" s="52">
        <f>IFERROR(IF((Journal[[#This Row],[DernièrePluie]]-$C5701)*1440&gt;DelaiM,MAX($D$5:$D5701)+1,IF(Journal[[#This Row],[Pluie (mm)]]&gt;0,MAX($D$5:$D5701),)),0)</f>
        <v>0</v>
      </c>
      <c r="E5702" s="48">
        <f>IF(Journal[[#This Row],[Pluie (mm)]]&gt;0,Journal[[#This Row],[Date]],0)</f>
        <v>0</v>
      </c>
      <c r="F5702" s="49">
        <f>IFERROR(IF(Journal[[#This Row],[DernièreAverse]]&gt;0,IF($E5701=0,MAX($F$5:F5701)+1,$F5701),0),0)</f>
        <v>0</v>
      </c>
    </row>
    <row r="5703" spans="1:6">
      <c r="A5703" s="1">
        <v>44118.284722222219</v>
      </c>
      <c r="B5703" s="51">
        <v>0</v>
      </c>
      <c r="C5703" s="48">
        <f>IFERROR(IF((Journal[[#This Row],[Pluie (mm)]]&gt;0)*($B5702=0),Journal[[#This Row],[Date]],VALUE($C5702)),0)</f>
        <v>44118.263888888891</v>
      </c>
      <c r="D5703" s="52">
        <f>IFERROR(IF((Journal[[#This Row],[DernièrePluie]]-$C5702)*1440&gt;DelaiM,MAX($D$5:$D5702)+1,IF(Journal[[#This Row],[Pluie (mm)]]&gt;0,MAX($D$5:$D5702),)),0)</f>
        <v>0</v>
      </c>
      <c r="E5703" s="48">
        <f>IF(Journal[[#This Row],[Pluie (mm)]]&gt;0,Journal[[#This Row],[Date]],0)</f>
        <v>0</v>
      </c>
      <c r="F5703" s="49">
        <f>IFERROR(IF(Journal[[#This Row],[DernièreAverse]]&gt;0,IF($E5702=0,MAX($F$5:F5702)+1,$F5702),0),0)</f>
        <v>0</v>
      </c>
    </row>
    <row r="5704" spans="1:6">
      <c r="A5704" s="1">
        <v>44118.288194444445</v>
      </c>
      <c r="B5704" s="51">
        <v>0</v>
      </c>
      <c r="C5704" s="48">
        <f>IFERROR(IF((Journal[[#This Row],[Pluie (mm)]]&gt;0)*($B5703=0),Journal[[#This Row],[Date]],VALUE($C5703)),0)</f>
        <v>44118.263888888891</v>
      </c>
      <c r="D5704" s="52">
        <f>IFERROR(IF((Journal[[#This Row],[DernièrePluie]]-$C5703)*1440&gt;DelaiM,MAX($D$5:$D5703)+1,IF(Journal[[#This Row],[Pluie (mm)]]&gt;0,MAX($D$5:$D5703),)),0)</f>
        <v>0</v>
      </c>
      <c r="E5704" s="48">
        <f>IF(Journal[[#This Row],[Pluie (mm)]]&gt;0,Journal[[#This Row],[Date]],0)</f>
        <v>0</v>
      </c>
      <c r="F5704" s="49">
        <f>IFERROR(IF(Journal[[#This Row],[DernièreAverse]]&gt;0,IF($E5703=0,MAX($F$5:F5703)+1,$F5703),0),0)</f>
        <v>0</v>
      </c>
    </row>
    <row r="5705" spans="1:6">
      <c r="A5705" s="1">
        <v>44118.291666666664</v>
      </c>
      <c r="B5705" s="51">
        <v>0</v>
      </c>
      <c r="C5705" s="48">
        <f>IFERROR(IF((Journal[[#This Row],[Pluie (mm)]]&gt;0)*($B5704=0),Journal[[#This Row],[Date]],VALUE($C5704)),0)</f>
        <v>44118.263888888891</v>
      </c>
      <c r="D5705" s="52">
        <f>IFERROR(IF((Journal[[#This Row],[DernièrePluie]]-$C5704)*1440&gt;DelaiM,MAX($D$5:$D5704)+1,IF(Journal[[#This Row],[Pluie (mm)]]&gt;0,MAX($D$5:$D5704),)),0)</f>
        <v>0</v>
      </c>
      <c r="E5705" s="48">
        <f>IF(Journal[[#This Row],[Pluie (mm)]]&gt;0,Journal[[#This Row],[Date]],0)</f>
        <v>0</v>
      </c>
      <c r="F5705" s="49">
        <f>IFERROR(IF(Journal[[#This Row],[DernièreAverse]]&gt;0,IF($E5704=0,MAX($F$5:F5704)+1,$F5704),0),0)</f>
        <v>0</v>
      </c>
    </row>
    <row r="5706" spans="1:6">
      <c r="A5706" s="1">
        <v>44118.295138888891</v>
      </c>
      <c r="B5706" s="51">
        <v>0</v>
      </c>
      <c r="C5706" s="48">
        <f>IFERROR(IF((Journal[[#This Row],[Pluie (mm)]]&gt;0)*($B5705=0),Journal[[#This Row],[Date]],VALUE($C5705)),0)</f>
        <v>44118.263888888891</v>
      </c>
      <c r="D5706" s="52">
        <f>IFERROR(IF((Journal[[#This Row],[DernièrePluie]]-$C5705)*1440&gt;DelaiM,MAX($D$5:$D5705)+1,IF(Journal[[#This Row],[Pluie (mm)]]&gt;0,MAX($D$5:$D5705),)),0)</f>
        <v>0</v>
      </c>
      <c r="E5706" s="48">
        <f>IF(Journal[[#This Row],[Pluie (mm)]]&gt;0,Journal[[#This Row],[Date]],0)</f>
        <v>0</v>
      </c>
      <c r="F5706" s="49">
        <f>IFERROR(IF(Journal[[#This Row],[DernièreAverse]]&gt;0,IF($E5705=0,MAX($F$5:F5705)+1,$F5705),0),0)</f>
        <v>0</v>
      </c>
    </row>
    <row r="5707" spans="1:6">
      <c r="A5707" s="1">
        <v>44118.298611111109</v>
      </c>
      <c r="B5707" s="51">
        <v>0</v>
      </c>
      <c r="C5707" s="48">
        <f>IFERROR(IF((Journal[[#This Row],[Pluie (mm)]]&gt;0)*($B5706=0),Journal[[#This Row],[Date]],VALUE($C5706)),0)</f>
        <v>44118.263888888891</v>
      </c>
      <c r="D5707" s="52">
        <f>IFERROR(IF((Journal[[#This Row],[DernièrePluie]]-$C5706)*1440&gt;DelaiM,MAX($D$5:$D5706)+1,IF(Journal[[#This Row],[Pluie (mm)]]&gt;0,MAX($D$5:$D5706),)),0)</f>
        <v>0</v>
      </c>
      <c r="E5707" s="48">
        <f>IF(Journal[[#This Row],[Pluie (mm)]]&gt;0,Journal[[#This Row],[Date]],0)</f>
        <v>0</v>
      </c>
      <c r="F5707" s="49">
        <f>IFERROR(IF(Journal[[#This Row],[DernièreAverse]]&gt;0,IF($E5706=0,MAX($F$5:F5706)+1,$F5706),0),0)</f>
        <v>0</v>
      </c>
    </row>
    <row r="5708" spans="1:6">
      <c r="A5708" s="1">
        <v>44118.302083333328</v>
      </c>
      <c r="B5708" s="51">
        <v>0</v>
      </c>
      <c r="C5708" s="48">
        <f>IFERROR(IF((Journal[[#This Row],[Pluie (mm)]]&gt;0)*($B5707=0),Journal[[#This Row],[Date]],VALUE($C5707)),0)</f>
        <v>44118.263888888891</v>
      </c>
      <c r="D5708" s="52">
        <f>IFERROR(IF((Journal[[#This Row],[DernièrePluie]]-$C5707)*1440&gt;DelaiM,MAX($D$5:$D5707)+1,IF(Journal[[#This Row],[Pluie (mm)]]&gt;0,MAX($D$5:$D5707),)),0)</f>
        <v>0</v>
      </c>
      <c r="E5708" s="48">
        <f>IF(Journal[[#This Row],[Pluie (mm)]]&gt;0,Journal[[#This Row],[Date]],0)</f>
        <v>0</v>
      </c>
      <c r="F5708" s="49">
        <f>IFERROR(IF(Journal[[#This Row],[DernièreAverse]]&gt;0,IF($E5707=0,MAX($F$5:F5707)+1,$F5707),0),0)</f>
        <v>0</v>
      </c>
    </row>
    <row r="5709" spans="1:6">
      <c r="A5709" s="1">
        <v>44118.305555555555</v>
      </c>
      <c r="B5709" s="51">
        <v>0</v>
      </c>
      <c r="C5709" s="48">
        <f>IFERROR(IF((Journal[[#This Row],[Pluie (mm)]]&gt;0)*($B5708=0),Journal[[#This Row],[Date]],VALUE($C5708)),0)</f>
        <v>44118.263888888891</v>
      </c>
      <c r="D5709" s="52">
        <f>IFERROR(IF((Journal[[#This Row],[DernièrePluie]]-$C5708)*1440&gt;DelaiM,MAX($D$5:$D5708)+1,IF(Journal[[#This Row],[Pluie (mm)]]&gt;0,MAX($D$5:$D5708),)),0)</f>
        <v>0</v>
      </c>
      <c r="E5709" s="48">
        <f>IF(Journal[[#This Row],[Pluie (mm)]]&gt;0,Journal[[#This Row],[Date]],0)</f>
        <v>0</v>
      </c>
      <c r="F5709" s="49">
        <f>IFERROR(IF(Journal[[#This Row],[DernièreAverse]]&gt;0,IF($E5708=0,MAX($F$5:F5708)+1,$F5708),0),0)</f>
        <v>0</v>
      </c>
    </row>
    <row r="5710" spans="1:6">
      <c r="A5710" s="1">
        <v>44118.309027777774</v>
      </c>
      <c r="B5710" s="51">
        <v>0</v>
      </c>
      <c r="C5710" s="48">
        <f>IFERROR(IF((Journal[[#This Row],[Pluie (mm)]]&gt;0)*($B5709=0),Journal[[#This Row],[Date]],VALUE($C5709)),0)</f>
        <v>44118.263888888891</v>
      </c>
      <c r="D5710" s="52">
        <f>IFERROR(IF((Journal[[#This Row],[DernièrePluie]]-$C5709)*1440&gt;DelaiM,MAX($D$5:$D5709)+1,IF(Journal[[#This Row],[Pluie (mm)]]&gt;0,MAX($D$5:$D5709),)),0)</f>
        <v>0</v>
      </c>
      <c r="E5710" s="48">
        <f>IF(Journal[[#This Row],[Pluie (mm)]]&gt;0,Journal[[#This Row],[Date]],0)</f>
        <v>0</v>
      </c>
      <c r="F5710" s="49">
        <f>IFERROR(IF(Journal[[#This Row],[DernièreAverse]]&gt;0,IF($E5709=0,MAX($F$5:F5709)+1,$F5709),0),0)</f>
        <v>0</v>
      </c>
    </row>
    <row r="5711" spans="1:6">
      <c r="A5711" s="1">
        <v>44118.3125</v>
      </c>
      <c r="B5711" s="51">
        <v>0</v>
      </c>
      <c r="C5711" s="48">
        <f>IFERROR(IF((Journal[[#This Row],[Pluie (mm)]]&gt;0)*($B5710=0),Journal[[#This Row],[Date]],VALUE($C5710)),0)</f>
        <v>44118.263888888891</v>
      </c>
      <c r="D5711" s="52">
        <f>IFERROR(IF((Journal[[#This Row],[DernièrePluie]]-$C5710)*1440&gt;DelaiM,MAX($D$5:$D5710)+1,IF(Journal[[#This Row],[Pluie (mm)]]&gt;0,MAX($D$5:$D5710),)),0)</f>
        <v>0</v>
      </c>
      <c r="E5711" s="48">
        <f>IF(Journal[[#This Row],[Pluie (mm)]]&gt;0,Journal[[#This Row],[Date]],0)</f>
        <v>0</v>
      </c>
      <c r="F5711" s="49">
        <f>IFERROR(IF(Journal[[#This Row],[DernièreAverse]]&gt;0,IF($E5710=0,MAX($F$5:F5710)+1,$F5710),0),0)</f>
        <v>0</v>
      </c>
    </row>
    <row r="5712" spans="1:6">
      <c r="A5712" s="1">
        <v>44118.315972222219</v>
      </c>
      <c r="B5712" s="51">
        <v>0</v>
      </c>
      <c r="C5712" s="48">
        <f>IFERROR(IF((Journal[[#This Row],[Pluie (mm)]]&gt;0)*($B5711=0),Journal[[#This Row],[Date]],VALUE($C5711)),0)</f>
        <v>44118.263888888891</v>
      </c>
      <c r="D5712" s="52">
        <f>IFERROR(IF((Journal[[#This Row],[DernièrePluie]]-$C5711)*1440&gt;DelaiM,MAX($D$5:$D5711)+1,IF(Journal[[#This Row],[Pluie (mm)]]&gt;0,MAX($D$5:$D5711),)),0)</f>
        <v>0</v>
      </c>
      <c r="E5712" s="48">
        <f>IF(Journal[[#This Row],[Pluie (mm)]]&gt;0,Journal[[#This Row],[Date]],0)</f>
        <v>0</v>
      </c>
      <c r="F5712" s="49">
        <f>IFERROR(IF(Journal[[#This Row],[DernièreAverse]]&gt;0,IF($E5711=0,MAX($F$5:F5711)+1,$F5711),0),0)</f>
        <v>0</v>
      </c>
    </row>
    <row r="5713" spans="1:6">
      <c r="A5713" s="1">
        <v>44118.319444444445</v>
      </c>
      <c r="B5713" s="51">
        <v>0</v>
      </c>
      <c r="C5713" s="48">
        <f>IFERROR(IF((Journal[[#This Row],[Pluie (mm)]]&gt;0)*($B5712=0),Journal[[#This Row],[Date]],VALUE($C5712)),0)</f>
        <v>44118.263888888891</v>
      </c>
      <c r="D5713" s="52">
        <f>IFERROR(IF((Journal[[#This Row],[DernièrePluie]]-$C5712)*1440&gt;DelaiM,MAX($D$5:$D5712)+1,IF(Journal[[#This Row],[Pluie (mm)]]&gt;0,MAX($D$5:$D5712),)),0)</f>
        <v>0</v>
      </c>
      <c r="E5713" s="48">
        <f>IF(Journal[[#This Row],[Pluie (mm)]]&gt;0,Journal[[#This Row],[Date]],0)</f>
        <v>0</v>
      </c>
      <c r="F5713" s="49">
        <f>IFERROR(IF(Journal[[#This Row],[DernièreAverse]]&gt;0,IF($E5712=0,MAX($F$5:F5712)+1,$F5712),0),0)</f>
        <v>0</v>
      </c>
    </row>
    <row r="5714" spans="1:6">
      <c r="A5714" s="1">
        <v>44118.322916666664</v>
      </c>
      <c r="B5714" s="51">
        <v>0</v>
      </c>
      <c r="C5714" s="48">
        <f>IFERROR(IF((Journal[[#This Row],[Pluie (mm)]]&gt;0)*($B5713=0),Journal[[#This Row],[Date]],VALUE($C5713)),0)</f>
        <v>44118.263888888891</v>
      </c>
      <c r="D5714" s="52">
        <f>IFERROR(IF((Journal[[#This Row],[DernièrePluie]]-$C5713)*1440&gt;DelaiM,MAX($D$5:$D5713)+1,IF(Journal[[#This Row],[Pluie (mm)]]&gt;0,MAX($D$5:$D5713),)),0)</f>
        <v>0</v>
      </c>
      <c r="E5714" s="48">
        <f>IF(Journal[[#This Row],[Pluie (mm)]]&gt;0,Journal[[#This Row],[Date]],0)</f>
        <v>0</v>
      </c>
      <c r="F5714" s="49">
        <f>IFERROR(IF(Journal[[#This Row],[DernièreAverse]]&gt;0,IF($E5713=0,MAX($F$5:F5713)+1,$F5713),0),0)</f>
        <v>0</v>
      </c>
    </row>
    <row r="5715" spans="1:6">
      <c r="A5715" s="1">
        <v>44118.326388888891</v>
      </c>
      <c r="B5715" s="51">
        <v>0</v>
      </c>
      <c r="C5715" s="48">
        <f>IFERROR(IF((Journal[[#This Row],[Pluie (mm)]]&gt;0)*($B5714=0),Journal[[#This Row],[Date]],VALUE($C5714)),0)</f>
        <v>44118.263888888891</v>
      </c>
      <c r="D5715" s="52">
        <f>IFERROR(IF((Journal[[#This Row],[DernièrePluie]]-$C5714)*1440&gt;DelaiM,MAX($D$5:$D5714)+1,IF(Journal[[#This Row],[Pluie (mm)]]&gt;0,MAX($D$5:$D5714),)),0)</f>
        <v>0</v>
      </c>
      <c r="E5715" s="48">
        <f>IF(Journal[[#This Row],[Pluie (mm)]]&gt;0,Journal[[#This Row],[Date]],0)</f>
        <v>0</v>
      </c>
      <c r="F5715" s="49">
        <f>IFERROR(IF(Journal[[#This Row],[DernièreAverse]]&gt;0,IF($E5714=0,MAX($F$5:F5714)+1,$F5714),0),0)</f>
        <v>0</v>
      </c>
    </row>
    <row r="5716" spans="1:6">
      <c r="A5716" s="1">
        <v>44118.329861111109</v>
      </c>
      <c r="B5716" s="51">
        <v>0</v>
      </c>
      <c r="C5716" s="48">
        <f>IFERROR(IF((Journal[[#This Row],[Pluie (mm)]]&gt;0)*($B5715=0),Journal[[#This Row],[Date]],VALUE($C5715)),0)</f>
        <v>44118.263888888891</v>
      </c>
      <c r="D5716" s="52">
        <f>IFERROR(IF((Journal[[#This Row],[DernièrePluie]]-$C5715)*1440&gt;DelaiM,MAX($D$5:$D5715)+1,IF(Journal[[#This Row],[Pluie (mm)]]&gt;0,MAX($D$5:$D5715),)),0)</f>
        <v>0</v>
      </c>
      <c r="E5716" s="48">
        <f>IF(Journal[[#This Row],[Pluie (mm)]]&gt;0,Journal[[#This Row],[Date]],0)</f>
        <v>0</v>
      </c>
      <c r="F5716" s="49">
        <f>IFERROR(IF(Journal[[#This Row],[DernièreAverse]]&gt;0,IF($E5715=0,MAX($F$5:F5715)+1,$F5715),0),0)</f>
        <v>0</v>
      </c>
    </row>
    <row r="5717" spans="1:6">
      <c r="A5717" s="1">
        <v>44118.333333333328</v>
      </c>
      <c r="B5717" s="51">
        <v>0</v>
      </c>
      <c r="C5717" s="48">
        <f>IFERROR(IF((Journal[[#This Row],[Pluie (mm)]]&gt;0)*($B5716=0),Journal[[#This Row],[Date]],VALUE($C5716)),0)</f>
        <v>44118.263888888891</v>
      </c>
      <c r="D5717" s="52">
        <f>IFERROR(IF((Journal[[#This Row],[DernièrePluie]]-$C5716)*1440&gt;DelaiM,MAX($D$5:$D5716)+1,IF(Journal[[#This Row],[Pluie (mm)]]&gt;0,MAX($D$5:$D5716),)),0)</f>
        <v>0</v>
      </c>
      <c r="E5717" s="48">
        <f>IF(Journal[[#This Row],[Pluie (mm)]]&gt;0,Journal[[#This Row],[Date]],0)</f>
        <v>0</v>
      </c>
      <c r="F5717" s="49">
        <f>IFERROR(IF(Journal[[#This Row],[DernièreAverse]]&gt;0,IF($E5716=0,MAX($F$5:F5716)+1,$F5716),0),0)</f>
        <v>0</v>
      </c>
    </row>
    <row r="5718" spans="1:6">
      <c r="A5718" s="1">
        <v>44118.336805555555</v>
      </c>
      <c r="B5718" s="51">
        <v>0</v>
      </c>
      <c r="C5718" s="48">
        <f>IFERROR(IF((Journal[[#This Row],[Pluie (mm)]]&gt;0)*($B5717=0),Journal[[#This Row],[Date]],VALUE($C5717)),0)</f>
        <v>44118.263888888891</v>
      </c>
      <c r="D5718" s="52">
        <f>IFERROR(IF((Journal[[#This Row],[DernièrePluie]]-$C5717)*1440&gt;DelaiM,MAX($D$5:$D5717)+1,IF(Journal[[#This Row],[Pluie (mm)]]&gt;0,MAX($D$5:$D5717),)),0)</f>
        <v>0</v>
      </c>
      <c r="E5718" s="48">
        <f>IF(Journal[[#This Row],[Pluie (mm)]]&gt;0,Journal[[#This Row],[Date]],0)</f>
        <v>0</v>
      </c>
      <c r="F5718" s="49">
        <f>IFERROR(IF(Journal[[#This Row],[DernièreAverse]]&gt;0,IF($E5717=0,MAX($F$5:F5717)+1,$F5717),0),0)</f>
        <v>0</v>
      </c>
    </row>
    <row r="5719" spans="1:6">
      <c r="A5719" s="1">
        <v>44118.340277777774</v>
      </c>
      <c r="B5719" s="51">
        <v>0</v>
      </c>
      <c r="C5719" s="48">
        <f>IFERROR(IF((Journal[[#This Row],[Pluie (mm)]]&gt;0)*($B5718=0),Journal[[#This Row],[Date]],VALUE($C5718)),0)</f>
        <v>44118.263888888891</v>
      </c>
      <c r="D5719" s="52">
        <f>IFERROR(IF((Journal[[#This Row],[DernièrePluie]]-$C5718)*1440&gt;DelaiM,MAX($D$5:$D5718)+1,IF(Journal[[#This Row],[Pluie (mm)]]&gt;0,MAX($D$5:$D5718),)),0)</f>
        <v>0</v>
      </c>
      <c r="E5719" s="48">
        <f>IF(Journal[[#This Row],[Pluie (mm)]]&gt;0,Journal[[#This Row],[Date]],0)</f>
        <v>0</v>
      </c>
      <c r="F5719" s="49">
        <f>IFERROR(IF(Journal[[#This Row],[DernièreAverse]]&gt;0,IF($E5718=0,MAX($F$5:F5718)+1,$F5718),0),0)</f>
        <v>0</v>
      </c>
    </row>
    <row r="5720" spans="1:6">
      <c r="A5720" s="1">
        <v>44118.34375</v>
      </c>
      <c r="B5720" s="51">
        <v>0</v>
      </c>
      <c r="C5720" s="48">
        <f>IFERROR(IF((Journal[[#This Row],[Pluie (mm)]]&gt;0)*($B5719=0),Journal[[#This Row],[Date]],VALUE($C5719)),0)</f>
        <v>44118.263888888891</v>
      </c>
      <c r="D5720" s="52">
        <f>IFERROR(IF((Journal[[#This Row],[DernièrePluie]]-$C5719)*1440&gt;DelaiM,MAX($D$5:$D5719)+1,IF(Journal[[#This Row],[Pluie (mm)]]&gt;0,MAX($D$5:$D5719),)),0)</f>
        <v>0</v>
      </c>
      <c r="E5720" s="48">
        <f>IF(Journal[[#This Row],[Pluie (mm)]]&gt;0,Journal[[#This Row],[Date]],0)</f>
        <v>0</v>
      </c>
      <c r="F5720" s="49">
        <f>IFERROR(IF(Journal[[#This Row],[DernièreAverse]]&gt;0,IF($E5719=0,MAX($F$5:F5719)+1,$F5719),0),0)</f>
        <v>0</v>
      </c>
    </row>
    <row r="5721" spans="1:6">
      <c r="A5721" s="1">
        <v>44118.347222222219</v>
      </c>
      <c r="B5721" s="51">
        <v>0</v>
      </c>
      <c r="C5721" s="48">
        <f>IFERROR(IF((Journal[[#This Row],[Pluie (mm)]]&gt;0)*($B5720=0),Journal[[#This Row],[Date]],VALUE($C5720)),0)</f>
        <v>44118.263888888891</v>
      </c>
      <c r="D5721" s="52">
        <f>IFERROR(IF((Journal[[#This Row],[DernièrePluie]]-$C5720)*1440&gt;DelaiM,MAX($D$5:$D5720)+1,IF(Journal[[#This Row],[Pluie (mm)]]&gt;0,MAX($D$5:$D5720),)),0)</f>
        <v>0</v>
      </c>
      <c r="E5721" s="48">
        <f>IF(Journal[[#This Row],[Pluie (mm)]]&gt;0,Journal[[#This Row],[Date]],0)</f>
        <v>0</v>
      </c>
      <c r="F5721" s="49">
        <f>IFERROR(IF(Journal[[#This Row],[DernièreAverse]]&gt;0,IF($E5720=0,MAX($F$5:F5720)+1,$F5720),0),0)</f>
        <v>0</v>
      </c>
    </row>
    <row r="5722" spans="1:6">
      <c r="A5722" s="1">
        <v>44118.350694444445</v>
      </c>
      <c r="B5722" s="51">
        <v>0</v>
      </c>
      <c r="C5722" s="48">
        <f>IFERROR(IF((Journal[[#This Row],[Pluie (mm)]]&gt;0)*($B5721=0),Journal[[#This Row],[Date]],VALUE($C5721)),0)</f>
        <v>44118.263888888891</v>
      </c>
      <c r="D5722" s="52">
        <f>IFERROR(IF((Journal[[#This Row],[DernièrePluie]]-$C5721)*1440&gt;DelaiM,MAX($D$5:$D5721)+1,IF(Journal[[#This Row],[Pluie (mm)]]&gt;0,MAX($D$5:$D5721),)),0)</f>
        <v>0</v>
      </c>
      <c r="E5722" s="48">
        <f>IF(Journal[[#This Row],[Pluie (mm)]]&gt;0,Journal[[#This Row],[Date]],0)</f>
        <v>0</v>
      </c>
      <c r="F5722" s="49">
        <f>IFERROR(IF(Journal[[#This Row],[DernièreAverse]]&gt;0,IF($E5721=0,MAX($F$5:F5721)+1,$F5721),0),0)</f>
        <v>0</v>
      </c>
    </row>
    <row r="5723" spans="1:6">
      <c r="A5723" s="1">
        <v>44118.354166666664</v>
      </c>
      <c r="B5723" s="51">
        <v>0</v>
      </c>
      <c r="C5723" s="48">
        <f>IFERROR(IF((Journal[[#This Row],[Pluie (mm)]]&gt;0)*($B5722=0),Journal[[#This Row],[Date]],VALUE($C5722)),0)</f>
        <v>44118.263888888891</v>
      </c>
      <c r="D5723" s="52">
        <f>IFERROR(IF((Journal[[#This Row],[DernièrePluie]]-$C5722)*1440&gt;DelaiM,MAX($D$5:$D5722)+1,IF(Journal[[#This Row],[Pluie (mm)]]&gt;0,MAX($D$5:$D5722),)),0)</f>
        <v>0</v>
      </c>
      <c r="E5723" s="48">
        <f>IF(Journal[[#This Row],[Pluie (mm)]]&gt;0,Journal[[#This Row],[Date]],0)</f>
        <v>0</v>
      </c>
      <c r="F5723" s="49">
        <f>IFERROR(IF(Journal[[#This Row],[DernièreAverse]]&gt;0,IF($E5722=0,MAX($F$5:F5722)+1,$F5722),0),0)</f>
        <v>0</v>
      </c>
    </row>
    <row r="5724" spans="1:6">
      <c r="A5724" s="1">
        <v>44118.357638888891</v>
      </c>
      <c r="B5724" s="51">
        <v>0</v>
      </c>
      <c r="C5724" s="48">
        <f>IFERROR(IF((Journal[[#This Row],[Pluie (mm)]]&gt;0)*($B5723=0),Journal[[#This Row],[Date]],VALUE($C5723)),0)</f>
        <v>44118.263888888891</v>
      </c>
      <c r="D5724" s="52">
        <f>IFERROR(IF((Journal[[#This Row],[DernièrePluie]]-$C5723)*1440&gt;DelaiM,MAX($D$5:$D5723)+1,IF(Journal[[#This Row],[Pluie (mm)]]&gt;0,MAX($D$5:$D5723),)),0)</f>
        <v>0</v>
      </c>
      <c r="E5724" s="48">
        <f>IF(Journal[[#This Row],[Pluie (mm)]]&gt;0,Journal[[#This Row],[Date]],0)</f>
        <v>0</v>
      </c>
      <c r="F5724" s="49">
        <f>IFERROR(IF(Journal[[#This Row],[DernièreAverse]]&gt;0,IF($E5723=0,MAX($F$5:F5723)+1,$F5723),0),0)</f>
        <v>0</v>
      </c>
    </row>
    <row r="5725" spans="1:6">
      <c r="A5725" s="1">
        <v>44118.361111111109</v>
      </c>
      <c r="B5725" s="51">
        <v>0</v>
      </c>
      <c r="C5725" s="48">
        <f>IFERROR(IF((Journal[[#This Row],[Pluie (mm)]]&gt;0)*($B5724=0),Journal[[#This Row],[Date]],VALUE($C5724)),0)</f>
        <v>44118.263888888891</v>
      </c>
      <c r="D5725" s="52">
        <f>IFERROR(IF((Journal[[#This Row],[DernièrePluie]]-$C5724)*1440&gt;DelaiM,MAX($D$5:$D5724)+1,IF(Journal[[#This Row],[Pluie (mm)]]&gt;0,MAX($D$5:$D5724),)),0)</f>
        <v>0</v>
      </c>
      <c r="E5725" s="48">
        <f>IF(Journal[[#This Row],[Pluie (mm)]]&gt;0,Journal[[#This Row],[Date]],0)</f>
        <v>0</v>
      </c>
      <c r="F5725" s="49">
        <f>IFERROR(IF(Journal[[#This Row],[DernièreAverse]]&gt;0,IF($E5724=0,MAX($F$5:F5724)+1,$F5724),0),0)</f>
        <v>0</v>
      </c>
    </row>
    <row r="5726" spans="1:6">
      <c r="A5726" s="1">
        <v>44118.364583333328</v>
      </c>
      <c r="B5726" s="51">
        <v>0</v>
      </c>
      <c r="C5726" s="48">
        <f>IFERROR(IF((Journal[[#This Row],[Pluie (mm)]]&gt;0)*($B5725=0),Journal[[#This Row],[Date]],VALUE($C5725)),0)</f>
        <v>44118.263888888891</v>
      </c>
      <c r="D5726" s="52">
        <f>IFERROR(IF((Journal[[#This Row],[DernièrePluie]]-$C5725)*1440&gt;DelaiM,MAX($D$5:$D5725)+1,IF(Journal[[#This Row],[Pluie (mm)]]&gt;0,MAX($D$5:$D5725),)),0)</f>
        <v>0</v>
      </c>
      <c r="E5726" s="48">
        <f>IF(Journal[[#This Row],[Pluie (mm)]]&gt;0,Journal[[#This Row],[Date]],0)</f>
        <v>0</v>
      </c>
      <c r="F5726" s="49">
        <f>IFERROR(IF(Journal[[#This Row],[DernièreAverse]]&gt;0,IF($E5725=0,MAX($F$5:F5725)+1,$F5725),0),0)</f>
        <v>0</v>
      </c>
    </row>
    <row r="5727" spans="1:6">
      <c r="A5727" s="1">
        <v>44118.368055555555</v>
      </c>
      <c r="B5727" s="51">
        <v>0</v>
      </c>
      <c r="C5727" s="48">
        <f>IFERROR(IF((Journal[[#This Row],[Pluie (mm)]]&gt;0)*($B5726=0),Journal[[#This Row],[Date]],VALUE($C5726)),0)</f>
        <v>44118.263888888891</v>
      </c>
      <c r="D5727" s="52">
        <f>IFERROR(IF((Journal[[#This Row],[DernièrePluie]]-$C5726)*1440&gt;DelaiM,MAX($D$5:$D5726)+1,IF(Journal[[#This Row],[Pluie (mm)]]&gt;0,MAX($D$5:$D5726),)),0)</f>
        <v>0</v>
      </c>
      <c r="E5727" s="48">
        <f>IF(Journal[[#This Row],[Pluie (mm)]]&gt;0,Journal[[#This Row],[Date]],0)</f>
        <v>0</v>
      </c>
      <c r="F5727" s="49">
        <f>IFERROR(IF(Journal[[#This Row],[DernièreAverse]]&gt;0,IF($E5726=0,MAX($F$5:F5726)+1,$F5726),0),0)</f>
        <v>0</v>
      </c>
    </row>
    <row r="5728" spans="1:6">
      <c r="A5728" s="1">
        <v>44118.371527777774</v>
      </c>
      <c r="B5728" s="51">
        <v>0</v>
      </c>
      <c r="C5728" s="48">
        <f>IFERROR(IF((Journal[[#This Row],[Pluie (mm)]]&gt;0)*($B5727=0),Journal[[#This Row],[Date]],VALUE($C5727)),0)</f>
        <v>44118.263888888891</v>
      </c>
      <c r="D5728" s="52">
        <f>IFERROR(IF((Journal[[#This Row],[DernièrePluie]]-$C5727)*1440&gt;DelaiM,MAX($D$5:$D5727)+1,IF(Journal[[#This Row],[Pluie (mm)]]&gt;0,MAX($D$5:$D5727),)),0)</f>
        <v>0</v>
      </c>
      <c r="E5728" s="48">
        <f>IF(Journal[[#This Row],[Pluie (mm)]]&gt;0,Journal[[#This Row],[Date]],0)</f>
        <v>0</v>
      </c>
      <c r="F5728" s="49">
        <f>IFERROR(IF(Journal[[#This Row],[DernièreAverse]]&gt;0,IF($E5727=0,MAX($F$5:F5727)+1,$F5727),0),0)</f>
        <v>0</v>
      </c>
    </row>
    <row r="5729" spans="1:6">
      <c r="A5729" s="1">
        <v>44118.375</v>
      </c>
      <c r="B5729" s="51">
        <v>0</v>
      </c>
      <c r="C5729" s="48">
        <f>IFERROR(IF((Journal[[#This Row],[Pluie (mm)]]&gt;0)*($B5728=0),Journal[[#This Row],[Date]],VALUE($C5728)),0)</f>
        <v>44118.263888888891</v>
      </c>
      <c r="D5729" s="52">
        <f>IFERROR(IF((Journal[[#This Row],[DernièrePluie]]-$C5728)*1440&gt;DelaiM,MAX($D$5:$D5728)+1,IF(Journal[[#This Row],[Pluie (mm)]]&gt;0,MAX($D$5:$D5728),)),0)</f>
        <v>0</v>
      </c>
      <c r="E5729" s="48">
        <f>IF(Journal[[#This Row],[Pluie (mm)]]&gt;0,Journal[[#This Row],[Date]],0)</f>
        <v>0</v>
      </c>
      <c r="F5729" s="49">
        <f>IFERROR(IF(Journal[[#This Row],[DernièreAverse]]&gt;0,IF($E5728=0,MAX($F$5:F5728)+1,$F5728),0),0)</f>
        <v>0</v>
      </c>
    </row>
    <row r="5730" spans="1:6">
      <c r="A5730" s="1">
        <v>44118.378472222219</v>
      </c>
      <c r="B5730" s="51">
        <v>0</v>
      </c>
      <c r="C5730" s="48">
        <f>IFERROR(IF((Journal[[#This Row],[Pluie (mm)]]&gt;0)*($B5729=0),Journal[[#This Row],[Date]],VALUE($C5729)),0)</f>
        <v>44118.263888888891</v>
      </c>
      <c r="D5730" s="52">
        <f>IFERROR(IF((Journal[[#This Row],[DernièrePluie]]-$C5729)*1440&gt;DelaiM,MAX($D$5:$D5729)+1,IF(Journal[[#This Row],[Pluie (mm)]]&gt;0,MAX($D$5:$D5729),)),0)</f>
        <v>0</v>
      </c>
      <c r="E5730" s="48">
        <f>IF(Journal[[#This Row],[Pluie (mm)]]&gt;0,Journal[[#This Row],[Date]],0)</f>
        <v>0</v>
      </c>
      <c r="F5730" s="49">
        <f>IFERROR(IF(Journal[[#This Row],[DernièreAverse]]&gt;0,IF($E5729=0,MAX($F$5:F5729)+1,$F5729),0),0)</f>
        <v>0</v>
      </c>
    </row>
    <row r="5731" spans="1:6">
      <c r="A5731" s="1">
        <v>44118.381944444445</v>
      </c>
      <c r="B5731" s="51">
        <v>0</v>
      </c>
      <c r="C5731" s="48">
        <f>IFERROR(IF((Journal[[#This Row],[Pluie (mm)]]&gt;0)*($B5730=0),Journal[[#This Row],[Date]],VALUE($C5730)),0)</f>
        <v>44118.263888888891</v>
      </c>
      <c r="D5731" s="52">
        <f>IFERROR(IF((Journal[[#This Row],[DernièrePluie]]-$C5730)*1440&gt;DelaiM,MAX($D$5:$D5730)+1,IF(Journal[[#This Row],[Pluie (mm)]]&gt;0,MAX($D$5:$D5730),)),0)</f>
        <v>0</v>
      </c>
      <c r="E5731" s="48">
        <f>IF(Journal[[#This Row],[Pluie (mm)]]&gt;0,Journal[[#This Row],[Date]],0)</f>
        <v>0</v>
      </c>
      <c r="F5731" s="49">
        <f>IFERROR(IF(Journal[[#This Row],[DernièreAverse]]&gt;0,IF($E5730=0,MAX($F$5:F5730)+1,$F5730),0),0)</f>
        <v>0</v>
      </c>
    </row>
    <row r="5732" spans="1:6">
      <c r="A5732" s="1">
        <v>44118.385416666664</v>
      </c>
      <c r="B5732" s="51">
        <v>0</v>
      </c>
      <c r="C5732" s="48">
        <f>IFERROR(IF((Journal[[#This Row],[Pluie (mm)]]&gt;0)*($B5731=0),Journal[[#This Row],[Date]],VALUE($C5731)),0)</f>
        <v>44118.263888888891</v>
      </c>
      <c r="D5732" s="52">
        <f>IFERROR(IF((Journal[[#This Row],[DernièrePluie]]-$C5731)*1440&gt;DelaiM,MAX($D$5:$D5731)+1,IF(Journal[[#This Row],[Pluie (mm)]]&gt;0,MAX($D$5:$D5731),)),0)</f>
        <v>0</v>
      </c>
      <c r="E5732" s="48">
        <f>IF(Journal[[#This Row],[Pluie (mm)]]&gt;0,Journal[[#This Row],[Date]],0)</f>
        <v>0</v>
      </c>
      <c r="F5732" s="49">
        <f>IFERROR(IF(Journal[[#This Row],[DernièreAverse]]&gt;0,IF($E5731=0,MAX($F$5:F5731)+1,$F5731),0),0)</f>
        <v>0</v>
      </c>
    </row>
    <row r="5733" spans="1:6">
      <c r="A5733" s="1">
        <v>44118.388888888891</v>
      </c>
      <c r="B5733" s="51">
        <v>0</v>
      </c>
      <c r="C5733" s="48">
        <f>IFERROR(IF((Journal[[#This Row],[Pluie (mm)]]&gt;0)*($B5732=0),Journal[[#This Row],[Date]],VALUE($C5732)),0)</f>
        <v>44118.263888888891</v>
      </c>
      <c r="D5733" s="52">
        <f>IFERROR(IF((Journal[[#This Row],[DernièrePluie]]-$C5732)*1440&gt;DelaiM,MAX($D$5:$D5732)+1,IF(Journal[[#This Row],[Pluie (mm)]]&gt;0,MAX($D$5:$D5732),)),0)</f>
        <v>0</v>
      </c>
      <c r="E5733" s="48">
        <f>IF(Journal[[#This Row],[Pluie (mm)]]&gt;0,Journal[[#This Row],[Date]],0)</f>
        <v>0</v>
      </c>
      <c r="F5733" s="49">
        <f>IFERROR(IF(Journal[[#This Row],[DernièreAverse]]&gt;0,IF($E5732=0,MAX($F$5:F5732)+1,$F5732),0),0)</f>
        <v>0</v>
      </c>
    </row>
    <row r="5734" spans="1:6">
      <c r="A5734" s="1">
        <v>44118.392361111109</v>
      </c>
      <c r="B5734" s="51">
        <v>0</v>
      </c>
      <c r="C5734" s="48">
        <f>IFERROR(IF((Journal[[#This Row],[Pluie (mm)]]&gt;0)*($B5733=0),Journal[[#This Row],[Date]],VALUE($C5733)),0)</f>
        <v>44118.263888888891</v>
      </c>
      <c r="D5734" s="52">
        <f>IFERROR(IF((Journal[[#This Row],[DernièrePluie]]-$C5733)*1440&gt;DelaiM,MAX($D$5:$D5733)+1,IF(Journal[[#This Row],[Pluie (mm)]]&gt;0,MAX($D$5:$D5733),)),0)</f>
        <v>0</v>
      </c>
      <c r="E5734" s="48">
        <f>IF(Journal[[#This Row],[Pluie (mm)]]&gt;0,Journal[[#This Row],[Date]],0)</f>
        <v>0</v>
      </c>
      <c r="F5734" s="49">
        <f>IFERROR(IF(Journal[[#This Row],[DernièreAverse]]&gt;0,IF($E5733=0,MAX($F$5:F5733)+1,$F5733),0),0)</f>
        <v>0</v>
      </c>
    </row>
    <row r="5735" spans="1:6">
      <c r="A5735" s="1">
        <v>44118.395833333328</v>
      </c>
      <c r="B5735" s="51">
        <v>0</v>
      </c>
      <c r="C5735" s="48">
        <f>IFERROR(IF((Journal[[#This Row],[Pluie (mm)]]&gt;0)*($B5734=0),Journal[[#This Row],[Date]],VALUE($C5734)),0)</f>
        <v>44118.263888888891</v>
      </c>
      <c r="D5735" s="52">
        <f>IFERROR(IF((Journal[[#This Row],[DernièrePluie]]-$C5734)*1440&gt;DelaiM,MAX($D$5:$D5734)+1,IF(Journal[[#This Row],[Pluie (mm)]]&gt;0,MAX($D$5:$D5734),)),0)</f>
        <v>0</v>
      </c>
      <c r="E5735" s="48">
        <f>IF(Journal[[#This Row],[Pluie (mm)]]&gt;0,Journal[[#This Row],[Date]],0)</f>
        <v>0</v>
      </c>
      <c r="F5735" s="49">
        <f>IFERROR(IF(Journal[[#This Row],[DernièreAverse]]&gt;0,IF($E5734=0,MAX($F$5:F5734)+1,$F5734),0),0)</f>
        <v>0</v>
      </c>
    </row>
    <row r="5736" spans="1:6">
      <c r="A5736" s="1">
        <v>44118.399305555555</v>
      </c>
      <c r="B5736" s="51">
        <v>0</v>
      </c>
      <c r="C5736" s="48">
        <f>IFERROR(IF((Journal[[#This Row],[Pluie (mm)]]&gt;0)*($B5735=0),Journal[[#This Row],[Date]],VALUE($C5735)),0)</f>
        <v>44118.263888888891</v>
      </c>
      <c r="D5736" s="52">
        <f>IFERROR(IF((Journal[[#This Row],[DernièrePluie]]-$C5735)*1440&gt;DelaiM,MAX($D$5:$D5735)+1,IF(Journal[[#This Row],[Pluie (mm)]]&gt;0,MAX($D$5:$D5735),)),0)</f>
        <v>0</v>
      </c>
      <c r="E5736" s="48">
        <f>IF(Journal[[#This Row],[Pluie (mm)]]&gt;0,Journal[[#This Row],[Date]],0)</f>
        <v>0</v>
      </c>
      <c r="F5736" s="49">
        <f>IFERROR(IF(Journal[[#This Row],[DernièreAverse]]&gt;0,IF($E5735=0,MAX($F$5:F5735)+1,$F5735),0),0)</f>
        <v>0</v>
      </c>
    </row>
    <row r="5737" spans="1:6">
      <c r="A5737" s="1">
        <v>44118.402777777774</v>
      </c>
      <c r="B5737" s="51">
        <v>0</v>
      </c>
      <c r="C5737" s="48">
        <f>IFERROR(IF((Journal[[#This Row],[Pluie (mm)]]&gt;0)*($B5736=0),Journal[[#This Row],[Date]],VALUE($C5736)),0)</f>
        <v>44118.263888888891</v>
      </c>
      <c r="D5737" s="52">
        <f>IFERROR(IF((Journal[[#This Row],[DernièrePluie]]-$C5736)*1440&gt;DelaiM,MAX($D$5:$D5736)+1,IF(Journal[[#This Row],[Pluie (mm)]]&gt;0,MAX($D$5:$D5736),)),0)</f>
        <v>0</v>
      </c>
      <c r="E5737" s="48">
        <f>IF(Journal[[#This Row],[Pluie (mm)]]&gt;0,Journal[[#This Row],[Date]],0)</f>
        <v>0</v>
      </c>
      <c r="F5737" s="49">
        <f>IFERROR(IF(Journal[[#This Row],[DernièreAverse]]&gt;0,IF($E5736=0,MAX($F$5:F5736)+1,$F5736),0),0)</f>
        <v>0</v>
      </c>
    </row>
    <row r="5738" spans="1:6">
      <c r="A5738" s="1">
        <v>44118.40625</v>
      </c>
      <c r="B5738" s="51">
        <v>0</v>
      </c>
      <c r="C5738" s="48">
        <f>IFERROR(IF((Journal[[#This Row],[Pluie (mm)]]&gt;0)*($B5737=0),Journal[[#This Row],[Date]],VALUE($C5737)),0)</f>
        <v>44118.263888888891</v>
      </c>
      <c r="D5738" s="52">
        <f>IFERROR(IF((Journal[[#This Row],[DernièrePluie]]-$C5737)*1440&gt;DelaiM,MAX($D$5:$D5737)+1,IF(Journal[[#This Row],[Pluie (mm)]]&gt;0,MAX($D$5:$D5737),)),0)</f>
        <v>0</v>
      </c>
      <c r="E5738" s="48">
        <f>IF(Journal[[#This Row],[Pluie (mm)]]&gt;0,Journal[[#This Row],[Date]],0)</f>
        <v>0</v>
      </c>
      <c r="F5738" s="49">
        <f>IFERROR(IF(Journal[[#This Row],[DernièreAverse]]&gt;0,IF($E5737=0,MAX($F$5:F5737)+1,$F5737),0),0)</f>
        <v>0</v>
      </c>
    </row>
    <row r="5739" spans="1:6">
      <c r="A5739" s="1">
        <v>44118.409722222219</v>
      </c>
      <c r="B5739" s="51">
        <v>0</v>
      </c>
      <c r="C5739" s="48">
        <f>IFERROR(IF((Journal[[#This Row],[Pluie (mm)]]&gt;0)*($B5738=0),Journal[[#This Row],[Date]],VALUE($C5738)),0)</f>
        <v>44118.263888888891</v>
      </c>
      <c r="D5739" s="52">
        <f>IFERROR(IF((Journal[[#This Row],[DernièrePluie]]-$C5738)*1440&gt;DelaiM,MAX($D$5:$D5738)+1,IF(Journal[[#This Row],[Pluie (mm)]]&gt;0,MAX($D$5:$D5738),)),0)</f>
        <v>0</v>
      </c>
      <c r="E5739" s="48">
        <f>IF(Journal[[#This Row],[Pluie (mm)]]&gt;0,Journal[[#This Row],[Date]],0)</f>
        <v>0</v>
      </c>
      <c r="F5739" s="49">
        <f>IFERROR(IF(Journal[[#This Row],[DernièreAverse]]&gt;0,IF($E5738=0,MAX($F$5:F5738)+1,$F5738),0),0)</f>
        <v>0</v>
      </c>
    </row>
    <row r="5740" spans="1:6">
      <c r="A5740" s="1">
        <v>44118.413194444445</v>
      </c>
      <c r="B5740" s="51">
        <v>0</v>
      </c>
      <c r="C5740" s="48">
        <f>IFERROR(IF((Journal[[#This Row],[Pluie (mm)]]&gt;0)*($B5739=0),Journal[[#This Row],[Date]],VALUE($C5739)),0)</f>
        <v>44118.263888888891</v>
      </c>
      <c r="D5740" s="52">
        <f>IFERROR(IF((Journal[[#This Row],[DernièrePluie]]-$C5739)*1440&gt;DelaiM,MAX($D$5:$D5739)+1,IF(Journal[[#This Row],[Pluie (mm)]]&gt;0,MAX($D$5:$D5739),)),0)</f>
        <v>0</v>
      </c>
      <c r="E5740" s="48">
        <f>IF(Journal[[#This Row],[Pluie (mm)]]&gt;0,Journal[[#This Row],[Date]],0)</f>
        <v>0</v>
      </c>
      <c r="F5740" s="49">
        <f>IFERROR(IF(Journal[[#This Row],[DernièreAverse]]&gt;0,IF($E5739=0,MAX($F$5:F5739)+1,$F5739),0),0)</f>
        <v>0</v>
      </c>
    </row>
    <row r="5741" spans="1:6">
      <c r="A5741" s="1">
        <v>44118.416666666664</v>
      </c>
      <c r="B5741" s="51">
        <v>0</v>
      </c>
      <c r="C5741" s="48">
        <f>IFERROR(IF((Journal[[#This Row],[Pluie (mm)]]&gt;0)*($B5740=0),Journal[[#This Row],[Date]],VALUE($C5740)),0)</f>
        <v>44118.263888888891</v>
      </c>
      <c r="D5741" s="52">
        <f>IFERROR(IF((Journal[[#This Row],[DernièrePluie]]-$C5740)*1440&gt;DelaiM,MAX($D$5:$D5740)+1,IF(Journal[[#This Row],[Pluie (mm)]]&gt;0,MAX($D$5:$D5740),)),0)</f>
        <v>0</v>
      </c>
      <c r="E5741" s="48">
        <f>IF(Journal[[#This Row],[Pluie (mm)]]&gt;0,Journal[[#This Row],[Date]],0)</f>
        <v>0</v>
      </c>
      <c r="F5741" s="49">
        <f>IFERROR(IF(Journal[[#This Row],[DernièreAverse]]&gt;0,IF($E5740=0,MAX($F$5:F5740)+1,$F5740),0),0)</f>
        <v>0</v>
      </c>
    </row>
    <row r="5742" spans="1:6">
      <c r="A5742" s="1">
        <v>44118.420138888891</v>
      </c>
      <c r="B5742" s="51">
        <v>0</v>
      </c>
      <c r="C5742" s="48">
        <f>IFERROR(IF((Journal[[#This Row],[Pluie (mm)]]&gt;0)*($B5741=0),Journal[[#This Row],[Date]],VALUE($C5741)),0)</f>
        <v>44118.263888888891</v>
      </c>
      <c r="D5742" s="52">
        <f>IFERROR(IF((Journal[[#This Row],[DernièrePluie]]-$C5741)*1440&gt;DelaiM,MAX($D$5:$D5741)+1,IF(Journal[[#This Row],[Pluie (mm)]]&gt;0,MAX($D$5:$D5741),)),0)</f>
        <v>0</v>
      </c>
      <c r="E5742" s="48">
        <f>IF(Journal[[#This Row],[Pluie (mm)]]&gt;0,Journal[[#This Row],[Date]],0)</f>
        <v>0</v>
      </c>
      <c r="F5742" s="49">
        <f>IFERROR(IF(Journal[[#This Row],[DernièreAverse]]&gt;0,IF($E5741=0,MAX($F$5:F5741)+1,$F5741),0),0)</f>
        <v>0</v>
      </c>
    </row>
    <row r="5743" spans="1:6">
      <c r="A5743" s="1">
        <v>44118.423611111109</v>
      </c>
      <c r="B5743" s="51">
        <v>0</v>
      </c>
      <c r="C5743" s="48">
        <f>IFERROR(IF((Journal[[#This Row],[Pluie (mm)]]&gt;0)*($B5742=0),Journal[[#This Row],[Date]],VALUE($C5742)),0)</f>
        <v>44118.263888888891</v>
      </c>
      <c r="D5743" s="52">
        <f>IFERROR(IF((Journal[[#This Row],[DernièrePluie]]-$C5742)*1440&gt;DelaiM,MAX($D$5:$D5742)+1,IF(Journal[[#This Row],[Pluie (mm)]]&gt;0,MAX($D$5:$D5742),)),0)</f>
        <v>0</v>
      </c>
      <c r="E5743" s="48">
        <f>IF(Journal[[#This Row],[Pluie (mm)]]&gt;0,Journal[[#This Row],[Date]],0)</f>
        <v>0</v>
      </c>
      <c r="F5743" s="49">
        <f>IFERROR(IF(Journal[[#This Row],[DernièreAverse]]&gt;0,IF($E5742=0,MAX($F$5:F5742)+1,$F5742),0),0)</f>
        <v>0</v>
      </c>
    </row>
    <row r="5744" spans="1:6">
      <c r="A5744" s="1">
        <v>44118.427083333328</v>
      </c>
      <c r="B5744" s="51">
        <v>0</v>
      </c>
      <c r="C5744" s="48">
        <f>IFERROR(IF((Journal[[#This Row],[Pluie (mm)]]&gt;0)*($B5743=0),Journal[[#This Row],[Date]],VALUE($C5743)),0)</f>
        <v>44118.263888888891</v>
      </c>
      <c r="D5744" s="52">
        <f>IFERROR(IF((Journal[[#This Row],[DernièrePluie]]-$C5743)*1440&gt;DelaiM,MAX($D$5:$D5743)+1,IF(Journal[[#This Row],[Pluie (mm)]]&gt;0,MAX($D$5:$D5743),)),0)</f>
        <v>0</v>
      </c>
      <c r="E5744" s="48">
        <f>IF(Journal[[#This Row],[Pluie (mm)]]&gt;0,Journal[[#This Row],[Date]],0)</f>
        <v>0</v>
      </c>
      <c r="F5744" s="49">
        <f>IFERROR(IF(Journal[[#This Row],[DernièreAverse]]&gt;0,IF($E5743=0,MAX($F$5:F5743)+1,$F5743),0),0)</f>
        <v>0</v>
      </c>
    </row>
    <row r="5745" spans="1:6">
      <c r="A5745" s="1">
        <v>44118.430555555555</v>
      </c>
      <c r="B5745" s="51">
        <v>0</v>
      </c>
      <c r="C5745" s="48">
        <f>IFERROR(IF((Journal[[#This Row],[Pluie (mm)]]&gt;0)*($B5744=0),Journal[[#This Row],[Date]],VALUE($C5744)),0)</f>
        <v>44118.263888888891</v>
      </c>
      <c r="D5745" s="52">
        <f>IFERROR(IF((Journal[[#This Row],[DernièrePluie]]-$C5744)*1440&gt;DelaiM,MAX($D$5:$D5744)+1,IF(Journal[[#This Row],[Pluie (mm)]]&gt;0,MAX($D$5:$D5744),)),0)</f>
        <v>0</v>
      </c>
      <c r="E5745" s="48">
        <f>IF(Journal[[#This Row],[Pluie (mm)]]&gt;0,Journal[[#This Row],[Date]],0)</f>
        <v>0</v>
      </c>
      <c r="F5745" s="49">
        <f>IFERROR(IF(Journal[[#This Row],[DernièreAverse]]&gt;0,IF($E5744=0,MAX($F$5:F5744)+1,$F5744),0),0)</f>
        <v>0</v>
      </c>
    </row>
    <row r="5746" spans="1:6">
      <c r="A5746" s="1">
        <v>44118.434027777774</v>
      </c>
      <c r="B5746" s="51">
        <v>0</v>
      </c>
      <c r="C5746" s="48">
        <f>IFERROR(IF((Journal[[#This Row],[Pluie (mm)]]&gt;0)*($B5745=0),Journal[[#This Row],[Date]],VALUE($C5745)),0)</f>
        <v>44118.263888888891</v>
      </c>
      <c r="D5746" s="52">
        <f>IFERROR(IF((Journal[[#This Row],[DernièrePluie]]-$C5745)*1440&gt;DelaiM,MAX($D$5:$D5745)+1,IF(Journal[[#This Row],[Pluie (mm)]]&gt;0,MAX($D$5:$D5745),)),0)</f>
        <v>0</v>
      </c>
      <c r="E5746" s="48">
        <f>IF(Journal[[#This Row],[Pluie (mm)]]&gt;0,Journal[[#This Row],[Date]],0)</f>
        <v>0</v>
      </c>
      <c r="F5746" s="49">
        <f>IFERROR(IF(Journal[[#This Row],[DernièreAverse]]&gt;0,IF($E5745=0,MAX($F$5:F5745)+1,$F5745),0),0)</f>
        <v>0</v>
      </c>
    </row>
    <row r="5747" spans="1:6">
      <c r="A5747" s="1">
        <v>44118.4375</v>
      </c>
      <c r="B5747" s="51">
        <v>0</v>
      </c>
      <c r="C5747" s="48">
        <f>IFERROR(IF((Journal[[#This Row],[Pluie (mm)]]&gt;0)*($B5746=0),Journal[[#This Row],[Date]],VALUE($C5746)),0)</f>
        <v>44118.263888888891</v>
      </c>
      <c r="D5747" s="52">
        <f>IFERROR(IF((Journal[[#This Row],[DernièrePluie]]-$C5746)*1440&gt;DelaiM,MAX($D$5:$D5746)+1,IF(Journal[[#This Row],[Pluie (mm)]]&gt;0,MAX($D$5:$D5746),)),0)</f>
        <v>0</v>
      </c>
      <c r="E5747" s="48">
        <f>IF(Journal[[#This Row],[Pluie (mm)]]&gt;0,Journal[[#This Row],[Date]],0)</f>
        <v>0</v>
      </c>
      <c r="F5747" s="49">
        <f>IFERROR(IF(Journal[[#This Row],[DernièreAverse]]&gt;0,IF($E5746=0,MAX($F$5:F5746)+1,$F5746),0),0)</f>
        <v>0</v>
      </c>
    </row>
    <row r="5748" spans="1:6">
      <c r="A5748" s="1">
        <v>44118.440972222219</v>
      </c>
      <c r="B5748" s="51">
        <v>0</v>
      </c>
      <c r="C5748" s="48">
        <f>IFERROR(IF((Journal[[#This Row],[Pluie (mm)]]&gt;0)*($B5747=0),Journal[[#This Row],[Date]],VALUE($C5747)),0)</f>
        <v>44118.263888888891</v>
      </c>
      <c r="D5748" s="52">
        <f>IFERROR(IF((Journal[[#This Row],[DernièrePluie]]-$C5747)*1440&gt;DelaiM,MAX($D$5:$D5747)+1,IF(Journal[[#This Row],[Pluie (mm)]]&gt;0,MAX($D$5:$D5747),)),0)</f>
        <v>0</v>
      </c>
      <c r="E5748" s="48">
        <f>IF(Journal[[#This Row],[Pluie (mm)]]&gt;0,Journal[[#This Row],[Date]],0)</f>
        <v>0</v>
      </c>
      <c r="F5748" s="49">
        <f>IFERROR(IF(Journal[[#This Row],[DernièreAverse]]&gt;0,IF($E5747=0,MAX($F$5:F5747)+1,$F5747),0),0)</f>
        <v>0</v>
      </c>
    </row>
    <row r="5749" spans="1:6">
      <c r="A5749" s="1">
        <v>44118.444444444445</v>
      </c>
      <c r="B5749" s="51">
        <v>0</v>
      </c>
      <c r="C5749" s="48">
        <f>IFERROR(IF((Journal[[#This Row],[Pluie (mm)]]&gt;0)*($B5748=0),Journal[[#This Row],[Date]],VALUE($C5748)),0)</f>
        <v>44118.263888888891</v>
      </c>
      <c r="D5749" s="52">
        <f>IFERROR(IF((Journal[[#This Row],[DernièrePluie]]-$C5748)*1440&gt;DelaiM,MAX($D$5:$D5748)+1,IF(Journal[[#This Row],[Pluie (mm)]]&gt;0,MAX($D$5:$D5748),)),0)</f>
        <v>0</v>
      </c>
      <c r="E5749" s="48">
        <f>IF(Journal[[#This Row],[Pluie (mm)]]&gt;0,Journal[[#This Row],[Date]],0)</f>
        <v>0</v>
      </c>
      <c r="F5749" s="49">
        <f>IFERROR(IF(Journal[[#This Row],[DernièreAverse]]&gt;0,IF($E5748=0,MAX($F$5:F5748)+1,$F5748),0),0)</f>
        <v>0</v>
      </c>
    </row>
    <row r="5750" spans="1:6">
      <c r="A5750" s="1">
        <v>44118.447916666664</v>
      </c>
      <c r="B5750" s="51">
        <v>0</v>
      </c>
      <c r="C5750" s="48">
        <f>IFERROR(IF((Journal[[#This Row],[Pluie (mm)]]&gt;0)*($B5749=0),Journal[[#This Row],[Date]],VALUE($C5749)),0)</f>
        <v>44118.263888888891</v>
      </c>
      <c r="D5750" s="52">
        <f>IFERROR(IF((Journal[[#This Row],[DernièrePluie]]-$C5749)*1440&gt;DelaiM,MAX($D$5:$D5749)+1,IF(Journal[[#This Row],[Pluie (mm)]]&gt;0,MAX($D$5:$D5749),)),0)</f>
        <v>0</v>
      </c>
      <c r="E5750" s="48">
        <f>IF(Journal[[#This Row],[Pluie (mm)]]&gt;0,Journal[[#This Row],[Date]],0)</f>
        <v>0</v>
      </c>
      <c r="F5750" s="49">
        <f>IFERROR(IF(Journal[[#This Row],[DernièreAverse]]&gt;0,IF($E5749=0,MAX($F$5:F5749)+1,$F5749),0),0)</f>
        <v>0</v>
      </c>
    </row>
    <row r="5751" spans="1:6">
      <c r="A5751" s="1">
        <v>44118.451388888891</v>
      </c>
      <c r="B5751" s="51">
        <v>0</v>
      </c>
      <c r="C5751" s="48">
        <f>IFERROR(IF((Journal[[#This Row],[Pluie (mm)]]&gt;0)*($B5750=0),Journal[[#This Row],[Date]],VALUE($C5750)),0)</f>
        <v>44118.263888888891</v>
      </c>
      <c r="D5751" s="52">
        <f>IFERROR(IF((Journal[[#This Row],[DernièrePluie]]-$C5750)*1440&gt;DelaiM,MAX($D$5:$D5750)+1,IF(Journal[[#This Row],[Pluie (mm)]]&gt;0,MAX($D$5:$D5750),)),0)</f>
        <v>0</v>
      </c>
      <c r="E5751" s="48">
        <f>IF(Journal[[#This Row],[Pluie (mm)]]&gt;0,Journal[[#This Row],[Date]],0)</f>
        <v>0</v>
      </c>
      <c r="F5751" s="49">
        <f>IFERROR(IF(Journal[[#This Row],[DernièreAverse]]&gt;0,IF($E5750=0,MAX($F$5:F5750)+1,$F5750),0),0)</f>
        <v>0</v>
      </c>
    </row>
    <row r="5752" spans="1:6">
      <c r="A5752" s="1">
        <v>44118.454861111109</v>
      </c>
      <c r="B5752" s="51">
        <v>0</v>
      </c>
      <c r="C5752" s="48">
        <f>IFERROR(IF((Journal[[#This Row],[Pluie (mm)]]&gt;0)*($B5751=0),Journal[[#This Row],[Date]],VALUE($C5751)),0)</f>
        <v>44118.263888888891</v>
      </c>
      <c r="D5752" s="52">
        <f>IFERROR(IF((Journal[[#This Row],[DernièrePluie]]-$C5751)*1440&gt;DelaiM,MAX($D$5:$D5751)+1,IF(Journal[[#This Row],[Pluie (mm)]]&gt;0,MAX($D$5:$D5751),)),0)</f>
        <v>0</v>
      </c>
      <c r="E5752" s="48">
        <f>IF(Journal[[#This Row],[Pluie (mm)]]&gt;0,Journal[[#This Row],[Date]],0)</f>
        <v>0</v>
      </c>
      <c r="F5752" s="49">
        <f>IFERROR(IF(Journal[[#This Row],[DernièreAverse]]&gt;0,IF($E5751=0,MAX($F$5:F5751)+1,$F5751),0),0)</f>
        <v>0</v>
      </c>
    </row>
    <row r="5753" spans="1:6">
      <c r="A5753" s="1">
        <v>44118.458333333328</v>
      </c>
      <c r="B5753" s="51">
        <v>0</v>
      </c>
      <c r="C5753" s="48">
        <f>IFERROR(IF((Journal[[#This Row],[Pluie (mm)]]&gt;0)*($B5752=0),Journal[[#This Row],[Date]],VALUE($C5752)),0)</f>
        <v>44118.263888888891</v>
      </c>
      <c r="D5753" s="52">
        <f>IFERROR(IF((Journal[[#This Row],[DernièrePluie]]-$C5752)*1440&gt;DelaiM,MAX($D$5:$D5752)+1,IF(Journal[[#This Row],[Pluie (mm)]]&gt;0,MAX($D$5:$D5752),)),0)</f>
        <v>0</v>
      </c>
      <c r="E5753" s="48">
        <f>IF(Journal[[#This Row],[Pluie (mm)]]&gt;0,Journal[[#This Row],[Date]],0)</f>
        <v>0</v>
      </c>
      <c r="F5753" s="49">
        <f>IFERROR(IF(Journal[[#This Row],[DernièreAverse]]&gt;0,IF($E5752=0,MAX($F$5:F5752)+1,$F5752),0),0)</f>
        <v>0</v>
      </c>
    </row>
    <row r="5754" spans="1:6">
      <c r="A5754" s="1">
        <v>44118.461805555555</v>
      </c>
      <c r="B5754" s="51">
        <v>0</v>
      </c>
      <c r="C5754" s="48">
        <f>IFERROR(IF((Journal[[#This Row],[Pluie (mm)]]&gt;0)*($B5753=0),Journal[[#This Row],[Date]],VALUE($C5753)),0)</f>
        <v>44118.263888888891</v>
      </c>
      <c r="D5754" s="52">
        <f>IFERROR(IF((Journal[[#This Row],[DernièrePluie]]-$C5753)*1440&gt;DelaiM,MAX($D$5:$D5753)+1,IF(Journal[[#This Row],[Pluie (mm)]]&gt;0,MAX($D$5:$D5753),)),0)</f>
        <v>0</v>
      </c>
      <c r="E5754" s="48">
        <f>IF(Journal[[#This Row],[Pluie (mm)]]&gt;0,Journal[[#This Row],[Date]],0)</f>
        <v>0</v>
      </c>
      <c r="F5754" s="49">
        <f>IFERROR(IF(Journal[[#This Row],[DernièreAverse]]&gt;0,IF($E5753=0,MAX($F$5:F5753)+1,$F5753),0),0)</f>
        <v>0</v>
      </c>
    </row>
    <row r="5755" spans="1:6">
      <c r="A5755" s="1">
        <v>44118.465277777774</v>
      </c>
      <c r="B5755" s="51">
        <v>0</v>
      </c>
      <c r="C5755" s="48">
        <f>IFERROR(IF((Journal[[#This Row],[Pluie (mm)]]&gt;0)*($B5754=0),Journal[[#This Row],[Date]],VALUE($C5754)),0)</f>
        <v>44118.263888888891</v>
      </c>
      <c r="D5755" s="52">
        <f>IFERROR(IF((Journal[[#This Row],[DernièrePluie]]-$C5754)*1440&gt;DelaiM,MAX($D$5:$D5754)+1,IF(Journal[[#This Row],[Pluie (mm)]]&gt;0,MAX($D$5:$D5754),)),0)</f>
        <v>0</v>
      </c>
      <c r="E5755" s="48">
        <f>IF(Journal[[#This Row],[Pluie (mm)]]&gt;0,Journal[[#This Row],[Date]],0)</f>
        <v>0</v>
      </c>
      <c r="F5755" s="49">
        <f>IFERROR(IF(Journal[[#This Row],[DernièreAverse]]&gt;0,IF($E5754=0,MAX($F$5:F5754)+1,$F5754),0),0)</f>
        <v>0</v>
      </c>
    </row>
    <row r="5756" spans="1:6">
      <c r="A5756" s="1">
        <v>44118.46875</v>
      </c>
      <c r="B5756" s="51">
        <v>0</v>
      </c>
      <c r="C5756" s="48">
        <f>IFERROR(IF((Journal[[#This Row],[Pluie (mm)]]&gt;0)*($B5755=0),Journal[[#This Row],[Date]],VALUE($C5755)),0)</f>
        <v>44118.263888888891</v>
      </c>
      <c r="D5756" s="52">
        <f>IFERROR(IF((Journal[[#This Row],[DernièrePluie]]-$C5755)*1440&gt;DelaiM,MAX($D$5:$D5755)+1,IF(Journal[[#This Row],[Pluie (mm)]]&gt;0,MAX($D$5:$D5755),)),0)</f>
        <v>0</v>
      </c>
      <c r="E5756" s="48">
        <f>IF(Journal[[#This Row],[Pluie (mm)]]&gt;0,Journal[[#This Row],[Date]],0)</f>
        <v>0</v>
      </c>
      <c r="F5756" s="49">
        <f>IFERROR(IF(Journal[[#This Row],[DernièreAverse]]&gt;0,IF($E5755=0,MAX($F$5:F5755)+1,$F5755),0),0)</f>
        <v>0</v>
      </c>
    </row>
    <row r="5757" spans="1:6">
      <c r="A5757" s="1">
        <v>44118.472222222219</v>
      </c>
      <c r="B5757" s="51">
        <v>0</v>
      </c>
      <c r="C5757" s="48">
        <f>IFERROR(IF((Journal[[#This Row],[Pluie (mm)]]&gt;0)*($B5756=0),Journal[[#This Row],[Date]],VALUE($C5756)),0)</f>
        <v>44118.263888888891</v>
      </c>
      <c r="D5757" s="52">
        <f>IFERROR(IF((Journal[[#This Row],[DernièrePluie]]-$C5756)*1440&gt;DelaiM,MAX($D$5:$D5756)+1,IF(Journal[[#This Row],[Pluie (mm)]]&gt;0,MAX($D$5:$D5756),)),0)</f>
        <v>0</v>
      </c>
      <c r="E5757" s="48">
        <f>IF(Journal[[#This Row],[Pluie (mm)]]&gt;0,Journal[[#This Row],[Date]],0)</f>
        <v>0</v>
      </c>
      <c r="F5757" s="49">
        <f>IFERROR(IF(Journal[[#This Row],[DernièreAverse]]&gt;0,IF($E5756=0,MAX($F$5:F5756)+1,$F5756),0),0)</f>
        <v>0</v>
      </c>
    </row>
    <row r="5758" spans="1:6">
      <c r="A5758" s="1">
        <v>44118.475694444445</v>
      </c>
      <c r="B5758" s="51">
        <v>0</v>
      </c>
      <c r="C5758" s="48">
        <f>IFERROR(IF((Journal[[#This Row],[Pluie (mm)]]&gt;0)*($B5757=0),Journal[[#This Row],[Date]],VALUE($C5757)),0)</f>
        <v>44118.263888888891</v>
      </c>
      <c r="D5758" s="52">
        <f>IFERROR(IF((Journal[[#This Row],[DernièrePluie]]-$C5757)*1440&gt;DelaiM,MAX($D$5:$D5757)+1,IF(Journal[[#This Row],[Pluie (mm)]]&gt;0,MAX($D$5:$D5757),)),0)</f>
        <v>0</v>
      </c>
      <c r="E5758" s="48">
        <f>IF(Journal[[#This Row],[Pluie (mm)]]&gt;0,Journal[[#This Row],[Date]],0)</f>
        <v>0</v>
      </c>
      <c r="F5758" s="49">
        <f>IFERROR(IF(Journal[[#This Row],[DernièreAverse]]&gt;0,IF($E5757=0,MAX($F$5:F5757)+1,$F5757),0),0)</f>
        <v>0</v>
      </c>
    </row>
    <row r="5759" spans="1:6">
      <c r="A5759" s="1">
        <v>44118.479166666664</v>
      </c>
      <c r="B5759" s="51">
        <v>0</v>
      </c>
      <c r="C5759" s="48">
        <f>IFERROR(IF((Journal[[#This Row],[Pluie (mm)]]&gt;0)*($B5758=0),Journal[[#This Row],[Date]],VALUE($C5758)),0)</f>
        <v>44118.263888888891</v>
      </c>
      <c r="D5759" s="52">
        <f>IFERROR(IF((Journal[[#This Row],[DernièrePluie]]-$C5758)*1440&gt;DelaiM,MAX($D$5:$D5758)+1,IF(Journal[[#This Row],[Pluie (mm)]]&gt;0,MAX($D$5:$D5758),)),0)</f>
        <v>0</v>
      </c>
      <c r="E5759" s="48">
        <f>IF(Journal[[#This Row],[Pluie (mm)]]&gt;0,Journal[[#This Row],[Date]],0)</f>
        <v>0</v>
      </c>
      <c r="F5759" s="49">
        <f>IFERROR(IF(Journal[[#This Row],[DernièreAverse]]&gt;0,IF($E5758=0,MAX($F$5:F5758)+1,$F5758),0),0)</f>
        <v>0</v>
      </c>
    </row>
    <row r="5760" spans="1:6">
      <c r="A5760" s="1">
        <v>44118.482638888891</v>
      </c>
      <c r="B5760" s="51">
        <v>0</v>
      </c>
      <c r="C5760" s="48">
        <f>IFERROR(IF((Journal[[#This Row],[Pluie (mm)]]&gt;0)*($B5759=0),Journal[[#This Row],[Date]],VALUE($C5759)),0)</f>
        <v>44118.263888888891</v>
      </c>
      <c r="D5760" s="52">
        <f>IFERROR(IF((Journal[[#This Row],[DernièrePluie]]-$C5759)*1440&gt;DelaiM,MAX($D$5:$D5759)+1,IF(Journal[[#This Row],[Pluie (mm)]]&gt;0,MAX($D$5:$D5759),)),0)</f>
        <v>0</v>
      </c>
      <c r="E5760" s="48">
        <f>IF(Journal[[#This Row],[Pluie (mm)]]&gt;0,Journal[[#This Row],[Date]],0)</f>
        <v>0</v>
      </c>
      <c r="F5760" s="49">
        <f>IFERROR(IF(Journal[[#This Row],[DernièreAverse]]&gt;0,IF($E5759=0,MAX($F$5:F5759)+1,$F5759),0),0)</f>
        <v>0</v>
      </c>
    </row>
    <row r="5761" spans="1:6">
      <c r="A5761" s="1">
        <v>44118.486111111109</v>
      </c>
      <c r="B5761" s="51">
        <v>0</v>
      </c>
      <c r="C5761" s="48">
        <f>IFERROR(IF((Journal[[#This Row],[Pluie (mm)]]&gt;0)*($B5760=0),Journal[[#This Row],[Date]],VALUE($C5760)),0)</f>
        <v>44118.263888888891</v>
      </c>
      <c r="D5761" s="52">
        <f>IFERROR(IF((Journal[[#This Row],[DernièrePluie]]-$C5760)*1440&gt;DelaiM,MAX($D$5:$D5760)+1,IF(Journal[[#This Row],[Pluie (mm)]]&gt;0,MAX($D$5:$D5760),)),0)</f>
        <v>0</v>
      </c>
      <c r="E5761" s="48">
        <f>IF(Journal[[#This Row],[Pluie (mm)]]&gt;0,Journal[[#This Row],[Date]],0)</f>
        <v>0</v>
      </c>
      <c r="F5761" s="49">
        <f>IFERROR(IF(Journal[[#This Row],[DernièreAverse]]&gt;0,IF($E5760=0,MAX($F$5:F5760)+1,$F5760),0),0)</f>
        <v>0</v>
      </c>
    </row>
    <row r="5762" spans="1:6">
      <c r="A5762" s="1">
        <v>44118.489583333328</v>
      </c>
      <c r="B5762" s="51">
        <v>0</v>
      </c>
      <c r="C5762" s="48">
        <f>IFERROR(IF((Journal[[#This Row],[Pluie (mm)]]&gt;0)*($B5761=0),Journal[[#This Row],[Date]],VALUE($C5761)),0)</f>
        <v>44118.263888888891</v>
      </c>
      <c r="D5762" s="52">
        <f>IFERROR(IF((Journal[[#This Row],[DernièrePluie]]-$C5761)*1440&gt;DelaiM,MAX($D$5:$D5761)+1,IF(Journal[[#This Row],[Pluie (mm)]]&gt;0,MAX($D$5:$D5761),)),0)</f>
        <v>0</v>
      </c>
      <c r="E5762" s="48">
        <f>IF(Journal[[#This Row],[Pluie (mm)]]&gt;0,Journal[[#This Row],[Date]],0)</f>
        <v>0</v>
      </c>
      <c r="F5762" s="49">
        <f>IFERROR(IF(Journal[[#This Row],[DernièreAverse]]&gt;0,IF($E5761=0,MAX($F$5:F5761)+1,$F5761),0),0)</f>
        <v>0</v>
      </c>
    </row>
    <row r="5763" spans="1:6">
      <c r="A5763" s="1">
        <v>44118.493055555555</v>
      </c>
      <c r="B5763" s="51">
        <v>0</v>
      </c>
      <c r="C5763" s="48">
        <f>IFERROR(IF((Journal[[#This Row],[Pluie (mm)]]&gt;0)*($B5762=0),Journal[[#This Row],[Date]],VALUE($C5762)),0)</f>
        <v>44118.263888888891</v>
      </c>
      <c r="D5763" s="52">
        <f>IFERROR(IF((Journal[[#This Row],[DernièrePluie]]-$C5762)*1440&gt;DelaiM,MAX($D$5:$D5762)+1,IF(Journal[[#This Row],[Pluie (mm)]]&gt;0,MAX($D$5:$D5762),)),0)</f>
        <v>0</v>
      </c>
      <c r="E5763" s="48">
        <f>IF(Journal[[#This Row],[Pluie (mm)]]&gt;0,Journal[[#This Row],[Date]],0)</f>
        <v>0</v>
      </c>
      <c r="F5763" s="49">
        <f>IFERROR(IF(Journal[[#This Row],[DernièreAverse]]&gt;0,IF($E5762=0,MAX($F$5:F5762)+1,$F5762),0),0)</f>
        <v>0</v>
      </c>
    </row>
    <row r="5764" spans="1:6">
      <c r="A5764" s="1">
        <v>44118.496527777774</v>
      </c>
      <c r="B5764" s="51">
        <v>0</v>
      </c>
      <c r="C5764" s="48">
        <f>IFERROR(IF((Journal[[#This Row],[Pluie (mm)]]&gt;0)*($B5763=0),Journal[[#This Row],[Date]],VALUE($C5763)),0)</f>
        <v>44118.263888888891</v>
      </c>
      <c r="D5764" s="52">
        <f>IFERROR(IF((Journal[[#This Row],[DernièrePluie]]-$C5763)*1440&gt;DelaiM,MAX($D$5:$D5763)+1,IF(Journal[[#This Row],[Pluie (mm)]]&gt;0,MAX($D$5:$D5763),)),0)</f>
        <v>0</v>
      </c>
      <c r="E5764" s="48">
        <f>IF(Journal[[#This Row],[Pluie (mm)]]&gt;0,Journal[[#This Row],[Date]],0)</f>
        <v>0</v>
      </c>
      <c r="F5764" s="49">
        <f>IFERROR(IF(Journal[[#This Row],[DernièreAverse]]&gt;0,IF($E5763=0,MAX($F$5:F5763)+1,$F5763),0),0)</f>
        <v>0</v>
      </c>
    </row>
    <row r="5765" spans="1:6">
      <c r="A5765" s="1">
        <v>44118.5</v>
      </c>
      <c r="B5765" s="51">
        <v>0</v>
      </c>
      <c r="C5765" s="48">
        <f>IFERROR(IF((Journal[[#This Row],[Pluie (mm)]]&gt;0)*($B5764=0),Journal[[#This Row],[Date]],VALUE($C5764)),0)</f>
        <v>44118.263888888891</v>
      </c>
      <c r="D5765" s="52">
        <f>IFERROR(IF((Journal[[#This Row],[DernièrePluie]]-$C5764)*1440&gt;DelaiM,MAX($D$5:$D5764)+1,IF(Journal[[#This Row],[Pluie (mm)]]&gt;0,MAX($D$5:$D5764),)),0)</f>
        <v>0</v>
      </c>
      <c r="E5765" s="48">
        <f>IF(Journal[[#This Row],[Pluie (mm)]]&gt;0,Journal[[#This Row],[Date]],0)</f>
        <v>0</v>
      </c>
      <c r="F5765" s="49">
        <f>IFERROR(IF(Journal[[#This Row],[DernièreAverse]]&gt;0,IF($E5764=0,MAX($F$5:F5764)+1,$F5764),0),0)</f>
        <v>0</v>
      </c>
    </row>
    <row r="5766" spans="1:6">
      <c r="A5766" s="1">
        <v>44118.503472222219</v>
      </c>
      <c r="B5766" s="51">
        <v>0</v>
      </c>
      <c r="C5766" s="48">
        <f>IFERROR(IF((Journal[[#This Row],[Pluie (mm)]]&gt;0)*($B5765=0),Journal[[#This Row],[Date]],VALUE($C5765)),0)</f>
        <v>44118.263888888891</v>
      </c>
      <c r="D5766" s="52">
        <f>IFERROR(IF((Journal[[#This Row],[DernièrePluie]]-$C5765)*1440&gt;DelaiM,MAX($D$5:$D5765)+1,IF(Journal[[#This Row],[Pluie (mm)]]&gt;0,MAX($D$5:$D5765),)),0)</f>
        <v>0</v>
      </c>
      <c r="E5766" s="48">
        <f>IF(Journal[[#This Row],[Pluie (mm)]]&gt;0,Journal[[#This Row],[Date]],0)</f>
        <v>0</v>
      </c>
      <c r="F5766" s="49">
        <f>IFERROR(IF(Journal[[#This Row],[DernièreAverse]]&gt;0,IF($E5765=0,MAX($F$5:F5765)+1,$F5765),0),0)</f>
        <v>0</v>
      </c>
    </row>
    <row r="5767" spans="1:6">
      <c r="A5767" s="1">
        <v>44118.506944444445</v>
      </c>
      <c r="B5767" s="51">
        <v>0</v>
      </c>
      <c r="C5767" s="48">
        <f>IFERROR(IF((Journal[[#This Row],[Pluie (mm)]]&gt;0)*($B5766=0),Journal[[#This Row],[Date]],VALUE($C5766)),0)</f>
        <v>44118.263888888891</v>
      </c>
      <c r="D5767" s="52">
        <f>IFERROR(IF((Journal[[#This Row],[DernièrePluie]]-$C5766)*1440&gt;DelaiM,MAX($D$5:$D5766)+1,IF(Journal[[#This Row],[Pluie (mm)]]&gt;0,MAX($D$5:$D5766),)),0)</f>
        <v>0</v>
      </c>
      <c r="E5767" s="48">
        <f>IF(Journal[[#This Row],[Pluie (mm)]]&gt;0,Journal[[#This Row],[Date]],0)</f>
        <v>0</v>
      </c>
      <c r="F5767" s="49">
        <f>IFERROR(IF(Journal[[#This Row],[DernièreAverse]]&gt;0,IF($E5766=0,MAX($F$5:F5766)+1,$F5766),0),0)</f>
        <v>0</v>
      </c>
    </row>
    <row r="5768" spans="1:6">
      <c r="A5768" s="1">
        <v>44118.510416666664</v>
      </c>
      <c r="B5768" s="51">
        <v>0</v>
      </c>
      <c r="C5768" s="48">
        <f>IFERROR(IF((Journal[[#This Row],[Pluie (mm)]]&gt;0)*($B5767=0),Journal[[#This Row],[Date]],VALUE($C5767)),0)</f>
        <v>44118.263888888891</v>
      </c>
      <c r="D5768" s="52">
        <f>IFERROR(IF((Journal[[#This Row],[DernièrePluie]]-$C5767)*1440&gt;DelaiM,MAX($D$5:$D5767)+1,IF(Journal[[#This Row],[Pluie (mm)]]&gt;0,MAX($D$5:$D5767),)),0)</f>
        <v>0</v>
      </c>
      <c r="E5768" s="48">
        <f>IF(Journal[[#This Row],[Pluie (mm)]]&gt;0,Journal[[#This Row],[Date]],0)</f>
        <v>0</v>
      </c>
      <c r="F5768" s="49">
        <f>IFERROR(IF(Journal[[#This Row],[DernièreAverse]]&gt;0,IF($E5767=0,MAX($F$5:F5767)+1,$F5767),0),0)</f>
        <v>0</v>
      </c>
    </row>
    <row r="5769" spans="1:6">
      <c r="A5769" s="1">
        <v>44118.513888888891</v>
      </c>
      <c r="B5769" s="51">
        <v>0</v>
      </c>
      <c r="C5769" s="48">
        <f>IFERROR(IF((Journal[[#This Row],[Pluie (mm)]]&gt;0)*($B5768=0),Journal[[#This Row],[Date]],VALUE($C5768)),0)</f>
        <v>44118.263888888891</v>
      </c>
      <c r="D5769" s="52">
        <f>IFERROR(IF((Journal[[#This Row],[DernièrePluie]]-$C5768)*1440&gt;DelaiM,MAX($D$5:$D5768)+1,IF(Journal[[#This Row],[Pluie (mm)]]&gt;0,MAX($D$5:$D5768),)),0)</f>
        <v>0</v>
      </c>
      <c r="E5769" s="48">
        <f>IF(Journal[[#This Row],[Pluie (mm)]]&gt;0,Journal[[#This Row],[Date]],0)</f>
        <v>0</v>
      </c>
      <c r="F5769" s="49">
        <f>IFERROR(IF(Journal[[#This Row],[DernièreAverse]]&gt;0,IF($E5768=0,MAX($F$5:F5768)+1,$F5768),0),0)</f>
        <v>0</v>
      </c>
    </row>
    <row r="5770" spans="1:6">
      <c r="A5770" s="1">
        <v>44118.517361111109</v>
      </c>
      <c r="B5770" s="51">
        <v>0</v>
      </c>
      <c r="C5770" s="48">
        <f>IFERROR(IF((Journal[[#This Row],[Pluie (mm)]]&gt;0)*($B5769=0),Journal[[#This Row],[Date]],VALUE($C5769)),0)</f>
        <v>44118.263888888891</v>
      </c>
      <c r="D5770" s="52">
        <f>IFERROR(IF((Journal[[#This Row],[DernièrePluie]]-$C5769)*1440&gt;DelaiM,MAX($D$5:$D5769)+1,IF(Journal[[#This Row],[Pluie (mm)]]&gt;0,MAX($D$5:$D5769),)),0)</f>
        <v>0</v>
      </c>
      <c r="E5770" s="48">
        <f>IF(Journal[[#This Row],[Pluie (mm)]]&gt;0,Journal[[#This Row],[Date]],0)</f>
        <v>0</v>
      </c>
      <c r="F5770" s="49">
        <f>IFERROR(IF(Journal[[#This Row],[DernièreAverse]]&gt;0,IF($E5769=0,MAX($F$5:F5769)+1,$F5769),0),0)</f>
        <v>0</v>
      </c>
    </row>
    <row r="5771" spans="1:6">
      <c r="A5771" s="1">
        <v>44118.520833333328</v>
      </c>
      <c r="B5771" s="51">
        <v>0</v>
      </c>
      <c r="C5771" s="48">
        <f>IFERROR(IF((Journal[[#This Row],[Pluie (mm)]]&gt;0)*($B5770=0),Journal[[#This Row],[Date]],VALUE($C5770)),0)</f>
        <v>44118.263888888891</v>
      </c>
      <c r="D5771" s="52">
        <f>IFERROR(IF((Journal[[#This Row],[DernièrePluie]]-$C5770)*1440&gt;DelaiM,MAX($D$5:$D5770)+1,IF(Journal[[#This Row],[Pluie (mm)]]&gt;0,MAX($D$5:$D5770),)),0)</f>
        <v>0</v>
      </c>
      <c r="E5771" s="48">
        <f>IF(Journal[[#This Row],[Pluie (mm)]]&gt;0,Journal[[#This Row],[Date]],0)</f>
        <v>0</v>
      </c>
      <c r="F5771" s="49">
        <f>IFERROR(IF(Journal[[#This Row],[DernièreAverse]]&gt;0,IF($E5770=0,MAX($F$5:F5770)+1,$F5770),0),0)</f>
        <v>0</v>
      </c>
    </row>
    <row r="5772" spans="1:6">
      <c r="A5772" s="1">
        <v>44118.524305555555</v>
      </c>
      <c r="B5772" s="51">
        <v>0</v>
      </c>
      <c r="C5772" s="48">
        <f>IFERROR(IF((Journal[[#This Row],[Pluie (mm)]]&gt;0)*($B5771=0),Journal[[#This Row],[Date]],VALUE($C5771)),0)</f>
        <v>44118.263888888891</v>
      </c>
      <c r="D5772" s="52">
        <f>IFERROR(IF((Journal[[#This Row],[DernièrePluie]]-$C5771)*1440&gt;DelaiM,MAX($D$5:$D5771)+1,IF(Journal[[#This Row],[Pluie (mm)]]&gt;0,MAX($D$5:$D5771),)),0)</f>
        <v>0</v>
      </c>
      <c r="E5772" s="48">
        <f>IF(Journal[[#This Row],[Pluie (mm)]]&gt;0,Journal[[#This Row],[Date]],0)</f>
        <v>0</v>
      </c>
      <c r="F5772" s="49">
        <f>IFERROR(IF(Journal[[#This Row],[DernièreAverse]]&gt;0,IF($E5771=0,MAX($F$5:F5771)+1,$F5771),0),0)</f>
        <v>0</v>
      </c>
    </row>
    <row r="5773" spans="1:6">
      <c r="A5773" s="1">
        <v>44118.527777777774</v>
      </c>
      <c r="B5773" s="51">
        <v>0</v>
      </c>
      <c r="C5773" s="48">
        <f>IFERROR(IF((Journal[[#This Row],[Pluie (mm)]]&gt;0)*($B5772=0),Journal[[#This Row],[Date]],VALUE($C5772)),0)</f>
        <v>44118.263888888891</v>
      </c>
      <c r="D5773" s="52">
        <f>IFERROR(IF((Journal[[#This Row],[DernièrePluie]]-$C5772)*1440&gt;DelaiM,MAX($D$5:$D5772)+1,IF(Journal[[#This Row],[Pluie (mm)]]&gt;0,MAX($D$5:$D5772),)),0)</f>
        <v>0</v>
      </c>
      <c r="E5773" s="48">
        <f>IF(Journal[[#This Row],[Pluie (mm)]]&gt;0,Journal[[#This Row],[Date]],0)</f>
        <v>0</v>
      </c>
      <c r="F5773" s="49">
        <f>IFERROR(IF(Journal[[#This Row],[DernièreAverse]]&gt;0,IF($E5772=0,MAX($F$5:F5772)+1,$F5772),0),0)</f>
        <v>0</v>
      </c>
    </row>
    <row r="5774" spans="1:6">
      <c r="A5774" s="1">
        <v>44118.53125</v>
      </c>
      <c r="B5774" s="51">
        <v>0</v>
      </c>
      <c r="C5774" s="48">
        <f>IFERROR(IF((Journal[[#This Row],[Pluie (mm)]]&gt;0)*($B5773=0),Journal[[#This Row],[Date]],VALUE($C5773)),0)</f>
        <v>44118.263888888891</v>
      </c>
      <c r="D5774" s="52">
        <f>IFERROR(IF((Journal[[#This Row],[DernièrePluie]]-$C5773)*1440&gt;DelaiM,MAX($D$5:$D5773)+1,IF(Journal[[#This Row],[Pluie (mm)]]&gt;0,MAX($D$5:$D5773),)),0)</f>
        <v>0</v>
      </c>
      <c r="E5774" s="48">
        <f>IF(Journal[[#This Row],[Pluie (mm)]]&gt;0,Journal[[#This Row],[Date]],0)</f>
        <v>0</v>
      </c>
      <c r="F5774" s="49">
        <f>IFERROR(IF(Journal[[#This Row],[DernièreAverse]]&gt;0,IF($E5773=0,MAX($F$5:F5773)+1,$F5773),0),0)</f>
        <v>0</v>
      </c>
    </row>
    <row r="5775" spans="1:6">
      <c r="A5775" s="1">
        <v>44118.534722222219</v>
      </c>
      <c r="B5775" s="51">
        <v>0</v>
      </c>
      <c r="C5775" s="48">
        <f>IFERROR(IF((Journal[[#This Row],[Pluie (mm)]]&gt;0)*($B5774=0),Journal[[#This Row],[Date]],VALUE($C5774)),0)</f>
        <v>44118.263888888891</v>
      </c>
      <c r="D5775" s="52">
        <f>IFERROR(IF((Journal[[#This Row],[DernièrePluie]]-$C5774)*1440&gt;DelaiM,MAX($D$5:$D5774)+1,IF(Journal[[#This Row],[Pluie (mm)]]&gt;0,MAX($D$5:$D5774),)),0)</f>
        <v>0</v>
      </c>
      <c r="E5775" s="48">
        <f>IF(Journal[[#This Row],[Pluie (mm)]]&gt;0,Journal[[#This Row],[Date]],0)</f>
        <v>0</v>
      </c>
      <c r="F5775" s="49">
        <f>IFERROR(IF(Journal[[#This Row],[DernièreAverse]]&gt;0,IF($E5774=0,MAX($F$5:F5774)+1,$F5774),0),0)</f>
        <v>0</v>
      </c>
    </row>
    <row r="5776" spans="1:6">
      <c r="A5776" s="1">
        <v>44118.538194444445</v>
      </c>
      <c r="B5776" s="51">
        <v>0</v>
      </c>
      <c r="C5776" s="48">
        <f>IFERROR(IF((Journal[[#This Row],[Pluie (mm)]]&gt;0)*($B5775=0),Journal[[#This Row],[Date]],VALUE($C5775)),0)</f>
        <v>44118.263888888891</v>
      </c>
      <c r="D5776" s="52">
        <f>IFERROR(IF((Journal[[#This Row],[DernièrePluie]]-$C5775)*1440&gt;DelaiM,MAX($D$5:$D5775)+1,IF(Journal[[#This Row],[Pluie (mm)]]&gt;0,MAX($D$5:$D5775),)),0)</f>
        <v>0</v>
      </c>
      <c r="E5776" s="48">
        <f>IF(Journal[[#This Row],[Pluie (mm)]]&gt;0,Journal[[#This Row],[Date]],0)</f>
        <v>0</v>
      </c>
      <c r="F5776" s="49">
        <f>IFERROR(IF(Journal[[#This Row],[DernièreAverse]]&gt;0,IF($E5775=0,MAX($F$5:F5775)+1,$F5775),0),0)</f>
        <v>0</v>
      </c>
    </row>
    <row r="5777" spans="1:6">
      <c r="A5777" s="1">
        <v>44118.541666666664</v>
      </c>
      <c r="B5777" s="51">
        <v>0</v>
      </c>
      <c r="C5777" s="48">
        <f>IFERROR(IF((Journal[[#This Row],[Pluie (mm)]]&gt;0)*($B5776=0),Journal[[#This Row],[Date]],VALUE($C5776)),0)</f>
        <v>44118.263888888891</v>
      </c>
      <c r="D5777" s="52">
        <f>IFERROR(IF((Journal[[#This Row],[DernièrePluie]]-$C5776)*1440&gt;DelaiM,MAX($D$5:$D5776)+1,IF(Journal[[#This Row],[Pluie (mm)]]&gt;0,MAX($D$5:$D5776),)),0)</f>
        <v>0</v>
      </c>
      <c r="E5777" s="48">
        <f>IF(Journal[[#This Row],[Pluie (mm)]]&gt;0,Journal[[#This Row],[Date]],0)</f>
        <v>0</v>
      </c>
      <c r="F5777" s="49">
        <f>IFERROR(IF(Journal[[#This Row],[DernièreAverse]]&gt;0,IF($E5776=0,MAX($F$5:F5776)+1,$F5776),0),0)</f>
        <v>0</v>
      </c>
    </row>
    <row r="5778" spans="1:6">
      <c r="A5778" s="1">
        <v>44118.545138888891</v>
      </c>
      <c r="B5778" s="51">
        <v>0</v>
      </c>
      <c r="C5778" s="48">
        <f>IFERROR(IF((Journal[[#This Row],[Pluie (mm)]]&gt;0)*($B5777=0),Journal[[#This Row],[Date]],VALUE($C5777)),0)</f>
        <v>44118.263888888891</v>
      </c>
      <c r="D5778" s="52">
        <f>IFERROR(IF((Journal[[#This Row],[DernièrePluie]]-$C5777)*1440&gt;DelaiM,MAX($D$5:$D5777)+1,IF(Journal[[#This Row],[Pluie (mm)]]&gt;0,MAX($D$5:$D5777),)),0)</f>
        <v>0</v>
      </c>
      <c r="E5778" s="48">
        <f>IF(Journal[[#This Row],[Pluie (mm)]]&gt;0,Journal[[#This Row],[Date]],0)</f>
        <v>0</v>
      </c>
      <c r="F5778" s="49">
        <f>IFERROR(IF(Journal[[#This Row],[DernièreAverse]]&gt;0,IF($E5777=0,MAX($F$5:F5777)+1,$F5777),0),0)</f>
        <v>0</v>
      </c>
    </row>
    <row r="5779" spans="1:6">
      <c r="A5779" s="1">
        <v>44118.548611111109</v>
      </c>
      <c r="B5779" s="51">
        <v>0</v>
      </c>
      <c r="C5779" s="48">
        <f>IFERROR(IF((Journal[[#This Row],[Pluie (mm)]]&gt;0)*($B5778=0),Journal[[#This Row],[Date]],VALUE($C5778)),0)</f>
        <v>44118.263888888891</v>
      </c>
      <c r="D5779" s="52">
        <f>IFERROR(IF((Journal[[#This Row],[DernièrePluie]]-$C5778)*1440&gt;DelaiM,MAX($D$5:$D5778)+1,IF(Journal[[#This Row],[Pluie (mm)]]&gt;0,MAX($D$5:$D5778),)),0)</f>
        <v>0</v>
      </c>
      <c r="E5779" s="48">
        <f>IF(Journal[[#This Row],[Pluie (mm)]]&gt;0,Journal[[#This Row],[Date]],0)</f>
        <v>0</v>
      </c>
      <c r="F5779" s="49">
        <f>IFERROR(IF(Journal[[#This Row],[DernièreAverse]]&gt;0,IF($E5778=0,MAX($F$5:F5778)+1,$F5778),0),0)</f>
        <v>0</v>
      </c>
    </row>
    <row r="5780" spans="1:6">
      <c r="A5780" s="1">
        <v>44118.552083333328</v>
      </c>
      <c r="B5780" s="51">
        <v>0</v>
      </c>
      <c r="C5780" s="48">
        <f>IFERROR(IF((Journal[[#This Row],[Pluie (mm)]]&gt;0)*($B5779=0),Journal[[#This Row],[Date]],VALUE($C5779)),0)</f>
        <v>44118.263888888891</v>
      </c>
      <c r="D5780" s="52">
        <f>IFERROR(IF((Journal[[#This Row],[DernièrePluie]]-$C5779)*1440&gt;DelaiM,MAX($D$5:$D5779)+1,IF(Journal[[#This Row],[Pluie (mm)]]&gt;0,MAX($D$5:$D5779),)),0)</f>
        <v>0</v>
      </c>
      <c r="E5780" s="48">
        <f>IF(Journal[[#This Row],[Pluie (mm)]]&gt;0,Journal[[#This Row],[Date]],0)</f>
        <v>0</v>
      </c>
      <c r="F5780" s="49">
        <f>IFERROR(IF(Journal[[#This Row],[DernièreAverse]]&gt;0,IF($E5779=0,MAX($F$5:F5779)+1,$F5779),0),0)</f>
        <v>0</v>
      </c>
    </row>
    <row r="5781" spans="1:6">
      <c r="A5781" s="1">
        <v>44118.555555555555</v>
      </c>
      <c r="B5781" s="51">
        <v>0</v>
      </c>
      <c r="C5781" s="48">
        <f>IFERROR(IF((Journal[[#This Row],[Pluie (mm)]]&gt;0)*($B5780=0),Journal[[#This Row],[Date]],VALUE($C5780)),0)</f>
        <v>44118.263888888891</v>
      </c>
      <c r="D5781" s="52">
        <f>IFERROR(IF((Journal[[#This Row],[DernièrePluie]]-$C5780)*1440&gt;DelaiM,MAX($D$5:$D5780)+1,IF(Journal[[#This Row],[Pluie (mm)]]&gt;0,MAX($D$5:$D5780),)),0)</f>
        <v>0</v>
      </c>
      <c r="E5781" s="48">
        <f>IF(Journal[[#This Row],[Pluie (mm)]]&gt;0,Journal[[#This Row],[Date]],0)</f>
        <v>0</v>
      </c>
      <c r="F5781" s="49">
        <f>IFERROR(IF(Journal[[#This Row],[DernièreAverse]]&gt;0,IF($E5780=0,MAX($F$5:F5780)+1,$F5780),0),0)</f>
        <v>0</v>
      </c>
    </row>
    <row r="5782" spans="1:6">
      <c r="A5782" s="1">
        <v>44118.559027777774</v>
      </c>
      <c r="B5782" s="51">
        <v>0</v>
      </c>
      <c r="C5782" s="48">
        <f>IFERROR(IF((Journal[[#This Row],[Pluie (mm)]]&gt;0)*($B5781=0),Journal[[#This Row],[Date]],VALUE($C5781)),0)</f>
        <v>44118.263888888891</v>
      </c>
      <c r="D5782" s="52">
        <f>IFERROR(IF((Journal[[#This Row],[DernièrePluie]]-$C5781)*1440&gt;DelaiM,MAX($D$5:$D5781)+1,IF(Journal[[#This Row],[Pluie (mm)]]&gt;0,MAX($D$5:$D5781),)),0)</f>
        <v>0</v>
      </c>
      <c r="E5782" s="48">
        <f>IF(Journal[[#This Row],[Pluie (mm)]]&gt;0,Journal[[#This Row],[Date]],0)</f>
        <v>0</v>
      </c>
      <c r="F5782" s="49">
        <f>IFERROR(IF(Journal[[#This Row],[DernièreAverse]]&gt;0,IF($E5781=0,MAX($F$5:F5781)+1,$F5781),0),0)</f>
        <v>0</v>
      </c>
    </row>
    <row r="5783" spans="1:6">
      <c r="A5783" s="1">
        <v>44118.5625</v>
      </c>
      <c r="B5783" s="51">
        <v>0</v>
      </c>
      <c r="C5783" s="48">
        <f>IFERROR(IF((Journal[[#This Row],[Pluie (mm)]]&gt;0)*($B5782=0),Journal[[#This Row],[Date]],VALUE($C5782)),0)</f>
        <v>44118.263888888891</v>
      </c>
      <c r="D5783" s="52">
        <f>IFERROR(IF((Journal[[#This Row],[DernièrePluie]]-$C5782)*1440&gt;DelaiM,MAX($D$5:$D5782)+1,IF(Journal[[#This Row],[Pluie (mm)]]&gt;0,MAX($D$5:$D5782),)),0)</f>
        <v>0</v>
      </c>
      <c r="E5783" s="48">
        <f>IF(Journal[[#This Row],[Pluie (mm)]]&gt;0,Journal[[#This Row],[Date]],0)</f>
        <v>0</v>
      </c>
      <c r="F5783" s="49">
        <f>IFERROR(IF(Journal[[#This Row],[DernièreAverse]]&gt;0,IF($E5782=0,MAX($F$5:F5782)+1,$F5782),0),0)</f>
        <v>0</v>
      </c>
    </row>
    <row r="5784" spans="1:6">
      <c r="A5784" s="1">
        <v>44118.565972222219</v>
      </c>
      <c r="B5784" s="51">
        <v>0</v>
      </c>
      <c r="C5784" s="48">
        <f>IFERROR(IF((Journal[[#This Row],[Pluie (mm)]]&gt;0)*($B5783=0),Journal[[#This Row],[Date]],VALUE($C5783)),0)</f>
        <v>44118.263888888891</v>
      </c>
      <c r="D5784" s="52">
        <f>IFERROR(IF((Journal[[#This Row],[DernièrePluie]]-$C5783)*1440&gt;DelaiM,MAX($D$5:$D5783)+1,IF(Journal[[#This Row],[Pluie (mm)]]&gt;0,MAX($D$5:$D5783),)),0)</f>
        <v>0</v>
      </c>
      <c r="E5784" s="48">
        <f>IF(Journal[[#This Row],[Pluie (mm)]]&gt;0,Journal[[#This Row],[Date]],0)</f>
        <v>0</v>
      </c>
      <c r="F5784" s="49">
        <f>IFERROR(IF(Journal[[#This Row],[DernièreAverse]]&gt;0,IF($E5783=0,MAX($F$5:F5783)+1,$F5783),0),0)</f>
        <v>0</v>
      </c>
    </row>
    <row r="5785" spans="1:6">
      <c r="A5785" s="1">
        <v>44118.569444444445</v>
      </c>
      <c r="B5785" s="51">
        <v>0</v>
      </c>
      <c r="C5785" s="48">
        <f>IFERROR(IF((Journal[[#This Row],[Pluie (mm)]]&gt;0)*($B5784=0),Journal[[#This Row],[Date]],VALUE($C5784)),0)</f>
        <v>44118.263888888891</v>
      </c>
      <c r="D5785" s="52">
        <f>IFERROR(IF((Journal[[#This Row],[DernièrePluie]]-$C5784)*1440&gt;DelaiM,MAX($D$5:$D5784)+1,IF(Journal[[#This Row],[Pluie (mm)]]&gt;0,MAX($D$5:$D5784),)),0)</f>
        <v>0</v>
      </c>
      <c r="E5785" s="48">
        <f>IF(Journal[[#This Row],[Pluie (mm)]]&gt;0,Journal[[#This Row],[Date]],0)</f>
        <v>0</v>
      </c>
      <c r="F5785" s="49">
        <f>IFERROR(IF(Journal[[#This Row],[DernièreAverse]]&gt;0,IF($E5784=0,MAX($F$5:F5784)+1,$F5784),0),0)</f>
        <v>0</v>
      </c>
    </row>
    <row r="5786" spans="1:6">
      <c r="A5786" s="1">
        <v>44118.572916666664</v>
      </c>
      <c r="B5786" s="51">
        <v>0</v>
      </c>
      <c r="C5786" s="48">
        <f>IFERROR(IF((Journal[[#This Row],[Pluie (mm)]]&gt;0)*($B5785=0),Journal[[#This Row],[Date]],VALUE($C5785)),0)</f>
        <v>44118.263888888891</v>
      </c>
      <c r="D5786" s="52">
        <f>IFERROR(IF((Journal[[#This Row],[DernièrePluie]]-$C5785)*1440&gt;DelaiM,MAX($D$5:$D5785)+1,IF(Journal[[#This Row],[Pluie (mm)]]&gt;0,MAX($D$5:$D5785),)),0)</f>
        <v>0</v>
      </c>
      <c r="E5786" s="48">
        <f>IF(Journal[[#This Row],[Pluie (mm)]]&gt;0,Journal[[#This Row],[Date]],0)</f>
        <v>0</v>
      </c>
      <c r="F5786" s="49">
        <f>IFERROR(IF(Journal[[#This Row],[DernièreAverse]]&gt;0,IF($E5785=0,MAX($F$5:F5785)+1,$F5785),0),0)</f>
        <v>0</v>
      </c>
    </row>
    <row r="5787" spans="1:6">
      <c r="A5787" s="1">
        <v>44118.576388888891</v>
      </c>
      <c r="B5787" s="51">
        <v>0</v>
      </c>
      <c r="C5787" s="48">
        <f>IFERROR(IF((Journal[[#This Row],[Pluie (mm)]]&gt;0)*($B5786=0),Journal[[#This Row],[Date]],VALUE($C5786)),0)</f>
        <v>44118.263888888891</v>
      </c>
      <c r="D5787" s="52">
        <f>IFERROR(IF((Journal[[#This Row],[DernièrePluie]]-$C5786)*1440&gt;DelaiM,MAX($D$5:$D5786)+1,IF(Journal[[#This Row],[Pluie (mm)]]&gt;0,MAX($D$5:$D5786),)),0)</f>
        <v>0</v>
      </c>
      <c r="E5787" s="48">
        <f>IF(Journal[[#This Row],[Pluie (mm)]]&gt;0,Journal[[#This Row],[Date]],0)</f>
        <v>0</v>
      </c>
      <c r="F5787" s="49">
        <f>IFERROR(IF(Journal[[#This Row],[DernièreAverse]]&gt;0,IF($E5786=0,MAX($F$5:F5786)+1,$F5786),0),0)</f>
        <v>0</v>
      </c>
    </row>
    <row r="5788" spans="1:6">
      <c r="A5788" s="1">
        <v>44118.579861111109</v>
      </c>
      <c r="B5788" s="51">
        <v>0</v>
      </c>
      <c r="C5788" s="48">
        <f>IFERROR(IF((Journal[[#This Row],[Pluie (mm)]]&gt;0)*($B5787=0),Journal[[#This Row],[Date]],VALUE($C5787)),0)</f>
        <v>44118.263888888891</v>
      </c>
      <c r="D5788" s="52">
        <f>IFERROR(IF((Journal[[#This Row],[DernièrePluie]]-$C5787)*1440&gt;DelaiM,MAX($D$5:$D5787)+1,IF(Journal[[#This Row],[Pluie (mm)]]&gt;0,MAX($D$5:$D5787),)),0)</f>
        <v>0</v>
      </c>
      <c r="E5788" s="48">
        <f>IF(Journal[[#This Row],[Pluie (mm)]]&gt;0,Journal[[#This Row],[Date]],0)</f>
        <v>0</v>
      </c>
      <c r="F5788" s="49">
        <f>IFERROR(IF(Journal[[#This Row],[DernièreAverse]]&gt;0,IF($E5787=0,MAX($F$5:F5787)+1,$F5787),0),0)</f>
        <v>0</v>
      </c>
    </row>
    <row r="5789" spans="1:6">
      <c r="A5789" s="1">
        <v>44118.583333333328</v>
      </c>
      <c r="B5789" s="51">
        <v>0</v>
      </c>
      <c r="C5789" s="48">
        <f>IFERROR(IF((Journal[[#This Row],[Pluie (mm)]]&gt;0)*($B5788=0),Journal[[#This Row],[Date]],VALUE($C5788)),0)</f>
        <v>44118.263888888891</v>
      </c>
      <c r="D5789" s="52">
        <f>IFERROR(IF((Journal[[#This Row],[DernièrePluie]]-$C5788)*1440&gt;DelaiM,MAX($D$5:$D5788)+1,IF(Journal[[#This Row],[Pluie (mm)]]&gt;0,MAX($D$5:$D5788),)),0)</f>
        <v>0</v>
      </c>
      <c r="E5789" s="48">
        <f>IF(Journal[[#This Row],[Pluie (mm)]]&gt;0,Journal[[#This Row],[Date]],0)</f>
        <v>0</v>
      </c>
      <c r="F5789" s="49">
        <f>IFERROR(IF(Journal[[#This Row],[DernièreAverse]]&gt;0,IF($E5788=0,MAX($F$5:F5788)+1,$F5788),0),0)</f>
        <v>0</v>
      </c>
    </row>
    <row r="5790" spans="1:6">
      <c r="A5790" s="1">
        <v>44118.586805555555</v>
      </c>
      <c r="B5790" s="51">
        <v>0</v>
      </c>
      <c r="C5790" s="48">
        <f>IFERROR(IF((Journal[[#This Row],[Pluie (mm)]]&gt;0)*($B5789=0),Journal[[#This Row],[Date]],VALUE($C5789)),0)</f>
        <v>44118.263888888891</v>
      </c>
      <c r="D5790" s="52">
        <f>IFERROR(IF((Journal[[#This Row],[DernièrePluie]]-$C5789)*1440&gt;DelaiM,MAX($D$5:$D5789)+1,IF(Journal[[#This Row],[Pluie (mm)]]&gt;0,MAX($D$5:$D5789),)),0)</f>
        <v>0</v>
      </c>
      <c r="E5790" s="48">
        <f>IF(Journal[[#This Row],[Pluie (mm)]]&gt;0,Journal[[#This Row],[Date]],0)</f>
        <v>0</v>
      </c>
      <c r="F5790" s="49">
        <f>IFERROR(IF(Journal[[#This Row],[DernièreAverse]]&gt;0,IF($E5789=0,MAX($F$5:F5789)+1,$F5789),0),0)</f>
        <v>0</v>
      </c>
    </row>
    <row r="5791" spans="1:6">
      <c r="A5791" s="1">
        <v>44118.590277777774</v>
      </c>
      <c r="B5791" s="51">
        <v>0</v>
      </c>
      <c r="C5791" s="48">
        <f>IFERROR(IF((Journal[[#This Row],[Pluie (mm)]]&gt;0)*($B5790=0),Journal[[#This Row],[Date]],VALUE($C5790)),0)</f>
        <v>44118.263888888891</v>
      </c>
      <c r="D5791" s="52">
        <f>IFERROR(IF((Journal[[#This Row],[DernièrePluie]]-$C5790)*1440&gt;DelaiM,MAX($D$5:$D5790)+1,IF(Journal[[#This Row],[Pluie (mm)]]&gt;0,MAX($D$5:$D5790),)),0)</f>
        <v>0</v>
      </c>
      <c r="E5791" s="48">
        <f>IF(Journal[[#This Row],[Pluie (mm)]]&gt;0,Journal[[#This Row],[Date]],0)</f>
        <v>0</v>
      </c>
      <c r="F5791" s="49">
        <f>IFERROR(IF(Journal[[#This Row],[DernièreAverse]]&gt;0,IF($E5790=0,MAX($F$5:F5790)+1,$F5790),0),0)</f>
        <v>0</v>
      </c>
    </row>
    <row r="5792" spans="1:6">
      <c r="A5792" s="1">
        <v>44118.59375</v>
      </c>
      <c r="B5792" s="51">
        <v>0</v>
      </c>
      <c r="C5792" s="48">
        <f>IFERROR(IF((Journal[[#This Row],[Pluie (mm)]]&gt;0)*($B5791=0),Journal[[#This Row],[Date]],VALUE($C5791)),0)</f>
        <v>44118.263888888891</v>
      </c>
      <c r="D5792" s="52">
        <f>IFERROR(IF((Journal[[#This Row],[DernièrePluie]]-$C5791)*1440&gt;DelaiM,MAX($D$5:$D5791)+1,IF(Journal[[#This Row],[Pluie (mm)]]&gt;0,MAX($D$5:$D5791),)),0)</f>
        <v>0</v>
      </c>
      <c r="E5792" s="48">
        <f>IF(Journal[[#This Row],[Pluie (mm)]]&gt;0,Journal[[#This Row],[Date]],0)</f>
        <v>0</v>
      </c>
      <c r="F5792" s="49">
        <f>IFERROR(IF(Journal[[#This Row],[DernièreAverse]]&gt;0,IF($E5791=0,MAX($F$5:F5791)+1,$F5791),0),0)</f>
        <v>0</v>
      </c>
    </row>
    <row r="5793" spans="1:6">
      <c r="A5793" s="1">
        <v>44118.597222222219</v>
      </c>
      <c r="B5793" s="51">
        <v>0</v>
      </c>
      <c r="C5793" s="48">
        <f>IFERROR(IF((Journal[[#This Row],[Pluie (mm)]]&gt;0)*($B5792=0),Journal[[#This Row],[Date]],VALUE($C5792)),0)</f>
        <v>44118.263888888891</v>
      </c>
      <c r="D5793" s="52">
        <f>IFERROR(IF((Journal[[#This Row],[DernièrePluie]]-$C5792)*1440&gt;DelaiM,MAX($D$5:$D5792)+1,IF(Journal[[#This Row],[Pluie (mm)]]&gt;0,MAX($D$5:$D5792),)),0)</f>
        <v>0</v>
      </c>
      <c r="E5793" s="48">
        <f>IF(Journal[[#This Row],[Pluie (mm)]]&gt;0,Journal[[#This Row],[Date]],0)</f>
        <v>0</v>
      </c>
      <c r="F5793" s="49">
        <f>IFERROR(IF(Journal[[#This Row],[DernièreAverse]]&gt;0,IF($E5792=0,MAX($F$5:F5792)+1,$F5792),0),0)</f>
        <v>0</v>
      </c>
    </row>
    <row r="5794" spans="1:6">
      <c r="A5794" s="1">
        <v>44118.600694444445</v>
      </c>
      <c r="B5794" s="51">
        <v>0</v>
      </c>
      <c r="C5794" s="48">
        <f>IFERROR(IF((Journal[[#This Row],[Pluie (mm)]]&gt;0)*($B5793=0),Journal[[#This Row],[Date]],VALUE($C5793)),0)</f>
        <v>44118.263888888891</v>
      </c>
      <c r="D5794" s="52">
        <f>IFERROR(IF((Journal[[#This Row],[DernièrePluie]]-$C5793)*1440&gt;DelaiM,MAX($D$5:$D5793)+1,IF(Journal[[#This Row],[Pluie (mm)]]&gt;0,MAX($D$5:$D5793),)),0)</f>
        <v>0</v>
      </c>
      <c r="E5794" s="48">
        <f>IF(Journal[[#This Row],[Pluie (mm)]]&gt;0,Journal[[#This Row],[Date]],0)</f>
        <v>0</v>
      </c>
      <c r="F5794" s="49">
        <f>IFERROR(IF(Journal[[#This Row],[DernièreAverse]]&gt;0,IF($E5793=0,MAX($F$5:F5793)+1,$F5793),0),0)</f>
        <v>0</v>
      </c>
    </row>
    <row r="5795" spans="1:6">
      <c r="A5795" s="1">
        <v>44118.604166666664</v>
      </c>
      <c r="B5795" s="51">
        <v>0</v>
      </c>
      <c r="C5795" s="48">
        <f>IFERROR(IF((Journal[[#This Row],[Pluie (mm)]]&gt;0)*($B5794=0),Journal[[#This Row],[Date]],VALUE($C5794)),0)</f>
        <v>44118.263888888891</v>
      </c>
      <c r="D5795" s="52">
        <f>IFERROR(IF((Journal[[#This Row],[DernièrePluie]]-$C5794)*1440&gt;DelaiM,MAX($D$5:$D5794)+1,IF(Journal[[#This Row],[Pluie (mm)]]&gt;0,MAX($D$5:$D5794),)),0)</f>
        <v>0</v>
      </c>
      <c r="E5795" s="48">
        <f>IF(Journal[[#This Row],[Pluie (mm)]]&gt;0,Journal[[#This Row],[Date]],0)</f>
        <v>0</v>
      </c>
      <c r="F5795" s="49">
        <f>IFERROR(IF(Journal[[#This Row],[DernièreAverse]]&gt;0,IF($E5794=0,MAX($F$5:F5794)+1,$F5794),0),0)</f>
        <v>0</v>
      </c>
    </row>
    <row r="5796" spans="1:6">
      <c r="A5796" s="1">
        <v>44118.607638888891</v>
      </c>
      <c r="B5796" s="51">
        <v>0</v>
      </c>
      <c r="C5796" s="48">
        <f>IFERROR(IF((Journal[[#This Row],[Pluie (mm)]]&gt;0)*($B5795=0),Journal[[#This Row],[Date]],VALUE($C5795)),0)</f>
        <v>44118.263888888891</v>
      </c>
      <c r="D5796" s="52">
        <f>IFERROR(IF((Journal[[#This Row],[DernièrePluie]]-$C5795)*1440&gt;DelaiM,MAX($D$5:$D5795)+1,IF(Journal[[#This Row],[Pluie (mm)]]&gt;0,MAX($D$5:$D5795),)),0)</f>
        <v>0</v>
      </c>
      <c r="E5796" s="48">
        <f>IF(Journal[[#This Row],[Pluie (mm)]]&gt;0,Journal[[#This Row],[Date]],0)</f>
        <v>0</v>
      </c>
      <c r="F5796" s="49">
        <f>IFERROR(IF(Journal[[#This Row],[DernièreAverse]]&gt;0,IF($E5795=0,MAX($F$5:F5795)+1,$F5795),0),0)</f>
        <v>0</v>
      </c>
    </row>
    <row r="5797" spans="1:6">
      <c r="A5797" s="1">
        <v>44118.611111111109</v>
      </c>
      <c r="B5797" s="51">
        <v>0</v>
      </c>
      <c r="C5797" s="48">
        <f>IFERROR(IF((Journal[[#This Row],[Pluie (mm)]]&gt;0)*($B5796=0),Journal[[#This Row],[Date]],VALUE($C5796)),0)</f>
        <v>44118.263888888891</v>
      </c>
      <c r="D5797" s="52">
        <f>IFERROR(IF((Journal[[#This Row],[DernièrePluie]]-$C5796)*1440&gt;DelaiM,MAX($D$5:$D5796)+1,IF(Journal[[#This Row],[Pluie (mm)]]&gt;0,MAX($D$5:$D5796),)),0)</f>
        <v>0</v>
      </c>
      <c r="E5797" s="48">
        <f>IF(Journal[[#This Row],[Pluie (mm)]]&gt;0,Journal[[#This Row],[Date]],0)</f>
        <v>0</v>
      </c>
      <c r="F5797" s="49">
        <f>IFERROR(IF(Journal[[#This Row],[DernièreAverse]]&gt;0,IF($E5796=0,MAX($F$5:F5796)+1,$F5796),0),0)</f>
        <v>0</v>
      </c>
    </row>
    <row r="5798" spans="1:6">
      <c r="A5798" s="1">
        <v>44118.614583333328</v>
      </c>
      <c r="B5798" s="51">
        <v>0</v>
      </c>
      <c r="C5798" s="48">
        <f>IFERROR(IF((Journal[[#This Row],[Pluie (mm)]]&gt;0)*($B5797=0),Journal[[#This Row],[Date]],VALUE($C5797)),0)</f>
        <v>44118.263888888891</v>
      </c>
      <c r="D5798" s="52">
        <f>IFERROR(IF((Journal[[#This Row],[DernièrePluie]]-$C5797)*1440&gt;DelaiM,MAX($D$5:$D5797)+1,IF(Journal[[#This Row],[Pluie (mm)]]&gt;0,MAX($D$5:$D5797),)),0)</f>
        <v>0</v>
      </c>
      <c r="E5798" s="48">
        <f>IF(Journal[[#This Row],[Pluie (mm)]]&gt;0,Journal[[#This Row],[Date]],0)</f>
        <v>0</v>
      </c>
      <c r="F5798" s="49">
        <f>IFERROR(IF(Journal[[#This Row],[DernièreAverse]]&gt;0,IF($E5797=0,MAX($F$5:F5797)+1,$F5797),0),0)</f>
        <v>0</v>
      </c>
    </row>
    <row r="5799" spans="1:6">
      <c r="A5799" s="1">
        <v>44118.618055555555</v>
      </c>
      <c r="B5799" s="51">
        <v>0</v>
      </c>
      <c r="C5799" s="48">
        <f>IFERROR(IF((Journal[[#This Row],[Pluie (mm)]]&gt;0)*($B5798=0),Journal[[#This Row],[Date]],VALUE($C5798)),0)</f>
        <v>44118.263888888891</v>
      </c>
      <c r="D5799" s="52">
        <f>IFERROR(IF((Journal[[#This Row],[DernièrePluie]]-$C5798)*1440&gt;DelaiM,MAX($D$5:$D5798)+1,IF(Journal[[#This Row],[Pluie (mm)]]&gt;0,MAX($D$5:$D5798),)),0)</f>
        <v>0</v>
      </c>
      <c r="E5799" s="48">
        <f>IF(Journal[[#This Row],[Pluie (mm)]]&gt;0,Journal[[#This Row],[Date]],0)</f>
        <v>0</v>
      </c>
      <c r="F5799" s="49">
        <f>IFERROR(IF(Journal[[#This Row],[DernièreAverse]]&gt;0,IF($E5798=0,MAX($F$5:F5798)+1,$F5798),0),0)</f>
        <v>0</v>
      </c>
    </row>
    <row r="5800" spans="1:6">
      <c r="A5800" s="1">
        <v>44118.621527777774</v>
      </c>
      <c r="B5800" s="51">
        <v>0</v>
      </c>
      <c r="C5800" s="48">
        <f>IFERROR(IF((Journal[[#This Row],[Pluie (mm)]]&gt;0)*($B5799=0),Journal[[#This Row],[Date]],VALUE($C5799)),0)</f>
        <v>44118.263888888891</v>
      </c>
      <c r="D5800" s="52">
        <f>IFERROR(IF((Journal[[#This Row],[DernièrePluie]]-$C5799)*1440&gt;DelaiM,MAX($D$5:$D5799)+1,IF(Journal[[#This Row],[Pluie (mm)]]&gt;0,MAX($D$5:$D5799),)),0)</f>
        <v>0</v>
      </c>
      <c r="E5800" s="48">
        <f>IF(Journal[[#This Row],[Pluie (mm)]]&gt;0,Journal[[#This Row],[Date]],0)</f>
        <v>0</v>
      </c>
      <c r="F5800" s="49">
        <f>IFERROR(IF(Journal[[#This Row],[DernièreAverse]]&gt;0,IF($E5799=0,MAX($F$5:F5799)+1,$F5799),0),0)</f>
        <v>0</v>
      </c>
    </row>
    <row r="5801" spans="1:6">
      <c r="A5801" s="1">
        <v>44118.625</v>
      </c>
      <c r="B5801" s="51">
        <v>0</v>
      </c>
      <c r="C5801" s="48">
        <f>IFERROR(IF((Journal[[#This Row],[Pluie (mm)]]&gt;0)*($B5800=0),Journal[[#This Row],[Date]],VALUE($C5800)),0)</f>
        <v>44118.263888888891</v>
      </c>
      <c r="D5801" s="52">
        <f>IFERROR(IF((Journal[[#This Row],[DernièrePluie]]-$C5800)*1440&gt;DelaiM,MAX($D$5:$D5800)+1,IF(Journal[[#This Row],[Pluie (mm)]]&gt;0,MAX($D$5:$D5800),)),0)</f>
        <v>0</v>
      </c>
      <c r="E5801" s="48">
        <f>IF(Journal[[#This Row],[Pluie (mm)]]&gt;0,Journal[[#This Row],[Date]],0)</f>
        <v>0</v>
      </c>
      <c r="F5801" s="49">
        <f>IFERROR(IF(Journal[[#This Row],[DernièreAverse]]&gt;0,IF($E5800=0,MAX($F$5:F5800)+1,$F5800),0),0)</f>
        <v>0</v>
      </c>
    </row>
    <row r="5802" spans="1:6">
      <c r="A5802" s="1">
        <v>44118.628472222219</v>
      </c>
      <c r="B5802" s="51">
        <v>0</v>
      </c>
      <c r="C5802" s="48">
        <f>IFERROR(IF((Journal[[#This Row],[Pluie (mm)]]&gt;0)*($B5801=0),Journal[[#This Row],[Date]],VALUE($C5801)),0)</f>
        <v>44118.263888888891</v>
      </c>
      <c r="D5802" s="52">
        <f>IFERROR(IF((Journal[[#This Row],[DernièrePluie]]-$C5801)*1440&gt;DelaiM,MAX($D$5:$D5801)+1,IF(Journal[[#This Row],[Pluie (mm)]]&gt;0,MAX($D$5:$D5801),)),0)</f>
        <v>0</v>
      </c>
      <c r="E5802" s="48">
        <f>IF(Journal[[#This Row],[Pluie (mm)]]&gt;0,Journal[[#This Row],[Date]],0)</f>
        <v>0</v>
      </c>
      <c r="F5802" s="49">
        <f>IFERROR(IF(Journal[[#This Row],[DernièreAverse]]&gt;0,IF($E5801=0,MAX($F$5:F5801)+1,$F5801),0),0)</f>
        <v>0</v>
      </c>
    </row>
    <row r="5803" spans="1:6">
      <c r="A5803" s="1">
        <v>44118.631944444445</v>
      </c>
      <c r="B5803" s="51">
        <v>0</v>
      </c>
      <c r="C5803" s="48">
        <f>IFERROR(IF((Journal[[#This Row],[Pluie (mm)]]&gt;0)*($B5802=0),Journal[[#This Row],[Date]],VALUE($C5802)),0)</f>
        <v>44118.263888888891</v>
      </c>
      <c r="D5803" s="52">
        <f>IFERROR(IF((Journal[[#This Row],[DernièrePluie]]-$C5802)*1440&gt;DelaiM,MAX($D$5:$D5802)+1,IF(Journal[[#This Row],[Pluie (mm)]]&gt;0,MAX($D$5:$D5802),)),0)</f>
        <v>0</v>
      </c>
      <c r="E5803" s="48">
        <f>IF(Journal[[#This Row],[Pluie (mm)]]&gt;0,Journal[[#This Row],[Date]],0)</f>
        <v>0</v>
      </c>
      <c r="F5803" s="49">
        <f>IFERROR(IF(Journal[[#This Row],[DernièreAverse]]&gt;0,IF($E5802=0,MAX($F$5:F5802)+1,$F5802),0),0)</f>
        <v>0</v>
      </c>
    </row>
    <row r="5804" spans="1:6">
      <c r="A5804" s="1">
        <v>44118.635416666664</v>
      </c>
      <c r="B5804" s="51">
        <v>0</v>
      </c>
      <c r="C5804" s="48">
        <f>IFERROR(IF((Journal[[#This Row],[Pluie (mm)]]&gt;0)*($B5803=0),Journal[[#This Row],[Date]],VALUE($C5803)),0)</f>
        <v>44118.263888888891</v>
      </c>
      <c r="D5804" s="52">
        <f>IFERROR(IF((Journal[[#This Row],[DernièrePluie]]-$C5803)*1440&gt;DelaiM,MAX($D$5:$D5803)+1,IF(Journal[[#This Row],[Pluie (mm)]]&gt;0,MAX($D$5:$D5803),)),0)</f>
        <v>0</v>
      </c>
      <c r="E5804" s="48">
        <f>IF(Journal[[#This Row],[Pluie (mm)]]&gt;0,Journal[[#This Row],[Date]],0)</f>
        <v>0</v>
      </c>
      <c r="F5804" s="49">
        <f>IFERROR(IF(Journal[[#This Row],[DernièreAverse]]&gt;0,IF($E5803=0,MAX($F$5:F5803)+1,$F5803),0),0)</f>
        <v>0</v>
      </c>
    </row>
    <row r="5805" spans="1:6">
      <c r="A5805" s="1">
        <v>44118.638888888891</v>
      </c>
      <c r="B5805" s="51">
        <v>0</v>
      </c>
      <c r="C5805" s="48">
        <f>IFERROR(IF((Journal[[#This Row],[Pluie (mm)]]&gt;0)*($B5804=0),Journal[[#This Row],[Date]],VALUE($C5804)),0)</f>
        <v>44118.263888888891</v>
      </c>
      <c r="D5805" s="52">
        <f>IFERROR(IF((Journal[[#This Row],[DernièrePluie]]-$C5804)*1440&gt;DelaiM,MAX($D$5:$D5804)+1,IF(Journal[[#This Row],[Pluie (mm)]]&gt;0,MAX($D$5:$D5804),)),0)</f>
        <v>0</v>
      </c>
      <c r="E5805" s="48">
        <f>IF(Journal[[#This Row],[Pluie (mm)]]&gt;0,Journal[[#This Row],[Date]],0)</f>
        <v>0</v>
      </c>
      <c r="F5805" s="49">
        <f>IFERROR(IF(Journal[[#This Row],[DernièreAverse]]&gt;0,IF($E5804=0,MAX($F$5:F5804)+1,$F5804),0),0)</f>
        <v>0</v>
      </c>
    </row>
    <row r="5806" spans="1:6">
      <c r="A5806" s="1">
        <v>44118.642361111109</v>
      </c>
      <c r="B5806" s="51">
        <v>0</v>
      </c>
      <c r="C5806" s="48">
        <f>IFERROR(IF((Journal[[#This Row],[Pluie (mm)]]&gt;0)*($B5805=0),Journal[[#This Row],[Date]],VALUE($C5805)),0)</f>
        <v>44118.263888888891</v>
      </c>
      <c r="D5806" s="52">
        <f>IFERROR(IF((Journal[[#This Row],[DernièrePluie]]-$C5805)*1440&gt;DelaiM,MAX($D$5:$D5805)+1,IF(Journal[[#This Row],[Pluie (mm)]]&gt;0,MAX($D$5:$D5805),)),0)</f>
        <v>0</v>
      </c>
      <c r="E5806" s="48">
        <f>IF(Journal[[#This Row],[Pluie (mm)]]&gt;0,Journal[[#This Row],[Date]],0)</f>
        <v>0</v>
      </c>
      <c r="F5806" s="49">
        <f>IFERROR(IF(Journal[[#This Row],[DernièreAverse]]&gt;0,IF($E5805=0,MAX($F$5:F5805)+1,$F5805),0),0)</f>
        <v>0</v>
      </c>
    </row>
    <row r="5807" spans="1:6">
      <c r="A5807" s="1">
        <v>44118.645833333328</v>
      </c>
      <c r="B5807" s="51">
        <v>0</v>
      </c>
      <c r="C5807" s="48">
        <f>IFERROR(IF((Journal[[#This Row],[Pluie (mm)]]&gt;0)*($B5806=0),Journal[[#This Row],[Date]],VALUE($C5806)),0)</f>
        <v>44118.263888888891</v>
      </c>
      <c r="D5807" s="52">
        <f>IFERROR(IF((Journal[[#This Row],[DernièrePluie]]-$C5806)*1440&gt;DelaiM,MAX($D$5:$D5806)+1,IF(Journal[[#This Row],[Pluie (mm)]]&gt;0,MAX($D$5:$D5806),)),0)</f>
        <v>0</v>
      </c>
      <c r="E5807" s="48">
        <f>IF(Journal[[#This Row],[Pluie (mm)]]&gt;0,Journal[[#This Row],[Date]],0)</f>
        <v>0</v>
      </c>
      <c r="F5807" s="49">
        <f>IFERROR(IF(Journal[[#This Row],[DernièreAverse]]&gt;0,IF($E5806=0,MAX($F$5:F5806)+1,$F5806),0),0)</f>
        <v>0</v>
      </c>
    </row>
    <row r="5808" spans="1:6">
      <c r="A5808" s="1">
        <v>44118.649305555555</v>
      </c>
      <c r="B5808" s="51">
        <v>0</v>
      </c>
      <c r="C5808" s="48">
        <f>IFERROR(IF((Journal[[#This Row],[Pluie (mm)]]&gt;0)*($B5807=0),Journal[[#This Row],[Date]],VALUE($C5807)),0)</f>
        <v>44118.263888888891</v>
      </c>
      <c r="D5808" s="52">
        <f>IFERROR(IF((Journal[[#This Row],[DernièrePluie]]-$C5807)*1440&gt;DelaiM,MAX($D$5:$D5807)+1,IF(Journal[[#This Row],[Pluie (mm)]]&gt;0,MAX($D$5:$D5807),)),0)</f>
        <v>0</v>
      </c>
      <c r="E5808" s="48">
        <f>IF(Journal[[#This Row],[Pluie (mm)]]&gt;0,Journal[[#This Row],[Date]],0)</f>
        <v>0</v>
      </c>
      <c r="F5808" s="49">
        <f>IFERROR(IF(Journal[[#This Row],[DernièreAverse]]&gt;0,IF($E5807=0,MAX($F$5:F5807)+1,$F5807),0),0)</f>
        <v>0</v>
      </c>
    </row>
    <row r="5809" spans="1:6">
      <c r="A5809" s="1">
        <v>44118.652777777774</v>
      </c>
      <c r="B5809" s="51">
        <v>0</v>
      </c>
      <c r="C5809" s="48">
        <f>IFERROR(IF((Journal[[#This Row],[Pluie (mm)]]&gt;0)*($B5808=0),Journal[[#This Row],[Date]],VALUE($C5808)),0)</f>
        <v>44118.263888888891</v>
      </c>
      <c r="D5809" s="52">
        <f>IFERROR(IF((Journal[[#This Row],[DernièrePluie]]-$C5808)*1440&gt;DelaiM,MAX($D$5:$D5808)+1,IF(Journal[[#This Row],[Pluie (mm)]]&gt;0,MAX($D$5:$D5808),)),0)</f>
        <v>0</v>
      </c>
      <c r="E5809" s="48">
        <f>IF(Journal[[#This Row],[Pluie (mm)]]&gt;0,Journal[[#This Row],[Date]],0)</f>
        <v>0</v>
      </c>
      <c r="F5809" s="49">
        <f>IFERROR(IF(Journal[[#This Row],[DernièreAverse]]&gt;0,IF($E5808=0,MAX($F$5:F5808)+1,$F5808),0),0)</f>
        <v>0</v>
      </c>
    </row>
    <row r="5810" spans="1:6">
      <c r="A5810" s="1">
        <v>44118.65625</v>
      </c>
      <c r="B5810" s="51">
        <v>0</v>
      </c>
      <c r="C5810" s="48">
        <f>IFERROR(IF((Journal[[#This Row],[Pluie (mm)]]&gt;0)*($B5809=0),Journal[[#This Row],[Date]],VALUE($C5809)),0)</f>
        <v>44118.263888888891</v>
      </c>
      <c r="D5810" s="52">
        <f>IFERROR(IF((Journal[[#This Row],[DernièrePluie]]-$C5809)*1440&gt;DelaiM,MAX($D$5:$D5809)+1,IF(Journal[[#This Row],[Pluie (mm)]]&gt;0,MAX($D$5:$D5809),)),0)</f>
        <v>0</v>
      </c>
      <c r="E5810" s="48">
        <f>IF(Journal[[#This Row],[Pluie (mm)]]&gt;0,Journal[[#This Row],[Date]],0)</f>
        <v>0</v>
      </c>
      <c r="F5810" s="49">
        <f>IFERROR(IF(Journal[[#This Row],[DernièreAverse]]&gt;0,IF($E5809=0,MAX($F$5:F5809)+1,$F5809),0),0)</f>
        <v>0</v>
      </c>
    </row>
    <row r="5811" spans="1:6">
      <c r="A5811" s="1">
        <v>44118.659722222219</v>
      </c>
      <c r="B5811" s="51">
        <v>0</v>
      </c>
      <c r="C5811" s="48">
        <f>IFERROR(IF((Journal[[#This Row],[Pluie (mm)]]&gt;0)*($B5810=0),Journal[[#This Row],[Date]],VALUE($C5810)),0)</f>
        <v>44118.263888888891</v>
      </c>
      <c r="D5811" s="52">
        <f>IFERROR(IF((Journal[[#This Row],[DernièrePluie]]-$C5810)*1440&gt;DelaiM,MAX($D$5:$D5810)+1,IF(Journal[[#This Row],[Pluie (mm)]]&gt;0,MAX($D$5:$D5810),)),0)</f>
        <v>0</v>
      </c>
      <c r="E5811" s="48">
        <f>IF(Journal[[#This Row],[Pluie (mm)]]&gt;0,Journal[[#This Row],[Date]],0)</f>
        <v>0</v>
      </c>
      <c r="F5811" s="49">
        <f>IFERROR(IF(Journal[[#This Row],[DernièreAverse]]&gt;0,IF($E5810=0,MAX($F$5:F5810)+1,$F5810),0),0)</f>
        <v>0</v>
      </c>
    </row>
    <row r="5812" spans="1:6">
      <c r="A5812" s="1">
        <v>44118.663194444445</v>
      </c>
      <c r="B5812" s="51">
        <v>0</v>
      </c>
      <c r="C5812" s="48">
        <f>IFERROR(IF((Journal[[#This Row],[Pluie (mm)]]&gt;0)*($B5811=0),Journal[[#This Row],[Date]],VALUE($C5811)),0)</f>
        <v>44118.263888888891</v>
      </c>
      <c r="D5812" s="52">
        <f>IFERROR(IF((Journal[[#This Row],[DernièrePluie]]-$C5811)*1440&gt;DelaiM,MAX($D$5:$D5811)+1,IF(Journal[[#This Row],[Pluie (mm)]]&gt;0,MAX($D$5:$D5811),)),0)</f>
        <v>0</v>
      </c>
      <c r="E5812" s="48">
        <f>IF(Journal[[#This Row],[Pluie (mm)]]&gt;0,Journal[[#This Row],[Date]],0)</f>
        <v>0</v>
      </c>
      <c r="F5812" s="49">
        <f>IFERROR(IF(Journal[[#This Row],[DernièreAverse]]&gt;0,IF($E5811=0,MAX($F$5:F5811)+1,$F5811),0),0)</f>
        <v>0</v>
      </c>
    </row>
    <row r="5813" spans="1:6">
      <c r="A5813" s="1">
        <v>44118.666666666664</v>
      </c>
      <c r="B5813" s="51">
        <v>0</v>
      </c>
      <c r="C5813" s="48">
        <f>IFERROR(IF((Journal[[#This Row],[Pluie (mm)]]&gt;0)*($B5812=0),Journal[[#This Row],[Date]],VALUE($C5812)),0)</f>
        <v>44118.263888888891</v>
      </c>
      <c r="D5813" s="52">
        <f>IFERROR(IF((Journal[[#This Row],[DernièrePluie]]-$C5812)*1440&gt;DelaiM,MAX($D$5:$D5812)+1,IF(Journal[[#This Row],[Pluie (mm)]]&gt;0,MAX($D$5:$D5812),)),0)</f>
        <v>0</v>
      </c>
      <c r="E5813" s="48">
        <f>IF(Journal[[#This Row],[Pluie (mm)]]&gt;0,Journal[[#This Row],[Date]],0)</f>
        <v>0</v>
      </c>
      <c r="F5813" s="49">
        <f>IFERROR(IF(Journal[[#This Row],[DernièreAverse]]&gt;0,IF($E5812=0,MAX($F$5:F5812)+1,$F5812),0),0)</f>
        <v>0</v>
      </c>
    </row>
    <row r="5814" spans="1:6">
      <c r="A5814" s="1">
        <v>44118.670138888891</v>
      </c>
      <c r="B5814" s="51">
        <v>0</v>
      </c>
      <c r="C5814" s="48">
        <f>IFERROR(IF((Journal[[#This Row],[Pluie (mm)]]&gt;0)*($B5813=0),Journal[[#This Row],[Date]],VALUE($C5813)),0)</f>
        <v>44118.263888888891</v>
      </c>
      <c r="D5814" s="52">
        <f>IFERROR(IF((Journal[[#This Row],[DernièrePluie]]-$C5813)*1440&gt;DelaiM,MAX($D$5:$D5813)+1,IF(Journal[[#This Row],[Pluie (mm)]]&gt;0,MAX($D$5:$D5813),)),0)</f>
        <v>0</v>
      </c>
      <c r="E5814" s="48">
        <f>IF(Journal[[#This Row],[Pluie (mm)]]&gt;0,Journal[[#This Row],[Date]],0)</f>
        <v>0</v>
      </c>
      <c r="F5814" s="49">
        <f>IFERROR(IF(Journal[[#This Row],[DernièreAverse]]&gt;0,IF($E5813=0,MAX($F$5:F5813)+1,$F5813),0),0)</f>
        <v>0</v>
      </c>
    </row>
    <row r="5815" spans="1:6">
      <c r="A5815" s="1">
        <v>44118.673611111109</v>
      </c>
      <c r="B5815" s="51">
        <v>0</v>
      </c>
      <c r="C5815" s="48">
        <f>IFERROR(IF((Journal[[#This Row],[Pluie (mm)]]&gt;0)*($B5814=0),Journal[[#This Row],[Date]],VALUE($C5814)),0)</f>
        <v>44118.263888888891</v>
      </c>
      <c r="D5815" s="52">
        <f>IFERROR(IF((Journal[[#This Row],[DernièrePluie]]-$C5814)*1440&gt;DelaiM,MAX($D$5:$D5814)+1,IF(Journal[[#This Row],[Pluie (mm)]]&gt;0,MAX($D$5:$D5814),)),0)</f>
        <v>0</v>
      </c>
      <c r="E5815" s="48">
        <f>IF(Journal[[#This Row],[Pluie (mm)]]&gt;0,Journal[[#This Row],[Date]],0)</f>
        <v>0</v>
      </c>
      <c r="F5815" s="49">
        <f>IFERROR(IF(Journal[[#This Row],[DernièreAverse]]&gt;0,IF($E5814=0,MAX($F$5:F5814)+1,$F5814),0),0)</f>
        <v>0</v>
      </c>
    </row>
    <row r="5816" spans="1:6">
      <c r="A5816" s="1">
        <v>44118.677083333328</v>
      </c>
      <c r="B5816" s="51">
        <v>0</v>
      </c>
      <c r="C5816" s="48">
        <f>IFERROR(IF((Journal[[#This Row],[Pluie (mm)]]&gt;0)*($B5815=0),Journal[[#This Row],[Date]],VALUE($C5815)),0)</f>
        <v>44118.263888888891</v>
      </c>
      <c r="D5816" s="52">
        <f>IFERROR(IF((Journal[[#This Row],[DernièrePluie]]-$C5815)*1440&gt;DelaiM,MAX($D$5:$D5815)+1,IF(Journal[[#This Row],[Pluie (mm)]]&gt;0,MAX($D$5:$D5815),)),0)</f>
        <v>0</v>
      </c>
      <c r="E5816" s="48">
        <f>IF(Journal[[#This Row],[Pluie (mm)]]&gt;0,Journal[[#This Row],[Date]],0)</f>
        <v>0</v>
      </c>
      <c r="F5816" s="49">
        <f>IFERROR(IF(Journal[[#This Row],[DernièreAverse]]&gt;0,IF($E5815=0,MAX($F$5:F5815)+1,$F5815),0),0)</f>
        <v>0</v>
      </c>
    </row>
    <row r="5817" spans="1:6">
      <c r="A5817" s="1">
        <v>44118.680555555555</v>
      </c>
      <c r="B5817" s="51">
        <v>0</v>
      </c>
      <c r="C5817" s="48">
        <f>IFERROR(IF((Journal[[#This Row],[Pluie (mm)]]&gt;0)*($B5816=0),Journal[[#This Row],[Date]],VALUE($C5816)),0)</f>
        <v>44118.263888888891</v>
      </c>
      <c r="D5817" s="52">
        <f>IFERROR(IF((Journal[[#This Row],[DernièrePluie]]-$C5816)*1440&gt;DelaiM,MAX($D$5:$D5816)+1,IF(Journal[[#This Row],[Pluie (mm)]]&gt;0,MAX($D$5:$D5816),)),0)</f>
        <v>0</v>
      </c>
      <c r="E5817" s="48">
        <f>IF(Journal[[#This Row],[Pluie (mm)]]&gt;0,Journal[[#This Row],[Date]],0)</f>
        <v>0</v>
      </c>
      <c r="F5817" s="49">
        <f>IFERROR(IF(Journal[[#This Row],[DernièreAverse]]&gt;0,IF($E5816=0,MAX($F$5:F5816)+1,$F5816),0),0)</f>
        <v>0</v>
      </c>
    </row>
    <row r="5818" spans="1:6">
      <c r="A5818" s="1">
        <v>44118.684027777774</v>
      </c>
      <c r="B5818" s="51">
        <v>0</v>
      </c>
      <c r="C5818" s="48">
        <f>IFERROR(IF((Journal[[#This Row],[Pluie (mm)]]&gt;0)*($B5817=0),Journal[[#This Row],[Date]],VALUE($C5817)),0)</f>
        <v>44118.263888888891</v>
      </c>
      <c r="D5818" s="52">
        <f>IFERROR(IF((Journal[[#This Row],[DernièrePluie]]-$C5817)*1440&gt;DelaiM,MAX($D$5:$D5817)+1,IF(Journal[[#This Row],[Pluie (mm)]]&gt;0,MAX($D$5:$D5817),)),0)</f>
        <v>0</v>
      </c>
      <c r="E5818" s="48">
        <f>IF(Journal[[#This Row],[Pluie (mm)]]&gt;0,Journal[[#This Row],[Date]],0)</f>
        <v>0</v>
      </c>
      <c r="F5818" s="49">
        <f>IFERROR(IF(Journal[[#This Row],[DernièreAverse]]&gt;0,IF($E5817=0,MAX($F$5:F5817)+1,$F5817),0),0)</f>
        <v>0</v>
      </c>
    </row>
    <row r="5819" spans="1:6">
      <c r="A5819" s="1">
        <v>44118.6875</v>
      </c>
      <c r="B5819" s="51">
        <v>0</v>
      </c>
      <c r="C5819" s="48">
        <f>IFERROR(IF((Journal[[#This Row],[Pluie (mm)]]&gt;0)*($B5818=0),Journal[[#This Row],[Date]],VALUE($C5818)),0)</f>
        <v>44118.263888888891</v>
      </c>
      <c r="D5819" s="52">
        <f>IFERROR(IF((Journal[[#This Row],[DernièrePluie]]-$C5818)*1440&gt;DelaiM,MAX($D$5:$D5818)+1,IF(Journal[[#This Row],[Pluie (mm)]]&gt;0,MAX($D$5:$D5818),)),0)</f>
        <v>0</v>
      </c>
      <c r="E5819" s="48">
        <f>IF(Journal[[#This Row],[Pluie (mm)]]&gt;0,Journal[[#This Row],[Date]],0)</f>
        <v>0</v>
      </c>
      <c r="F5819" s="49">
        <f>IFERROR(IF(Journal[[#This Row],[DernièreAverse]]&gt;0,IF($E5818=0,MAX($F$5:F5818)+1,$F5818),0),0)</f>
        <v>0</v>
      </c>
    </row>
    <row r="5820" spans="1:6">
      <c r="A5820" s="1">
        <v>44118.690972222219</v>
      </c>
      <c r="B5820" s="51">
        <v>0</v>
      </c>
      <c r="C5820" s="48">
        <f>IFERROR(IF((Journal[[#This Row],[Pluie (mm)]]&gt;0)*($B5819=0),Journal[[#This Row],[Date]],VALUE($C5819)),0)</f>
        <v>44118.263888888891</v>
      </c>
      <c r="D5820" s="52">
        <f>IFERROR(IF((Journal[[#This Row],[DernièrePluie]]-$C5819)*1440&gt;DelaiM,MAX($D$5:$D5819)+1,IF(Journal[[#This Row],[Pluie (mm)]]&gt;0,MAX($D$5:$D5819),)),0)</f>
        <v>0</v>
      </c>
      <c r="E5820" s="48">
        <f>IF(Journal[[#This Row],[Pluie (mm)]]&gt;0,Journal[[#This Row],[Date]],0)</f>
        <v>0</v>
      </c>
      <c r="F5820" s="49">
        <f>IFERROR(IF(Journal[[#This Row],[DernièreAverse]]&gt;0,IF($E5819=0,MAX($F$5:F5819)+1,$F5819),0),0)</f>
        <v>0</v>
      </c>
    </row>
    <row r="5821" spans="1:6">
      <c r="A5821" s="1">
        <v>44118.694444444445</v>
      </c>
      <c r="B5821" s="51">
        <v>0</v>
      </c>
      <c r="C5821" s="48">
        <f>IFERROR(IF((Journal[[#This Row],[Pluie (mm)]]&gt;0)*($B5820=0),Journal[[#This Row],[Date]],VALUE($C5820)),0)</f>
        <v>44118.263888888891</v>
      </c>
      <c r="D5821" s="52">
        <f>IFERROR(IF((Journal[[#This Row],[DernièrePluie]]-$C5820)*1440&gt;DelaiM,MAX($D$5:$D5820)+1,IF(Journal[[#This Row],[Pluie (mm)]]&gt;0,MAX($D$5:$D5820),)),0)</f>
        <v>0</v>
      </c>
      <c r="E5821" s="48">
        <f>IF(Journal[[#This Row],[Pluie (mm)]]&gt;0,Journal[[#This Row],[Date]],0)</f>
        <v>0</v>
      </c>
      <c r="F5821" s="49">
        <f>IFERROR(IF(Journal[[#This Row],[DernièreAverse]]&gt;0,IF($E5820=0,MAX($F$5:F5820)+1,$F5820),0),0)</f>
        <v>0</v>
      </c>
    </row>
    <row r="5822" spans="1:6">
      <c r="A5822" s="1">
        <v>44118.697916666664</v>
      </c>
      <c r="B5822" s="51">
        <v>0</v>
      </c>
      <c r="C5822" s="48">
        <f>IFERROR(IF((Journal[[#This Row],[Pluie (mm)]]&gt;0)*($B5821=0),Journal[[#This Row],[Date]],VALUE($C5821)),0)</f>
        <v>44118.263888888891</v>
      </c>
      <c r="D5822" s="52">
        <f>IFERROR(IF((Journal[[#This Row],[DernièrePluie]]-$C5821)*1440&gt;DelaiM,MAX($D$5:$D5821)+1,IF(Journal[[#This Row],[Pluie (mm)]]&gt;0,MAX($D$5:$D5821),)),0)</f>
        <v>0</v>
      </c>
      <c r="E5822" s="48">
        <f>IF(Journal[[#This Row],[Pluie (mm)]]&gt;0,Journal[[#This Row],[Date]],0)</f>
        <v>0</v>
      </c>
      <c r="F5822" s="49">
        <f>IFERROR(IF(Journal[[#This Row],[DernièreAverse]]&gt;0,IF($E5821=0,MAX($F$5:F5821)+1,$F5821),0),0)</f>
        <v>0</v>
      </c>
    </row>
    <row r="5823" spans="1:6">
      <c r="A5823" s="1">
        <v>44118.701388888891</v>
      </c>
      <c r="B5823" s="51">
        <v>0</v>
      </c>
      <c r="C5823" s="48">
        <f>IFERROR(IF((Journal[[#This Row],[Pluie (mm)]]&gt;0)*($B5822=0),Journal[[#This Row],[Date]],VALUE($C5822)),0)</f>
        <v>44118.263888888891</v>
      </c>
      <c r="D5823" s="52">
        <f>IFERROR(IF((Journal[[#This Row],[DernièrePluie]]-$C5822)*1440&gt;DelaiM,MAX($D$5:$D5822)+1,IF(Journal[[#This Row],[Pluie (mm)]]&gt;0,MAX($D$5:$D5822),)),0)</f>
        <v>0</v>
      </c>
      <c r="E5823" s="48">
        <f>IF(Journal[[#This Row],[Pluie (mm)]]&gt;0,Journal[[#This Row],[Date]],0)</f>
        <v>0</v>
      </c>
      <c r="F5823" s="49">
        <f>IFERROR(IF(Journal[[#This Row],[DernièreAverse]]&gt;0,IF($E5822=0,MAX($F$5:F5822)+1,$F5822),0),0)</f>
        <v>0</v>
      </c>
    </row>
    <row r="5824" spans="1:6">
      <c r="A5824" s="1">
        <v>44118.704861111109</v>
      </c>
      <c r="B5824" s="51">
        <v>0</v>
      </c>
      <c r="C5824" s="48">
        <f>IFERROR(IF((Journal[[#This Row],[Pluie (mm)]]&gt;0)*($B5823=0),Journal[[#This Row],[Date]],VALUE($C5823)),0)</f>
        <v>44118.263888888891</v>
      </c>
      <c r="D5824" s="52">
        <f>IFERROR(IF((Journal[[#This Row],[DernièrePluie]]-$C5823)*1440&gt;DelaiM,MAX($D$5:$D5823)+1,IF(Journal[[#This Row],[Pluie (mm)]]&gt;0,MAX($D$5:$D5823),)),0)</f>
        <v>0</v>
      </c>
      <c r="E5824" s="48">
        <f>IF(Journal[[#This Row],[Pluie (mm)]]&gt;0,Journal[[#This Row],[Date]],0)</f>
        <v>0</v>
      </c>
      <c r="F5824" s="49">
        <f>IFERROR(IF(Journal[[#This Row],[DernièreAverse]]&gt;0,IF($E5823=0,MAX($F$5:F5823)+1,$F5823),0),0)</f>
        <v>0</v>
      </c>
    </row>
    <row r="5825" spans="1:6">
      <c r="A5825" s="1">
        <v>44118.708333333328</v>
      </c>
      <c r="B5825" s="51">
        <v>0</v>
      </c>
      <c r="C5825" s="48">
        <f>IFERROR(IF((Journal[[#This Row],[Pluie (mm)]]&gt;0)*($B5824=0),Journal[[#This Row],[Date]],VALUE($C5824)),0)</f>
        <v>44118.263888888891</v>
      </c>
      <c r="D5825" s="52">
        <f>IFERROR(IF((Journal[[#This Row],[DernièrePluie]]-$C5824)*1440&gt;DelaiM,MAX($D$5:$D5824)+1,IF(Journal[[#This Row],[Pluie (mm)]]&gt;0,MAX($D$5:$D5824),)),0)</f>
        <v>0</v>
      </c>
      <c r="E5825" s="48">
        <f>IF(Journal[[#This Row],[Pluie (mm)]]&gt;0,Journal[[#This Row],[Date]],0)</f>
        <v>0</v>
      </c>
      <c r="F5825" s="49">
        <f>IFERROR(IF(Journal[[#This Row],[DernièreAverse]]&gt;0,IF($E5824=0,MAX($F$5:F5824)+1,$F5824),0),0)</f>
        <v>0</v>
      </c>
    </row>
    <row r="5826" spans="1:6">
      <c r="A5826" s="1">
        <v>44118.711805555555</v>
      </c>
      <c r="B5826" s="51">
        <v>0</v>
      </c>
      <c r="C5826" s="48">
        <f>IFERROR(IF((Journal[[#This Row],[Pluie (mm)]]&gt;0)*($B5825=0),Journal[[#This Row],[Date]],VALUE($C5825)),0)</f>
        <v>44118.263888888891</v>
      </c>
      <c r="D5826" s="52">
        <f>IFERROR(IF((Journal[[#This Row],[DernièrePluie]]-$C5825)*1440&gt;DelaiM,MAX($D$5:$D5825)+1,IF(Journal[[#This Row],[Pluie (mm)]]&gt;0,MAX($D$5:$D5825),)),0)</f>
        <v>0</v>
      </c>
      <c r="E5826" s="48">
        <f>IF(Journal[[#This Row],[Pluie (mm)]]&gt;0,Journal[[#This Row],[Date]],0)</f>
        <v>0</v>
      </c>
      <c r="F5826" s="49">
        <f>IFERROR(IF(Journal[[#This Row],[DernièreAverse]]&gt;0,IF($E5825=0,MAX($F$5:F5825)+1,$F5825),0),0)</f>
        <v>0</v>
      </c>
    </row>
    <row r="5827" spans="1:6">
      <c r="A5827" s="1">
        <v>44118.715277777774</v>
      </c>
      <c r="B5827" s="51">
        <v>0</v>
      </c>
      <c r="C5827" s="48">
        <f>IFERROR(IF((Journal[[#This Row],[Pluie (mm)]]&gt;0)*($B5826=0),Journal[[#This Row],[Date]],VALUE($C5826)),0)</f>
        <v>44118.263888888891</v>
      </c>
      <c r="D5827" s="52">
        <f>IFERROR(IF((Journal[[#This Row],[DernièrePluie]]-$C5826)*1440&gt;DelaiM,MAX($D$5:$D5826)+1,IF(Journal[[#This Row],[Pluie (mm)]]&gt;0,MAX($D$5:$D5826),)),0)</f>
        <v>0</v>
      </c>
      <c r="E5827" s="48">
        <f>IF(Journal[[#This Row],[Pluie (mm)]]&gt;0,Journal[[#This Row],[Date]],0)</f>
        <v>0</v>
      </c>
      <c r="F5827" s="49">
        <f>IFERROR(IF(Journal[[#This Row],[DernièreAverse]]&gt;0,IF($E5826=0,MAX($F$5:F5826)+1,$F5826),0),0)</f>
        <v>0</v>
      </c>
    </row>
    <row r="5828" spans="1:6">
      <c r="A5828" s="1">
        <v>44118.71875</v>
      </c>
      <c r="B5828" s="51">
        <v>0</v>
      </c>
      <c r="C5828" s="48">
        <f>IFERROR(IF((Journal[[#This Row],[Pluie (mm)]]&gt;0)*($B5827=0),Journal[[#This Row],[Date]],VALUE($C5827)),0)</f>
        <v>44118.263888888891</v>
      </c>
      <c r="D5828" s="52">
        <f>IFERROR(IF((Journal[[#This Row],[DernièrePluie]]-$C5827)*1440&gt;DelaiM,MAX($D$5:$D5827)+1,IF(Journal[[#This Row],[Pluie (mm)]]&gt;0,MAX($D$5:$D5827),)),0)</f>
        <v>0</v>
      </c>
      <c r="E5828" s="48">
        <f>IF(Journal[[#This Row],[Pluie (mm)]]&gt;0,Journal[[#This Row],[Date]],0)</f>
        <v>0</v>
      </c>
      <c r="F5828" s="49">
        <f>IFERROR(IF(Journal[[#This Row],[DernièreAverse]]&gt;0,IF($E5827=0,MAX($F$5:F5827)+1,$F5827),0),0)</f>
        <v>0</v>
      </c>
    </row>
    <row r="5829" spans="1:6">
      <c r="A5829" s="1">
        <v>44118.722222222219</v>
      </c>
      <c r="B5829" s="51">
        <v>0</v>
      </c>
      <c r="C5829" s="48">
        <f>IFERROR(IF((Journal[[#This Row],[Pluie (mm)]]&gt;0)*($B5828=0),Journal[[#This Row],[Date]],VALUE($C5828)),0)</f>
        <v>44118.263888888891</v>
      </c>
      <c r="D5829" s="52">
        <f>IFERROR(IF((Journal[[#This Row],[DernièrePluie]]-$C5828)*1440&gt;DelaiM,MAX($D$5:$D5828)+1,IF(Journal[[#This Row],[Pluie (mm)]]&gt;0,MAX($D$5:$D5828),)),0)</f>
        <v>0</v>
      </c>
      <c r="E5829" s="48">
        <f>IF(Journal[[#This Row],[Pluie (mm)]]&gt;0,Journal[[#This Row],[Date]],0)</f>
        <v>0</v>
      </c>
      <c r="F5829" s="49">
        <f>IFERROR(IF(Journal[[#This Row],[DernièreAverse]]&gt;0,IF($E5828=0,MAX($F$5:F5828)+1,$F5828),0),0)</f>
        <v>0</v>
      </c>
    </row>
    <row r="5830" spans="1:6">
      <c r="A5830" s="1">
        <v>44118.725694444445</v>
      </c>
      <c r="B5830" s="51">
        <v>0</v>
      </c>
      <c r="C5830" s="48">
        <f>IFERROR(IF((Journal[[#This Row],[Pluie (mm)]]&gt;0)*($B5829=0),Journal[[#This Row],[Date]],VALUE($C5829)),0)</f>
        <v>44118.263888888891</v>
      </c>
      <c r="D5830" s="52">
        <f>IFERROR(IF((Journal[[#This Row],[DernièrePluie]]-$C5829)*1440&gt;DelaiM,MAX($D$5:$D5829)+1,IF(Journal[[#This Row],[Pluie (mm)]]&gt;0,MAX($D$5:$D5829),)),0)</f>
        <v>0</v>
      </c>
      <c r="E5830" s="48">
        <f>IF(Journal[[#This Row],[Pluie (mm)]]&gt;0,Journal[[#This Row],[Date]],0)</f>
        <v>0</v>
      </c>
      <c r="F5830" s="49">
        <f>IFERROR(IF(Journal[[#This Row],[DernièreAverse]]&gt;0,IF($E5829=0,MAX($F$5:F5829)+1,$F5829),0),0)</f>
        <v>0</v>
      </c>
    </row>
    <row r="5831" spans="1:6">
      <c r="A5831" s="1">
        <v>44118.729166666664</v>
      </c>
      <c r="B5831" s="51">
        <v>0</v>
      </c>
      <c r="C5831" s="48">
        <f>IFERROR(IF((Journal[[#This Row],[Pluie (mm)]]&gt;0)*($B5830=0),Journal[[#This Row],[Date]],VALUE($C5830)),0)</f>
        <v>44118.263888888891</v>
      </c>
      <c r="D5831" s="52">
        <f>IFERROR(IF((Journal[[#This Row],[DernièrePluie]]-$C5830)*1440&gt;DelaiM,MAX($D$5:$D5830)+1,IF(Journal[[#This Row],[Pluie (mm)]]&gt;0,MAX($D$5:$D5830),)),0)</f>
        <v>0</v>
      </c>
      <c r="E5831" s="48">
        <f>IF(Journal[[#This Row],[Pluie (mm)]]&gt;0,Journal[[#This Row],[Date]],0)</f>
        <v>0</v>
      </c>
      <c r="F5831" s="49">
        <f>IFERROR(IF(Journal[[#This Row],[DernièreAverse]]&gt;0,IF($E5830=0,MAX($F$5:F5830)+1,$F5830),0),0)</f>
        <v>0</v>
      </c>
    </row>
    <row r="5832" spans="1:6">
      <c r="A5832" s="1">
        <v>44118.732638888891</v>
      </c>
      <c r="B5832" s="51">
        <v>0</v>
      </c>
      <c r="C5832" s="48">
        <f>IFERROR(IF((Journal[[#This Row],[Pluie (mm)]]&gt;0)*($B5831=0),Journal[[#This Row],[Date]],VALUE($C5831)),0)</f>
        <v>44118.263888888891</v>
      </c>
      <c r="D5832" s="52">
        <f>IFERROR(IF((Journal[[#This Row],[DernièrePluie]]-$C5831)*1440&gt;DelaiM,MAX($D$5:$D5831)+1,IF(Journal[[#This Row],[Pluie (mm)]]&gt;0,MAX($D$5:$D5831),)),0)</f>
        <v>0</v>
      </c>
      <c r="E5832" s="48">
        <f>IF(Journal[[#This Row],[Pluie (mm)]]&gt;0,Journal[[#This Row],[Date]],0)</f>
        <v>0</v>
      </c>
      <c r="F5832" s="49">
        <f>IFERROR(IF(Journal[[#This Row],[DernièreAverse]]&gt;0,IF($E5831=0,MAX($F$5:F5831)+1,$F5831),0),0)</f>
        <v>0</v>
      </c>
    </row>
    <row r="5833" spans="1:6">
      <c r="A5833" s="1">
        <v>44118.736111111109</v>
      </c>
      <c r="B5833" s="51">
        <v>0</v>
      </c>
      <c r="C5833" s="48">
        <f>IFERROR(IF((Journal[[#This Row],[Pluie (mm)]]&gt;0)*($B5832=0),Journal[[#This Row],[Date]],VALUE($C5832)),0)</f>
        <v>44118.263888888891</v>
      </c>
      <c r="D5833" s="52">
        <f>IFERROR(IF((Journal[[#This Row],[DernièrePluie]]-$C5832)*1440&gt;DelaiM,MAX($D$5:$D5832)+1,IF(Journal[[#This Row],[Pluie (mm)]]&gt;0,MAX($D$5:$D5832),)),0)</f>
        <v>0</v>
      </c>
      <c r="E5833" s="48">
        <f>IF(Journal[[#This Row],[Pluie (mm)]]&gt;0,Journal[[#This Row],[Date]],0)</f>
        <v>0</v>
      </c>
      <c r="F5833" s="49">
        <f>IFERROR(IF(Journal[[#This Row],[DernièreAverse]]&gt;0,IF($E5832=0,MAX($F$5:F5832)+1,$F5832),0),0)</f>
        <v>0</v>
      </c>
    </row>
    <row r="5834" spans="1:6">
      <c r="A5834" s="1">
        <v>44118.739583333328</v>
      </c>
      <c r="B5834" s="51">
        <v>0</v>
      </c>
      <c r="C5834" s="48">
        <f>IFERROR(IF((Journal[[#This Row],[Pluie (mm)]]&gt;0)*($B5833=0),Journal[[#This Row],[Date]],VALUE($C5833)),0)</f>
        <v>44118.263888888891</v>
      </c>
      <c r="D5834" s="52">
        <f>IFERROR(IF((Journal[[#This Row],[DernièrePluie]]-$C5833)*1440&gt;DelaiM,MAX($D$5:$D5833)+1,IF(Journal[[#This Row],[Pluie (mm)]]&gt;0,MAX($D$5:$D5833),)),0)</f>
        <v>0</v>
      </c>
      <c r="E5834" s="48">
        <f>IF(Journal[[#This Row],[Pluie (mm)]]&gt;0,Journal[[#This Row],[Date]],0)</f>
        <v>0</v>
      </c>
      <c r="F5834" s="49">
        <f>IFERROR(IF(Journal[[#This Row],[DernièreAverse]]&gt;0,IF($E5833=0,MAX($F$5:F5833)+1,$F5833),0),0)</f>
        <v>0</v>
      </c>
    </row>
    <row r="5835" spans="1:6">
      <c r="A5835" s="1">
        <v>44118.743055555555</v>
      </c>
      <c r="B5835" s="51">
        <v>0</v>
      </c>
      <c r="C5835" s="48">
        <f>IFERROR(IF((Journal[[#This Row],[Pluie (mm)]]&gt;0)*($B5834=0),Journal[[#This Row],[Date]],VALUE($C5834)),0)</f>
        <v>44118.263888888891</v>
      </c>
      <c r="D5835" s="52">
        <f>IFERROR(IF((Journal[[#This Row],[DernièrePluie]]-$C5834)*1440&gt;DelaiM,MAX($D$5:$D5834)+1,IF(Journal[[#This Row],[Pluie (mm)]]&gt;0,MAX($D$5:$D5834),)),0)</f>
        <v>0</v>
      </c>
      <c r="E5835" s="48">
        <f>IF(Journal[[#This Row],[Pluie (mm)]]&gt;0,Journal[[#This Row],[Date]],0)</f>
        <v>0</v>
      </c>
      <c r="F5835" s="49">
        <f>IFERROR(IF(Journal[[#This Row],[DernièreAverse]]&gt;0,IF($E5834=0,MAX($F$5:F5834)+1,$F5834),0),0)</f>
        <v>0</v>
      </c>
    </row>
    <row r="5836" spans="1:6">
      <c r="A5836" s="1">
        <v>44118.746527777774</v>
      </c>
      <c r="B5836" s="51">
        <v>0</v>
      </c>
      <c r="C5836" s="48">
        <f>IFERROR(IF((Journal[[#This Row],[Pluie (mm)]]&gt;0)*($B5835=0),Journal[[#This Row],[Date]],VALUE($C5835)),0)</f>
        <v>44118.263888888891</v>
      </c>
      <c r="D5836" s="52">
        <f>IFERROR(IF((Journal[[#This Row],[DernièrePluie]]-$C5835)*1440&gt;DelaiM,MAX($D$5:$D5835)+1,IF(Journal[[#This Row],[Pluie (mm)]]&gt;0,MAX($D$5:$D5835),)),0)</f>
        <v>0</v>
      </c>
      <c r="E5836" s="48">
        <f>IF(Journal[[#This Row],[Pluie (mm)]]&gt;0,Journal[[#This Row],[Date]],0)</f>
        <v>0</v>
      </c>
      <c r="F5836" s="49">
        <f>IFERROR(IF(Journal[[#This Row],[DernièreAverse]]&gt;0,IF($E5835=0,MAX($F$5:F5835)+1,$F5835),0),0)</f>
        <v>0</v>
      </c>
    </row>
    <row r="5837" spans="1:6">
      <c r="A5837" s="1">
        <v>44118.75</v>
      </c>
      <c r="B5837" s="51">
        <v>0</v>
      </c>
      <c r="C5837" s="48">
        <f>IFERROR(IF((Journal[[#This Row],[Pluie (mm)]]&gt;0)*($B5836=0),Journal[[#This Row],[Date]],VALUE($C5836)),0)</f>
        <v>44118.263888888891</v>
      </c>
      <c r="D5837" s="52">
        <f>IFERROR(IF((Journal[[#This Row],[DernièrePluie]]-$C5836)*1440&gt;DelaiM,MAX($D$5:$D5836)+1,IF(Journal[[#This Row],[Pluie (mm)]]&gt;0,MAX($D$5:$D5836),)),0)</f>
        <v>0</v>
      </c>
      <c r="E5837" s="48">
        <f>IF(Journal[[#This Row],[Pluie (mm)]]&gt;0,Journal[[#This Row],[Date]],0)</f>
        <v>0</v>
      </c>
      <c r="F5837" s="49">
        <f>IFERROR(IF(Journal[[#This Row],[DernièreAverse]]&gt;0,IF($E5836=0,MAX($F$5:F5836)+1,$F5836),0),0)</f>
        <v>0</v>
      </c>
    </row>
    <row r="5838" spans="1:6">
      <c r="A5838" s="1">
        <v>44118.753472222219</v>
      </c>
      <c r="B5838" s="51">
        <v>0</v>
      </c>
      <c r="C5838" s="48">
        <f>IFERROR(IF((Journal[[#This Row],[Pluie (mm)]]&gt;0)*($B5837=0),Journal[[#This Row],[Date]],VALUE($C5837)),0)</f>
        <v>44118.263888888891</v>
      </c>
      <c r="D5838" s="52">
        <f>IFERROR(IF((Journal[[#This Row],[DernièrePluie]]-$C5837)*1440&gt;DelaiM,MAX($D$5:$D5837)+1,IF(Journal[[#This Row],[Pluie (mm)]]&gt;0,MAX($D$5:$D5837),)),0)</f>
        <v>0</v>
      </c>
      <c r="E5838" s="48">
        <f>IF(Journal[[#This Row],[Pluie (mm)]]&gt;0,Journal[[#This Row],[Date]],0)</f>
        <v>0</v>
      </c>
      <c r="F5838" s="49">
        <f>IFERROR(IF(Journal[[#This Row],[DernièreAverse]]&gt;0,IF($E5837=0,MAX($F$5:F5837)+1,$F5837),0),0)</f>
        <v>0</v>
      </c>
    </row>
    <row r="5839" spans="1:6">
      <c r="A5839" s="1">
        <v>44118.756944444445</v>
      </c>
      <c r="B5839" s="51">
        <v>0</v>
      </c>
      <c r="C5839" s="48">
        <f>IFERROR(IF((Journal[[#This Row],[Pluie (mm)]]&gt;0)*($B5838=0),Journal[[#This Row],[Date]],VALUE($C5838)),0)</f>
        <v>44118.263888888891</v>
      </c>
      <c r="D5839" s="52">
        <f>IFERROR(IF((Journal[[#This Row],[DernièrePluie]]-$C5838)*1440&gt;DelaiM,MAX($D$5:$D5838)+1,IF(Journal[[#This Row],[Pluie (mm)]]&gt;0,MAX($D$5:$D5838),)),0)</f>
        <v>0</v>
      </c>
      <c r="E5839" s="48">
        <f>IF(Journal[[#This Row],[Pluie (mm)]]&gt;0,Journal[[#This Row],[Date]],0)</f>
        <v>0</v>
      </c>
      <c r="F5839" s="49">
        <f>IFERROR(IF(Journal[[#This Row],[DernièreAverse]]&gt;0,IF($E5838=0,MAX($F$5:F5838)+1,$F5838),0),0)</f>
        <v>0</v>
      </c>
    </row>
    <row r="5840" spans="1:6">
      <c r="A5840" s="1">
        <v>44118.760416666664</v>
      </c>
      <c r="B5840" s="51">
        <v>0</v>
      </c>
      <c r="C5840" s="48">
        <f>IFERROR(IF((Journal[[#This Row],[Pluie (mm)]]&gt;0)*($B5839=0),Journal[[#This Row],[Date]],VALUE($C5839)),0)</f>
        <v>44118.263888888891</v>
      </c>
      <c r="D5840" s="52">
        <f>IFERROR(IF((Journal[[#This Row],[DernièrePluie]]-$C5839)*1440&gt;DelaiM,MAX($D$5:$D5839)+1,IF(Journal[[#This Row],[Pluie (mm)]]&gt;0,MAX($D$5:$D5839),)),0)</f>
        <v>0</v>
      </c>
      <c r="E5840" s="48">
        <f>IF(Journal[[#This Row],[Pluie (mm)]]&gt;0,Journal[[#This Row],[Date]],0)</f>
        <v>0</v>
      </c>
      <c r="F5840" s="49">
        <f>IFERROR(IF(Journal[[#This Row],[DernièreAverse]]&gt;0,IF($E5839=0,MAX($F$5:F5839)+1,$F5839),0),0)</f>
        <v>0</v>
      </c>
    </row>
    <row r="5841" spans="1:6">
      <c r="A5841" s="1">
        <v>44118.763888888891</v>
      </c>
      <c r="B5841" s="51">
        <v>0</v>
      </c>
      <c r="C5841" s="48">
        <f>IFERROR(IF((Journal[[#This Row],[Pluie (mm)]]&gt;0)*($B5840=0),Journal[[#This Row],[Date]],VALUE($C5840)),0)</f>
        <v>44118.263888888891</v>
      </c>
      <c r="D5841" s="52">
        <f>IFERROR(IF((Journal[[#This Row],[DernièrePluie]]-$C5840)*1440&gt;DelaiM,MAX($D$5:$D5840)+1,IF(Journal[[#This Row],[Pluie (mm)]]&gt;0,MAX($D$5:$D5840),)),0)</f>
        <v>0</v>
      </c>
      <c r="E5841" s="48">
        <f>IF(Journal[[#This Row],[Pluie (mm)]]&gt;0,Journal[[#This Row],[Date]],0)</f>
        <v>0</v>
      </c>
      <c r="F5841" s="49">
        <f>IFERROR(IF(Journal[[#This Row],[DernièreAverse]]&gt;0,IF($E5840=0,MAX($F$5:F5840)+1,$F5840),0),0)</f>
        <v>0</v>
      </c>
    </row>
    <row r="5842" spans="1:6">
      <c r="A5842" s="1">
        <v>44118.767361111109</v>
      </c>
      <c r="B5842" s="51">
        <v>0</v>
      </c>
      <c r="C5842" s="48">
        <f>IFERROR(IF((Journal[[#This Row],[Pluie (mm)]]&gt;0)*($B5841=0),Journal[[#This Row],[Date]],VALUE($C5841)),0)</f>
        <v>44118.263888888891</v>
      </c>
      <c r="D5842" s="52">
        <f>IFERROR(IF((Journal[[#This Row],[DernièrePluie]]-$C5841)*1440&gt;DelaiM,MAX($D$5:$D5841)+1,IF(Journal[[#This Row],[Pluie (mm)]]&gt;0,MAX($D$5:$D5841),)),0)</f>
        <v>0</v>
      </c>
      <c r="E5842" s="48">
        <f>IF(Journal[[#This Row],[Pluie (mm)]]&gt;0,Journal[[#This Row],[Date]],0)</f>
        <v>0</v>
      </c>
      <c r="F5842" s="49">
        <f>IFERROR(IF(Journal[[#This Row],[DernièreAverse]]&gt;0,IF($E5841=0,MAX($F$5:F5841)+1,$F5841),0),0)</f>
        <v>0</v>
      </c>
    </row>
    <row r="5843" spans="1:6">
      <c r="A5843" s="1">
        <v>44118.770833333328</v>
      </c>
      <c r="B5843" s="51">
        <v>0</v>
      </c>
      <c r="C5843" s="48">
        <f>IFERROR(IF((Journal[[#This Row],[Pluie (mm)]]&gt;0)*($B5842=0),Journal[[#This Row],[Date]],VALUE($C5842)),0)</f>
        <v>44118.263888888891</v>
      </c>
      <c r="D5843" s="52">
        <f>IFERROR(IF((Journal[[#This Row],[DernièrePluie]]-$C5842)*1440&gt;DelaiM,MAX($D$5:$D5842)+1,IF(Journal[[#This Row],[Pluie (mm)]]&gt;0,MAX($D$5:$D5842),)),0)</f>
        <v>0</v>
      </c>
      <c r="E5843" s="48">
        <f>IF(Journal[[#This Row],[Pluie (mm)]]&gt;0,Journal[[#This Row],[Date]],0)</f>
        <v>0</v>
      </c>
      <c r="F5843" s="49">
        <f>IFERROR(IF(Journal[[#This Row],[DernièreAverse]]&gt;0,IF($E5842=0,MAX($F$5:F5842)+1,$F5842),0),0)</f>
        <v>0</v>
      </c>
    </row>
    <row r="5844" spans="1:6">
      <c r="A5844" s="1">
        <v>44118.774305555555</v>
      </c>
      <c r="B5844" s="51">
        <v>0</v>
      </c>
      <c r="C5844" s="48">
        <f>IFERROR(IF((Journal[[#This Row],[Pluie (mm)]]&gt;0)*($B5843=0),Journal[[#This Row],[Date]],VALUE($C5843)),0)</f>
        <v>44118.263888888891</v>
      </c>
      <c r="D5844" s="52">
        <f>IFERROR(IF((Journal[[#This Row],[DernièrePluie]]-$C5843)*1440&gt;DelaiM,MAX($D$5:$D5843)+1,IF(Journal[[#This Row],[Pluie (mm)]]&gt;0,MAX($D$5:$D5843),)),0)</f>
        <v>0</v>
      </c>
      <c r="E5844" s="48">
        <f>IF(Journal[[#This Row],[Pluie (mm)]]&gt;0,Journal[[#This Row],[Date]],0)</f>
        <v>0</v>
      </c>
      <c r="F5844" s="49">
        <f>IFERROR(IF(Journal[[#This Row],[DernièreAverse]]&gt;0,IF($E5843=0,MAX($F$5:F5843)+1,$F5843),0),0)</f>
        <v>0</v>
      </c>
    </row>
    <row r="5845" spans="1:6">
      <c r="A5845" s="1">
        <v>44118.777777777774</v>
      </c>
      <c r="B5845" s="51">
        <v>0</v>
      </c>
      <c r="C5845" s="48">
        <f>IFERROR(IF((Journal[[#This Row],[Pluie (mm)]]&gt;0)*($B5844=0),Journal[[#This Row],[Date]],VALUE($C5844)),0)</f>
        <v>44118.263888888891</v>
      </c>
      <c r="D5845" s="52">
        <f>IFERROR(IF((Journal[[#This Row],[DernièrePluie]]-$C5844)*1440&gt;DelaiM,MAX($D$5:$D5844)+1,IF(Journal[[#This Row],[Pluie (mm)]]&gt;0,MAX($D$5:$D5844),)),0)</f>
        <v>0</v>
      </c>
      <c r="E5845" s="48">
        <f>IF(Journal[[#This Row],[Pluie (mm)]]&gt;0,Journal[[#This Row],[Date]],0)</f>
        <v>0</v>
      </c>
      <c r="F5845" s="49">
        <f>IFERROR(IF(Journal[[#This Row],[DernièreAverse]]&gt;0,IF($E5844=0,MAX($F$5:F5844)+1,$F5844),0),0)</f>
        <v>0</v>
      </c>
    </row>
    <row r="5846" spans="1:6">
      <c r="A5846" s="1">
        <v>44118.78125</v>
      </c>
      <c r="B5846" s="51">
        <v>0</v>
      </c>
      <c r="C5846" s="48">
        <f>IFERROR(IF((Journal[[#This Row],[Pluie (mm)]]&gt;0)*($B5845=0),Journal[[#This Row],[Date]],VALUE($C5845)),0)</f>
        <v>44118.263888888891</v>
      </c>
      <c r="D5846" s="52">
        <f>IFERROR(IF((Journal[[#This Row],[DernièrePluie]]-$C5845)*1440&gt;DelaiM,MAX($D$5:$D5845)+1,IF(Journal[[#This Row],[Pluie (mm)]]&gt;0,MAX($D$5:$D5845),)),0)</f>
        <v>0</v>
      </c>
      <c r="E5846" s="48">
        <f>IF(Journal[[#This Row],[Pluie (mm)]]&gt;0,Journal[[#This Row],[Date]],0)</f>
        <v>0</v>
      </c>
      <c r="F5846" s="49">
        <f>IFERROR(IF(Journal[[#This Row],[DernièreAverse]]&gt;0,IF($E5845=0,MAX($F$5:F5845)+1,$F5845),0),0)</f>
        <v>0</v>
      </c>
    </row>
    <row r="5847" spans="1:6">
      <c r="A5847" s="1">
        <v>44118.784722222219</v>
      </c>
      <c r="B5847" s="51">
        <v>0</v>
      </c>
      <c r="C5847" s="48">
        <f>IFERROR(IF((Journal[[#This Row],[Pluie (mm)]]&gt;0)*($B5846=0),Journal[[#This Row],[Date]],VALUE($C5846)),0)</f>
        <v>44118.263888888891</v>
      </c>
      <c r="D5847" s="52">
        <f>IFERROR(IF((Journal[[#This Row],[DernièrePluie]]-$C5846)*1440&gt;DelaiM,MAX($D$5:$D5846)+1,IF(Journal[[#This Row],[Pluie (mm)]]&gt;0,MAX($D$5:$D5846),)),0)</f>
        <v>0</v>
      </c>
      <c r="E5847" s="48">
        <f>IF(Journal[[#This Row],[Pluie (mm)]]&gt;0,Journal[[#This Row],[Date]],0)</f>
        <v>0</v>
      </c>
      <c r="F5847" s="49">
        <f>IFERROR(IF(Journal[[#This Row],[DernièreAverse]]&gt;0,IF($E5846=0,MAX($F$5:F5846)+1,$F5846),0),0)</f>
        <v>0</v>
      </c>
    </row>
    <row r="5848" spans="1:6">
      <c r="A5848" s="1">
        <v>44118.788194444445</v>
      </c>
      <c r="B5848" s="51">
        <v>0</v>
      </c>
      <c r="C5848" s="48">
        <f>IFERROR(IF((Journal[[#This Row],[Pluie (mm)]]&gt;0)*($B5847=0),Journal[[#This Row],[Date]],VALUE($C5847)),0)</f>
        <v>44118.263888888891</v>
      </c>
      <c r="D5848" s="52">
        <f>IFERROR(IF((Journal[[#This Row],[DernièrePluie]]-$C5847)*1440&gt;DelaiM,MAX($D$5:$D5847)+1,IF(Journal[[#This Row],[Pluie (mm)]]&gt;0,MAX($D$5:$D5847),)),0)</f>
        <v>0</v>
      </c>
      <c r="E5848" s="48">
        <f>IF(Journal[[#This Row],[Pluie (mm)]]&gt;0,Journal[[#This Row],[Date]],0)</f>
        <v>0</v>
      </c>
      <c r="F5848" s="49">
        <f>IFERROR(IF(Journal[[#This Row],[DernièreAverse]]&gt;0,IF($E5847=0,MAX($F$5:F5847)+1,$F5847),0),0)</f>
        <v>0</v>
      </c>
    </row>
    <row r="5849" spans="1:6">
      <c r="A5849" s="1">
        <v>44118.791666666664</v>
      </c>
      <c r="B5849" s="51">
        <v>0</v>
      </c>
      <c r="C5849" s="48">
        <f>IFERROR(IF((Journal[[#This Row],[Pluie (mm)]]&gt;0)*($B5848=0),Journal[[#This Row],[Date]],VALUE($C5848)),0)</f>
        <v>44118.263888888891</v>
      </c>
      <c r="D5849" s="52">
        <f>IFERROR(IF((Journal[[#This Row],[DernièrePluie]]-$C5848)*1440&gt;DelaiM,MAX($D$5:$D5848)+1,IF(Journal[[#This Row],[Pluie (mm)]]&gt;0,MAX($D$5:$D5848),)),0)</f>
        <v>0</v>
      </c>
      <c r="E5849" s="48">
        <f>IF(Journal[[#This Row],[Pluie (mm)]]&gt;0,Journal[[#This Row],[Date]],0)</f>
        <v>0</v>
      </c>
      <c r="F5849" s="49">
        <f>IFERROR(IF(Journal[[#This Row],[DernièreAverse]]&gt;0,IF($E5848=0,MAX($F$5:F5848)+1,$F5848),0),0)</f>
        <v>0</v>
      </c>
    </row>
    <row r="5850" spans="1:6">
      <c r="A5850" s="1">
        <v>44118.795138888891</v>
      </c>
      <c r="B5850" s="51">
        <v>0</v>
      </c>
      <c r="C5850" s="48">
        <f>IFERROR(IF((Journal[[#This Row],[Pluie (mm)]]&gt;0)*($B5849=0),Journal[[#This Row],[Date]],VALUE($C5849)),0)</f>
        <v>44118.263888888891</v>
      </c>
      <c r="D5850" s="52">
        <f>IFERROR(IF((Journal[[#This Row],[DernièrePluie]]-$C5849)*1440&gt;DelaiM,MAX($D$5:$D5849)+1,IF(Journal[[#This Row],[Pluie (mm)]]&gt;0,MAX($D$5:$D5849),)),0)</f>
        <v>0</v>
      </c>
      <c r="E5850" s="48">
        <f>IF(Journal[[#This Row],[Pluie (mm)]]&gt;0,Journal[[#This Row],[Date]],0)</f>
        <v>0</v>
      </c>
      <c r="F5850" s="49">
        <f>IFERROR(IF(Journal[[#This Row],[DernièreAverse]]&gt;0,IF($E5849=0,MAX($F$5:F5849)+1,$F5849),0),0)</f>
        <v>0</v>
      </c>
    </row>
    <row r="5851" spans="1:6">
      <c r="A5851" s="1">
        <v>44118.798611111109</v>
      </c>
      <c r="B5851" s="51">
        <v>0</v>
      </c>
      <c r="C5851" s="48">
        <f>IFERROR(IF((Journal[[#This Row],[Pluie (mm)]]&gt;0)*($B5850=0),Journal[[#This Row],[Date]],VALUE($C5850)),0)</f>
        <v>44118.263888888891</v>
      </c>
      <c r="D5851" s="52">
        <f>IFERROR(IF((Journal[[#This Row],[DernièrePluie]]-$C5850)*1440&gt;DelaiM,MAX($D$5:$D5850)+1,IF(Journal[[#This Row],[Pluie (mm)]]&gt;0,MAX($D$5:$D5850),)),0)</f>
        <v>0</v>
      </c>
      <c r="E5851" s="48">
        <f>IF(Journal[[#This Row],[Pluie (mm)]]&gt;0,Journal[[#This Row],[Date]],0)</f>
        <v>0</v>
      </c>
      <c r="F5851" s="49">
        <f>IFERROR(IF(Journal[[#This Row],[DernièreAverse]]&gt;0,IF($E5850=0,MAX($F$5:F5850)+1,$F5850),0),0)</f>
        <v>0</v>
      </c>
    </row>
    <row r="5852" spans="1:6">
      <c r="A5852" s="1">
        <v>44118.802083333328</v>
      </c>
      <c r="B5852" s="51">
        <v>0</v>
      </c>
      <c r="C5852" s="48">
        <f>IFERROR(IF((Journal[[#This Row],[Pluie (mm)]]&gt;0)*($B5851=0),Journal[[#This Row],[Date]],VALUE($C5851)),0)</f>
        <v>44118.263888888891</v>
      </c>
      <c r="D5852" s="52">
        <f>IFERROR(IF((Journal[[#This Row],[DernièrePluie]]-$C5851)*1440&gt;DelaiM,MAX($D$5:$D5851)+1,IF(Journal[[#This Row],[Pluie (mm)]]&gt;0,MAX($D$5:$D5851),)),0)</f>
        <v>0</v>
      </c>
      <c r="E5852" s="48">
        <f>IF(Journal[[#This Row],[Pluie (mm)]]&gt;0,Journal[[#This Row],[Date]],0)</f>
        <v>0</v>
      </c>
      <c r="F5852" s="49">
        <f>IFERROR(IF(Journal[[#This Row],[DernièreAverse]]&gt;0,IF($E5851=0,MAX($F$5:F5851)+1,$F5851),0),0)</f>
        <v>0</v>
      </c>
    </row>
    <row r="5853" spans="1:6">
      <c r="A5853" s="1">
        <v>44118.805555555555</v>
      </c>
      <c r="B5853" s="51">
        <v>0</v>
      </c>
      <c r="C5853" s="48">
        <f>IFERROR(IF((Journal[[#This Row],[Pluie (mm)]]&gt;0)*($B5852=0),Journal[[#This Row],[Date]],VALUE($C5852)),0)</f>
        <v>44118.263888888891</v>
      </c>
      <c r="D5853" s="52">
        <f>IFERROR(IF((Journal[[#This Row],[DernièrePluie]]-$C5852)*1440&gt;DelaiM,MAX($D$5:$D5852)+1,IF(Journal[[#This Row],[Pluie (mm)]]&gt;0,MAX($D$5:$D5852),)),0)</f>
        <v>0</v>
      </c>
      <c r="E5853" s="48">
        <f>IF(Journal[[#This Row],[Pluie (mm)]]&gt;0,Journal[[#This Row],[Date]],0)</f>
        <v>0</v>
      </c>
      <c r="F5853" s="49">
        <f>IFERROR(IF(Journal[[#This Row],[DernièreAverse]]&gt;0,IF($E5852=0,MAX($F$5:F5852)+1,$F5852),0),0)</f>
        <v>0</v>
      </c>
    </row>
    <row r="5854" spans="1:6">
      <c r="A5854" s="1">
        <v>44118.809027777774</v>
      </c>
      <c r="B5854" s="51">
        <v>0</v>
      </c>
      <c r="C5854" s="48">
        <f>IFERROR(IF((Journal[[#This Row],[Pluie (mm)]]&gt;0)*($B5853=0),Journal[[#This Row],[Date]],VALUE($C5853)),0)</f>
        <v>44118.263888888891</v>
      </c>
      <c r="D5854" s="52">
        <f>IFERROR(IF((Journal[[#This Row],[DernièrePluie]]-$C5853)*1440&gt;DelaiM,MAX($D$5:$D5853)+1,IF(Journal[[#This Row],[Pluie (mm)]]&gt;0,MAX($D$5:$D5853),)),0)</f>
        <v>0</v>
      </c>
      <c r="E5854" s="48">
        <f>IF(Journal[[#This Row],[Pluie (mm)]]&gt;0,Journal[[#This Row],[Date]],0)</f>
        <v>0</v>
      </c>
      <c r="F5854" s="49">
        <f>IFERROR(IF(Journal[[#This Row],[DernièreAverse]]&gt;0,IF($E5853=0,MAX($F$5:F5853)+1,$F5853),0),0)</f>
        <v>0</v>
      </c>
    </row>
    <row r="5855" spans="1:6">
      <c r="A5855" s="1">
        <v>44118.8125</v>
      </c>
      <c r="B5855" s="51">
        <v>0</v>
      </c>
      <c r="C5855" s="48">
        <f>IFERROR(IF((Journal[[#This Row],[Pluie (mm)]]&gt;0)*($B5854=0),Journal[[#This Row],[Date]],VALUE($C5854)),0)</f>
        <v>44118.263888888891</v>
      </c>
      <c r="D5855" s="52">
        <f>IFERROR(IF((Journal[[#This Row],[DernièrePluie]]-$C5854)*1440&gt;DelaiM,MAX($D$5:$D5854)+1,IF(Journal[[#This Row],[Pluie (mm)]]&gt;0,MAX($D$5:$D5854),)),0)</f>
        <v>0</v>
      </c>
      <c r="E5855" s="48">
        <f>IF(Journal[[#This Row],[Pluie (mm)]]&gt;0,Journal[[#This Row],[Date]],0)</f>
        <v>0</v>
      </c>
      <c r="F5855" s="49">
        <f>IFERROR(IF(Journal[[#This Row],[DernièreAverse]]&gt;0,IF($E5854=0,MAX($F$5:F5854)+1,$F5854),0),0)</f>
        <v>0</v>
      </c>
    </row>
    <row r="5856" spans="1:6">
      <c r="A5856" s="1">
        <v>44118.815972222219</v>
      </c>
      <c r="B5856" s="51">
        <v>0</v>
      </c>
      <c r="C5856" s="48">
        <f>IFERROR(IF((Journal[[#This Row],[Pluie (mm)]]&gt;0)*($B5855=0),Journal[[#This Row],[Date]],VALUE($C5855)),0)</f>
        <v>44118.263888888891</v>
      </c>
      <c r="D5856" s="52">
        <f>IFERROR(IF((Journal[[#This Row],[DernièrePluie]]-$C5855)*1440&gt;DelaiM,MAX($D$5:$D5855)+1,IF(Journal[[#This Row],[Pluie (mm)]]&gt;0,MAX($D$5:$D5855),)),0)</f>
        <v>0</v>
      </c>
      <c r="E5856" s="48">
        <f>IF(Journal[[#This Row],[Pluie (mm)]]&gt;0,Journal[[#This Row],[Date]],0)</f>
        <v>0</v>
      </c>
      <c r="F5856" s="49">
        <f>IFERROR(IF(Journal[[#This Row],[DernièreAverse]]&gt;0,IF($E5855=0,MAX($F$5:F5855)+1,$F5855),0),0)</f>
        <v>0</v>
      </c>
    </row>
    <row r="5857" spans="1:6">
      <c r="A5857" s="1">
        <v>44118.819444444445</v>
      </c>
      <c r="B5857" s="51">
        <v>0</v>
      </c>
      <c r="C5857" s="48">
        <f>IFERROR(IF((Journal[[#This Row],[Pluie (mm)]]&gt;0)*($B5856=0),Journal[[#This Row],[Date]],VALUE($C5856)),0)</f>
        <v>44118.263888888891</v>
      </c>
      <c r="D5857" s="52">
        <f>IFERROR(IF((Journal[[#This Row],[DernièrePluie]]-$C5856)*1440&gt;DelaiM,MAX($D$5:$D5856)+1,IF(Journal[[#This Row],[Pluie (mm)]]&gt;0,MAX($D$5:$D5856),)),0)</f>
        <v>0</v>
      </c>
      <c r="E5857" s="48">
        <f>IF(Journal[[#This Row],[Pluie (mm)]]&gt;0,Journal[[#This Row],[Date]],0)</f>
        <v>0</v>
      </c>
      <c r="F5857" s="49">
        <f>IFERROR(IF(Journal[[#This Row],[DernièreAverse]]&gt;0,IF($E5856=0,MAX($F$5:F5856)+1,$F5856),0),0)</f>
        <v>0</v>
      </c>
    </row>
    <row r="5858" spans="1:6">
      <c r="A5858" s="1">
        <v>44118.822916666664</v>
      </c>
      <c r="B5858" s="51">
        <v>0</v>
      </c>
      <c r="C5858" s="48">
        <f>IFERROR(IF((Journal[[#This Row],[Pluie (mm)]]&gt;0)*($B5857=0),Journal[[#This Row],[Date]],VALUE($C5857)),0)</f>
        <v>44118.263888888891</v>
      </c>
      <c r="D5858" s="52">
        <f>IFERROR(IF((Journal[[#This Row],[DernièrePluie]]-$C5857)*1440&gt;DelaiM,MAX($D$5:$D5857)+1,IF(Journal[[#This Row],[Pluie (mm)]]&gt;0,MAX($D$5:$D5857),)),0)</f>
        <v>0</v>
      </c>
      <c r="E5858" s="48">
        <f>IF(Journal[[#This Row],[Pluie (mm)]]&gt;0,Journal[[#This Row],[Date]],0)</f>
        <v>0</v>
      </c>
      <c r="F5858" s="49">
        <f>IFERROR(IF(Journal[[#This Row],[DernièreAverse]]&gt;0,IF($E5857=0,MAX($F$5:F5857)+1,$F5857),0),0)</f>
        <v>0</v>
      </c>
    </row>
    <row r="5859" spans="1:6">
      <c r="A5859" s="1">
        <v>44118.826388888891</v>
      </c>
      <c r="B5859" s="51">
        <v>0</v>
      </c>
      <c r="C5859" s="48">
        <f>IFERROR(IF((Journal[[#This Row],[Pluie (mm)]]&gt;0)*($B5858=0),Journal[[#This Row],[Date]],VALUE($C5858)),0)</f>
        <v>44118.263888888891</v>
      </c>
      <c r="D5859" s="52">
        <f>IFERROR(IF((Journal[[#This Row],[DernièrePluie]]-$C5858)*1440&gt;DelaiM,MAX($D$5:$D5858)+1,IF(Journal[[#This Row],[Pluie (mm)]]&gt;0,MAX($D$5:$D5858),)),0)</f>
        <v>0</v>
      </c>
      <c r="E5859" s="48">
        <f>IF(Journal[[#This Row],[Pluie (mm)]]&gt;0,Journal[[#This Row],[Date]],0)</f>
        <v>0</v>
      </c>
      <c r="F5859" s="49">
        <f>IFERROR(IF(Journal[[#This Row],[DernièreAverse]]&gt;0,IF($E5858=0,MAX($F$5:F5858)+1,$F5858),0),0)</f>
        <v>0</v>
      </c>
    </row>
    <row r="5860" spans="1:6">
      <c r="A5860" s="1">
        <v>44118.829861111109</v>
      </c>
      <c r="B5860" s="51">
        <v>0</v>
      </c>
      <c r="C5860" s="48">
        <f>IFERROR(IF((Journal[[#This Row],[Pluie (mm)]]&gt;0)*($B5859=0),Journal[[#This Row],[Date]],VALUE($C5859)),0)</f>
        <v>44118.263888888891</v>
      </c>
      <c r="D5860" s="52">
        <f>IFERROR(IF((Journal[[#This Row],[DernièrePluie]]-$C5859)*1440&gt;DelaiM,MAX($D$5:$D5859)+1,IF(Journal[[#This Row],[Pluie (mm)]]&gt;0,MAX($D$5:$D5859),)),0)</f>
        <v>0</v>
      </c>
      <c r="E5860" s="48">
        <f>IF(Journal[[#This Row],[Pluie (mm)]]&gt;0,Journal[[#This Row],[Date]],0)</f>
        <v>0</v>
      </c>
      <c r="F5860" s="49">
        <f>IFERROR(IF(Journal[[#This Row],[DernièreAverse]]&gt;0,IF($E5859=0,MAX($F$5:F5859)+1,$F5859),0),0)</f>
        <v>0</v>
      </c>
    </row>
    <row r="5861" spans="1:6">
      <c r="A5861" s="1">
        <v>44118.833333333328</v>
      </c>
      <c r="B5861" s="51">
        <v>0</v>
      </c>
      <c r="C5861" s="48">
        <f>IFERROR(IF((Journal[[#This Row],[Pluie (mm)]]&gt;0)*($B5860=0),Journal[[#This Row],[Date]],VALUE($C5860)),0)</f>
        <v>44118.263888888891</v>
      </c>
      <c r="D5861" s="52">
        <f>IFERROR(IF((Journal[[#This Row],[DernièrePluie]]-$C5860)*1440&gt;DelaiM,MAX($D$5:$D5860)+1,IF(Journal[[#This Row],[Pluie (mm)]]&gt;0,MAX($D$5:$D5860),)),0)</f>
        <v>0</v>
      </c>
      <c r="E5861" s="48">
        <f>IF(Journal[[#This Row],[Pluie (mm)]]&gt;0,Journal[[#This Row],[Date]],0)</f>
        <v>0</v>
      </c>
      <c r="F5861" s="49">
        <f>IFERROR(IF(Journal[[#This Row],[DernièreAverse]]&gt;0,IF($E5860=0,MAX($F$5:F5860)+1,$F5860),0),0)</f>
        <v>0</v>
      </c>
    </row>
    <row r="5862" spans="1:6">
      <c r="A5862" s="1">
        <v>44118.836805555555</v>
      </c>
      <c r="B5862" s="51">
        <v>0</v>
      </c>
      <c r="C5862" s="48">
        <f>IFERROR(IF((Journal[[#This Row],[Pluie (mm)]]&gt;0)*($B5861=0),Journal[[#This Row],[Date]],VALUE($C5861)),0)</f>
        <v>44118.263888888891</v>
      </c>
      <c r="D5862" s="52">
        <f>IFERROR(IF((Journal[[#This Row],[DernièrePluie]]-$C5861)*1440&gt;DelaiM,MAX($D$5:$D5861)+1,IF(Journal[[#This Row],[Pluie (mm)]]&gt;0,MAX($D$5:$D5861),)),0)</f>
        <v>0</v>
      </c>
      <c r="E5862" s="48">
        <f>IF(Journal[[#This Row],[Pluie (mm)]]&gt;0,Journal[[#This Row],[Date]],0)</f>
        <v>0</v>
      </c>
      <c r="F5862" s="49">
        <f>IFERROR(IF(Journal[[#This Row],[DernièreAverse]]&gt;0,IF($E5861=0,MAX($F$5:F5861)+1,$F5861),0),0)</f>
        <v>0</v>
      </c>
    </row>
    <row r="5863" spans="1:6">
      <c r="A5863" s="1">
        <v>44118.840277777774</v>
      </c>
      <c r="B5863" s="51">
        <v>0</v>
      </c>
      <c r="C5863" s="48">
        <f>IFERROR(IF((Journal[[#This Row],[Pluie (mm)]]&gt;0)*($B5862=0),Journal[[#This Row],[Date]],VALUE($C5862)),0)</f>
        <v>44118.263888888891</v>
      </c>
      <c r="D5863" s="52">
        <f>IFERROR(IF((Journal[[#This Row],[DernièrePluie]]-$C5862)*1440&gt;DelaiM,MAX($D$5:$D5862)+1,IF(Journal[[#This Row],[Pluie (mm)]]&gt;0,MAX($D$5:$D5862),)),0)</f>
        <v>0</v>
      </c>
      <c r="E5863" s="48">
        <f>IF(Journal[[#This Row],[Pluie (mm)]]&gt;0,Journal[[#This Row],[Date]],0)</f>
        <v>0</v>
      </c>
      <c r="F5863" s="49">
        <f>IFERROR(IF(Journal[[#This Row],[DernièreAverse]]&gt;0,IF($E5862=0,MAX($F$5:F5862)+1,$F5862),0),0)</f>
        <v>0</v>
      </c>
    </row>
    <row r="5864" spans="1:6">
      <c r="A5864" s="1">
        <v>44118.84375</v>
      </c>
      <c r="B5864" s="51">
        <v>0</v>
      </c>
      <c r="C5864" s="48">
        <f>IFERROR(IF((Journal[[#This Row],[Pluie (mm)]]&gt;0)*($B5863=0),Journal[[#This Row],[Date]],VALUE($C5863)),0)</f>
        <v>44118.263888888891</v>
      </c>
      <c r="D5864" s="52">
        <f>IFERROR(IF((Journal[[#This Row],[DernièrePluie]]-$C5863)*1440&gt;DelaiM,MAX($D$5:$D5863)+1,IF(Journal[[#This Row],[Pluie (mm)]]&gt;0,MAX($D$5:$D5863),)),0)</f>
        <v>0</v>
      </c>
      <c r="E5864" s="48">
        <f>IF(Journal[[#This Row],[Pluie (mm)]]&gt;0,Journal[[#This Row],[Date]],0)</f>
        <v>0</v>
      </c>
      <c r="F5864" s="49">
        <f>IFERROR(IF(Journal[[#This Row],[DernièreAverse]]&gt;0,IF($E5863=0,MAX($F$5:F5863)+1,$F5863),0),0)</f>
        <v>0</v>
      </c>
    </row>
    <row r="5865" spans="1:6">
      <c r="A5865" s="1">
        <v>44118.847222222219</v>
      </c>
      <c r="B5865" s="51">
        <v>0</v>
      </c>
      <c r="C5865" s="48">
        <f>IFERROR(IF((Journal[[#This Row],[Pluie (mm)]]&gt;0)*($B5864=0),Journal[[#This Row],[Date]],VALUE($C5864)),0)</f>
        <v>44118.263888888891</v>
      </c>
      <c r="D5865" s="52">
        <f>IFERROR(IF((Journal[[#This Row],[DernièrePluie]]-$C5864)*1440&gt;DelaiM,MAX($D$5:$D5864)+1,IF(Journal[[#This Row],[Pluie (mm)]]&gt;0,MAX($D$5:$D5864),)),0)</f>
        <v>0</v>
      </c>
      <c r="E5865" s="48">
        <f>IF(Journal[[#This Row],[Pluie (mm)]]&gt;0,Journal[[#This Row],[Date]],0)</f>
        <v>0</v>
      </c>
      <c r="F5865" s="49">
        <f>IFERROR(IF(Journal[[#This Row],[DernièreAverse]]&gt;0,IF($E5864=0,MAX($F$5:F5864)+1,$F5864),0),0)</f>
        <v>0</v>
      </c>
    </row>
    <row r="5866" spans="1:6">
      <c r="A5866" s="1">
        <v>44118.850694444445</v>
      </c>
      <c r="B5866" s="51">
        <v>0</v>
      </c>
      <c r="C5866" s="48">
        <f>IFERROR(IF((Journal[[#This Row],[Pluie (mm)]]&gt;0)*($B5865=0),Journal[[#This Row],[Date]],VALUE($C5865)),0)</f>
        <v>44118.263888888891</v>
      </c>
      <c r="D5866" s="52">
        <f>IFERROR(IF((Journal[[#This Row],[DernièrePluie]]-$C5865)*1440&gt;DelaiM,MAX($D$5:$D5865)+1,IF(Journal[[#This Row],[Pluie (mm)]]&gt;0,MAX($D$5:$D5865),)),0)</f>
        <v>0</v>
      </c>
      <c r="E5866" s="48">
        <f>IF(Journal[[#This Row],[Pluie (mm)]]&gt;0,Journal[[#This Row],[Date]],0)</f>
        <v>0</v>
      </c>
      <c r="F5866" s="49">
        <f>IFERROR(IF(Journal[[#This Row],[DernièreAverse]]&gt;0,IF($E5865=0,MAX($F$5:F5865)+1,$F5865),0),0)</f>
        <v>0</v>
      </c>
    </row>
    <row r="5867" spans="1:6">
      <c r="A5867" s="1">
        <v>44118.854166666664</v>
      </c>
      <c r="B5867" s="51">
        <v>0</v>
      </c>
      <c r="C5867" s="48">
        <f>IFERROR(IF((Journal[[#This Row],[Pluie (mm)]]&gt;0)*($B5866=0),Journal[[#This Row],[Date]],VALUE($C5866)),0)</f>
        <v>44118.263888888891</v>
      </c>
      <c r="D5867" s="52">
        <f>IFERROR(IF((Journal[[#This Row],[DernièrePluie]]-$C5866)*1440&gt;DelaiM,MAX($D$5:$D5866)+1,IF(Journal[[#This Row],[Pluie (mm)]]&gt;0,MAX($D$5:$D5866),)),0)</f>
        <v>0</v>
      </c>
      <c r="E5867" s="48">
        <f>IF(Journal[[#This Row],[Pluie (mm)]]&gt;0,Journal[[#This Row],[Date]],0)</f>
        <v>0</v>
      </c>
      <c r="F5867" s="49">
        <f>IFERROR(IF(Journal[[#This Row],[DernièreAverse]]&gt;0,IF($E5866=0,MAX($F$5:F5866)+1,$F5866),0),0)</f>
        <v>0</v>
      </c>
    </row>
    <row r="5868" spans="1:6">
      <c r="A5868" s="1">
        <v>44118.857638888891</v>
      </c>
      <c r="B5868" s="51">
        <v>0</v>
      </c>
      <c r="C5868" s="48">
        <f>IFERROR(IF((Journal[[#This Row],[Pluie (mm)]]&gt;0)*($B5867=0),Journal[[#This Row],[Date]],VALUE($C5867)),0)</f>
        <v>44118.263888888891</v>
      </c>
      <c r="D5868" s="52">
        <f>IFERROR(IF((Journal[[#This Row],[DernièrePluie]]-$C5867)*1440&gt;DelaiM,MAX($D$5:$D5867)+1,IF(Journal[[#This Row],[Pluie (mm)]]&gt;0,MAX($D$5:$D5867),)),0)</f>
        <v>0</v>
      </c>
      <c r="E5868" s="48">
        <f>IF(Journal[[#This Row],[Pluie (mm)]]&gt;0,Journal[[#This Row],[Date]],0)</f>
        <v>0</v>
      </c>
      <c r="F5868" s="49">
        <f>IFERROR(IF(Journal[[#This Row],[DernièreAverse]]&gt;0,IF($E5867=0,MAX($F$5:F5867)+1,$F5867),0),0)</f>
        <v>0</v>
      </c>
    </row>
    <row r="5869" spans="1:6">
      <c r="A5869" s="1">
        <v>44118.861111111109</v>
      </c>
      <c r="B5869" s="51">
        <v>0</v>
      </c>
      <c r="C5869" s="48">
        <f>IFERROR(IF((Journal[[#This Row],[Pluie (mm)]]&gt;0)*($B5868=0),Journal[[#This Row],[Date]],VALUE($C5868)),0)</f>
        <v>44118.263888888891</v>
      </c>
      <c r="D5869" s="52">
        <f>IFERROR(IF((Journal[[#This Row],[DernièrePluie]]-$C5868)*1440&gt;DelaiM,MAX($D$5:$D5868)+1,IF(Journal[[#This Row],[Pluie (mm)]]&gt;0,MAX($D$5:$D5868),)),0)</f>
        <v>0</v>
      </c>
      <c r="E5869" s="48">
        <f>IF(Journal[[#This Row],[Pluie (mm)]]&gt;0,Journal[[#This Row],[Date]],0)</f>
        <v>0</v>
      </c>
      <c r="F5869" s="49">
        <f>IFERROR(IF(Journal[[#This Row],[DernièreAverse]]&gt;0,IF($E5868=0,MAX($F$5:F5868)+1,$F5868),0),0)</f>
        <v>0</v>
      </c>
    </row>
    <row r="5870" spans="1:6">
      <c r="A5870" s="1">
        <v>44118.864583333328</v>
      </c>
      <c r="B5870" s="51">
        <v>0</v>
      </c>
      <c r="C5870" s="48">
        <f>IFERROR(IF((Journal[[#This Row],[Pluie (mm)]]&gt;0)*($B5869=0),Journal[[#This Row],[Date]],VALUE($C5869)),0)</f>
        <v>44118.263888888891</v>
      </c>
      <c r="D5870" s="52">
        <f>IFERROR(IF((Journal[[#This Row],[DernièrePluie]]-$C5869)*1440&gt;DelaiM,MAX($D$5:$D5869)+1,IF(Journal[[#This Row],[Pluie (mm)]]&gt;0,MAX($D$5:$D5869),)),0)</f>
        <v>0</v>
      </c>
      <c r="E5870" s="48">
        <f>IF(Journal[[#This Row],[Pluie (mm)]]&gt;0,Journal[[#This Row],[Date]],0)</f>
        <v>0</v>
      </c>
      <c r="F5870" s="49">
        <f>IFERROR(IF(Journal[[#This Row],[DernièreAverse]]&gt;0,IF($E5869=0,MAX($F$5:F5869)+1,$F5869),0),0)</f>
        <v>0</v>
      </c>
    </row>
    <row r="5871" spans="1:6">
      <c r="A5871" s="1">
        <v>44118.868055555555</v>
      </c>
      <c r="B5871" s="51">
        <v>0</v>
      </c>
      <c r="C5871" s="48">
        <f>IFERROR(IF((Journal[[#This Row],[Pluie (mm)]]&gt;0)*($B5870=0),Journal[[#This Row],[Date]],VALUE($C5870)),0)</f>
        <v>44118.263888888891</v>
      </c>
      <c r="D5871" s="52">
        <f>IFERROR(IF((Journal[[#This Row],[DernièrePluie]]-$C5870)*1440&gt;DelaiM,MAX($D$5:$D5870)+1,IF(Journal[[#This Row],[Pluie (mm)]]&gt;0,MAX($D$5:$D5870),)),0)</f>
        <v>0</v>
      </c>
      <c r="E5871" s="48">
        <f>IF(Journal[[#This Row],[Pluie (mm)]]&gt;0,Journal[[#This Row],[Date]],0)</f>
        <v>0</v>
      </c>
      <c r="F5871" s="49">
        <f>IFERROR(IF(Journal[[#This Row],[DernièreAverse]]&gt;0,IF($E5870=0,MAX($F$5:F5870)+1,$F5870),0),0)</f>
        <v>0</v>
      </c>
    </row>
    <row r="5872" spans="1:6">
      <c r="A5872" s="1">
        <v>44118.871527777774</v>
      </c>
      <c r="B5872" s="51">
        <v>0</v>
      </c>
      <c r="C5872" s="48">
        <f>IFERROR(IF((Journal[[#This Row],[Pluie (mm)]]&gt;0)*($B5871=0),Journal[[#This Row],[Date]],VALUE($C5871)),0)</f>
        <v>44118.263888888891</v>
      </c>
      <c r="D5872" s="52">
        <f>IFERROR(IF((Journal[[#This Row],[DernièrePluie]]-$C5871)*1440&gt;DelaiM,MAX($D$5:$D5871)+1,IF(Journal[[#This Row],[Pluie (mm)]]&gt;0,MAX($D$5:$D5871),)),0)</f>
        <v>0</v>
      </c>
      <c r="E5872" s="48">
        <f>IF(Journal[[#This Row],[Pluie (mm)]]&gt;0,Journal[[#This Row],[Date]],0)</f>
        <v>0</v>
      </c>
      <c r="F5872" s="49">
        <f>IFERROR(IF(Journal[[#This Row],[DernièreAverse]]&gt;0,IF($E5871=0,MAX($F$5:F5871)+1,$F5871),0),0)</f>
        <v>0</v>
      </c>
    </row>
    <row r="5873" spans="1:6">
      <c r="A5873" s="1">
        <v>44118.875</v>
      </c>
      <c r="B5873" s="51">
        <v>0</v>
      </c>
      <c r="C5873" s="48">
        <f>IFERROR(IF((Journal[[#This Row],[Pluie (mm)]]&gt;0)*($B5872=0),Journal[[#This Row],[Date]],VALUE($C5872)),0)</f>
        <v>44118.263888888891</v>
      </c>
      <c r="D5873" s="52">
        <f>IFERROR(IF((Journal[[#This Row],[DernièrePluie]]-$C5872)*1440&gt;DelaiM,MAX($D$5:$D5872)+1,IF(Journal[[#This Row],[Pluie (mm)]]&gt;0,MAX($D$5:$D5872),)),0)</f>
        <v>0</v>
      </c>
      <c r="E5873" s="48">
        <f>IF(Journal[[#This Row],[Pluie (mm)]]&gt;0,Journal[[#This Row],[Date]],0)</f>
        <v>0</v>
      </c>
      <c r="F5873" s="49">
        <f>IFERROR(IF(Journal[[#This Row],[DernièreAverse]]&gt;0,IF($E5872=0,MAX($F$5:F5872)+1,$F5872),0),0)</f>
        <v>0</v>
      </c>
    </row>
    <row r="5874" spans="1:6">
      <c r="A5874" s="1">
        <v>44118.878472222219</v>
      </c>
      <c r="B5874" s="51">
        <v>0</v>
      </c>
      <c r="C5874" s="48">
        <f>IFERROR(IF((Journal[[#This Row],[Pluie (mm)]]&gt;0)*($B5873=0),Journal[[#This Row],[Date]],VALUE($C5873)),0)</f>
        <v>44118.263888888891</v>
      </c>
      <c r="D5874" s="52">
        <f>IFERROR(IF((Journal[[#This Row],[DernièrePluie]]-$C5873)*1440&gt;DelaiM,MAX($D$5:$D5873)+1,IF(Journal[[#This Row],[Pluie (mm)]]&gt;0,MAX($D$5:$D5873),)),0)</f>
        <v>0</v>
      </c>
      <c r="E5874" s="48">
        <f>IF(Journal[[#This Row],[Pluie (mm)]]&gt;0,Journal[[#This Row],[Date]],0)</f>
        <v>0</v>
      </c>
      <c r="F5874" s="49">
        <f>IFERROR(IF(Journal[[#This Row],[DernièreAverse]]&gt;0,IF($E5873=0,MAX($F$5:F5873)+1,$F5873),0),0)</f>
        <v>0</v>
      </c>
    </row>
    <row r="5875" spans="1:6">
      <c r="A5875" s="1">
        <v>44118.881944444445</v>
      </c>
      <c r="B5875" s="51">
        <v>0</v>
      </c>
      <c r="C5875" s="48">
        <f>IFERROR(IF((Journal[[#This Row],[Pluie (mm)]]&gt;0)*($B5874=0),Journal[[#This Row],[Date]],VALUE($C5874)),0)</f>
        <v>44118.263888888891</v>
      </c>
      <c r="D5875" s="52">
        <f>IFERROR(IF((Journal[[#This Row],[DernièrePluie]]-$C5874)*1440&gt;DelaiM,MAX($D$5:$D5874)+1,IF(Journal[[#This Row],[Pluie (mm)]]&gt;0,MAX($D$5:$D5874),)),0)</f>
        <v>0</v>
      </c>
      <c r="E5875" s="48">
        <f>IF(Journal[[#This Row],[Pluie (mm)]]&gt;0,Journal[[#This Row],[Date]],0)</f>
        <v>0</v>
      </c>
      <c r="F5875" s="49">
        <f>IFERROR(IF(Journal[[#This Row],[DernièreAverse]]&gt;0,IF($E5874=0,MAX($F$5:F5874)+1,$F5874),0),0)</f>
        <v>0</v>
      </c>
    </row>
    <row r="5876" spans="1:6">
      <c r="A5876" s="1">
        <v>44118.885416666664</v>
      </c>
      <c r="B5876" s="51">
        <v>0</v>
      </c>
      <c r="C5876" s="48">
        <f>IFERROR(IF((Journal[[#This Row],[Pluie (mm)]]&gt;0)*($B5875=0),Journal[[#This Row],[Date]],VALUE($C5875)),0)</f>
        <v>44118.263888888891</v>
      </c>
      <c r="D5876" s="52">
        <f>IFERROR(IF((Journal[[#This Row],[DernièrePluie]]-$C5875)*1440&gt;DelaiM,MAX($D$5:$D5875)+1,IF(Journal[[#This Row],[Pluie (mm)]]&gt;0,MAX($D$5:$D5875),)),0)</f>
        <v>0</v>
      </c>
      <c r="E5876" s="48">
        <f>IF(Journal[[#This Row],[Pluie (mm)]]&gt;0,Journal[[#This Row],[Date]],0)</f>
        <v>0</v>
      </c>
      <c r="F5876" s="49">
        <f>IFERROR(IF(Journal[[#This Row],[DernièreAverse]]&gt;0,IF($E5875=0,MAX($F$5:F5875)+1,$F5875),0),0)</f>
        <v>0</v>
      </c>
    </row>
    <row r="5877" spans="1:6">
      <c r="A5877" s="1">
        <v>44118.888888888891</v>
      </c>
      <c r="B5877" s="51">
        <v>0</v>
      </c>
      <c r="C5877" s="48">
        <f>IFERROR(IF((Journal[[#This Row],[Pluie (mm)]]&gt;0)*($B5876=0),Journal[[#This Row],[Date]],VALUE($C5876)),0)</f>
        <v>44118.263888888891</v>
      </c>
      <c r="D5877" s="52">
        <f>IFERROR(IF((Journal[[#This Row],[DernièrePluie]]-$C5876)*1440&gt;DelaiM,MAX($D$5:$D5876)+1,IF(Journal[[#This Row],[Pluie (mm)]]&gt;0,MAX($D$5:$D5876),)),0)</f>
        <v>0</v>
      </c>
      <c r="E5877" s="48">
        <f>IF(Journal[[#This Row],[Pluie (mm)]]&gt;0,Journal[[#This Row],[Date]],0)</f>
        <v>0</v>
      </c>
      <c r="F5877" s="49">
        <f>IFERROR(IF(Journal[[#This Row],[DernièreAverse]]&gt;0,IF($E5876=0,MAX($F$5:F5876)+1,$F5876),0),0)</f>
        <v>0</v>
      </c>
    </row>
    <row r="5878" spans="1:6">
      <c r="A5878" s="1">
        <v>44118.892361111109</v>
      </c>
      <c r="B5878" s="51">
        <v>0</v>
      </c>
      <c r="C5878" s="48">
        <f>IFERROR(IF((Journal[[#This Row],[Pluie (mm)]]&gt;0)*($B5877=0),Journal[[#This Row],[Date]],VALUE($C5877)),0)</f>
        <v>44118.263888888891</v>
      </c>
      <c r="D5878" s="52">
        <f>IFERROR(IF((Journal[[#This Row],[DernièrePluie]]-$C5877)*1440&gt;DelaiM,MAX($D$5:$D5877)+1,IF(Journal[[#This Row],[Pluie (mm)]]&gt;0,MAX($D$5:$D5877),)),0)</f>
        <v>0</v>
      </c>
      <c r="E5878" s="48">
        <f>IF(Journal[[#This Row],[Pluie (mm)]]&gt;0,Journal[[#This Row],[Date]],0)</f>
        <v>0</v>
      </c>
      <c r="F5878" s="49">
        <f>IFERROR(IF(Journal[[#This Row],[DernièreAverse]]&gt;0,IF($E5877=0,MAX($F$5:F5877)+1,$F5877),0),0)</f>
        <v>0</v>
      </c>
    </row>
    <row r="5879" spans="1:6">
      <c r="A5879" s="1">
        <v>44118.895833333328</v>
      </c>
      <c r="B5879" s="51">
        <v>0</v>
      </c>
      <c r="C5879" s="48">
        <f>IFERROR(IF((Journal[[#This Row],[Pluie (mm)]]&gt;0)*($B5878=0),Journal[[#This Row],[Date]],VALUE($C5878)),0)</f>
        <v>44118.263888888891</v>
      </c>
      <c r="D5879" s="52">
        <f>IFERROR(IF((Journal[[#This Row],[DernièrePluie]]-$C5878)*1440&gt;DelaiM,MAX($D$5:$D5878)+1,IF(Journal[[#This Row],[Pluie (mm)]]&gt;0,MAX($D$5:$D5878),)),0)</f>
        <v>0</v>
      </c>
      <c r="E5879" s="48">
        <f>IF(Journal[[#This Row],[Pluie (mm)]]&gt;0,Journal[[#This Row],[Date]],0)</f>
        <v>0</v>
      </c>
      <c r="F5879" s="49">
        <f>IFERROR(IF(Journal[[#This Row],[DernièreAverse]]&gt;0,IF($E5878=0,MAX($F$5:F5878)+1,$F5878),0),0)</f>
        <v>0</v>
      </c>
    </row>
    <row r="5880" spans="1:6">
      <c r="A5880" s="1">
        <v>44118.899305555555</v>
      </c>
      <c r="B5880" s="51">
        <v>0</v>
      </c>
      <c r="C5880" s="48">
        <f>IFERROR(IF((Journal[[#This Row],[Pluie (mm)]]&gt;0)*($B5879=0),Journal[[#This Row],[Date]],VALUE($C5879)),0)</f>
        <v>44118.263888888891</v>
      </c>
      <c r="D5880" s="52">
        <f>IFERROR(IF((Journal[[#This Row],[DernièrePluie]]-$C5879)*1440&gt;DelaiM,MAX($D$5:$D5879)+1,IF(Journal[[#This Row],[Pluie (mm)]]&gt;0,MAX($D$5:$D5879),)),0)</f>
        <v>0</v>
      </c>
      <c r="E5880" s="48">
        <f>IF(Journal[[#This Row],[Pluie (mm)]]&gt;0,Journal[[#This Row],[Date]],0)</f>
        <v>0</v>
      </c>
      <c r="F5880" s="49">
        <f>IFERROR(IF(Journal[[#This Row],[DernièreAverse]]&gt;0,IF($E5879=0,MAX($F$5:F5879)+1,$F5879),0),0)</f>
        <v>0</v>
      </c>
    </row>
    <row r="5881" spans="1:6">
      <c r="A5881" s="1">
        <v>44118.902777777774</v>
      </c>
      <c r="B5881" s="51">
        <v>0</v>
      </c>
      <c r="C5881" s="48">
        <f>IFERROR(IF((Journal[[#This Row],[Pluie (mm)]]&gt;0)*($B5880=0),Journal[[#This Row],[Date]],VALUE($C5880)),0)</f>
        <v>44118.263888888891</v>
      </c>
      <c r="D5881" s="52">
        <f>IFERROR(IF((Journal[[#This Row],[DernièrePluie]]-$C5880)*1440&gt;DelaiM,MAX($D$5:$D5880)+1,IF(Journal[[#This Row],[Pluie (mm)]]&gt;0,MAX($D$5:$D5880),)),0)</f>
        <v>0</v>
      </c>
      <c r="E5881" s="48">
        <f>IF(Journal[[#This Row],[Pluie (mm)]]&gt;0,Journal[[#This Row],[Date]],0)</f>
        <v>0</v>
      </c>
      <c r="F5881" s="49">
        <f>IFERROR(IF(Journal[[#This Row],[DernièreAverse]]&gt;0,IF($E5880=0,MAX($F$5:F5880)+1,$F5880),0),0)</f>
        <v>0</v>
      </c>
    </row>
    <row r="5882" spans="1:6">
      <c r="A5882" s="1">
        <v>44118.90625</v>
      </c>
      <c r="B5882" s="51">
        <v>0</v>
      </c>
      <c r="C5882" s="48">
        <f>IFERROR(IF((Journal[[#This Row],[Pluie (mm)]]&gt;0)*($B5881=0),Journal[[#This Row],[Date]],VALUE($C5881)),0)</f>
        <v>44118.263888888891</v>
      </c>
      <c r="D5882" s="52">
        <f>IFERROR(IF((Journal[[#This Row],[DernièrePluie]]-$C5881)*1440&gt;DelaiM,MAX($D$5:$D5881)+1,IF(Journal[[#This Row],[Pluie (mm)]]&gt;0,MAX($D$5:$D5881),)),0)</f>
        <v>0</v>
      </c>
      <c r="E5882" s="48">
        <f>IF(Journal[[#This Row],[Pluie (mm)]]&gt;0,Journal[[#This Row],[Date]],0)</f>
        <v>0</v>
      </c>
      <c r="F5882" s="49">
        <f>IFERROR(IF(Journal[[#This Row],[DernièreAverse]]&gt;0,IF($E5881=0,MAX($F$5:F5881)+1,$F5881),0),0)</f>
        <v>0</v>
      </c>
    </row>
    <row r="5883" spans="1:6">
      <c r="A5883" s="1">
        <v>44118.909722222219</v>
      </c>
      <c r="B5883" s="51">
        <v>0</v>
      </c>
      <c r="C5883" s="48">
        <f>IFERROR(IF((Journal[[#This Row],[Pluie (mm)]]&gt;0)*($B5882=0),Journal[[#This Row],[Date]],VALUE($C5882)),0)</f>
        <v>44118.263888888891</v>
      </c>
      <c r="D5883" s="52">
        <f>IFERROR(IF((Journal[[#This Row],[DernièrePluie]]-$C5882)*1440&gt;DelaiM,MAX($D$5:$D5882)+1,IF(Journal[[#This Row],[Pluie (mm)]]&gt;0,MAX($D$5:$D5882),)),0)</f>
        <v>0</v>
      </c>
      <c r="E5883" s="48">
        <f>IF(Journal[[#This Row],[Pluie (mm)]]&gt;0,Journal[[#This Row],[Date]],0)</f>
        <v>0</v>
      </c>
      <c r="F5883" s="49">
        <f>IFERROR(IF(Journal[[#This Row],[DernièreAverse]]&gt;0,IF($E5882=0,MAX($F$5:F5882)+1,$F5882),0),0)</f>
        <v>0</v>
      </c>
    </row>
    <row r="5884" spans="1:6">
      <c r="A5884" s="1">
        <v>44118.913194444445</v>
      </c>
      <c r="B5884" s="51">
        <v>0</v>
      </c>
      <c r="C5884" s="48">
        <f>IFERROR(IF((Journal[[#This Row],[Pluie (mm)]]&gt;0)*($B5883=0),Journal[[#This Row],[Date]],VALUE($C5883)),0)</f>
        <v>44118.263888888891</v>
      </c>
      <c r="D5884" s="52">
        <f>IFERROR(IF((Journal[[#This Row],[DernièrePluie]]-$C5883)*1440&gt;DelaiM,MAX($D$5:$D5883)+1,IF(Journal[[#This Row],[Pluie (mm)]]&gt;0,MAX($D$5:$D5883),)),0)</f>
        <v>0</v>
      </c>
      <c r="E5884" s="48">
        <f>IF(Journal[[#This Row],[Pluie (mm)]]&gt;0,Journal[[#This Row],[Date]],0)</f>
        <v>0</v>
      </c>
      <c r="F5884" s="49">
        <f>IFERROR(IF(Journal[[#This Row],[DernièreAverse]]&gt;0,IF($E5883=0,MAX($F$5:F5883)+1,$F5883),0),0)</f>
        <v>0</v>
      </c>
    </row>
    <row r="5885" spans="1:6">
      <c r="A5885" s="1">
        <v>44118.916666666664</v>
      </c>
      <c r="B5885" s="51">
        <v>0</v>
      </c>
      <c r="C5885" s="48">
        <f>IFERROR(IF((Journal[[#This Row],[Pluie (mm)]]&gt;0)*($B5884=0),Journal[[#This Row],[Date]],VALUE($C5884)),0)</f>
        <v>44118.263888888891</v>
      </c>
      <c r="D5885" s="52">
        <f>IFERROR(IF((Journal[[#This Row],[DernièrePluie]]-$C5884)*1440&gt;DelaiM,MAX($D$5:$D5884)+1,IF(Journal[[#This Row],[Pluie (mm)]]&gt;0,MAX($D$5:$D5884),)),0)</f>
        <v>0</v>
      </c>
      <c r="E5885" s="48">
        <f>IF(Journal[[#This Row],[Pluie (mm)]]&gt;0,Journal[[#This Row],[Date]],0)</f>
        <v>0</v>
      </c>
      <c r="F5885" s="49">
        <f>IFERROR(IF(Journal[[#This Row],[DernièreAverse]]&gt;0,IF($E5884=0,MAX($F$5:F5884)+1,$F5884),0),0)</f>
        <v>0</v>
      </c>
    </row>
    <row r="5886" spans="1:6">
      <c r="A5886" s="1">
        <v>44118.920138888891</v>
      </c>
      <c r="B5886" s="51">
        <v>0</v>
      </c>
      <c r="C5886" s="48">
        <f>IFERROR(IF((Journal[[#This Row],[Pluie (mm)]]&gt;0)*($B5885=0),Journal[[#This Row],[Date]],VALUE($C5885)),0)</f>
        <v>44118.263888888891</v>
      </c>
      <c r="D5886" s="52">
        <f>IFERROR(IF((Journal[[#This Row],[DernièrePluie]]-$C5885)*1440&gt;DelaiM,MAX($D$5:$D5885)+1,IF(Journal[[#This Row],[Pluie (mm)]]&gt;0,MAX($D$5:$D5885),)),0)</f>
        <v>0</v>
      </c>
      <c r="E5886" s="48">
        <f>IF(Journal[[#This Row],[Pluie (mm)]]&gt;0,Journal[[#This Row],[Date]],0)</f>
        <v>0</v>
      </c>
      <c r="F5886" s="49">
        <f>IFERROR(IF(Journal[[#This Row],[DernièreAverse]]&gt;0,IF($E5885=0,MAX($F$5:F5885)+1,$F5885),0),0)</f>
        <v>0</v>
      </c>
    </row>
    <row r="5887" spans="1:6">
      <c r="A5887" s="1">
        <v>44118.923611111109</v>
      </c>
      <c r="B5887" s="51">
        <v>0</v>
      </c>
      <c r="C5887" s="48">
        <f>IFERROR(IF((Journal[[#This Row],[Pluie (mm)]]&gt;0)*($B5886=0),Journal[[#This Row],[Date]],VALUE($C5886)),0)</f>
        <v>44118.263888888891</v>
      </c>
      <c r="D5887" s="52">
        <f>IFERROR(IF((Journal[[#This Row],[DernièrePluie]]-$C5886)*1440&gt;DelaiM,MAX($D$5:$D5886)+1,IF(Journal[[#This Row],[Pluie (mm)]]&gt;0,MAX($D$5:$D5886),)),0)</f>
        <v>0</v>
      </c>
      <c r="E5887" s="48">
        <f>IF(Journal[[#This Row],[Pluie (mm)]]&gt;0,Journal[[#This Row],[Date]],0)</f>
        <v>0</v>
      </c>
      <c r="F5887" s="49">
        <f>IFERROR(IF(Journal[[#This Row],[DernièreAverse]]&gt;0,IF($E5886=0,MAX($F$5:F5886)+1,$F5886),0),0)</f>
        <v>0</v>
      </c>
    </row>
    <row r="5888" spans="1:6">
      <c r="A5888" s="1">
        <v>44118.927083333328</v>
      </c>
      <c r="B5888" s="51">
        <v>0</v>
      </c>
      <c r="C5888" s="48">
        <f>IFERROR(IF((Journal[[#This Row],[Pluie (mm)]]&gt;0)*($B5887=0),Journal[[#This Row],[Date]],VALUE($C5887)),0)</f>
        <v>44118.263888888891</v>
      </c>
      <c r="D5888" s="52">
        <f>IFERROR(IF((Journal[[#This Row],[DernièrePluie]]-$C5887)*1440&gt;DelaiM,MAX($D$5:$D5887)+1,IF(Journal[[#This Row],[Pluie (mm)]]&gt;0,MAX($D$5:$D5887),)),0)</f>
        <v>0</v>
      </c>
      <c r="E5888" s="48">
        <f>IF(Journal[[#This Row],[Pluie (mm)]]&gt;0,Journal[[#This Row],[Date]],0)</f>
        <v>0</v>
      </c>
      <c r="F5888" s="49">
        <f>IFERROR(IF(Journal[[#This Row],[DernièreAverse]]&gt;0,IF($E5887=0,MAX($F$5:F5887)+1,$F5887),0),0)</f>
        <v>0</v>
      </c>
    </row>
    <row r="5889" spans="1:6">
      <c r="A5889" s="1">
        <v>44118.930555555555</v>
      </c>
      <c r="B5889" s="51">
        <v>0</v>
      </c>
      <c r="C5889" s="48">
        <f>IFERROR(IF((Journal[[#This Row],[Pluie (mm)]]&gt;0)*($B5888=0),Journal[[#This Row],[Date]],VALUE($C5888)),0)</f>
        <v>44118.263888888891</v>
      </c>
      <c r="D5889" s="52">
        <f>IFERROR(IF((Journal[[#This Row],[DernièrePluie]]-$C5888)*1440&gt;DelaiM,MAX($D$5:$D5888)+1,IF(Journal[[#This Row],[Pluie (mm)]]&gt;0,MAX($D$5:$D5888),)),0)</f>
        <v>0</v>
      </c>
      <c r="E5889" s="48">
        <f>IF(Journal[[#This Row],[Pluie (mm)]]&gt;0,Journal[[#This Row],[Date]],0)</f>
        <v>0</v>
      </c>
      <c r="F5889" s="49">
        <f>IFERROR(IF(Journal[[#This Row],[DernièreAverse]]&gt;0,IF($E5888=0,MAX($F$5:F5888)+1,$F5888),0),0)</f>
        <v>0</v>
      </c>
    </row>
    <row r="5890" spans="1:6">
      <c r="A5890" s="1">
        <v>44118.934027777774</v>
      </c>
      <c r="B5890" s="51">
        <v>0</v>
      </c>
      <c r="C5890" s="48">
        <f>IFERROR(IF((Journal[[#This Row],[Pluie (mm)]]&gt;0)*($B5889=0),Journal[[#This Row],[Date]],VALUE($C5889)),0)</f>
        <v>44118.263888888891</v>
      </c>
      <c r="D5890" s="52">
        <f>IFERROR(IF((Journal[[#This Row],[DernièrePluie]]-$C5889)*1440&gt;DelaiM,MAX($D$5:$D5889)+1,IF(Journal[[#This Row],[Pluie (mm)]]&gt;0,MAX($D$5:$D5889),)),0)</f>
        <v>0</v>
      </c>
      <c r="E5890" s="48">
        <f>IF(Journal[[#This Row],[Pluie (mm)]]&gt;0,Journal[[#This Row],[Date]],0)</f>
        <v>0</v>
      </c>
      <c r="F5890" s="49">
        <f>IFERROR(IF(Journal[[#This Row],[DernièreAverse]]&gt;0,IF($E5889=0,MAX($F$5:F5889)+1,$F5889),0),0)</f>
        <v>0</v>
      </c>
    </row>
    <row r="5891" spans="1:6">
      <c r="A5891" s="1">
        <v>44118.9375</v>
      </c>
      <c r="B5891" s="51">
        <v>0</v>
      </c>
      <c r="C5891" s="48">
        <f>IFERROR(IF((Journal[[#This Row],[Pluie (mm)]]&gt;0)*($B5890=0),Journal[[#This Row],[Date]],VALUE($C5890)),0)</f>
        <v>44118.263888888891</v>
      </c>
      <c r="D5891" s="52">
        <f>IFERROR(IF((Journal[[#This Row],[DernièrePluie]]-$C5890)*1440&gt;DelaiM,MAX($D$5:$D5890)+1,IF(Journal[[#This Row],[Pluie (mm)]]&gt;0,MAX($D$5:$D5890),)),0)</f>
        <v>0</v>
      </c>
      <c r="E5891" s="48">
        <f>IF(Journal[[#This Row],[Pluie (mm)]]&gt;0,Journal[[#This Row],[Date]],0)</f>
        <v>0</v>
      </c>
      <c r="F5891" s="49">
        <f>IFERROR(IF(Journal[[#This Row],[DernièreAverse]]&gt;0,IF($E5890=0,MAX($F$5:F5890)+1,$F5890),0),0)</f>
        <v>0</v>
      </c>
    </row>
    <row r="5892" spans="1:6">
      <c r="A5892" s="1">
        <v>44118.940972222219</v>
      </c>
      <c r="B5892" s="51">
        <v>0</v>
      </c>
      <c r="C5892" s="48">
        <f>IFERROR(IF((Journal[[#This Row],[Pluie (mm)]]&gt;0)*($B5891=0),Journal[[#This Row],[Date]],VALUE($C5891)),0)</f>
        <v>44118.263888888891</v>
      </c>
      <c r="D5892" s="52">
        <f>IFERROR(IF((Journal[[#This Row],[DernièrePluie]]-$C5891)*1440&gt;DelaiM,MAX($D$5:$D5891)+1,IF(Journal[[#This Row],[Pluie (mm)]]&gt;0,MAX($D$5:$D5891),)),0)</f>
        <v>0</v>
      </c>
      <c r="E5892" s="48">
        <f>IF(Journal[[#This Row],[Pluie (mm)]]&gt;0,Journal[[#This Row],[Date]],0)</f>
        <v>0</v>
      </c>
      <c r="F5892" s="49">
        <f>IFERROR(IF(Journal[[#This Row],[DernièreAverse]]&gt;0,IF($E5891=0,MAX($F$5:F5891)+1,$F5891),0),0)</f>
        <v>0</v>
      </c>
    </row>
    <row r="5893" spans="1:6">
      <c r="A5893" s="1">
        <v>44118.944444444445</v>
      </c>
      <c r="B5893" s="51">
        <v>0</v>
      </c>
      <c r="C5893" s="48">
        <f>IFERROR(IF((Journal[[#This Row],[Pluie (mm)]]&gt;0)*($B5892=0),Journal[[#This Row],[Date]],VALUE($C5892)),0)</f>
        <v>44118.263888888891</v>
      </c>
      <c r="D5893" s="52">
        <f>IFERROR(IF((Journal[[#This Row],[DernièrePluie]]-$C5892)*1440&gt;DelaiM,MAX($D$5:$D5892)+1,IF(Journal[[#This Row],[Pluie (mm)]]&gt;0,MAX($D$5:$D5892),)),0)</f>
        <v>0</v>
      </c>
      <c r="E5893" s="48">
        <f>IF(Journal[[#This Row],[Pluie (mm)]]&gt;0,Journal[[#This Row],[Date]],0)</f>
        <v>0</v>
      </c>
      <c r="F5893" s="49">
        <f>IFERROR(IF(Journal[[#This Row],[DernièreAverse]]&gt;0,IF($E5892=0,MAX($F$5:F5892)+1,$F5892),0),0)</f>
        <v>0</v>
      </c>
    </row>
    <row r="5894" spans="1:6">
      <c r="A5894" s="1">
        <v>44118.947916666664</v>
      </c>
      <c r="B5894" s="51">
        <v>0</v>
      </c>
      <c r="C5894" s="48">
        <f>IFERROR(IF((Journal[[#This Row],[Pluie (mm)]]&gt;0)*($B5893=0),Journal[[#This Row],[Date]],VALUE($C5893)),0)</f>
        <v>44118.263888888891</v>
      </c>
      <c r="D5894" s="52">
        <f>IFERROR(IF((Journal[[#This Row],[DernièrePluie]]-$C5893)*1440&gt;DelaiM,MAX($D$5:$D5893)+1,IF(Journal[[#This Row],[Pluie (mm)]]&gt;0,MAX($D$5:$D5893),)),0)</f>
        <v>0</v>
      </c>
      <c r="E5894" s="48">
        <f>IF(Journal[[#This Row],[Pluie (mm)]]&gt;0,Journal[[#This Row],[Date]],0)</f>
        <v>0</v>
      </c>
      <c r="F5894" s="49">
        <f>IFERROR(IF(Journal[[#This Row],[DernièreAverse]]&gt;0,IF($E5893=0,MAX($F$5:F5893)+1,$F5893),0),0)</f>
        <v>0</v>
      </c>
    </row>
    <row r="5895" spans="1:6">
      <c r="A5895" s="1">
        <v>44118.951388888891</v>
      </c>
      <c r="B5895" s="51">
        <v>0</v>
      </c>
      <c r="C5895" s="48">
        <f>IFERROR(IF((Journal[[#This Row],[Pluie (mm)]]&gt;0)*($B5894=0),Journal[[#This Row],[Date]],VALUE($C5894)),0)</f>
        <v>44118.263888888891</v>
      </c>
      <c r="D5895" s="52">
        <f>IFERROR(IF((Journal[[#This Row],[DernièrePluie]]-$C5894)*1440&gt;DelaiM,MAX($D$5:$D5894)+1,IF(Journal[[#This Row],[Pluie (mm)]]&gt;0,MAX($D$5:$D5894),)),0)</f>
        <v>0</v>
      </c>
      <c r="E5895" s="48">
        <f>IF(Journal[[#This Row],[Pluie (mm)]]&gt;0,Journal[[#This Row],[Date]],0)</f>
        <v>0</v>
      </c>
      <c r="F5895" s="49">
        <f>IFERROR(IF(Journal[[#This Row],[DernièreAverse]]&gt;0,IF($E5894=0,MAX($F$5:F5894)+1,$F5894),0),0)</f>
        <v>0</v>
      </c>
    </row>
    <row r="5896" spans="1:6">
      <c r="A5896" s="1">
        <v>44118.954861111109</v>
      </c>
      <c r="B5896" s="51">
        <v>0</v>
      </c>
      <c r="C5896" s="48">
        <f>IFERROR(IF((Journal[[#This Row],[Pluie (mm)]]&gt;0)*($B5895=0),Journal[[#This Row],[Date]],VALUE($C5895)),0)</f>
        <v>44118.263888888891</v>
      </c>
      <c r="D5896" s="52">
        <f>IFERROR(IF((Journal[[#This Row],[DernièrePluie]]-$C5895)*1440&gt;DelaiM,MAX($D$5:$D5895)+1,IF(Journal[[#This Row],[Pluie (mm)]]&gt;0,MAX($D$5:$D5895),)),0)</f>
        <v>0</v>
      </c>
      <c r="E5896" s="48">
        <f>IF(Journal[[#This Row],[Pluie (mm)]]&gt;0,Journal[[#This Row],[Date]],0)</f>
        <v>0</v>
      </c>
      <c r="F5896" s="49">
        <f>IFERROR(IF(Journal[[#This Row],[DernièreAverse]]&gt;0,IF($E5895=0,MAX($F$5:F5895)+1,$F5895),0),0)</f>
        <v>0</v>
      </c>
    </row>
    <row r="5897" spans="1:6">
      <c r="A5897" s="1">
        <v>44118.958333333328</v>
      </c>
      <c r="B5897" s="51">
        <v>0</v>
      </c>
      <c r="C5897" s="48">
        <f>IFERROR(IF((Journal[[#This Row],[Pluie (mm)]]&gt;0)*($B5896=0),Journal[[#This Row],[Date]],VALUE($C5896)),0)</f>
        <v>44118.263888888891</v>
      </c>
      <c r="D5897" s="52">
        <f>IFERROR(IF((Journal[[#This Row],[DernièrePluie]]-$C5896)*1440&gt;DelaiM,MAX($D$5:$D5896)+1,IF(Journal[[#This Row],[Pluie (mm)]]&gt;0,MAX($D$5:$D5896),)),0)</f>
        <v>0</v>
      </c>
      <c r="E5897" s="48">
        <f>IF(Journal[[#This Row],[Pluie (mm)]]&gt;0,Journal[[#This Row],[Date]],0)</f>
        <v>0</v>
      </c>
      <c r="F5897" s="49">
        <f>IFERROR(IF(Journal[[#This Row],[DernièreAverse]]&gt;0,IF($E5896=0,MAX($F$5:F5896)+1,$F5896),0),0)</f>
        <v>0</v>
      </c>
    </row>
    <row r="5898" spans="1:6">
      <c r="A5898" s="1">
        <v>44118.961805555555</v>
      </c>
      <c r="B5898" s="51">
        <v>0</v>
      </c>
      <c r="C5898" s="48">
        <f>IFERROR(IF((Journal[[#This Row],[Pluie (mm)]]&gt;0)*($B5897=0),Journal[[#This Row],[Date]],VALUE($C5897)),0)</f>
        <v>44118.263888888891</v>
      </c>
      <c r="D5898" s="52">
        <f>IFERROR(IF((Journal[[#This Row],[DernièrePluie]]-$C5897)*1440&gt;DelaiM,MAX($D$5:$D5897)+1,IF(Journal[[#This Row],[Pluie (mm)]]&gt;0,MAX($D$5:$D5897),)),0)</f>
        <v>0</v>
      </c>
      <c r="E5898" s="48">
        <f>IF(Journal[[#This Row],[Pluie (mm)]]&gt;0,Journal[[#This Row],[Date]],0)</f>
        <v>0</v>
      </c>
      <c r="F5898" s="49">
        <f>IFERROR(IF(Journal[[#This Row],[DernièreAverse]]&gt;0,IF($E5897=0,MAX($F$5:F5897)+1,$F5897),0),0)</f>
        <v>0</v>
      </c>
    </row>
    <row r="5899" spans="1:6">
      <c r="A5899" s="1">
        <v>44118.965277777774</v>
      </c>
      <c r="B5899" s="51">
        <v>0</v>
      </c>
      <c r="C5899" s="48">
        <f>IFERROR(IF((Journal[[#This Row],[Pluie (mm)]]&gt;0)*($B5898=0),Journal[[#This Row],[Date]],VALUE($C5898)),0)</f>
        <v>44118.263888888891</v>
      </c>
      <c r="D5899" s="52">
        <f>IFERROR(IF((Journal[[#This Row],[DernièrePluie]]-$C5898)*1440&gt;DelaiM,MAX($D$5:$D5898)+1,IF(Journal[[#This Row],[Pluie (mm)]]&gt;0,MAX($D$5:$D5898),)),0)</f>
        <v>0</v>
      </c>
      <c r="E5899" s="48">
        <f>IF(Journal[[#This Row],[Pluie (mm)]]&gt;0,Journal[[#This Row],[Date]],0)</f>
        <v>0</v>
      </c>
      <c r="F5899" s="49">
        <f>IFERROR(IF(Journal[[#This Row],[DernièreAverse]]&gt;0,IF($E5898=0,MAX($F$5:F5898)+1,$F5898),0),0)</f>
        <v>0</v>
      </c>
    </row>
    <row r="5900" spans="1:6">
      <c r="A5900" s="1">
        <v>44118.96875</v>
      </c>
      <c r="B5900" s="51">
        <v>0</v>
      </c>
      <c r="C5900" s="48">
        <f>IFERROR(IF((Journal[[#This Row],[Pluie (mm)]]&gt;0)*($B5899=0),Journal[[#This Row],[Date]],VALUE($C5899)),0)</f>
        <v>44118.263888888891</v>
      </c>
      <c r="D5900" s="52">
        <f>IFERROR(IF((Journal[[#This Row],[DernièrePluie]]-$C5899)*1440&gt;DelaiM,MAX($D$5:$D5899)+1,IF(Journal[[#This Row],[Pluie (mm)]]&gt;0,MAX($D$5:$D5899),)),0)</f>
        <v>0</v>
      </c>
      <c r="E5900" s="48">
        <f>IF(Journal[[#This Row],[Pluie (mm)]]&gt;0,Journal[[#This Row],[Date]],0)</f>
        <v>0</v>
      </c>
      <c r="F5900" s="49">
        <f>IFERROR(IF(Journal[[#This Row],[DernièreAverse]]&gt;0,IF($E5899=0,MAX($F$5:F5899)+1,$F5899),0),0)</f>
        <v>0</v>
      </c>
    </row>
    <row r="5901" spans="1:6">
      <c r="A5901" s="1">
        <v>44118.972222222219</v>
      </c>
      <c r="B5901" s="51">
        <v>0</v>
      </c>
      <c r="C5901" s="48">
        <f>IFERROR(IF((Journal[[#This Row],[Pluie (mm)]]&gt;0)*($B5900=0),Journal[[#This Row],[Date]],VALUE($C5900)),0)</f>
        <v>44118.263888888891</v>
      </c>
      <c r="D5901" s="52">
        <f>IFERROR(IF((Journal[[#This Row],[DernièrePluie]]-$C5900)*1440&gt;DelaiM,MAX($D$5:$D5900)+1,IF(Journal[[#This Row],[Pluie (mm)]]&gt;0,MAX($D$5:$D5900),)),0)</f>
        <v>0</v>
      </c>
      <c r="E5901" s="48">
        <f>IF(Journal[[#This Row],[Pluie (mm)]]&gt;0,Journal[[#This Row],[Date]],0)</f>
        <v>0</v>
      </c>
      <c r="F5901" s="49">
        <f>IFERROR(IF(Journal[[#This Row],[DernièreAverse]]&gt;0,IF($E5900=0,MAX($F$5:F5900)+1,$F5900),0),0)</f>
        <v>0</v>
      </c>
    </row>
    <row r="5902" spans="1:6">
      <c r="A5902" s="1">
        <v>44118.975694444445</v>
      </c>
      <c r="B5902" s="51">
        <v>0</v>
      </c>
      <c r="C5902" s="48">
        <f>IFERROR(IF((Journal[[#This Row],[Pluie (mm)]]&gt;0)*($B5901=0),Journal[[#This Row],[Date]],VALUE($C5901)),0)</f>
        <v>44118.263888888891</v>
      </c>
      <c r="D5902" s="52">
        <f>IFERROR(IF((Journal[[#This Row],[DernièrePluie]]-$C5901)*1440&gt;DelaiM,MAX($D$5:$D5901)+1,IF(Journal[[#This Row],[Pluie (mm)]]&gt;0,MAX($D$5:$D5901),)),0)</f>
        <v>0</v>
      </c>
      <c r="E5902" s="48">
        <f>IF(Journal[[#This Row],[Pluie (mm)]]&gt;0,Journal[[#This Row],[Date]],0)</f>
        <v>0</v>
      </c>
      <c r="F5902" s="49">
        <f>IFERROR(IF(Journal[[#This Row],[DernièreAverse]]&gt;0,IF($E5901=0,MAX($F$5:F5901)+1,$F5901),0),0)</f>
        <v>0</v>
      </c>
    </row>
    <row r="5903" spans="1:6">
      <c r="A5903" s="1">
        <v>44118.979166666664</v>
      </c>
      <c r="B5903" s="51">
        <v>0</v>
      </c>
      <c r="C5903" s="48">
        <f>IFERROR(IF((Journal[[#This Row],[Pluie (mm)]]&gt;0)*($B5902=0),Journal[[#This Row],[Date]],VALUE($C5902)),0)</f>
        <v>44118.263888888891</v>
      </c>
      <c r="D5903" s="52">
        <f>IFERROR(IF((Journal[[#This Row],[DernièrePluie]]-$C5902)*1440&gt;DelaiM,MAX($D$5:$D5902)+1,IF(Journal[[#This Row],[Pluie (mm)]]&gt;0,MAX($D$5:$D5902),)),0)</f>
        <v>0</v>
      </c>
      <c r="E5903" s="48">
        <f>IF(Journal[[#This Row],[Pluie (mm)]]&gt;0,Journal[[#This Row],[Date]],0)</f>
        <v>0</v>
      </c>
      <c r="F5903" s="49">
        <f>IFERROR(IF(Journal[[#This Row],[DernièreAverse]]&gt;0,IF($E5902=0,MAX($F$5:F5902)+1,$F5902),0),0)</f>
        <v>0</v>
      </c>
    </row>
    <row r="5904" spans="1:6">
      <c r="A5904" s="1">
        <v>44118.982638888891</v>
      </c>
      <c r="B5904" s="51">
        <v>0</v>
      </c>
      <c r="C5904" s="48">
        <f>IFERROR(IF((Journal[[#This Row],[Pluie (mm)]]&gt;0)*($B5903=0),Journal[[#This Row],[Date]],VALUE($C5903)),0)</f>
        <v>44118.263888888891</v>
      </c>
      <c r="D5904" s="52">
        <f>IFERROR(IF((Journal[[#This Row],[DernièrePluie]]-$C5903)*1440&gt;DelaiM,MAX($D$5:$D5903)+1,IF(Journal[[#This Row],[Pluie (mm)]]&gt;0,MAX($D$5:$D5903),)),0)</f>
        <v>0</v>
      </c>
      <c r="E5904" s="48">
        <f>IF(Journal[[#This Row],[Pluie (mm)]]&gt;0,Journal[[#This Row],[Date]],0)</f>
        <v>0</v>
      </c>
      <c r="F5904" s="49">
        <f>IFERROR(IF(Journal[[#This Row],[DernièreAverse]]&gt;0,IF($E5903=0,MAX($F$5:F5903)+1,$F5903),0),0)</f>
        <v>0</v>
      </c>
    </row>
    <row r="5905" spans="1:6">
      <c r="A5905" s="1">
        <v>44118.986111111109</v>
      </c>
      <c r="B5905" s="51">
        <v>0</v>
      </c>
      <c r="C5905" s="48">
        <f>IFERROR(IF((Journal[[#This Row],[Pluie (mm)]]&gt;0)*($B5904=0),Journal[[#This Row],[Date]],VALUE($C5904)),0)</f>
        <v>44118.263888888891</v>
      </c>
      <c r="D5905" s="52">
        <f>IFERROR(IF((Journal[[#This Row],[DernièrePluie]]-$C5904)*1440&gt;DelaiM,MAX($D$5:$D5904)+1,IF(Journal[[#This Row],[Pluie (mm)]]&gt;0,MAX($D$5:$D5904),)),0)</f>
        <v>0</v>
      </c>
      <c r="E5905" s="48">
        <f>IF(Journal[[#This Row],[Pluie (mm)]]&gt;0,Journal[[#This Row],[Date]],0)</f>
        <v>0</v>
      </c>
      <c r="F5905" s="49">
        <f>IFERROR(IF(Journal[[#This Row],[DernièreAverse]]&gt;0,IF($E5904=0,MAX($F$5:F5904)+1,$F5904),0),0)</f>
        <v>0</v>
      </c>
    </row>
    <row r="5906" spans="1:6">
      <c r="A5906" s="1">
        <v>44118.989583333328</v>
      </c>
      <c r="B5906" s="51">
        <v>0</v>
      </c>
      <c r="C5906" s="48">
        <f>IFERROR(IF((Journal[[#This Row],[Pluie (mm)]]&gt;0)*($B5905=0),Journal[[#This Row],[Date]],VALUE($C5905)),0)</f>
        <v>44118.263888888891</v>
      </c>
      <c r="D5906" s="52">
        <f>IFERROR(IF((Journal[[#This Row],[DernièrePluie]]-$C5905)*1440&gt;DelaiM,MAX($D$5:$D5905)+1,IF(Journal[[#This Row],[Pluie (mm)]]&gt;0,MAX($D$5:$D5905),)),0)</f>
        <v>0</v>
      </c>
      <c r="E5906" s="48">
        <f>IF(Journal[[#This Row],[Pluie (mm)]]&gt;0,Journal[[#This Row],[Date]],0)</f>
        <v>0</v>
      </c>
      <c r="F5906" s="49">
        <f>IFERROR(IF(Journal[[#This Row],[DernièreAverse]]&gt;0,IF($E5905=0,MAX($F$5:F5905)+1,$F5905),0),0)</f>
        <v>0</v>
      </c>
    </row>
    <row r="5907" spans="1:6">
      <c r="A5907" s="1">
        <v>44118.993055555555</v>
      </c>
      <c r="B5907" s="51">
        <v>0</v>
      </c>
      <c r="C5907" s="48">
        <f>IFERROR(IF((Journal[[#This Row],[Pluie (mm)]]&gt;0)*($B5906=0),Journal[[#This Row],[Date]],VALUE($C5906)),0)</f>
        <v>44118.263888888891</v>
      </c>
      <c r="D5907" s="52">
        <f>IFERROR(IF((Journal[[#This Row],[DernièrePluie]]-$C5906)*1440&gt;DelaiM,MAX($D$5:$D5906)+1,IF(Journal[[#This Row],[Pluie (mm)]]&gt;0,MAX($D$5:$D5906),)),0)</f>
        <v>0</v>
      </c>
      <c r="E5907" s="48">
        <f>IF(Journal[[#This Row],[Pluie (mm)]]&gt;0,Journal[[#This Row],[Date]],0)</f>
        <v>0</v>
      </c>
      <c r="F5907" s="49">
        <f>IFERROR(IF(Journal[[#This Row],[DernièreAverse]]&gt;0,IF($E5906=0,MAX($F$5:F5906)+1,$F5906),0),0)</f>
        <v>0</v>
      </c>
    </row>
    <row r="5908" spans="1:6">
      <c r="A5908" s="1">
        <v>44118.996527777774</v>
      </c>
      <c r="B5908" s="51">
        <v>0</v>
      </c>
      <c r="C5908" s="48">
        <f>IFERROR(IF((Journal[[#This Row],[Pluie (mm)]]&gt;0)*($B5907=0),Journal[[#This Row],[Date]],VALUE($C5907)),0)</f>
        <v>44118.263888888891</v>
      </c>
      <c r="D5908" s="52">
        <f>IFERROR(IF((Journal[[#This Row],[DernièrePluie]]-$C5907)*1440&gt;DelaiM,MAX($D$5:$D5907)+1,IF(Journal[[#This Row],[Pluie (mm)]]&gt;0,MAX($D$5:$D5907),)),0)</f>
        <v>0</v>
      </c>
      <c r="E5908" s="48">
        <f>IF(Journal[[#This Row],[Pluie (mm)]]&gt;0,Journal[[#This Row],[Date]],0)</f>
        <v>0</v>
      </c>
      <c r="F5908" s="49">
        <f>IFERROR(IF(Journal[[#This Row],[DernièreAverse]]&gt;0,IF($E5907=0,MAX($F$5:F5907)+1,$F5907),0),0)</f>
        <v>0</v>
      </c>
    </row>
    <row r="5909" spans="1:6">
      <c r="A5909" s="1">
        <v>44119</v>
      </c>
      <c r="B5909" s="51">
        <v>0</v>
      </c>
      <c r="C5909" s="48">
        <f>IFERROR(IF((Journal[[#This Row],[Pluie (mm)]]&gt;0)*($B5908=0),Journal[[#This Row],[Date]],VALUE($C5908)),0)</f>
        <v>44118.263888888891</v>
      </c>
      <c r="D5909" s="52">
        <f>IFERROR(IF((Journal[[#This Row],[DernièrePluie]]-$C5908)*1440&gt;DelaiM,MAX($D$5:$D5908)+1,IF(Journal[[#This Row],[Pluie (mm)]]&gt;0,MAX($D$5:$D5908),)),0)</f>
        <v>0</v>
      </c>
      <c r="E5909" s="48">
        <f>IF(Journal[[#This Row],[Pluie (mm)]]&gt;0,Journal[[#This Row],[Date]],0)</f>
        <v>0</v>
      </c>
      <c r="F5909" s="49">
        <f>IFERROR(IF(Journal[[#This Row],[DernièreAverse]]&gt;0,IF($E5908=0,MAX($F$5:F5908)+1,$F5908),0),0)</f>
        <v>0</v>
      </c>
    </row>
    <row r="5910" spans="1:6">
      <c r="A5910" s="1">
        <v>44119.003472222219</v>
      </c>
      <c r="B5910" s="51">
        <v>0</v>
      </c>
      <c r="C5910" s="48">
        <f>IFERROR(IF((Journal[[#This Row],[Pluie (mm)]]&gt;0)*($B5909=0),Journal[[#This Row],[Date]],VALUE($C5909)),0)</f>
        <v>44118.263888888891</v>
      </c>
      <c r="D5910" s="52">
        <f>IFERROR(IF((Journal[[#This Row],[DernièrePluie]]-$C5909)*1440&gt;DelaiM,MAX($D$5:$D5909)+1,IF(Journal[[#This Row],[Pluie (mm)]]&gt;0,MAX($D$5:$D5909),)),0)</f>
        <v>0</v>
      </c>
      <c r="E5910" s="48">
        <f>IF(Journal[[#This Row],[Pluie (mm)]]&gt;0,Journal[[#This Row],[Date]],0)</f>
        <v>0</v>
      </c>
      <c r="F5910" s="49">
        <f>IFERROR(IF(Journal[[#This Row],[DernièreAverse]]&gt;0,IF($E5909=0,MAX($F$5:F5909)+1,$F5909),0),0)</f>
        <v>0</v>
      </c>
    </row>
    <row r="5911" spans="1:6">
      <c r="A5911" s="1">
        <v>44119.006944444445</v>
      </c>
      <c r="B5911" s="51">
        <v>0</v>
      </c>
      <c r="C5911" s="48">
        <f>IFERROR(IF((Journal[[#This Row],[Pluie (mm)]]&gt;0)*($B5910=0),Journal[[#This Row],[Date]],VALUE($C5910)),0)</f>
        <v>44118.263888888891</v>
      </c>
      <c r="D5911" s="52">
        <f>IFERROR(IF((Journal[[#This Row],[DernièrePluie]]-$C5910)*1440&gt;DelaiM,MAX($D$5:$D5910)+1,IF(Journal[[#This Row],[Pluie (mm)]]&gt;0,MAX($D$5:$D5910),)),0)</f>
        <v>0</v>
      </c>
      <c r="E5911" s="48">
        <f>IF(Journal[[#This Row],[Pluie (mm)]]&gt;0,Journal[[#This Row],[Date]],0)</f>
        <v>0</v>
      </c>
      <c r="F5911" s="49">
        <f>IFERROR(IF(Journal[[#This Row],[DernièreAverse]]&gt;0,IF($E5910=0,MAX($F$5:F5910)+1,$F5910),0),0)</f>
        <v>0</v>
      </c>
    </row>
    <row r="5912" spans="1:6">
      <c r="A5912" s="1">
        <v>44119.010416666664</v>
      </c>
      <c r="B5912" s="51">
        <v>0</v>
      </c>
      <c r="C5912" s="48">
        <f>IFERROR(IF((Journal[[#This Row],[Pluie (mm)]]&gt;0)*($B5911=0),Journal[[#This Row],[Date]],VALUE($C5911)),0)</f>
        <v>44118.263888888891</v>
      </c>
      <c r="D5912" s="52">
        <f>IFERROR(IF((Journal[[#This Row],[DernièrePluie]]-$C5911)*1440&gt;DelaiM,MAX($D$5:$D5911)+1,IF(Journal[[#This Row],[Pluie (mm)]]&gt;0,MAX($D$5:$D5911),)),0)</f>
        <v>0</v>
      </c>
      <c r="E5912" s="48">
        <f>IF(Journal[[#This Row],[Pluie (mm)]]&gt;0,Journal[[#This Row],[Date]],0)</f>
        <v>0</v>
      </c>
      <c r="F5912" s="49">
        <f>IFERROR(IF(Journal[[#This Row],[DernièreAverse]]&gt;0,IF($E5911=0,MAX($F$5:F5911)+1,$F5911),0),0)</f>
        <v>0</v>
      </c>
    </row>
    <row r="5913" spans="1:6">
      <c r="A5913" s="1">
        <v>44119.013888888891</v>
      </c>
      <c r="B5913" s="51">
        <v>0</v>
      </c>
      <c r="C5913" s="48">
        <f>IFERROR(IF((Journal[[#This Row],[Pluie (mm)]]&gt;0)*($B5912=0),Journal[[#This Row],[Date]],VALUE($C5912)),0)</f>
        <v>44118.263888888891</v>
      </c>
      <c r="D5913" s="52">
        <f>IFERROR(IF((Journal[[#This Row],[DernièrePluie]]-$C5912)*1440&gt;DelaiM,MAX($D$5:$D5912)+1,IF(Journal[[#This Row],[Pluie (mm)]]&gt;0,MAX($D$5:$D5912),)),0)</f>
        <v>0</v>
      </c>
      <c r="E5913" s="48">
        <f>IF(Journal[[#This Row],[Pluie (mm)]]&gt;0,Journal[[#This Row],[Date]],0)</f>
        <v>0</v>
      </c>
      <c r="F5913" s="49">
        <f>IFERROR(IF(Journal[[#This Row],[DernièreAverse]]&gt;0,IF($E5912=0,MAX($F$5:F5912)+1,$F5912),0),0)</f>
        <v>0</v>
      </c>
    </row>
    <row r="5914" spans="1:6">
      <c r="A5914" s="1">
        <v>44119.017361111109</v>
      </c>
      <c r="B5914" s="51">
        <v>0</v>
      </c>
      <c r="C5914" s="48">
        <f>IFERROR(IF((Journal[[#This Row],[Pluie (mm)]]&gt;0)*($B5913=0),Journal[[#This Row],[Date]],VALUE($C5913)),0)</f>
        <v>44118.263888888891</v>
      </c>
      <c r="D5914" s="52">
        <f>IFERROR(IF((Journal[[#This Row],[DernièrePluie]]-$C5913)*1440&gt;DelaiM,MAX($D$5:$D5913)+1,IF(Journal[[#This Row],[Pluie (mm)]]&gt;0,MAX($D$5:$D5913),)),0)</f>
        <v>0</v>
      </c>
      <c r="E5914" s="48">
        <f>IF(Journal[[#This Row],[Pluie (mm)]]&gt;0,Journal[[#This Row],[Date]],0)</f>
        <v>0</v>
      </c>
      <c r="F5914" s="49">
        <f>IFERROR(IF(Journal[[#This Row],[DernièreAverse]]&gt;0,IF($E5913=0,MAX($F$5:F5913)+1,$F5913),0),0)</f>
        <v>0</v>
      </c>
    </row>
    <row r="5915" spans="1:6">
      <c r="A5915" s="1">
        <v>44119.020833333328</v>
      </c>
      <c r="B5915" s="51">
        <v>0</v>
      </c>
      <c r="C5915" s="48">
        <f>IFERROR(IF((Journal[[#This Row],[Pluie (mm)]]&gt;0)*($B5914=0),Journal[[#This Row],[Date]],VALUE($C5914)),0)</f>
        <v>44118.263888888891</v>
      </c>
      <c r="D5915" s="52">
        <f>IFERROR(IF((Journal[[#This Row],[DernièrePluie]]-$C5914)*1440&gt;DelaiM,MAX($D$5:$D5914)+1,IF(Journal[[#This Row],[Pluie (mm)]]&gt;0,MAX($D$5:$D5914),)),0)</f>
        <v>0</v>
      </c>
      <c r="E5915" s="48">
        <f>IF(Journal[[#This Row],[Pluie (mm)]]&gt;0,Journal[[#This Row],[Date]],0)</f>
        <v>0</v>
      </c>
      <c r="F5915" s="49">
        <f>IFERROR(IF(Journal[[#This Row],[DernièreAverse]]&gt;0,IF($E5914=0,MAX($F$5:F5914)+1,$F5914),0),0)</f>
        <v>0</v>
      </c>
    </row>
    <row r="5916" spans="1:6">
      <c r="A5916" s="1">
        <v>44119.024305555555</v>
      </c>
      <c r="B5916" s="51">
        <v>0</v>
      </c>
      <c r="C5916" s="48">
        <f>IFERROR(IF((Journal[[#This Row],[Pluie (mm)]]&gt;0)*($B5915=0),Journal[[#This Row],[Date]],VALUE($C5915)),0)</f>
        <v>44118.263888888891</v>
      </c>
      <c r="D5916" s="52">
        <f>IFERROR(IF((Journal[[#This Row],[DernièrePluie]]-$C5915)*1440&gt;DelaiM,MAX($D$5:$D5915)+1,IF(Journal[[#This Row],[Pluie (mm)]]&gt;0,MAX($D$5:$D5915),)),0)</f>
        <v>0</v>
      </c>
      <c r="E5916" s="48">
        <f>IF(Journal[[#This Row],[Pluie (mm)]]&gt;0,Journal[[#This Row],[Date]],0)</f>
        <v>0</v>
      </c>
      <c r="F5916" s="49">
        <f>IFERROR(IF(Journal[[#This Row],[DernièreAverse]]&gt;0,IF($E5915=0,MAX($F$5:F5915)+1,$F5915),0),0)</f>
        <v>0</v>
      </c>
    </row>
    <row r="5917" spans="1:6">
      <c r="A5917" s="1">
        <v>44119.027777777774</v>
      </c>
      <c r="B5917" s="51">
        <v>0</v>
      </c>
      <c r="C5917" s="48">
        <f>IFERROR(IF((Journal[[#This Row],[Pluie (mm)]]&gt;0)*($B5916=0),Journal[[#This Row],[Date]],VALUE($C5916)),0)</f>
        <v>44118.263888888891</v>
      </c>
      <c r="D5917" s="52">
        <f>IFERROR(IF((Journal[[#This Row],[DernièrePluie]]-$C5916)*1440&gt;DelaiM,MAX($D$5:$D5916)+1,IF(Journal[[#This Row],[Pluie (mm)]]&gt;0,MAX($D$5:$D5916),)),0)</f>
        <v>0</v>
      </c>
      <c r="E5917" s="48">
        <f>IF(Journal[[#This Row],[Pluie (mm)]]&gt;0,Journal[[#This Row],[Date]],0)</f>
        <v>0</v>
      </c>
      <c r="F5917" s="49">
        <f>IFERROR(IF(Journal[[#This Row],[DernièreAverse]]&gt;0,IF($E5916=0,MAX($F$5:F5916)+1,$F5916),0),0)</f>
        <v>0</v>
      </c>
    </row>
    <row r="5918" spans="1:6">
      <c r="A5918" s="1">
        <v>44119.03125</v>
      </c>
      <c r="B5918" s="51">
        <v>0</v>
      </c>
      <c r="C5918" s="48">
        <f>IFERROR(IF((Journal[[#This Row],[Pluie (mm)]]&gt;0)*($B5917=0),Journal[[#This Row],[Date]],VALUE($C5917)),0)</f>
        <v>44118.263888888891</v>
      </c>
      <c r="D5918" s="52">
        <f>IFERROR(IF((Journal[[#This Row],[DernièrePluie]]-$C5917)*1440&gt;DelaiM,MAX($D$5:$D5917)+1,IF(Journal[[#This Row],[Pluie (mm)]]&gt;0,MAX($D$5:$D5917),)),0)</f>
        <v>0</v>
      </c>
      <c r="E5918" s="48">
        <f>IF(Journal[[#This Row],[Pluie (mm)]]&gt;0,Journal[[#This Row],[Date]],0)</f>
        <v>0</v>
      </c>
      <c r="F5918" s="49">
        <f>IFERROR(IF(Journal[[#This Row],[DernièreAverse]]&gt;0,IF($E5917=0,MAX($F$5:F5917)+1,$F5917),0),0)</f>
        <v>0</v>
      </c>
    </row>
    <row r="5919" spans="1:6">
      <c r="A5919" s="1">
        <v>44119.034722222219</v>
      </c>
      <c r="B5919" s="51">
        <v>0</v>
      </c>
      <c r="C5919" s="48">
        <f>IFERROR(IF((Journal[[#This Row],[Pluie (mm)]]&gt;0)*($B5918=0),Journal[[#This Row],[Date]],VALUE($C5918)),0)</f>
        <v>44118.263888888891</v>
      </c>
      <c r="D5919" s="52">
        <f>IFERROR(IF((Journal[[#This Row],[DernièrePluie]]-$C5918)*1440&gt;DelaiM,MAX($D$5:$D5918)+1,IF(Journal[[#This Row],[Pluie (mm)]]&gt;0,MAX($D$5:$D5918),)),0)</f>
        <v>0</v>
      </c>
      <c r="E5919" s="48">
        <f>IF(Journal[[#This Row],[Pluie (mm)]]&gt;0,Journal[[#This Row],[Date]],0)</f>
        <v>0</v>
      </c>
      <c r="F5919" s="49">
        <f>IFERROR(IF(Journal[[#This Row],[DernièreAverse]]&gt;0,IF($E5918=0,MAX($F$5:F5918)+1,$F5918),0),0)</f>
        <v>0</v>
      </c>
    </row>
    <row r="5920" spans="1:6">
      <c r="A5920" s="1">
        <v>44119.038194444445</v>
      </c>
      <c r="B5920" s="51">
        <v>0</v>
      </c>
      <c r="C5920" s="48">
        <f>IFERROR(IF((Journal[[#This Row],[Pluie (mm)]]&gt;0)*($B5919=0),Journal[[#This Row],[Date]],VALUE($C5919)),0)</f>
        <v>44118.263888888891</v>
      </c>
      <c r="D5920" s="52">
        <f>IFERROR(IF((Journal[[#This Row],[DernièrePluie]]-$C5919)*1440&gt;DelaiM,MAX($D$5:$D5919)+1,IF(Journal[[#This Row],[Pluie (mm)]]&gt;0,MAX($D$5:$D5919),)),0)</f>
        <v>0</v>
      </c>
      <c r="E5920" s="48">
        <f>IF(Journal[[#This Row],[Pluie (mm)]]&gt;0,Journal[[#This Row],[Date]],0)</f>
        <v>0</v>
      </c>
      <c r="F5920" s="49">
        <f>IFERROR(IF(Journal[[#This Row],[DernièreAverse]]&gt;0,IF($E5919=0,MAX($F$5:F5919)+1,$F5919),0),0)</f>
        <v>0</v>
      </c>
    </row>
    <row r="5921" spans="1:6">
      <c r="A5921" s="1">
        <v>44119.041666666664</v>
      </c>
      <c r="B5921" s="51">
        <v>0</v>
      </c>
      <c r="C5921" s="48">
        <f>IFERROR(IF((Journal[[#This Row],[Pluie (mm)]]&gt;0)*($B5920=0),Journal[[#This Row],[Date]],VALUE($C5920)),0)</f>
        <v>44118.263888888891</v>
      </c>
      <c r="D5921" s="52">
        <f>IFERROR(IF((Journal[[#This Row],[DernièrePluie]]-$C5920)*1440&gt;DelaiM,MAX($D$5:$D5920)+1,IF(Journal[[#This Row],[Pluie (mm)]]&gt;0,MAX($D$5:$D5920),)),0)</f>
        <v>0</v>
      </c>
      <c r="E5921" s="48">
        <f>IF(Journal[[#This Row],[Pluie (mm)]]&gt;0,Journal[[#This Row],[Date]],0)</f>
        <v>0</v>
      </c>
      <c r="F5921" s="49">
        <f>IFERROR(IF(Journal[[#This Row],[DernièreAverse]]&gt;0,IF($E5920=0,MAX($F$5:F5920)+1,$F5920),0),0)</f>
        <v>0</v>
      </c>
    </row>
    <row r="5922" spans="1:6">
      <c r="A5922" s="1">
        <v>44119.045138888891</v>
      </c>
      <c r="B5922" s="51">
        <v>0</v>
      </c>
      <c r="C5922" s="48">
        <f>IFERROR(IF((Journal[[#This Row],[Pluie (mm)]]&gt;0)*($B5921=0),Journal[[#This Row],[Date]],VALUE($C5921)),0)</f>
        <v>44118.263888888891</v>
      </c>
      <c r="D5922" s="52">
        <f>IFERROR(IF((Journal[[#This Row],[DernièrePluie]]-$C5921)*1440&gt;DelaiM,MAX($D$5:$D5921)+1,IF(Journal[[#This Row],[Pluie (mm)]]&gt;0,MAX($D$5:$D5921),)),0)</f>
        <v>0</v>
      </c>
      <c r="E5922" s="48">
        <f>IF(Journal[[#This Row],[Pluie (mm)]]&gt;0,Journal[[#This Row],[Date]],0)</f>
        <v>0</v>
      </c>
      <c r="F5922" s="49">
        <f>IFERROR(IF(Journal[[#This Row],[DernièreAverse]]&gt;0,IF($E5921=0,MAX($F$5:F5921)+1,$F5921),0),0)</f>
        <v>0</v>
      </c>
    </row>
    <row r="5923" spans="1:6">
      <c r="A5923" s="1">
        <v>44119.048611111109</v>
      </c>
      <c r="B5923" s="51">
        <v>0</v>
      </c>
      <c r="C5923" s="48">
        <f>IFERROR(IF((Journal[[#This Row],[Pluie (mm)]]&gt;0)*($B5922=0),Journal[[#This Row],[Date]],VALUE($C5922)),0)</f>
        <v>44118.263888888891</v>
      </c>
      <c r="D5923" s="52">
        <f>IFERROR(IF((Journal[[#This Row],[DernièrePluie]]-$C5922)*1440&gt;DelaiM,MAX($D$5:$D5922)+1,IF(Journal[[#This Row],[Pluie (mm)]]&gt;0,MAX($D$5:$D5922),)),0)</f>
        <v>0</v>
      </c>
      <c r="E5923" s="48">
        <f>IF(Journal[[#This Row],[Pluie (mm)]]&gt;0,Journal[[#This Row],[Date]],0)</f>
        <v>0</v>
      </c>
      <c r="F5923" s="49">
        <f>IFERROR(IF(Journal[[#This Row],[DernièreAverse]]&gt;0,IF($E5922=0,MAX($F$5:F5922)+1,$F5922),0),0)</f>
        <v>0</v>
      </c>
    </row>
    <row r="5924" spans="1:6">
      <c r="A5924" s="1">
        <v>44119.052083333328</v>
      </c>
      <c r="B5924" s="51">
        <v>0</v>
      </c>
      <c r="C5924" s="48">
        <f>IFERROR(IF((Journal[[#This Row],[Pluie (mm)]]&gt;0)*($B5923=0),Journal[[#This Row],[Date]],VALUE($C5923)),0)</f>
        <v>44118.263888888891</v>
      </c>
      <c r="D5924" s="52">
        <f>IFERROR(IF((Journal[[#This Row],[DernièrePluie]]-$C5923)*1440&gt;DelaiM,MAX($D$5:$D5923)+1,IF(Journal[[#This Row],[Pluie (mm)]]&gt;0,MAX($D$5:$D5923),)),0)</f>
        <v>0</v>
      </c>
      <c r="E5924" s="48">
        <f>IF(Journal[[#This Row],[Pluie (mm)]]&gt;0,Journal[[#This Row],[Date]],0)</f>
        <v>0</v>
      </c>
      <c r="F5924" s="49">
        <f>IFERROR(IF(Journal[[#This Row],[DernièreAverse]]&gt;0,IF($E5923=0,MAX($F$5:F5923)+1,$F5923),0),0)</f>
        <v>0</v>
      </c>
    </row>
    <row r="5925" spans="1:6">
      <c r="A5925" s="1">
        <v>44119.055555555555</v>
      </c>
      <c r="B5925" s="51">
        <v>0</v>
      </c>
      <c r="C5925" s="48">
        <f>IFERROR(IF((Journal[[#This Row],[Pluie (mm)]]&gt;0)*($B5924=0),Journal[[#This Row],[Date]],VALUE($C5924)),0)</f>
        <v>44118.263888888891</v>
      </c>
      <c r="D5925" s="52">
        <f>IFERROR(IF((Journal[[#This Row],[DernièrePluie]]-$C5924)*1440&gt;DelaiM,MAX($D$5:$D5924)+1,IF(Journal[[#This Row],[Pluie (mm)]]&gt;0,MAX($D$5:$D5924),)),0)</f>
        <v>0</v>
      </c>
      <c r="E5925" s="48">
        <f>IF(Journal[[#This Row],[Pluie (mm)]]&gt;0,Journal[[#This Row],[Date]],0)</f>
        <v>0</v>
      </c>
      <c r="F5925" s="49">
        <f>IFERROR(IF(Journal[[#This Row],[DernièreAverse]]&gt;0,IF($E5924=0,MAX($F$5:F5924)+1,$F5924),0),0)</f>
        <v>0</v>
      </c>
    </row>
    <row r="5926" spans="1:6">
      <c r="A5926" s="1">
        <v>44119.059027777774</v>
      </c>
      <c r="B5926" s="51">
        <v>0</v>
      </c>
      <c r="C5926" s="48">
        <f>IFERROR(IF((Journal[[#This Row],[Pluie (mm)]]&gt;0)*($B5925=0),Journal[[#This Row],[Date]],VALUE($C5925)),0)</f>
        <v>44118.263888888891</v>
      </c>
      <c r="D5926" s="52">
        <f>IFERROR(IF((Journal[[#This Row],[DernièrePluie]]-$C5925)*1440&gt;DelaiM,MAX($D$5:$D5925)+1,IF(Journal[[#This Row],[Pluie (mm)]]&gt;0,MAX($D$5:$D5925),)),0)</f>
        <v>0</v>
      </c>
      <c r="E5926" s="48">
        <f>IF(Journal[[#This Row],[Pluie (mm)]]&gt;0,Journal[[#This Row],[Date]],0)</f>
        <v>0</v>
      </c>
      <c r="F5926" s="49">
        <f>IFERROR(IF(Journal[[#This Row],[DernièreAverse]]&gt;0,IF($E5925=0,MAX($F$5:F5925)+1,$F5925),0),0)</f>
        <v>0</v>
      </c>
    </row>
    <row r="5927" spans="1:6">
      <c r="A5927" s="1">
        <v>44119.0625</v>
      </c>
      <c r="B5927" s="51">
        <v>0</v>
      </c>
      <c r="C5927" s="48">
        <f>IFERROR(IF((Journal[[#This Row],[Pluie (mm)]]&gt;0)*($B5926=0),Journal[[#This Row],[Date]],VALUE($C5926)),0)</f>
        <v>44118.263888888891</v>
      </c>
      <c r="D5927" s="52">
        <f>IFERROR(IF((Journal[[#This Row],[DernièrePluie]]-$C5926)*1440&gt;DelaiM,MAX($D$5:$D5926)+1,IF(Journal[[#This Row],[Pluie (mm)]]&gt;0,MAX($D$5:$D5926),)),0)</f>
        <v>0</v>
      </c>
      <c r="E5927" s="48">
        <f>IF(Journal[[#This Row],[Pluie (mm)]]&gt;0,Journal[[#This Row],[Date]],0)</f>
        <v>0</v>
      </c>
      <c r="F5927" s="49">
        <f>IFERROR(IF(Journal[[#This Row],[DernièreAverse]]&gt;0,IF($E5926=0,MAX($F$5:F5926)+1,$F5926),0),0)</f>
        <v>0</v>
      </c>
    </row>
    <row r="5928" spans="1:6">
      <c r="A5928" s="1">
        <v>44119.065972222219</v>
      </c>
      <c r="B5928" s="51">
        <v>0</v>
      </c>
      <c r="C5928" s="48">
        <f>IFERROR(IF((Journal[[#This Row],[Pluie (mm)]]&gt;0)*($B5927=0),Journal[[#This Row],[Date]],VALUE($C5927)),0)</f>
        <v>44118.263888888891</v>
      </c>
      <c r="D5928" s="52">
        <f>IFERROR(IF((Journal[[#This Row],[DernièrePluie]]-$C5927)*1440&gt;DelaiM,MAX($D$5:$D5927)+1,IF(Journal[[#This Row],[Pluie (mm)]]&gt;0,MAX($D$5:$D5927),)),0)</f>
        <v>0</v>
      </c>
      <c r="E5928" s="48">
        <f>IF(Journal[[#This Row],[Pluie (mm)]]&gt;0,Journal[[#This Row],[Date]],0)</f>
        <v>0</v>
      </c>
      <c r="F5928" s="49">
        <f>IFERROR(IF(Journal[[#This Row],[DernièreAverse]]&gt;0,IF($E5927=0,MAX($F$5:F5927)+1,$F5927),0),0)</f>
        <v>0</v>
      </c>
    </row>
    <row r="5929" spans="1:6">
      <c r="A5929" s="1">
        <v>44119.069444444445</v>
      </c>
      <c r="B5929" s="51">
        <v>0</v>
      </c>
      <c r="C5929" s="48">
        <f>IFERROR(IF((Journal[[#This Row],[Pluie (mm)]]&gt;0)*($B5928=0),Journal[[#This Row],[Date]],VALUE($C5928)),0)</f>
        <v>44118.263888888891</v>
      </c>
      <c r="D5929" s="52">
        <f>IFERROR(IF((Journal[[#This Row],[DernièrePluie]]-$C5928)*1440&gt;DelaiM,MAX($D$5:$D5928)+1,IF(Journal[[#This Row],[Pluie (mm)]]&gt;0,MAX($D$5:$D5928),)),0)</f>
        <v>0</v>
      </c>
      <c r="E5929" s="48">
        <f>IF(Journal[[#This Row],[Pluie (mm)]]&gt;0,Journal[[#This Row],[Date]],0)</f>
        <v>0</v>
      </c>
      <c r="F5929" s="49">
        <f>IFERROR(IF(Journal[[#This Row],[DernièreAverse]]&gt;0,IF($E5928=0,MAX($F$5:F5928)+1,$F5928),0),0)</f>
        <v>0</v>
      </c>
    </row>
    <row r="5930" spans="1:6">
      <c r="A5930" s="1">
        <v>44119.072916666664</v>
      </c>
      <c r="B5930" s="51">
        <v>0</v>
      </c>
      <c r="C5930" s="48">
        <f>IFERROR(IF((Journal[[#This Row],[Pluie (mm)]]&gt;0)*($B5929=0),Journal[[#This Row],[Date]],VALUE($C5929)),0)</f>
        <v>44118.263888888891</v>
      </c>
      <c r="D5930" s="52">
        <f>IFERROR(IF((Journal[[#This Row],[DernièrePluie]]-$C5929)*1440&gt;DelaiM,MAX($D$5:$D5929)+1,IF(Journal[[#This Row],[Pluie (mm)]]&gt;0,MAX($D$5:$D5929),)),0)</f>
        <v>0</v>
      </c>
      <c r="E5930" s="48">
        <f>IF(Journal[[#This Row],[Pluie (mm)]]&gt;0,Journal[[#This Row],[Date]],0)</f>
        <v>0</v>
      </c>
      <c r="F5930" s="49">
        <f>IFERROR(IF(Journal[[#This Row],[DernièreAverse]]&gt;0,IF($E5929=0,MAX($F$5:F5929)+1,$F5929),0),0)</f>
        <v>0</v>
      </c>
    </row>
    <row r="5931" spans="1:6">
      <c r="A5931" s="1">
        <v>44119.076388888891</v>
      </c>
      <c r="B5931" s="51">
        <v>0</v>
      </c>
      <c r="C5931" s="48">
        <f>IFERROR(IF((Journal[[#This Row],[Pluie (mm)]]&gt;0)*($B5930=0),Journal[[#This Row],[Date]],VALUE($C5930)),0)</f>
        <v>44118.263888888891</v>
      </c>
      <c r="D5931" s="52">
        <f>IFERROR(IF((Journal[[#This Row],[DernièrePluie]]-$C5930)*1440&gt;DelaiM,MAX($D$5:$D5930)+1,IF(Journal[[#This Row],[Pluie (mm)]]&gt;0,MAX($D$5:$D5930),)),0)</f>
        <v>0</v>
      </c>
      <c r="E5931" s="48">
        <f>IF(Journal[[#This Row],[Pluie (mm)]]&gt;0,Journal[[#This Row],[Date]],0)</f>
        <v>0</v>
      </c>
      <c r="F5931" s="49">
        <f>IFERROR(IF(Journal[[#This Row],[DernièreAverse]]&gt;0,IF($E5930=0,MAX($F$5:F5930)+1,$F5930),0),0)</f>
        <v>0</v>
      </c>
    </row>
    <row r="5932" spans="1:6">
      <c r="A5932" s="1">
        <v>44119.079861111109</v>
      </c>
      <c r="B5932" s="51">
        <v>0</v>
      </c>
      <c r="C5932" s="48">
        <f>IFERROR(IF((Journal[[#This Row],[Pluie (mm)]]&gt;0)*($B5931=0),Journal[[#This Row],[Date]],VALUE($C5931)),0)</f>
        <v>44118.263888888891</v>
      </c>
      <c r="D5932" s="52">
        <f>IFERROR(IF((Journal[[#This Row],[DernièrePluie]]-$C5931)*1440&gt;DelaiM,MAX($D$5:$D5931)+1,IF(Journal[[#This Row],[Pluie (mm)]]&gt;0,MAX($D$5:$D5931),)),0)</f>
        <v>0</v>
      </c>
      <c r="E5932" s="48">
        <f>IF(Journal[[#This Row],[Pluie (mm)]]&gt;0,Journal[[#This Row],[Date]],0)</f>
        <v>0</v>
      </c>
      <c r="F5932" s="49">
        <f>IFERROR(IF(Journal[[#This Row],[DernièreAverse]]&gt;0,IF($E5931=0,MAX($F$5:F5931)+1,$F5931),0),0)</f>
        <v>0</v>
      </c>
    </row>
    <row r="5933" spans="1:6">
      <c r="A5933" s="1">
        <v>44119.083333333328</v>
      </c>
      <c r="B5933" s="51">
        <v>0</v>
      </c>
      <c r="C5933" s="48">
        <f>IFERROR(IF((Journal[[#This Row],[Pluie (mm)]]&gt;0)*($B5932=0),Journal[[#This Row],[Date]],VALUE($C5932)),0)</f>
        <v>44118.263888888891</v>
      </c>
      <c r="D5933" s="52">
        <f>IFERROR(IF((Journal[[#This Row],[DernièrePluie]]-$C5932)*1440&gt;DelaiM,MAX($D$5:$D5932)+1,IF(Journal[[#This Row],[Pluie (mm)]]&gt;0,MAX($D$5:$D5932),)),0)</f>
        <v>0</v>
      </c>
      <c r="E5933" s="48">
        <f>IF(Journal[[#This Row],[Pluie (mm)]]&gt;0,Journal[[#This Row],[Date]],0)</f>
        <v>0</v>
      </c>
      <c r="F5933" s="49">
        <f>IFERROR(IF(Journal[[#This Row],[DernièreAverse]]&gt;0,IF($E5932=0,MAX($F$5:F5932)+1,$F5932),0),0)</f>
        <v>0</v>
      </c>
    </row>
    <row r="5934" spans="1:6">
      <c r="A5934" s="1">
        <v>44119.086805555555</v>
      </c>
      <c r="B5934" s="51">
        <v>0</v>
      </c>
      <c r="C5934" s="48">
        <f>IFERROR(IF((Journal[[#This Row],[Pluie (mm)]]&gt;0)*($B5933=0),Journal[[#This Row],[Date]],VALUE($C5933)),0)</f>
        <v>44118.263888888891</v>
      </c>
      <c r="D5934" s="52">
        <f>IFERROR(IF((Journal[[#This Row],[DernièrePluie]]-$C5933)*1440&gt;DelaiM,MAX($D$5:$D5933)+1,IF(Journal[[#This Row],[Pluie (mm)]]&gt;0,MAX($D$5:$D5933),)),0)</f>
        <v>0</v>
      </c>
      <c r="E5934" s="48">
        <f>IF(Journal[[#This Row],[Pluie (mm)]]&gt;0,Journal[[#This Row],[Date]],0)</f>
        <v>0</v>
      </c>
      <c r="F5934" s="49">
        <f>IFERROR(IF(Journal[[#This Row],[DernièreAverse]]&gt;0,IF($E5933=0,MAX($F$5:F5933)+1,$F5933),0),0)</f>
        <v>0</v>
      </c>
    </row>
    <row r="5935" spans="1:6">
      <c r="A5935" s="1">
        <v>44119.090277777774</v>
      </c>
      <c r="B5935" s="51">
        <v>0</v>
      </c>
      <c r="C5935" s="48">
        <f>IFERROR(IF((Journal[[#This Row],[Pluie (mm)]]&gt;0)*($B5934=0),Journal[[#This Row],[Date]],VALUE($C5934)),0)</f>
        <v>44118.263888888891</v>
      </c>
      <c r="D5935" s="52">
        <f>IFERROR(IF((Journal[[#This Row],[DernièrePluie]]-$C5934)*1440&gt;DelaiM,MAX($D$5:$D5934)+1,IF(Journal[[#This Row],[Pluie (mm)]]&gt;0,MAX($D$5:$D5934),)),0)</f>
        <v>0</v>
      </c>
      <c r="E5935" s="48">
        <f>IF(Journal[[#This Row],[Pluie (mm)]]&gt;0,Journal[[#This Row],[Date]],0)</f>
        <v>0</v>
      </c>
      <c r="F5935" s="49">
        <f>IFERROR(IF(Journal[[#This Row],[DernièreAverse]]&gt;0,IF($E5934=0,MAX($F$5:F5934)+1,$F5934),0),0)</f>
        <v>0</v>
      </c>
    </row>
    <row r="5936" spans="1:6">
      <c r="A5936" s="1">
        <v>44119.09375</v>
      </c>
      <c r="B5936" s="51">
        <v>0</v>
      </c>
      <c r="C5936" s="48">
        <f>IFERROR(IF((Journal[[#This Row],[Pluie (mm)]]&gt;0)*($B5935=0),Journal[[#This Row],[Date]],VALUE($C5935)),0)</f>
        <v>44118.263888888891</v>
      </c>
      <c r="D5936" s="52">
        <f>IFERROR(IF((Journal[[#This Row],[DernièrePluie]]-$C5935)*1440&gt;DelaiM,MAX($D$5:$D5935)+1,IF(Journal[[#This Row],[Pluie (mm)]]&gt;0,MAX($D$5:$D5935),)),0)</f>
        <v>0</v>
      </c>
      <c r="E5936" s="48">
        <f>IF(Journal[[#This Row],[Pluie (mm)]]&gt;0,Journal[[#This Row],[Date]],0)</f>
        <v>0</v>
      </c>
      <c r="F5936" s="49">
        <f>IFERROR(IF(Journal[[#This Row],[DernièreAverse]]&gt;0,IF($E5935=0,MAX($F$5:F5935)+1,$F5935),0),0)</f>
        <v>0</v>
      </c>
    </row>
    <row r="5937" spans="1:6">
      <c r="A5937" s="1">
        <v>44119.097222222219</v>
      </c>
      <c r="B5937" s="51">
        <v>0</v>
      </c>
      <c r="C5937" s="48">
        <f>IFERROR(IF((Journal[[#This Row],[Pluie (mm)]]&gt;0)*($B5936=0),Journal[[#This Row],[Date]],VALUE($C5936)),0)</f>
        <v>44118.263888888891</v>
      </c>
      <c r="D5937" s="52">
        <f>IFERROR(IF((Journal[[#This Row],[DernièrePluie]]-$C5936)*1440&gt;DelaiM,MAX($D$5:$D5936)+1,IF(Journal[[#This Row],[Pluie (mm)]]&gt;0,MAX($D$5:$D5936),)),0)</f>
        <v>0</v>
      </c>
      <c r="E5937" s="48">
        <f>IF(Journal[[#This Row],[Pluie (mm)]]&gt;0,Journal[[#This Row],[Date]],0)</f>
        <v>0</v>
      </c>
      <c r="F5937" s="49">
        <f>IFERROR(IF(Journal[[#This Row],[DernièreAverse]]&gt;0,IF($E5936=0,MAX($F$5:F5936)+1,$F5936),0),0)</f>
        <v>0</v>
      </c>
    </row>
    <row r="5938" spans="1:6">
      <c r="A5938" s="1">
        <v>44119.100694444445</v>
      </c>
      <c r="B5938" s="51">
        <v>0</v>
      </c>
      <c r="C5938" s="48">
        <f>IFERROR(IF((Journal[[#This Row],[Pluie (mm)]]&gt;0)*($B5937=0),Journal[[#This Row],[Date]],VALUE($C5937)),0)</f>
        <v>44118.263888888891</v>
      </c>
      <c r="D5938" s="52">
        <f>IFERROR(IF((Journal[[#This Row],[DernièrePluie]]-$C5937)*1440&gt;DelaiM,MAX($D$5:$D5937)+1,IF(Journal[[#This Row],[Pluie (mm)]]&gt;0,MAX($D$5:$D5937),)),0)</f>
        <v>0</v>
      </c>
      <c r="E5938" s="48">
        <f>IF(Journal[[#This Row],[Pluie (mm)]]&gt;0,Journal[[#This Row],[Date]],0)</f>
        <v>0</v>
      </c>
      <c r="F5938" s="49">
        <f>IFERROR(IF(Journal[[#This Row],[DernièreAverse]]&gt;0,IF($E5937=0,MAX($F$5:F5937)+1,$F5937),0),0)</f>
        <v>0</v>
      </c>
    </row>
    <row r="5939" spans="1:6">
      <c r="A5939" s="1">
        <v>44119.104166666664</v>
      </c>
      <c r="B5939" s="51">
        <v>0</v>
      </c>
      <c r="C5939" s="48">
        <f>IFERROR(IF((Journal[[#This Row],[Pluie (mm)]]&gt;0)*($B5938=0),Journal[[#This Row],[Date]],VALUE($C5938)),0)</f>
        <v>44118.263888888891</v>
      </c>
      <c r="D5939" s="52">
        <f>IFERROR(IF((Journal[[#This Row],[DernièrePluie]]-$C5938)*1440&gt;DelaiM,MAX($D$5:$D5938)+1,IF(Journal[[#This Row],[Pluie (mm)]]&gt;0,MAX($D$5:$D5938),)),0)</f>
        <v>0</v>
      </c>
      <c r="E5939" s="48">
        <f>IF(Journal[[#This Row],[Pluie (mm)]]&gt;0,Journal[[#This Row],[Date]],0)</f>
        <v>0</v>
      </c>
      <c r="F5939" s="49">
        <f>IFERROR(IF(Journal[[#This Row],[DernièreAverse]]&gt;0,IF($E5938=0,MAX($F$5:F5938)+1,$F5938),0),0)</f>
        <v>0</v>
      </c>
    </row>
    <row r="5940" spans="1:6">
      <c r="A5940" s="1">
        <v>44119.107638888891</v>
      </c>
      <c r="B5940" s="51">
        <v>0</v>
      </c>
      <c r="C5940" s="48">
        <f>IFERROR(IF((Journal[[#This Row],[Pluie (mm)]]&gt;0)*($B5939=0),Journal[[#This Row],[Date]],VALUE($C5939)),0)</f>
        <v>44118.263888888891</v>
      </c>
      <c r="D5940" s="52">
        <f>IFERROR(IF((Journal[[#This Row],[DernièrePluie]]-$C5939)*1440&gt;DelaiM,MAX($D$5:$D5939)+1,IF(Journal[[#This Row],[Pluie (mm)]]&gt;0,MAX($D$5:$D5939),)),0)</f>
        <v>0</v>
      </c>
      <c r="E5940" s="48">
        <f>IF(Journal[[#This Row],[Pluie (mm)]]&gt;0,Journal[[#This Row],[Date]],0)</f>
        <v>0</v>
      </c>
      <c r="F5940" s="49">
        <f>IFERROR(IF(Journal[[#This Row],[DernièreAverse]]&gt;0,IF($E5939=0,MAX($F$5:F5939)+1,$F5939),0),0)</f>
        <v>0</v>
      </c>
    </row>
    <row r="5941" spans="1:6">
      <c r="A5941" s="1">
        <v>44119.111111111109</v>
      </c>
      <c r="B5941" s="51">
        <v>0</v>
      </c>
      <c r="C5941" s="48">
        <f>IFERROR(IF((Journal[[#This Row],[Pluie (mm)]]&gt;0)*($B5940=0),Journal[[#This Row],[Date]],VALUE($C5940)),0)</f>
        <v>44118.263888888891</v>
      </c>
      <c r="D5941" s="52">
        <f>IFERROR(IF((Journal[[#This Row],[DernièrePluie]]-$C5940)*1440&gt;DelaiM,MAX($D$5:$D5940)+1,IF(Journal[[#This Row],[Pluie (mm)]]&gt;0,MAX($D$5:$D5940),)),0)</f>
        <v>0</v>
      </c>
      <c r="E5941" s="48">
        <f>IF(Journal[[#This Row],[Pluie (mm)]]&gt;0,Journal[[#This Row],[Date]],0)</f>
        <v>0</v>
      </c>
      <c r="F5941" s="49">
        <f>IFERROR(IF(Journal[[#This Row],[DernièreAverse]]&gt;0,IF($E5940=0,MAX($F$5:F5940)+1,$F5940),0),0)</f>
        <v>0</v>
      </c>
    </row>
    <row r="5942" spans="1:6">
      <c r="A5942" s="1">
        <v>44119.114583333328</v>
      </c>
      <c r="B5942" s="51">
        <v>0</v>
      </c>
      <c r="C5942" s="48">
        <f>IFERROR(IF((Journal[[#This Row],[Pluie (mm)]]&gt;0)*($B5941=0),Journal[[#This Row],[Date]],VALUE($C5941)),0)</f>
        <v>44118.263888888891</v>
      </c>
      <c r="D5942" s="52">
        <f>IFERROR(IF((Journal[[#This Row],[DernièrePluie]]-$C5941)*1440&gt;DelaiM,MAX($D$5:$D5941)+1,IF(Journal[[#This Row],[Pluie (mm)]]&gt;0,MAX($D$5:$D5941),)),0)</f>
        <v>0</v>
      </c>
      <c r="E5942" s="48">
        <f>IF(Journal[[#This Row],[Pluie (mm)]]&gt;0,Journal[[#This Row],[Date]],0)</f>
        <v>0</v>
      </c>
      <c r="F5942" s="49">
        <f>IFERROR(IF(Journal[[#This Row],[DernièreAverse]]&gt;0,IF($E5941=0,MAX($F$5:F5941)+1,$F5941),0),0)</f>
        <v>0</v>
      </c>
    </row>
    <row r="5943" spans="1:6">
      <c r="A5943" s="1">
        <v>44119.118055555555</v>
      </c>
      <c r="B5943" s="51">
        <v>0</v>
      </c>
      <c r="C5943" s="48">
        <f>IFERROR(IF((Journal[[#This Row],[Pluie (mm)]]&gt;0)*($B5942=0),Journal[[#This Row],[Date]],VALUE($C5942)),0)</f>
        <v>44118.263888888891</v>
      </c>
      <c r="D5943" s="52">
        <f>IFERROR(IF((Journal[[#This Row],[DernièrePluie]]-$C5942)*1440&gt;DelaiM,MAX($D$5:$D5942)+1,IF(Journal[[#This Row],[Pluie (mm)]]&gt;0,MAX($D$5:$D5942),)),0)</f>
        <v>0</v>
      </c>
      <c r="E5943" s="48">
        <f>IF(Journal[[#This Row],[Pluie (mm)]]&gt;0,Journal[[#This Row],[Date]],0)</f>
        <v>0</v>
      </c>
      <c r="F5943" s="49">
        <f>IFERROR(IF(Journal[[#This Row],[DernièreAverse]]&gt;0,IF($E5942=0,MAX($F$5:F5942)+1,$F5942),0),0)</f>
        <v>0</v>
      </c>
    </row>
    <row r="5944" spans="1:6">
      <c r="A5944" s="1">
        <v>44119.121527777774</v>
      </c>
      <c r="B5944" s="51">
        <v>0</v>
      </c>
      <c r="C5944" s="48">
        <f>IFERROR(IF((Journal[[#This Row],[Pluie (mm)]]&gt;0)*($B5943=0),Journal[[#This Row],[Date]],VALUE($C5943)),0)</f>
        <v>44118.263888888891</v>
      </c>
      <c r="D5944" s="52">
        <f>IFERROR(IF((Journal[[#This Row],[DernièrePluie]]-$C5943)*1440&gt;DelaiM,MAX($D$5:$D5943)+1,IF(Journal[[#This Row],[Pluie (mm)]]&gt;0,MAX($D$5:$D5943),)),0)</f>
        <v>0</v>
      </c>
      <c r="E5944" s="48">
        <f>IF(Journal[[#This Row],[Pluie (mm)]]&gt;0,Journal[[#This Row],[Date]],0)</f>
        <v>0</v>
      </c>
      <c r="F5944" s="49">
        <f>IFERROR(IF(Journal[[#This Row],[DernièreAverse]]&gt;0,IF($E5943=0,MAX($F$5:F5943)+1,$F5943),0),0)</f>
        <v>0</v>
      </c>
    </row>
    <row r="5945" spans="1:6">
      <c r="A5945" s="1">
        <v>44119.125</v>
      </c>
      <c r="B5945" s="51">
        <v>0</v>
      </c>
      <c r="C5945" s="48">
        <f>IFERROR(IF((Journal[[#This Row],[Pluie (mm)]]&gt;0)*($B5944=0),Journal[[#This Row],[Date]],VALUE($C5944)),0)</f>
        <v>44118.263888888891</v>
      </c>
      <c r="D5945" s="52">
        <f>IFERROR(IF((Journal[[#This Row],[DernièrePluie]]-$C5944)*1440&gt;DelaiM,MAX($D$5:$D5944)+1,IF(Journal[[#This Row],[Pluie (mm)]]&gt;0,MAX($D$5:$D5944),)),0)</f>
        <v>0</v>
      </c>
      <c r="E5945" s="48">
        <f>IF(Journal[[#This Row],[Pluie (mm)]]&gt;0,Journal[[#This Row],[Date]],0)</f>
        <v>0</v>
      </c>
      <c r="F5945" s="49">
        <f>IFERROR(IF(Journal[[#This Row],[DernièreAverse]]&gt;0,IF($E5944=0,MAX($F$5:F5944)+1,$F5944),0),0)</f>
        <v>0</v>
      </c>
    </row>
    <row r="5946" spans="1:6">
      <c r="A5946" s="1">
        <v>44119.128472222219</v>
      </c>
      <c r="B5946" s="51">
        <v>0</v>
      </c>
      <c r="C5946" s="48">
        <f>IFERROR(IF((Journal[[#This Row],[Pluie (mm)]]&gt;0)*($B5945=0),Journal[[#This Row],[Date]],VALUE($C5945)),0)</f>
        <v>44118.263888888891</v>
      </c>
      <c r="D5946" s="52">
        <f>IFERROR(IF((Journal[[#This Row],[DernièrePluie]]-$C5945)*1440&gt;DelaiM,MAX($D$5:$D5945)+1,IF(Journal[[#This Row],[Pluie (mm)]]&gt;0,MAX($D$5:$D5945),)),0)</f>
        <v>0</v>
      </c>
      <c r="E5946" s="48">
        <f>IF(Journal[[#This Row],[Pluie (mm)]]&gt;0,Journal[[#This Row],[Date]],0)</f>
        <v>0</v>
      </c>
      <c r="F5946" s="49">
        <f>IFERROR(IF(Journal[[#This Row],[DernièreAverse]]&gt;0,IF($E5945=0,MAX($F$5:F5945)+1,$F5945),0),0)</f>
        <v>0</v>
      </c>
    </row>
    <row r="5947" spans="1:6">
      <c r="A5947" s="1">
        <v>44119.131944444445</v>
      </c>
      <c r="B5947" s="51">
        <v>0</v>
      </c>
      <c r="C5947" s="48">
        <f>IFERROR(IF((Journal[[#This Row],[Pluie (mm)]]&gt;0)*($B5946=0),Journal[[#This Row],[Date]],VALUE($C5946)),0)</f>
        <v>44118.263888888891</v>
      </c>
      <c r="D5947" s="52">
        <f>IFERROR(IF((Journal[[#This Row],[DernièrePluie]]-$C5946)*1440&gt;DelaiM,MAX($D$5:$D5946)+1,IF(Journal[[#This Row],[Pluie (mm)]]&gt;0,MAX($D$5:$D5946),)),0)</f>
        <v>0</v>
      </c>
      <c r="E5947" s="48">
        <f>IF(Journal[[#This Row],[Pluie (mm)]]&gt;0,Journal[[#This Row],[Date]],0)</f>
        <v>0</v>
      </c>
      <c r="F5947" s="49">
        <f>IFERROR(IF(Journal[[#This Row],[DernièreAverse]]&gt;0,IF($E5946=0,MAX($F$5:F5946)+1,$F5946),0),0)</f>
        <v>0</v>
      </c>
    </row>
    <row r="5948" spans="1:6">
      <c r="A5948" s="1">
        <v>44119.135416666664</v>
      </c>
      <c r="B5948" s="51">
        <v>0</v>
      </c>
      <c r="C5948" s="48">
        <f>IFERROR(IF((Journal[[#This Row],[Pluie (mm)]]&gt;0)*($B5947=0),Journal[[#This Row],[Date]],VALUE($C5947)),0)</f>
        <v>44118.263888888891</v>
      </c>
      <c r="D5948" s="52">
        <f>IFERROR(IF((Journal[[#This Row],[DernièrePluie]]-$C5947)*1440&gt;DelaiM,MAX($D$5:$D5947)+1,IF(Journal[[#This Row],[Pluie (mm)]]&gt;0,MAX($D$5:$D5947),)),0)</f>
        <v>0</v>
      </c>
      <c r="E5948" s="48">
        <f>IF(Journal[[#This Row],[Pluie (mm)]]&gt;0,Journal[[#This Row],[Date]],0)</f>
        <v>0</v>
      </c>
      <c r="F5948" s="49">
        <f>IFERROR(IF(Journal[[#This Row],[DernièreAverse]]&gt;0,IF($E5947=0,MAX($F$5:F5947)+1,$F5947),0),0)</f>
        <v>0</v>
      </c>
    </row>
    <row r="5949" spans="1:6">
      <c r="A5949" s="1">
        <v>44119.138888888891</v>
      </c>
      <c r="B5949" s="51">
        <v>0</v>
      </c>
      <c r="C5949" s="48">
        <f>IFERROR(IF((Journal[[#This Row],[Pluie (mm)]]&gt;0)*($B5948=0),Journal[[#This Row],[Date]],VALUE($C5948)),0)</f>
        <v>44118.263888888891</v>
      </c>
      <c r="D5949" s="52">
        <f>IFERROR(IF((Journal[[#This Row],[DernièrePluie]]-$C5948)*1440&gt;DelaiM,MAX($D$5:$D5948)+1,IF(Journal[[#This Row],[Pluie (mm)]]&gt;0,MAX($D$5:$D5948),)),0)</f>
        <v>0</v>
      </c>
      <c r="E5949" s="48">
        <f>IF(Journal[[#This Row],[Pluie (mm)]]&gt;0,Journal[[#This Row],[Date]],0)</f>
        <v>0</v>
      </c>
      <c r="F5949" s="49">
        <f>IFERROR(IF(Journal[[#This Row],[DernièreAverse]]&gt;0,IF($E5948=0,MAX($F$5:F5948)+1,$F5948),0),0)</f>
        <v>0</v>
      </c>
    </row>
    <row r="5950" spans="1:6">
      <c r="A5950" s="1">
        <v>44119.142361111109</v>
      </c>
      <c r="B5950" s="51">
        <v>0</v>
      </c>
      <c r="C5950" s="48">
        <f>IFERROR(IF((Journal[[#This Row],[Pluie (mm)]]&gt;0)*($B5949=0),Journal[[#This Row],[Date]],VALUE($C5949)),0)</f>
        <v>44118.263888888891</v>
      </c>
      <c r="D5950" s="52">
        <f>IFERROR(IF((Journal[[#This Row],[DernièrePluie]]-$C5949)*1440&gt;DelaiM,MAX($D$5:$D5949)+1,IF(Journal[[#This Row],[Pluie (mm)]]&gt;0,MAX($D$5:$D5949),)),0)</f>
        <v>0</v>
      </c>
      <c r="E5950" s="48">
        <f>IF(Journal[[#This Row],[Pluie (mm)]]&gt;0,Journal[[#This Row],[Date]],0)</f>
        <v>0</v>
      </c>
      <c r="F5950" s="49">
        <f>IFERROR(IF(Journal[[#This Row],[DernièreAverse]]&gt;0,IF($E5949=0,MAX($F$5:F5949)+1,$F5949),0),0)</f>
        <v>0</v>
      </c>
    </row>
    <row r="5951" spans="1:6">
      <c r="A5951" s="1">
        <v>44119.145833333328</v>
      </c>
      <c r="B5951" s="51">
        <v>0</v>
      </c>
      <c r="C5951" s="48">
        <f>IFERROR(IF((Journal[[#This Row],[Pluie (mm)]]&gt;0)*($B5950=0),Journal[[#This Row],[Date]],VALUE($C5950)),0)</f>
        <v>44118.263888888891</v>
      </c>
      <c r="D5951" s="52">
        <f>IFERROR(IF((Journal[[#This Row],[DernièrePluie]]-$C5950)*1440&gt;DelaiM,MAX($D$5:$D5950)+1,IF(Journal[[#This Row],[Pluie (mm)]]&gt;0,MAX($D$5:$D5950),)),0)</f>
        <v>0</v>
      </c>
      <c r="E5951" s="48">
        <f>IF(Journal[[#This Row],[Pluie (mm)]]&gt;0,Journal[[#This Row],[Date]],0)</f>
        <v>0</v>
      </c>
      <c r="F5951" s="49">
        <f>IFERROR(IF(Journal[[#This Row],[DernièreAverse]]&gt;0,IF($E5950=0,MAX($F$5:F5950)+1,$F5950),0),0)</f>
        <v>0</v>
      </c>
    </row>
    <row r="5952" spans="1:6">
      <c r="A5952" s="1">
        <v>44119.149305555555</v>
      </c>
      <c r="B5952" s="51">
        <v>0</v>
      </c>
      <c r="C5952" s="48">
        <f>IFERROR(IF((Journal[[#This Row],[Pluie (mm)]]&gt;0)*($B5951=0),Journal[[#This Row],[Date]],VALUE($C5951)),0)</f>
        <v>44118.263888888891</v>
      </c>
      <c r="D5952" s="52">
        <f>IFERROR(IF((Journal[[#This Row],[DernièrePluie]]-$C5951)*1440&gt;DelaiM,MAX($D$5:$D5951)+1,IF(Journal[[#This Row],[Pluie (mm)]]&gt;0,MAX($D$5:$D5951),)),0)</f>
        <v>0</v>
      </c>
      <c r="E5952" s="48">
        <f>IF(Journal[[#This Row],[Pluie (mm)]]&gt;0,Journal[[#This Row],[Date]],0)</f>
        <v>0</v>
      </c>
      <c r="F5952" s="49">
        <f>IFERROR(IF(Journal[[#This Row],[DernièreAverse]]&gt;0,IF($E5951=0,MAX($F$5:F5951)+1,$F5951),0),0)</f>
        <v>0</v>
      </c>
    </row>
    <row r="5953" spans="1:6">
      <c r="A5953" s="1">
        <v>44119.152777777774</v>
      </c>
      <c r="B5953" s="51">
        <v>0</v>
      </c>
      <c r="C5953" s="48">
        <f>IFERROR(IF((Journal[[#This Row],[Pluie (mm)]]&gt;0)*($B5952=0),Journal[[#This Row],[Date]],VALUE($C5952)),0)</f>
        <v>44118.263888888891</v>
      </c>
      <c r="D5953" s="52">
        <f>IFERROR(IF((Journal[[#This Row],[DernièrePluie]]-$C5952)*1440&gt;DelaiM,MAX($D$5:$D5952)+1,IF(Journal[[#This Row],[Pluie (mm)]]&gt;0,MAX($D$5:$D5952),)),0)</f>
        <v>0</v>
      </c>
      <c r="E5953" s="48">
        <f>IF(Journal[[#This Row],[Pluie (mm)]]&gt;0,Journal[[#This Row],[Date]],0)</f>
        <v>0</v>
      </c>
      <c r="F5953" s="49">
        <f>IFERROR(IF(Journal[[#This Row],[DernièreAverse]]&gt;0,IF($E5952=0,MAX($F$5:F5952)+1,$F5952),0),0)</f>
        <v>0</v>
      </c>
    </row>
    <row r="5954" spans="1:6">
      <c r="A5954" s="1">
        <v>44119.15625</v>
      </c>
      <c r="B5954" s="51">
        <v>0</v>
      </c>
      <c r="C5954" s="48">
        <f>IFERROR(IF((Journal[[#This Row],[Pluie (mm)]]&gt;0)*($B5953=0),Journal[[#This Row],[Date]],VALUE($C5953)),0)</f>
        <v>44118.263888888891</v>
      </c>
      <c r="D5954" s="52">
        <f>IFERROR(IF((Journal[[#This Row],[DernièrePluie]]-$C5953)*1440&gt;DelaiM,MAX($D$5:$D5953)+1,IF(Journal[[#This Row],[Pluie (mm)]]&gt;0,MAX($D$5:$D5953),)),0)</f>
        <v>0</v>
      </c>
      <c r="E5954" s="48">
        <f>IF(Journal[[#This Row],[Pluie (mm)]]&gt;0,Journal[[#This Row],[Date]],0)</f>
        <v>0</v>
      </c>
      <c r="F5954" s="49">
        <f>IFERROR(IF(Journal[[#This Row],[DernièreAverse]]&gt;0,IF($E5953=0,MAX($F$5:F5953)+1,$F5953),0),0)</f>
        <v>0</v>
      </c>
    </row>
    <row r="5955" spans="1:6">
      <c r="A5955" s="1">
        <v>44119.159722222219</v>
      </c>
      <c r="B5955" s="51">
        <v>0</v>
      </c>
      <c r="C5955" s="48">
        <f>IFERROR(IF((Journal[[#This Row],[Pluie (mm)]]&gt;0)*($B5954=0),Journal[[#This Row],[Date]],VALUE($C5954)),0)</f>
        <v>44118.263888888891</v>
      </c>
      <c r="D5955" s="52">
        <f>IFERROR(IF((Journal[[#This Row],[DernièrePluie]]-$C5954)*1440&gt;DelaiM,MAX($D$5:$D5954)+1,IF(Journal[[#This Row],[Pluie (mm)]]&gt;0,MAX($D$5:$D5954),)),0)</f>
        <v>0</v>
      </c>
      <c r="E5955" s="48">
        <f>IF(Journal[[#This Row],[Pluie (mm)]]&gt;0,Journal[[#This Row],[Date]],0)</f>
        <v>0</v>
      </c>
      <c r="F5955" s="49">
        <f>IFERROR(IF(Journal[[#This Row],[DernièreAverse]]&gt;0,IF($E5954=0,MAX($F$5:F5954)+1,$F5954),0),0)</f>
        <v>0</v>
      </c>
    </row>
    <row r="5956" spans="1:6">
      <c r="A5956" s="1">
        <v>44119.163194444445</v>
      </c>
      <c r="B5956" s="51">
        <v>0</v>
      </c>
      <c r="C5956" s="48">
        <f>IFERROR(IF((Journal[[#This Row],[Pluie (mm)]]&gt;0)*($B5955=0),Journal[[#This Row],[Date]],VALUE($C5955)),0)</f>
        <v>44118.263888888891</v>
      </c>
      <c r="D5956" s="52">
        <f>IFERROR(IF((Journal[[#This Row],[DernièrePluie]]-$C5955)*1440&gt;DelaiM,MAX($D$5:$D5955)+1,IF(Journal[[#This Row],[Pluie (mm)]]&gt;0,MAX($D$5:$D5955),)),0)</f>
        <v>0</v>
      </c>
      <c r="E5956" s="48">
        <f>IF(Journal[[#This Row],[Pluie (mm)]]&gt;0,Journal[[#This Row],[Date]],0)</f>
        <v>0</v>
      </c>
      <c r="F5956" s="49">
        <f>IFERROR(IF(Journal[[#This Row],[DernièreAverse]]&gt;0,IF($E5955=0,MAX($F$5:F5955)+1,$F5955),0),0)</f>
        <v>0</v>
      </c>
    </row>
    <row r="5957" spans="1:6">
      <c r="A5957" s="1">
        <v>44119.166666666664</v>
      </c>
      <c r="B5957" s="51">
        <v>0</v>
      </c>
      <c r="C5957" s="48">
        <f>IFERROR(IF((Journal[[#This Row],[Pluie (mm)]]&gt;0)*($B5956=0),Journal[[#This Row],[Date]],VALUE($C5956)),0)</f>
        <v>44118.263888888891</v>
      </c>
      <c r="D5957" s="52">
        <f>IFERROR(IF((Journal[[#This Row],[DernièrePluie]]-$C5956)*1440&gt;DelaiM,MAX($D$5:$D5956)+1,IF(Journal[[#This Row],[Pluie (mm)]]&gt;0,MAX($D$5:$D5956),)),0)</f>
        <v>0</v>
      </c>
      <c r="E5957" s="48">
        <f>IF(Journal[[#This Row],[Pluie (mm)]]&gt;0,Journal[[#This Row],[Date]],0)</f>
        <v>0</v>
      </c>
      <c r="F5957" s="49">
        <f>IFERROR(IF(Journal[[#This Row],[DernièreAverse]]&gt;0,IF($E5956=0,MAX($F$5:F5956)+1,$F5956),0),0)</f>
        <v>0</v>
      </c>
    </row>
    <row r="5958" spans="1:6">
      <c r="A5958" s="1">
        <v>44119.170138888891</v>
      </c>
      <c r="B5958" s="51">
        <v>0</v>
      </c>
      <c r="C5958" s="48">
        <f>IFERROR(IF((Journal[[#This Row],[Pluie (mm)]]&gt;0)*($B5957=0),Journal[[#This Row],[Date]],VALUE($C5957)),0)</f>
        <v>44118.263888888891</v>
      </c>
      <c r="D5958" s="52">
        <f>IFERROR(IF((Journal[[#This Row],[DernièrePluie]]-$C5957)*1440&gt;DelaiM,MAX($D$5:$D5957)+1,IF(Journal[[#This Row],[Pluie (mm)]]&gt;0,MAX($D$5:$D5957),)),0)</f>
        <v>0</v>
      </c>
      <c r="E5958" s="48">
        <f>IF(Journal[[#This Row],[Pluie (mm)]]&gt;0,Journal[[#This Row],[Date]],0)</f>
        <v>0</v>
      </c>
      <c r="F5958" s="49">
        <f>IFERROR(IF(Journal[[#This Row],[DernièreAverse]]&gt;0,IF($E5957=0,MAX($F$5:F5957)+1,$F5957),0),0)</f>
        <v>0</v>
      </c>
    </row>
    <row r="5959" spans="1:6">
      <c r="A5959" s="1">
        <v>44119.173611111109</v>
      </c>
      <c r="B5959" s="51">
        <v>0</v>
      </c>
      <c r="C5959" s="48">
        <f>IFERROR(IF((Journal[[#This Row],[Pluie (mm)]]&gt;0)*($B5958=0),Journal[[#This Row],[Date]],VALUE($C5958)),0)</f>
        <v>44118.263888888891</v>
      </c>
      <c r="D5959" s="52">
        <f>IFERROR(IF((Journal[[#This Row],[DernièrePluie]]-$C5958)*1440&gt;DelaiM,MAX($D$5:$D5958)+1,IF(Journal[[#This Row],[Pluie (mm)]]&gt;0,MAX($D$5:$D5958),)),0)</f>
        <v>0</v>
      </c>
      <c r="E5959" s="48">
        <f>IF(Journal[[#This Row],[Pluie (mm)]]&gt;0,Journal[[#This Row],[Date]],0)</f>
        <v>0</v>
      </c>
      <c r="F5959" s="49">
        <f>IFERROR(IF(Journal[[#This Row],[DernièreAverse]]&gt;0,IF($E5958=0,MAX($F$5:F5958)+1,$F5958),0),0)</f>
        <v>0</v>
      </c>
    </row>
    <row r="5960" spans="1:6">
      <c r="A5960" s="1">
        <v>44119.177083333328</v>
      </c>
      <c r="B5960" s="51">
        <v>0</v>
      </c>
      <c r="C5960" s="48">
        <f>IFERROR(IF((Journal[[#This Row],[Pluie (mm)]]&gt;0)*($B5959=0),Journal[[#This Row],[Date]],VALUE($C5959)),0)</f>
        <v>44118.263888888891</v>
      </c>
      <c r="D5960" s="52">
        <f>IFERROR(IF((Journal[[#This Row],[DernièrePluie]]-$C5959)*1440&gt;DelaiM,MAX($D$5:$D5959)+1,IF(Journal[[#This Row],[Pluie (mm)]]&gt;0,MAX($D$5:$D5959),)),0)</f>
        <v>0</v>
      </c>
      <c r="E5960" s="48">
        <f>IF(Journal[[#This Row],[Pluie (mm)]]&gt;0,Journal[[#This Row],[Date]],0)</f>
        <v>0</v>
      </c>
      <c r="F5960" s="49">
        <f>IFERROR(IF(Journal[[#This Row],[DernièreAverse]]&gt;0,IF($E5959=0,MAX($F$5:F5959)+1,$F5959),0),0)</f>
        <v>0</v>
      </c>
    </row>
    <row r="5961" spans="1:6">
      <c r="A5961" s="1">
        <v>44119.180555555555</v>
      </c>
      <c r="B5961" s="51">
        <v>0</v>
      </c>
      <c r="C5961" s="48">
        <f>IFERROR(IF((Journal[[#This Row],[Pluie (mm)]]&gt;0)*($B5960=0),Journal[[#This Row],[Date]],VALUE($C5960)),0)</f>
        <v>44118.263888888891</v>
      </c>
      <c r="D5961" s="52">
        <f>IFERROR(IF((Journal[[#This Row],[DernièrePluie]]-$C5960)*1440&gt;DelaiM,MAX($D$5:$D5960)+1,IF(Journal[[#This Row],[Pluie (mm)]]&gt;0,MAX($D$5:$D5960),)),0)</f>
        <v>0</v>
      </c>
      <c r="E5961" s="48">
        <f>IF(Journal[[#This Row],[Pluie (mm)]]&gt;0,Journal[[#This Row],[Date]],0)</f>
        <v>0</v>
      </c>
      <c r="F5961" s="49">
        <f>IFERROR(IF(Journal[[#This Row],[DernièreAverse]]&gt;0,IF($E5960=0,MAX($F$5:F5960)+1,$F5960),0),0)</f>
        <v>0</v>
      </c>
    </row>
    <row r="5962" spans="1:6">
      <c r="A5962" s="1">
        <v>44119.184027777774</v>
      </c>
      <c r="B5962" s="51">
        <v>0</v>
      </c>
      <c r="C5962" s="48">
        <f>IFERROR(IF((Journal[[#This Row],[Pluie (mm)]]&gt;0)*($B5961=0),Journal[[#This Row],[Date]],VALUE($C5961)),0)</f>
        <v>44118.263888888891</v>
      </c>
      <c r="D5962" s="52">
        <f>IFERROR(IF((Journal[[#This Row],[DernièrePluie]]-$C5961)*1440&gt;DelaiM,MAX($D$5:$D5961)+1,IF(Journal[[#This Row],[Pluie (mm)]]&gt;0,MAX($D$5:$D5961),)),0)</f>
        <v>0</v>
      </c>
      <c r="E5962" s="48">
        <f>IF(Journal[[#This Row],[Pluie (mm)]]&gt;0,Journal[[#This Row],[Date]],0)</f>
        <v>0</v>
      </c>
      <c r="F5962" s="49">
        <f>IFERROR(IF(Journal[[#This Row],[DernièreAverse]]&gt;0,IF($E5961=0,MAX($F$5:F5961)+1,$F5961),0),0)</f>
        <v>0</v>
      </c>
    </row>
    <row r="5963" spans="1:6">
      <c r="A5963" s="1">
        <v>44119.1875</v>
      </c>
      <c r="B5963" s="51">
        <v>0</v>
      </c>
      <c r="C5963" s="48">
        <f>IFERROR(IF((Journal[[#This Row],[Pluie (mm)]]&gt;0)*($B5962=0),Journal[[#This Row],[Date]],VALUE($C5962)),0)</f>
        <v>44118.263888888891</v>
      </c>
      <c r="D5963" s="52">
        <f>IFERROR(IF((Journal[[#This Row],[DernièrePluie]]-$C5962)*1440&gt;DelaiM,MAX($D$5:$D5962)+1,IF(Journal[[#This Row],[Pluie (mm)]]&gt;0,MAX($D$5:$D5962),)),0)</f>
        <v>0</v>
      </c>
      <c r="E5963" s="48">
        <f>IF(Journal[[#This Row],[Pluie (mm)]]&gt;0,Journal[[#This Row],[Date]],0)</f>
        <v>0</v>
      </c>
      <c r="F5963" s="49">
        <f>IFERROR(IF(Journal[[#This Row],[DernièreAverse]]&gt;0,IF($E5962=0,MAX($F$5:F5962)+1,$F5962),0),0)</f>
        <v>0</v>
      </c>
    </row>
    <row r="5964" spans="1:6">
      <c r="A5964" s="1">
        <v>44119.190972222219</v>
      </c>
      <c r="B5964" s="51">
        <v>0</v>
      </c>
      <c r="C5964" s="48">
        <f>IFERROR(IF((Journal[[#This Row],[Pluie (mm)]]&gt;0)*($B5963=0),Journal[[#This Row],[Date]],VALUE($C5963)),0)</f>
        <v>44118.263888888891</v>
      </c>
      <c r="D5964" s="52">
        <f>IFERROR(IF((Journal[[#This Row],[DernièrePluie]]-$C5963)*1440&gt;DelaiM,MAX($D$5:$D5963)+1,IF(Journal[[#This Row],[Pluie (mm)]]&gt;0,MAX($D$5:$D5963),)),0)</f>
        <v>0</v>
      </c>
      <c r="E5964" s="48">
        <f>IF(Journal[[#This Row],[Pluie (mm)]]&gt;0,Journal[[#This Row],[Date]],0)</f>
        <v>0</v>
      </c>
      <c r="F5964" s="49">
        <f>IFERROR(IF(Journal[[#This Row],[DernièreAverse]]&gt;0,IF($E5963=0,MAX($F$5:F5963)+1,$F5963),0),0)</f>
        <v>0</v>
      </c>
    </row>
    <row r="5965" spans="1:6">
      <c r="A5965" s="1">
        <v>44119.194444444445</v>
      </c>
      <c r="B5965" s="51">
        <v>0</v>
      </c>
      <c r="C5965" s="48">
        <f>IFERROR(IF((Journal[[#This Row],[Pluie (mm)]]&gt;0)*($B5964=0),Journal[[#This Row],[Date]],VALUE($C5964)),0)</f>
        <v>44118.263888888891</v>
      </c>
      <c r="D5965" s="52">
        <f>IFERROR(IF((Journal[[#This Row],[DernièrePluie]]-$C5964)*1440&gt;DelaiM,MAX($D$5:$D5964)+1,IF(Journal[[#This Row],[Pluie (mm)]]&gt;0,MAX($D$5:$D5964),)),0)</f>
        <v>0</v>
      </c>
      <c r="E5965" s="48">
        <f>IF(Journal[[#This Row],[Pluie (mm)]]&gt;0,Journal[[#This Row],[Date]],0)</f>
        <v>0</v>
      </c>
      <c r="F5965" s="49">
        <f>IFERROR(IF(Journal[[#This Row],[DernièreAverse]]&gt;0,IF($E5964=0,MAX($F$5:F5964)+1,$F5964),0),0)</f>
        <v>0</v>
      </c>
    </row>
    <row r="5966" spans="1:6">
      <c r="A5966" s="1">
        <v>44119.197916666664</v>
      </c>
      <c r="B5966" s="51">
        <v>0</v>
      </c>
      <c r="C5966" s="48">
        <f>IFERROR(IF((Journal[[#This Row],[Pluie (mm)]]&gt;0)*($B5965=0),Journal[[#This Row],[Date]],VALUE($C5965)),0)</f>
        <v>44118.263888888891</v>
      </c>
      <c r="D5966" s="52">
        <f>IFERROR(IF((Journal[[#This Row],[DernièrePluie]]-$C5965)*1440&gt;DelaiM,MAX($D$5:$D5965)+1,IF(Journal[[#This Row],[Pluie (mm)]]&gt;0,MAX($D$5:$D5965),)),0)</f>
        <v>0</v>
      </c>
      <c r="E5966" s="48">
        <f>IF(Journal[[#This Row],[Pluie (mm)]]&gt;0,Journal[[#This Row],[Date]],0)</f>
        <v>0</v>
      </c>
      <c r="F5966" s="49">
        <f>IFERROR(IF(Journal[[#This Row],[DernièreAverse]]&gt;0,IF($E5965=0,MAX($F$5:F5965)+1,$F5965),0),0)</f>
        <v>0</v>
      </c>
    </row>
    <row r="5967" spans="1:6">
      <c r="A5967" s="1">
        <v>44119.201388888891</v>
      </c>
      <c r="B5967" s="51">
        <v>0</v>
      </c>
      <c r="C5967" s="48">
        <f>IFERROR(IF((Journal[[#This Row],[Pluie (mm)]]&gt;0)*($B5966=0),Journal[[#This Row],[Date]],VALUE($C5966)),0)</f>
        <v>44118.263888888891</v>
      </c>
      <c r="D5967" s="52">
        <f>IFERROR(IF((Journal[[#This Row],[DernièrePluie]]-$C5966)*1440&gt;DelaiM,MAX($D$5:$D5966)+1,IF(Journal[[#This Row],[Pluie (mm)]]&gt;0,MAX($D$5:$D5966),)),0)</f>
        <v>0</v>
      </c>
      <c r="E5967" s="48">
        <f>IF(Journal[[#This Row],[Pluie (mm)]]&gt;0,Journal[[#This Row],[Date]],0)</f>
        <v>0</v>
      </c>
      <c r="F5967" s="49">
        <f>IFERROR(IF(Journal[[#This Row],[DernièreAverse]]&gt;0,IF($E5966=0,MAX($F$5:F5966)+1,$F5966),0),0)</f>
        <v>0</v>
      </c>
    </row>
    <row r="5968" spans="1:6">
      <c r="A5968" s="1">
        <v>44119.204861111109</v>
      </c>
      <c r="B5968" s="51">
        <v>0</v>
      </c>
      <c r="C5968" s="48">
        <f>IFERROR(IF((Journal[[#This Row],[Pluie (mm)]]&gt;0)*($B5967=0),Journal[[#This Row],[Date]],VALUE($C5967)),0)</f>
        <v>44118.263888888891</v>
      </c>
      <c r="D5968" s="52">
        <f>IFERROR(IF((Journal[[#This Row],[DernièrePluie]]-$C5967)*1440&gt;DelaiM,MAX($D$5:$D5967)+1,IF(Journal[[#This Row],[Pluie (mm)]]&gt;0,MAX($D$5:$D5967),)),0)</f>
        <v>0</v>
      </c>
      <c r="E5968" s="48">
        <f>IF(Journal[[#This Row],[Pluie (mm)]]&gt;0,Journal[[#This Row],[Date]],0)</f>
        <v>0</v>
      </c>
      <c r="F5968" s="49">
        <f>IFERROR(IF(Journal[[#This Row],[DernièreAverse]]&gt;0,IF($E5967=0,MAX($F$5:F5967)+1,$F5967),0),0)</f>
        <v>0</v>
      </c>
    </row>
    <row r="5969" spans="1:6">
      <c r="A5969" s="1">
        <v>44119.208333333328</v>
      </c>
      <c r="B5969" s="51">
        <v>0</v>
      </c>
      <c r="C5969" s="48">
        <f>IFERROR(IF((Journal[[#This Row],[Pluie (mm)]]&gt;0)*($B5968=0),Journal[[#This Row],[Date]],VALUE($C5968)),0)</f>
        <v>44118.263888888891</v>
      </c>
      <c r="D5969" s="52">
        <f>IFERROR(IF((Journal[[#This Row],[DernièrePluie]]-$C5968)*1440&gt;DelaiM,MAX($D$5:$D5968)+1,IF(Journal[[#This Row],[Pluie (mm)]]&gt;0,MAX($D$5:$D5968),)),0)</f>
        <v>0</v>
      </c>
      <c r="E5969" s="48">
        <f>IF(Journal[[#This Row],[Pluie (mm)]]&gt;0,Journal[[#This Row],[Date]],0)</f>
        <v>0</v>
      </c>
      <c r="F5969" s="49">
        <f>IFERROR(IF(Journal[[#This Row],[DernièreAverse]]&gt;0,IF($E5968=0,MAX($F$5:F5968)+1,$F5968),0),0)</f>
        <v>0</v>
      </c>
    </row>
    <row r="5970" spans="1:6">
      <c r="A5970" s="1">
        <v>44119.211805555555</v>
      </c>
      <c r="B5970" s="51">
        <v>0</v>
      </c>
      <c r="C5970" s="48">
        <f>IFERROR(IF((Journal[[#This Row],[Pluie (mm)]]&gt;0)*($B5969=0),Journal[[#This Row],[Date]],VALUE($C5969)),0)</f>
        <v>44118.263888888891</v>
      </c>
      <c r="D5970" s="52">
        <f>IFERROR(IF((Journal[[#This Row],[DernièrePluie]]-$C5969)*1440&gt;DelaiM,MAX($D$5:$D5969)+1,IF(Journal[[#This Row],[Pluie (mm)]]&gt;0,MAX($D$5:$D5969),)),0)</f>
        <v>0</v>
      </c>
      <c r="E5970" s="48">
        <f>IF(Journal[[#This Row],[Pluie (mm)]]&gt;0,Journal[[#This Row],[Date]],0)</f>
        <v>0</v>
      </c>
      <c r="F5970" s="49">
        <f>IFERROR(IF(Journal[[#This Row],[DernièreAverse]]&gt;0,IF($E5969=0,MAX($F$5:F5969)+1,$F5969),0),0)</f>
        <v>0</v>
      </c>
    </row>
    <row r="5971" spans="1:6">
      <c r="A5971" s="1">
        <v>44119.215277777774</v>
      </c>
      <c r="B5971" s="51">
        <v>0</v>
      </c>
      <c r="C5971" s="48">
        <f>IFERROR(IF((Journal[[#This Row],[Pluie (mm)]]&gt;0)*($B5970=0),Journal[[#This Row],[Date]],VALUE($C5970)),0)</f>
        <v>44118.263888888891</v>
      </c>
      <c r="D5971" s="52">
        <f>IFERROR(IF((Journal[[#This Row],[DernièrePluie]]-$C5970)*1440&gt;DelaiM,MAX($D$5:$D5970)+1,IF(Journal[[#This Row],[Pluie (mm)]]&gt;0,MAX($D$5:$D5970),)),0)</f>
        <v>0</v>
      </c>
      <c r="E5971" s="48">
        <f>IF(Journal[[#This Row],[Pluie (mm)]]&gt;0,Journal[[#This Row],[Date]],0)</f>
        <v>0</v>
      </c>
      <c r="F5971" s="49">
        <f>IFERROR(IF(Journal[[#This Row],[DernièreAverse]]&gt;0,IF($E5970=0,MAX($F$5:F5970)+1,$F5970),0),0)</f>
        <v>0</v>
      </c>
    </row>
    <row r="5972" spans="1:6">
      <c r="A5972" s="1">
        <v>44119.21875</v>
      </c>
      <c r="B5972" s="51">
        <v>0</v>
      </c>
      <c r="C5972" s="48">
        <f>IFERROR(IF((Journal[[#This Row],[Pluie (mm)]]&gt;0)*($B5971=0),Journal[[#This Row],[Date]],VALUE($C5971)),0)</f>
        <v>44118.263888888891</v>
      </c>
      <c r="D5972" s="52">
        <f>IFERROR(IF((Journal[[#This Row],[DernièrePluie]]-$C5971)*1440&gt;DelaiM,MAX($D$5:$D5971)+1,IF(Journal[[#This Row],[Pluie (mm)]]&gt;0,MAX($D$5:$D5971),)),0)</f>
        <v>0</v>
      </c>
      <c r="E5972" s="48">
        <f>IF(Journal[[#This Row],[Pluie (mm)]]&gt;0,Journal[[#This Row],[Date]],0)</f>
        <v>0</v>
      </c>
      <c r="F5972" s="49">
        <f>IFERROR(IF(Journal[[#This Row],[DernièreAverse]]&gt;0,IF($E5971=0,MAX($F$5:F5971)+1,$F5971),0),0)</f>
        <v>0</v>
      </c>
    </row>
    <row r="5973" spans="1:6">
      <c r="A5973" s="1">
        <v>44119.222222222219</v>
      </c>
      <c r="B5973" s="51">
        <v>0</v>
      </c>
      <c r="C5973" s="48">
        <f>IFERROR(IF((Journal[[#This Row],[Pluie (mm)]]&gt;0)*($B5972=0),Journal[[#This Row],[Date]],VALUE($C5972)),0)</f>
        <v>44118.263888888891</v>
      </c>
      <c r="D5973" s="52">
        <f>IFERROR(IF((Journal[[#This Row],[DernièrePluie]]-$C5972)*1440&gt;DelaiM,MAX($D$5:$D5972)+1,IF(Journal[[#This Row],[Pluie (mm)]]&gt;0,MAX($D$5:$D5972),)),0)</f>
        <v>0</v>
      </c>
      <c r="E5973" s="48">
        <f>IF(Journal[[#This Row],[Pluie (mm)]]&gt;0,Journal[[#This Row],[Date]],0)</f>
        <v>0</v>
      </c>
      <c r="F5973" s="49">
        <f>IFERROR(IF(Journal[[#This Row],[DernièreAverse]]&gt;0,IF($E5972=0,MAX($F$5:F5972)+1,$F5972),0),0)</f>
        <v>0</v>
      </c>
    </row>
    <row r="5974" spans="1:6">
      <c r="A5974" s="1">
        <v>44119.225694444445</v>
      </c>
      <c r="B5974" s="51">
        <v>0</v>
      </c>
      <c r="C5974" s="48">
        <f>IFERROR(IF((Journal[[#This Row],[Pluie (mm)]]&gt;0)*($B5973=0),Journal[[#This Row],[Date]],VALUE($C5973)),0)</f>
        <v>44118.263888888891</v>
      </c>
      <c r="D5974" s="52">
        <f>IFERROR(IF((Journal[[#This Row],[DernièrePluie]]-$C5973)*1440&gt;DelaiM,MAX($D$5:$D5973)+1,IF(Journal[[#This Row],[Pluie (mm)]]&gt;0,MAX($D$5:$D5973),)),0)</f>
        <v>0</v>
      </c>
      <c r="E5974" s="48">
        <f>IF(Journal[[#This Row],[Pluie (mm)]]&gt;0,Journal[[#This Row],[Date]],0)</f>
        <v>0</v>
      </c>
      <c r="F5974" s="49">
        <f>IFERROR(IF(Journal[[#This Row],[DernièreAverse]]&gt;0,IF($E5973=0,MAX($F$5:F5973)+1,$F5973),0),0)</f>
        <v>0</v>
      </c>
    </row>
    <row r="5975" spans="1:6">
      <c r="A5975" s="1">
        <v>44119.229166666664</v>
      </c>
      <c r="B5975" s="51">
        <v>0</v>
      </c>
      <c r="C5975" s="48">
        <f>IFERROR(IF((Journal[[#This Row],[Pluie (mm)]]&gt;0)*($B5974=0),Journal[[#This Row],[Date]],VALUE($C5974)),0)</f>
        <v>44118.263888888891</v>
      </c>
      <c r="D5975" s="52">
        <f>IFERROR(IF((Journal[[#This Row],[DernièrePluie]]-$C5974)*1440&gt;DelaiM,MAX($D$5:$D5974)+1,IF(Journal[[#This Row],[Pluie (mm)]]&gt;0,MAX($D$5:$D5974),)),0)</f>
        <v>0</v>
      </c>
      <c r="E5975" s="48">
        <f>IF(Journal[[#This Row],[Pluie (mm)]]&gt;0,Journal[[#This Row],[Date]],0)</f>
        <v>0</v>
      </c>
      <c r="F5975" s="49">
        <f>IFERROR(IF(Journal[[#This Row],[DernièreAverse]]&gt;0,IF($E5974=0,MAX($F$5:F5974)+1,$F5974),0),0)</f>
        <v>0</v>
      </c>
    </row>
    <row r="5976" spans="1:6">
      <c r="A5976" s="1">
        <v>44119.232638888891</v>
      </c>
      <c r="B5976" s="51">
        <v>0</v>
      </c>
      <c r="C5976" s="48">
        <f>IFERROR(IF((Journal[[#This Row],[Pluie (mm)]]&gt;0)*($B5975=0),Journal[[#This Row],[Date]],VALUE($C5975)),0)</f>
        <v>44118.263888888891</v>
      </c>
      <c r="D5976" s="52">
        <f>IFERROR(IF((Journal[[#This Row],[DernièrePluie]]-$C5975)*1440&gt;DelaiM,MAX($D$5:$D5975)+1,IF(Journal[[#This Row],[Pluie (mm)]]&gt;0,MAX($D$5:$D5975),)),0)</f>
        <v>0</v>
      </c>
      <c r="E5976" s="48">
        <f>IF(Journal[[#This Row],[Pluie (mm)]]&gt;0,Journal[[#This Row],[Date]],0)</f>
        <v>0</v>
      </c>
      <c r="F5976" s="49">
        <f>IFERROR(IF(Journal[[#This Row],[DernièreAverse]]&gt;0,IF($E5975=0,MAX($F$5:F5975)+1,$F5975),0),0)</f>
        <v>0</v>
      </c>
    </row>
    <row r="5977" spans="1:6">
      <c r="A5977" s="1">
        <v>44119.236111111109</v>
      </c>
      <c r="B5977" s="51">
        <v>0</v>
      </c>
      <c r="C5977" s="48">
        <f>IFERROR(IF((Journal[[#This Row],[Pluie (mm)]]&gt;0)*($B5976=0),Journal[[#This Row],[Date]],VALUE($C5976)),0)</f>
        <v>44118.263888888891</v>
      </c>
      <c r="D5977" s="52">
        <f>IFERROR(IF((Journal[[#This Row],[DernièrePluie]]-$C5976)*1440&gt;DelaiM,MAX($D$5:$D5976)+1,IF(Journal[[#This Row],[Pluie (mm)]]&gt;0,MAX($D$5:$D5976),)),0)</f>
        <v>0</v>
      </c>
      <c r="E5977" s="48">
        <f>IF(Journal[[#This Row],[Pluie (mm)]]&gt;0,Journal[[#This Row],[Date]],0)</f>
        <v>0</v>
      </c>
      <c r="F5977" s="49">
        <f>IFERROR(IF(Journal[[#This Row],[DernièreAverse]]&gt;0,IF($E5976=0,MAX($F$5:F5976)+1,$F5976),0),0)</f>
        <v>0</v>
      </c>
    </row>
    <row r="5978" spans="1:6">
      <c r="A5978" s="1">
        <v>44119.239583333328</v>
      </c>
      <c r="B5978" s="51">
        <v>0</v>
      </c>
      <c r="C5978" s="48">
        <f>IFERROR(IF((Journal[[#This Row],[Pluie (mm)]]&gt;0)*($B5977=0),Journal[[#This Row],[Date]],VALUE($C5977)),0)</f>
        <v>44118.263888888891</v>
      </c>
      <c r="D5978" s="52">
        <f>IFERROR(IF((Journal[[#This Row],[DernièrePluie]]-$C5977)*1440&gt;DelaiM,MAX($D$5:$D5977)+1,IF(Journal[[#This Row],[Pluie (mm)]]&gt;0,MAX($D$5:$D5977),)),0)</f>
        <v>0</v>
      </c>
      <c r="E5978" s="48">
        <f>IF(Journal[[#This Row],[Pluie (mm)]]&gt;0,Journal[[#This Row],[Date]],0)</f>
        <v>0</v>
      </c>
      <c r="F5978" s="49">
        <f>IFERROR(IF(Journal[[#This Row],[DernièreAverse]]&gt;0,IF($E5977=0,MAX($F$5:F5977)+1,$F5977),0),0)</f>
        <v>0</v>
      </c>
    </row>
    <row r="5979" spans="1:6">
      <c r="A5979" s="1">
        <v>44119.243055555555</v>
      </c>
      <c r="B5979" s="51">
        <v>0</v>
      </c>
      <c r="C5979" s="48">
        <f>IFERROR(IF((Journal[[#This Row],[Pluie (mm)]]&gt;0)*($B5978=0),Journal[[#This Row],[Date]],VALUE($C5978)),0)</f>
        <v>44118.263888888891</v>
      </c>
      <c r="D5979" s="52">
        <f>IFERROR(IF((Journal[[#This Row],[DernièrePluie]]-$C5978)*1440&gt;DelaiM,MAX($D$5:$D5978)+1,IF(Journal[[#This Row],[Pluie (mm)]]&gt;0,MAX($D$5:$D5978),)),0)</f>
        <v>0</v>
      </c>
      <c r="E5979" s="48">
        <f>IF(Journal[[#This Row],[Pluie (mm)]]&gt;0,Journal[[#This Row],[Date]],0)</f>
        <v>0</v>
      </c>
      <c r="F5979" s="49">
        <f>IFERROR(IF(Journal[[#This Row],[DernièreAverse]]&gt;0,IF($E5978=0,MAX($F$5:F5978)+1,$F5978),0),0)</f>
        <v>0</v>
      </c>
    </row>
    <row r="5980" spans="1:6">
      <c r="A5980" s="1">
        <v>44119.246527777774</v>
      </c>
      <c r="B5980" s="51">
        <v>0</v>
      </c>
      <c r="C5980" s="48">
        <f>IFERROR(IF((Journal[[#This Row],[Pluie (mm)]]&gt;0)*($B5979=0),Journal[[#This Row],[Date]],VALUE($C5979)),0)</f>
        <v>44118.263888888891</v>
      </c>
      <c r="D5980" s="52">
        <f>IFERROR(IF((Journal[[#This Row],[DernièrePluie]]-$C5979)*1440&gt;DelaiM,MAX($D$5:$D5979)+1,IF(Journal[[#This Row],[Pluie (mm)]]&gt;0,MAX($D$5:$D5979),)),0)</f>
        <v>0</v>
      </c>
      <c r="E5980" s="48">
        <f>IF(Journal[[#This Row],[Pluie (mm)]]&gt;0,Journal[[#This Row],[Date]],0)</f>
        <v>0</v>
      </c>
      <c r="F5980" s="49">
        <f>IFERROR(IF(Journal[[#This Row],[DernièreAverse]]&gt;0,IF($E5979=0,MAX($F$5:F5979)+1,$F5979),0),0)</f>
        <v>0</v>
      </c>
    </row>
    <row r="5981" spans="1:6">
      <c r="A5981" s="1">
        <v>44119.25</v>
      </c>
      <c r="B5981" s="51">
        <v>0</v>
      </c>
      <c r="C5981" s="48">
        <f>IFERROR(IF((Journal[[#This Row],[Pluie (mm)]]&gt;0)*($B5980=0),Journal[[#This Row],[Date]],VALUE($C5980)),0)</f>
        <v>44118.263888888891</v>
      </c>
      <c r="D5981" s="52">
        <f>IFERROR(IF((Journal[[#This Row],[DernièrePluie]]-$C5980)*1440&gt;DelaiM,MAX($D$5:$D5980)+1,IF(Journal[[#This Row],[Pluie (mm)]]&gt;0,MAX($D$5:$D5980),)),0)</f>
        <v>0</v>
      </c>
      <c r="E5981" s="48">
        <f>IF(Journal[[#This Row],[Pluie (mm)]]&gt;0,Journal[[#This Row],[Date]],0)</f>
        <v>0</v>
      </c>
      <c r="F5981" s="49">
        <f>IFERROR(IF(Journal[[#This Row],[DernièreAverse]]&gt;0,IF($E5980=0,MAX($F$5:F5980)+1,$F5980),0),0)</f>
        <v>0</v>
      </c>
    </row>
    <row r="5982" spans="1:6">
      <c r="A5982" s="1">
        <v>44119.253472222219</v>
      </c>
      <c r="B5982" s="51">
        <v>0</v>
      </c>
      <c r="C5982" s="48">
        <f>IFERROR(IF((Journal[[#This Row],[Pluie (mm)]]&gt;0)*($B5981=0),Journal[[#This Row],[Date]],VALUE($C5981)),0)</f>
        <v>44118.263888888891</v>
      </c>
      <c r="D5982" s="52">
        <f>IFERROR(IF((Journal[[#This Row],[DernièrePluie]]-$C5981)*1440&gt;DelaiM,MAX($D$5:$D5981)+1,IF(Journal[[#This Row],[Pluie (mm)]]&gt;0,MAX($D$5:$D5981),)),0)</f>
        <v>0</v>
      </c>
      <c r="E5982" s="48">
        <f>IF(Journal[[#This Row],[Pluie (mm)]]&gt;0,Journal[[#This Row],[Date]],0)</f>
        <v>0</v>
      </c>
      <c r="F5982" s="49">
        <f>IFERROR(IF(Journal[[#This Row],[DernièreAverse]]&gt;0,IF($E5981=0,MAX($F$5:F5981)+1,$F5981),0),0)</f>
        <v>0</v>
      </c>
    </row>
    <row r="5983" spans="1:6">
      <c r="A5983" s="1">
        <v>44119.256944444445</v>
      </c>
      <c r="B5983" s="51">
        <v>0</v>
      </c>
      <c r="C5983" s="48">
        <f>IFERROR(IF((Journal[[#This Row],[Pluie (mm)]]&gt;0)*($B5982=0),Journal[[#This Row],[Date]],VALUE($C5982)),0)</f>
        <v>44118.263888888891</v>
      </c>
      <c r="D5983" s="52">
        <f>IFERROR(IF((Journal[[#This Row],[DernièrePluie]]-$C5982)*1440&gt;DelaiM,MAX($D$5:$D5982)+1,IF(Journal[[#This Row],[Pluie (mm)]]&gt;0,MAX($D$5:$D5982),)),0)</f>
        <v>0</v>
      </c>
      <c r="E5983" s="48">
        <f>IF(Journal[[#This Row],[Pluie (mm)]]&gt;0,Journal[[#This Row],[Date]],0)</f>
        <v>0</v>
      </c>
      <c r="F5983" s="49">
        <f>IFERROR(IF(Journal[[#This Row],[DernièreAverse]]&gt;0,IF($E5982=0,MAX($F$5:F5982)+1,$F5982),0),0)</f>
        <v>0</v>
      </c>
    </row>
    <row r="5984" spans="1:6">
      <c r="A5984" s="1">
        <v>44119.260416666664</v>
      </c>
      <c r="B5984" s="51">
        <v>0</v>
      </c>
      <c r="C5984" s="48">
        <f>IFERROR(IF((Journal[[#This Row],[Pluie (mm)]]&gt;0)*($B5983=0),Journal[[#This Row],[Date]],VALUE($C5983)),0)</f>
        <v>44118.263888888891</v>
      </c>
      <c r="D5984" s="52">
        <f>IFERROR(IF((Journal[[#This Row],[DernièrePluie]]-$C5983)*1440&gt;DelaiM,MAX($D$5:$D5983)+1,IF(Journal[[#This Row],[Pluie (mm)]]&gt;0,MAX($D$5:$D5983),)),0)</f>
        <v>0</v>
      </c>
      <c r="E5984" s="48">
        <f>IF(Journal[[#This Row],[Pluie (mm)]]&gt;0,Journal[[#This Row],[Date]],0)</f>
        <v>0</v>
      </c>
      <c r="F5984" s="49">
        <f>IFERROR(IF(Journal[[#This Row],[DernièreAverse]]&gt;0,IF($E5983=0,MAX($F$5:F5983)+1,$F5983),0),0)</f>
        <v>0</v>
      </c>
    </row>
    <row r="5985" spans="1:6">
      <c r="A5985" s="1">
        <v>44119.263888888891</v>
      </c>
      <c r="B5985" s="51">
        <v>0</v>
      </c>
      <c r="C5985" s="48">
        <f>IFERROR(IF((Journal[[#This Row],[Pluie (mm)]]&gt;0)*($B5984=0),Journal[[#This Row],[Date]],VALUE($C5984)),0)</f>
        <v>44118.263888888891</v>
      </c>
      <c r="D5985" s="52">
        <f>IFERROR(IF((Journal[[#This Row],[DernièrePluie]]-$C5984)*1440&gt;DelaiM,MAX($D$5:$D5984)+1,IF(Journal[[#This Row],[Pluie (mm)]]&gt;0,MAX($D$5:$D5984),)),0)</f>
        <v>0</v>
      </c>
      <c r="E5985" s="48">
        <f>IF(Journal[[#This Row],[Pluie (mm)]]&gt;0,Journal[[#This Row],[Date]],0)</f>
        <v>0</v>
      </c>
      <c r="F5985" s="49">
        <f>IFERROR(IF(Journal[[#This Row],[DernièreAverse]]&gt;0,IF($E5984=0,MAX($F$5:F5984)+1,$F5984),0),0)</f>
        <v>0</v>
      </c>
    </row>
    <row r="5986" spans="1:6">
      <c r="A5986" s="1">
        <v>44119.267361111109</v>
      </c>
      <c r="B5986" s="51">
        <v>0</v>
      </c>
      <c r="C5986" s="48">
        <f>IFERROR(IF((Journal[[#This Row],[Pluie (mm)]]&gt;0)*($B5985=0),Journal[[#This Row],[Date]],VALUE($C5985)),0)</f>
        <v>44118.263888888891</v>
      </c>
      <c r="D5986" s="52">
        <f>IFERROR(IF((Journal[[#This Row],[DernièrePluie]]-$C5985)*1440&gt;DelaiM,MAX($D$5:$D5985)+1,IF(Journal[[#This Row],[Pluie (mm)]]&gt;0,MAX($D$5:$D5985),)),0)</f>
        <v>0</v>
      </c>
      <c r="E5986" s="48">
        <f>IF(Journal[[#This Row],[Pluie (mm)]]&gt;0,Journal[[#This Row],[Date]],0)</f>
        <v>0</v>
      </c>
      <c r="F5986" s="49">
        <f>IFERROR(IF(Journal[[#This Row],[DernièreAverse]]&gt;0,IF($E5985=0,MAX($F$5:F5985)+1,$F5985),0),0)</f>
        <v>0</v>
      </c>
    </row>
    <row r="5987" spans="1:6">
      <c r="A5987" s="1">
        <v>44119.270833333328</v>
      </c>
      <c r="B5987" s="51">
        <v>0</v>
      </c>
      <c r="C5987" s="48">
        <f>IFERROR(IF((Journal[[#This Row],[Pluie (mm)]]&gt;0)*($B5986=0),Journal[[#This Row],[Date]],VALUE($C5986)),0)</f>
        <v>44118.263888888891</v>
      </c>
      <c r="D5987" s="52">
        <f>IFERROR(IF((Journal[[#This Row],[DernièrePluie]]-$C5986)*1440&gt;DelaiM,MAX($D$5:$D5986)+1,IF(Journal[[#This Row],[Pluie (mm)]]&gt;0,MAX($D$5:$D5986),)),0)</f>
        <v>0</v>
      </c>
      <c r="E5987" s="48">
        <f>IF(Journal[[#This Row],[Pluie (mm)]]&gt;0,Journal[[#This Row],[Date]],0)</f>
        <v>0</v>
      </c>
      <c r="F5987" s="49">
        <f>IFERROR(IF(Journal[[#This Row],[DernièreAverse]]&gt;0,IF($E5986=0,MAX($F$5:F5986)+1,$F5986),0),0)</f>
        <v>0</v>
      </c>
    </row>
    <row r="5988" spans="1:6">
      <c r="A5988" s="1">
        <v>44119.274305555555</v>
      </c>
      <c r="B5988" s="51">
        <v>0</v>
      </c>
      <c r="C5988" s="48">
        <f>IFERROR(IF((Journal[[#This Row],[Pluie (mm)]]&gt;0)*($B5987=0),Journal[[#This Row],[Date]],VALUE($C5987)),0)</f>
        <v>44118.263888888891</v>
      </c>
      <c r="D5988" s="52">
        <f>IFERROR(IF((Journal[[#This Row],[DernièrePluie]]-$C5987)*1440&gt;DelaiM,MAX($D$5:$D5987)+1,IF(Journal[[#This Row],[Pluie (mm)]]&gt;0,MAX($D$5:$D5987),)),0)</f>
        <v>0</v>
      </c>
      <c r="E5988" s="48">
        <f>IF(Journal[[#This Row],[Pluie (mm)]]&gt;0,Journal[[#This Row],[Date]],0)</f>
        <v>0</v>
      </c>
      <c r="F5988" s="49">
        <f>IFERROR(IF(Journal[[#This Row],[DernièreAverse]]&gt;0,IF($E5987=0,MAX($F$5:F5987)+1,$F5987),0),0)</f>
        <v>0</v>
      </c>
    </row>
    <row r="5989" spans="1:6">
      <c r="A5989" s="1">
        <v>44119.277777777774</v>
      </c>
      <c r="B5989" s="51">
        <v>0</v>
      </c>
      <c r="C5989" s="48">
        <f>IFERROR(IF((Journal[[#This Row],[Pluie (mm)]]&gt;0)*($B5988=0),Journal[[#This Row],[Date]],VALUE($C5988)),0)</f>
        <v>44118.263888888891</v>
      </c>
      <c r="D5989" s="52">
        <f>IFERROR(IF((Journal[[#This Row],[DernièrePluie]]-$C5988)*1440&gt;DelaiM,MAX($D$5:$D5988)+1,IF(Journal[[#This Row],[Pluie (mm)]]&gt;0,MAX($D$5:$D5988),)),0)</f>
        <v>0</v>
      </c>
      <c r="E5989" s="48">
        <f>IF(Journal[[#This Row],[Pluie (mm)]]&gt;0,Journal[[#This Row],[Date]],0)</f>
        <v>0</v>
      </c>
      <c r="F5989" s="49">
        <f>IFERROR(IF(Journal[[#This Row],[DernièreAverse]]&gt;0,IF($E5988=0,MAX($F$5:F5988)+1,$F5988),0),0)</f>
        <v>0</v>
      </c>
    </row>
    <row r="5990" spans="1:6">
      <c r="A5990" s="1">
        <v>44119.28125</v>
      </c>
      <c r="B5990" s="51">
        <v>0</v>
      </c>
      <c r="C5990" s="48">
        <f>IFERROR(IF((Journal[[#This Row],[Pluie (mm)]]&gt;0)*($B5989=0),Journal[[#This Row],[Date]],VALUE($C5989)),0)</f>
        <v>44118.263888888891</v>
      </c>
      <c r="D5990" s="52">
        <f>IFERROR(IF((Journal[[#This Row],[DernièrePluie]]-$C5989)*1440&gt;DelaiM,MAX($D$5:$D5989)+1,IF(Journal[[#This Row],[Pluie (mm)]]&gt;0,MAX($D$5:$D5989),)),0)</f>
        <v>0</v>
      </c>
      <c r="E5990" s="48">
        <f>IF(Journal[[#This Row],[Pluie (mm)]]&gt;0,Journal[[#This Row],[Date]],0)</f>
        <v>0</v>
      </c>
      <c r="F5990" s="49">
        <f>IFERROR(IF(Journal[[#This Row],[DernièreAverse]]&gt;0,IF($E5989=0,MAX($F$5:F5989)+1,$F5989),0),0)</f>
        <v>0</v>
      </c>
    </row>
    <row r="5991" spans="1:6">
      <c r="A5991" s="1">
        <v>44119.284722222219</v>
      </c>
      <c r="B5991" s="51">
        <v>0</v>
      </c>
      <c r="C5991" s="48">
        <f>IFERROR(IF((Journal[[#This Row],[Pluie (mm)]]&gt;0)*($B5990=0),Journal[[#This Row],[Date]],VALUE($C5990)),0)</f>
        <v>44118.263888888891</v>
      </c>
      <c r="D5991" s="52">
        <f>IFERROR(IF((Journal[[#This Row],[DernièrePluie]]-$C5990)*1440&gt;DelaiM,MAX($D$5:$D5990)+1,IF(Journal[[#This Row],[Pluie (mm)]]&gt;0,MAX($D$5:$D5990),)),0)</f>
        <v>0</v>
      </c>
      <c r="E5991" s="48">
        <f>IF(Journal[[#This Row],[Pluie (mm)]]&gt;0,Journal[[#This Row],[Date]],0)</f>
        <v>0</v>
      </c>
      <c r="F5991" s="49">
        <f>IFERROR(IF(Journal[[#This Row],[DernièreAverse]]&gt;0,IF($E5990=0,MAX($F$5:F5990)+1,$F5990),0),0)</f>
        <v>0</v>
      </c>
    </row>
    <row r="5992" spans="1:6">
      <c r="A5992" s="1">
        <v>44119.288194444445</v>
      </c>
      <c r="B5992" s="51">
        <v>0</v>
      </c>
      <c r="C5992" s="48">
        <f>IFERROR(IF((Journal[[#This Row],[Pluie (mm)]]&gt;0)*($B5991=0),Journal[[#This Row],[Date]],VALUE($C5991)),0)</f>
        <v>44118.263888888891</v>
      </c>
      <c r="D5992" s="52">
        <f>IFERROR(IF((Journal[[#This Row],[DernièrePluie]]-$C5991)*1440&gt;DelaiM,MAX($D$5:$D5991)+1,IF(Journal[[#This Row],[Pluie (mm)]]&gt;0,MAX($D$5:$D5991),)),0)</f>
        <v>0</v>
      </c>
      <c r="E5992" s="48">
        <f>IF(Journal[[#This Row],[Pluie (mm)]]&gt;0,Journal[[#This Row],[Date]],0)</f>
        <v>0</v>
      </c>
      <c r="F5992" s="49">
        <f>IFERROR(IF(Journal[[#This Row],[DernièreAverse]]&gt;0,IF($E5991=0,MAX($F$5:F5991)+1,$F5991),0),0)</f>
        <v>0</v>
      </c>
    </row>
    <row r="5993" spans="1:6">
      <c r="A5993" s="1">
        <v>44119.291666666664</v>
      </c>
      <c r="B5993" s="51">
        <v>0</v>
      </c>
      <c r="C5993" s="48">
        <f>IFERROR(IF((Journal[[#This Row],[Pluie (mm)]]&gt;0)*($B5992=0),Journal[[#This Row],[Date]],VALUE($C5992)),0)</f>
        <v>44118.263888888891</v>
      </c>
      <c r="D5993" s="52">
        <f>IFERROR(IF((Journal[[#This Row],[DernièrePluie]]-$C5992)*1440&gt;DelaiM,MAX($D$5:$D5992)+1,IF(Journal[[#This Row],[Pluie (mm)]]&gt;0,MAX($D$5:$D5992),)),0)</f>
        <v>0</v>
      </c>
      <c r="E5993" s="48">
        <f>IF(Journal[[#This Row],[Pluie (mm)]]&gt;0,Journal[[#This Row],[Date]],0)</f>
        <v>0</v>
      </c>
      <c r="F5993" s="49">
        <f>IFERROR(IF(Journal[[#This Row],[DernièreAverse]]&gt;0,IF($E5992=0,MAX($F$5:F5992)+1,$F5992),0),0)</f>
        <v>0</v>
      </c>
    </row>
    <row r="5994" spans="1:6">
      <c r="A5994" s="1">
        <v>44119.295138888891</v>
      </c>
      <c r="B5994" s="51">
        <v>0</v>
      </c>
      <c r="C5994" s="48">
        <f>IFERROR(IF((Journal[[#This Row],[Pluie (mm)]]&gt;0)*($B5993=0),Journal[[#This Row],[Date]],VALUE($C5993)),0)</f>
        <v>44118.263888888891</v>
      </c>
      <c r="D5994" s="52">
        <f>IFERROR(IF((Journal[[#This Row],[DernièrePluie]]-$C5993)*1440&gt;DelaiM,MAX($D$5:$D5993)+1,IF(Journal[[#This Row],[Pluie (mm)]]&gt;0,MAX($D$5:$D5993),)),0)</f>
        <v>0</v>
      </c>
      <c r="E5994" s="48">
        <f>IF(Journal[[#This Row],[Pluie (mm)]]&gt;0,Journal[[#This Row],[Date]],0)</f>
        <v>0</v>
      </c>
      <c r="F5994" s="49">
        <f>IFERROR(IF(Journal[[#This Row],[DernièreAverse]]&gt;0,IF($E5993=0,MAX($F$5:F5993)+1,$F5993),0),0)</f>
        <v>0</v>
      </c>
    </row>
    <row r="5995" spans="1:6">
      <c r="A5995" s="1">
        <v>44119.298611111109</v>
      </c>
      <c r="B5995" s="51">
        <v>0</v>
      </c>
      <c r="C5995" s="48">
        <f>IFERROR(IF((Journal[[#This Row],[Pluie (mm)]]&gt;0)*($B5994=0),Journal[[#This Row],[Date]],VALUE($C5994)),0)</f>
        <v>44118.263888888891</v>
      </c>
      <c r="D5995" s="52">
        <f>IFERROR(IF((Journal[[#This Row],[DernièrePluie]]-$C5994)*1440&gt;DelaiM,MAX($D$5:$D5994)+1,IF(Journal[[#This Row],[Pluie (mm)]]&gt;0,MAX($D$5:$D5994),)),0)</f>
        <v>0</v>
      </c>
      <c r="E5995" s="48">
        <f>IF(Journal[[#This Row],[Pluie (mm)]]&gt;0,Journal[[#This Row],[Date]],0)</f>
        <v>0</v>
      </c>
      <c r="F5995" s="49">
        <f>IFERROR(IF(Journal[[#This Row],[DernièreAverse]]&gt;0,IF($E5994=0,MAX($F$5:F5994)+1,$F5994),0),0)</f>
        <v>0</v>
      </c>
    </row>
    <row r="5996" spans="1:6">
      <c r="A5996" s="1">
        <v>44119.302083333328</v>
      </c>
      <c r="B5996" s="51">
        <v>0</v>
      </c>
      <c r="C5996" s="48">
        <f>IFERROR(IF((Journal[[#This Row],[Pluie (mm)]]&gt;0)*($B5995=0),Journal[[#This Row],[Date]],VALUE($C5995)),0)</f>
        <v>44118.263888888891</v>
      </c>
      <c r="D5996" s="52">
        <f>IFERROR(IF((Journal[[#This Row],[DernièrePluie]]-$C5995)*1440&gt;DelaiM,MAX($D$5:$D5995)+1,IF(Journal[[#This Row],[Pluie (mm)]]&gt;0,MAX($D$5:$D5995),)),0)</f>
        <v>0</v>
      </c>
      <c r="E5996" s="48">
        <f>IF(Journal[[#This Row],[Pluie (mm)]]&gt;0,Journal[[#This Row],[Date]],0)</f>
        <v>0</v>
      </c>
      <c r="F5996" s="49">
        <f>IFERROR(IF(Journal[[#This Row],[DernièreAverse]]&gt;0,IF($E5995=0,MAX($F$5:F5995)+1,$F5995),0),0)</f>
        <v>0</v>
      </c>
    </row>
    <row r="5997" spans="1:6">
      <c r="A5997" s="1">
        <v>44119.305555555555</v>
      </c>
      <c r="B5997" s="51">
        <v>0</v>
      </c>
      <c r="C5997" s="48">
        <f>IFERROR(IF((Journal[[#This Row],[Pluie (mm)]]&gt;0)*($B5996=0),Journal[[#This Row],[Date]],VALUE($C5996)),0)</f>
        <v>44118.263888888891</v>
      </c>
      <c r="D5997" s="52">
        <f>IFERROR(IF((Journal[[#This Row],[DernièrePluie]]-$C5996)*1440&gt;DelaiM,MAX($D$5:$D5996)+1,IF(Journal[[#This Row],[Pluie (mm)]]&gt;0,MAX($D$5:$D5996),)),0)</f>
        <v>0</v>
      </c>
      <c r="E5997" s="48">
        <f>IF(Journal[[#This Row],[Pluie (mm)]]&gt;0,Journal[[#This Row],[Date]],0)</f>
        <v>0</v>
      </c>
      <c r="F5997" s="49">
        <f>IFERROR(IF(Journal[[#This Row],[DernièreAverse]]&gt;0,IF($E5996=0,MAX($F$5:F5996)+1,$F5996),0),0)</f>
        <v>0</v>
      </c>
    </row>
    <row r="5998" spans="1:6">
      <c r="A5998" s="1">
        <v>44119.309027777774</v>
      </c>
      <c r="B5998" s="51">
        <v>0</v>
      </c>
      <c r="C5998" s="48">
        <f>IFERROR(IF((Journal[[#This Row],[Pluie (mm)]]&gt;0)*($B5997=0),Journal[[#This Row],[Date]],VALUE($C5997)),0)</f>
        <v>44118.263888888891</v>
      </c>
      <c r="D5998" s="52">
        <f>IFERROR(IF((Journal[[#This Row],[DernièrePluie]]-$C5997)*1440&gt;DelaiM,MAX($D$5:$D5997)+1,IF(Journal[[#This Row],[Pluie (mm)]]&gt;0,MAX($D$5:$D5997),)),0)</f>
        <v>0</v>
      </c>
      <c r="E5998" s="48">
        <f>IF(Journal[[#This Row],[Pluie (mm)]]&gt;0,Journal[[#This Row],[Date]],0)</f>
        <v>0</v>
      </c>
      <c r="F5998" s="49">
        <f>IFERROR(IF(Journal[[#This Row],[DernièreAverse]]&gt;0,IF($E5997=0,MAX($F$5:F5997)+1,$F5997),0),0)</f>
        <v>0</v>
      </c>
    </row>
    <row r="5999" spans="1:6">
      <c r="A5999" s="1">
        <v>44119.3125</v>
      </c>
      <c r="B5999" s="51">
        <v>0</v>
      </c>
      <c r="C5999" s="48">
        <f>IFERROR(IF((Journal[[#This Row],[Pluie (mm)]]&gt;0)*($B5998=0),Journal[[#This Row],[Date]],VALUE($C5998)),0)</f>
        <v>44118.263888888891</v>
      </c>
      <c r="D5999" s="52">
        <f>IFERROR(IF((Journal[[#This Row],[DernièrePluie]]-$C5998)*1440&gt;DelaiM,MAX($D$5:$D5998)+1,IF(Journal[[#This Row],[Pluie (mm)]]&gt;0,MAX($D$5:$D5998),)),0)</f>
        <v>0</v>
      </c>
      <c r="E5999" s="48">
        <f>IF(Journal[[#This Row],[Pluie (mm)]]&gt;0,Journal[[#This Row],[Date]],0)</f>
        <v>0</v>
      </c>
      <c r="F5999" s="49">
        <f>IFERROR(IF(Journal[[#This Row],[DernièreAverse]]&gt;0,IF($E5998=0,MAX($F$5:F5998)+1,$F5998),0),0)</f>
        <v>0</v>
      </c>
    </row>
    <row r="6000" spans="1:6">
      <c r="A6000" s="1">
        <v>44119.315972222219</v>
      </c>
      <c r="B6000" s="51">
        <v>0</v>
      </c>
      <c r="C6000" s="48">
        <f>IFERROR(IF((Journal[[#This Row],[Pluie (mm)]]&gt;0)*($B5999=0),Journal[[#This Row],[Date]],VALUE($C5999)),0)</f>
        <v>44118.263888888891</v>
      </c>
      <c r="D6000" s="52">
        <f>IFERROR(IF((Journal[[#This Row],[DernièrePluie]]-$C5999)*1440&gt;DelaiM,MAX($D$5:$D5999)+1,IF(Journal[[#This Row],[Pluie (mm)]]&gt;0,MAX($D$5:$D5999),)),0)</f>
        <v>0</v>
      </c>
      <c r="E6000" s="48">
        <f>IF(Journal[[#This Row],[Pluie (mm)]]&gt;0,Journal[[#This Row],[Date]],0)</f>
        <v>0</v>
      </c>
      <c r="F6000" s="49">
        <f>IFERROR(IF(Journal[[#This Row],[DernièreAverse]]&gt;0,IF($E5999=0,MAX($F$5:F5999)+1,$F5999),0),0)</f>
        <v>0</v>
      </c>
    </row>
    <row r="6001" spans="1:6">
      <c r="A6001" s="1">
        <v>44119.319444444445</v>
      </c>
      <c r="B6001" s="51">
        <v>0</v>
      </c>
      <c r="C6001" s="48">
        <f>IFERROR(IF((Journal[[#This Row],[Pluie (mm)]]&gt;0)*($B6000=0),Journal[[#This Row],[Date]],VALUE($C6000)),0)</f>
        <v>44118.263888888891</v>
      </c>
      <c r="D6001" s="52">
        <f>IFERROR(IF((Journal[[#This Row],[DernièrePluie]]-$C6000)*1440&gt;DelaiM,MAX($D$5:$D6000)+1,IF(Journal[[#This Row],[Pluie (mm)]]&gt;0,MAX($D$5:$D6000),)),0)</f>
        <v>0</v>
      </c>
      <c r="E6001" s="48">
        <f>IF(Journal[[#This Row],[Pluie (mm)]]&gt;0,Journal[[#This Row],[Date]],0)</f>
        <v>0</v>
      </c>
      <c r="F6001" s="49">
        <f>IFERROR(IF(Journal[[#This Row],[DernièreAverse]]&gt;0,IF($E6000=0,MAX($F$5:F6000)+1,$F6000),0),0)</f>
        <v>0</v>
      </c>
    </row>
    <row r="6002" spans="1:6">
      <c r="A6002" s="1">
        <v>44119.322916666664</v>
      </c>
      <c r="B6002" s="51">
        <v>0</v>
      </c>
      <c r="C6002" s="48">
        <f>IFERROR(IF((Journal[[#This Row],[Pluie (mm)]]&gt;0)*($B6001=0),Journal[[#This Row],[Date]],VALUE($C6001)),0)</f>
        <v>44118.263888888891</v>
      </c>
      <c r="D6002" s="52">
        <f>IFERROR(IF((Journal[[#This Row],[DernièrePluie]]-$C6001)*1440&gt;DelaiM,MAX($D$5:$D6001)+1,IF(Journal[[#This Row],[Pluie (mm)]]&gt;0,MAX($D$5:$D6001),)),0)</f>
        <v>0</v>
      </c>
      <c r="E6002" s="48">
        <f>IF(Journal[[#This Row],[Pluie (mm)]]&gt;0,Journal[[#This Row],[Date]],0)</f>
        <v>0</v>
      </c>
      <c r="F6002" s="49">
        <f>IFERROR(IF(Journal[[#This Row],[DernièreAverse]]&gt;0,IF($E6001=0,MAX($F$5:F6001)+1,$F6001),0),0)</f>
        <v>0</v>
      </c>
    </row>
    <row r="6003" spans="1:6">
      <c r="A6003" s="1">
        <v>44119.326388888891</v>
      </c>
      <c r="B6003" s="51">
        <v>0</v>
      </c>
      <c r="C6003" s="48">
        <f>IFERROR(IF((Journal[[#This Row],[Pluie (mm)]]&gt;0)*($B6002=0),Journal[[#This Row],[Date]],VALUE($C6002)),0)</f>
        <v>44118.263888888891</v>
      </c>
      <c r="D6003" s="52">
        <f>IFERROR(IF((Journal[[#This Row],[DernièrePluie]]-$C6002)*1440&gt;DelaiM,MAX($D$5:$D6002)+1,IF(Journal[[#This Row],[Pluie (mm)]]&gt;0,MAX($D$5:$D6002),)),0)</f>
        <v>0</v>
      </c>
      <c r="E6003" s="48">
        <f>IF(Journal[[#This Row],[Pluie (mm)]]&gt;0,Journal[[#This Row],[Date]],0)</f>
        <v>0</v>
      </c>
      <c r="F6003" s="49">
        <f>IFERROR(IF(Journal[[#This Row],[DernièreAverse]]&gt;0,IF($E6002=0,MAX($F$5:F6002)+1,$F6002),0),0)</f>
        <v>0</v>
      </c>
    </row>
    <row r="6004" spans="1:6">
      <c r="A6004" s="1">
        <v>44119.329861111109</v>
      </c>
      <c r="B6004" s="51">
        <v>0</v>
      </c>
      <c r="C6004" s="48">
        <f>IFERROR(IF((Journal[[#This Row],[Pluie (mm)]]&gt;0)*($B6003=0),Journal[[#This Row],[Date]],VALUE($C6003)),0)</f>
        <v>44118.263888888891</v>
      </c>
      <c r="D6004" s="52">
        <f>IFERROR(IF((Journal[[#This Row],[DernièrePluie]]-$C6003)*1440&gt;DelaiM,MAX($D$5:$D6003)+1,IF(Journal[[#This Row],[Pluie (mm)]]&gt;0,MAX($D$5:$D6003),)),0)</f>
        <v>0</v>
      </c>
      <c r="E6004" s="48">
        <f>IF(Journal[[#This Row],[Pluie (mm)]]&gt;0,Journal[[#This Row],[Date]],0)</f>
        <v>0</v>
      </c>
      <c r="F6004" s="49">
        <f>IFERROR(IF(Journal[[#This Row],[DernièreAverse]]&gt;0,IF($E6003=0,MAX($F$5:F6003)+1,$F6003),0),0)</f>
        <v>0</v>
      </c>
    </row>
    <row r="6005" spans="1:6">
      <c r="A6005" s="1">
        <v>44119.333333333328</v>
      </c>
      <c r="B6005" s="51">
        <v>0</v>
      </c>
      <c r="C6005" s="48">
        <f>IFERROR(IF((Journal[[#This Row],[Pluie (mm)]]&gt;0)*($B6004=0),Journal[[#This Row],[Date]],VALUE($C6004)),0)</f>
        <v>44118.263888888891</v>
      </c>
      <c r="D6005" s="52">
        <f>IFERROR(IF((Journal[[#This Row],[DernièrePluie]]-$C6004)*1440&gt;DelaiM,MAX($D$5:$D6004)+1,IF(Journal[[#This Row],[Pluie (mm)]]&gt;0,MAX($D$5:$D6004),)),0)</f>
        <v>0</v>
      </c>
      <c r="E6005" s="48">
        <f>IF(Journal[[#This Row],[Pluie (mm)]]&gt;0,Journal[[#This Row],[Date]],0)</f>
        <v>0</v>
      </c>
      <c r="F6005" s="49">
        <f>IFERROR(IF(Journal[[#This Row],[DernièreAverse]]&gt;0,IF($E6004=0,MAX($F$5:F6004)+1,$F6004),0),0)</f>
        <v>0</v>
      </c>
    </row>
    <row r="6006" spans="1:6">
      <c r="A6006" s="1">
        <v>44119.336805555555</v>
      </c>
      <c r="B6006" s="51">
        <v>0</v>
      </c>
      <c r="C6006" s="48">
        <f>IFERROR(IF((Journal[[#This Row],[Pluie (mm)]]&gt;0)*($B6005=0),Journal[[#This Row],[Date]],VALUE($C6005)),0)</f>
        <v>44118.263888888891</v>
      </c>
      <c r="D6006" s="52">
        <f>IFERROR(IF((Journal[[#This Row],[DernièrePluie]]-$C6005)*1440&gt;DelaiM,MAX($D$5:$D6005)+1,IF(Journal[[#This Row],[Pluie (mm)]]&gt;0,MAX($D$5:$D6005),)),0)</f>
        <v>0</v>
      </c>
      <c r="E6006" s="48">
        <f>IF(Journal[[#This Row],[Pluie (mm)]]&gt;0,Journal[[#This Row],[Date]],0)</f>
        <v>0</v>
      </c>
      <c r="F6006" s="49">
        <f>IFERROR(IF(Journal[[#This Row],[DernièreAverse]]&gt;0,IF($E6005=0,MAX($F$5:F6005)+1,$F6005),0),0)</f>
        <v>0</v>
      </c>
    </row>
    <row r="6007" spans="1:6">
      <c r="A6007" s="1">
        <v>44119.340277777774</v>
      </c>
      <c r="B6007" s="51">
        <v>0</v>
      </c>
      <c r="C6007" s="48">
        <f>IFERROR(IF((Journal[[#This Row],[Pluie (mm)]]&gt;0)*($B6006=0),Journal[[#This Row],[Date]],VALUE($C6006)),0)</f>
        <v>44118.263888888891</v>
      </c>
      <c r="D6007" s="52">
        <f>IFERROR(IF((Journal[[#This Row],[DernièrePluie]]-$C6006)*1440&gt;DelaiM,MAX($D$5:$D6006)+1,IF(Journal[[#This Row],[Pluie (mm)]]&gt;0,MAX($D$5:$D6006),)),0)</f>
        <v>0</v>
      </c>
      <c r="E6007" s="48">
        <f>IF(Journal[[#This Row],[Pluie (mm)]]&gt;0,Journal[[#This Row],[Date]],0)</f>
        <v>0</v>
      </c>
      <c r="F6007" s="49">
        <f>IFERROR(IF(Journal[[#This Row],[DernièreAverse]]&gt;0,IF($E6006=0,MAX($F$5:F6006)+1,$F6006),0),0)</f>
        <v>0</v>
      </c>
    </row>
    <row r="6008" spans="1:6">
      <c r="A6008" s="1">
        <v>44119.34375</v>
      </c>
      <c r="B6008" s="51">
        <v>0</v>
      </c>
      <c r="C6008" s="48">
        <f>IFERROR(IF((Journal[[#This Row],[Pluie (mm)]]&gt;0)*($B6007=0),Journal[[#This Row],[Date]],VALUE($C6007)),0)</f>
        <v>44118.263888888891</v>
      </c>
      <c r="D6008" s="52">
        <f>IFERROR(IF((Journal[[#This Row],[DernièrePluie]]-$C6007)*1440&gt;DelaiM,MAX($D$5:$D6007)+1,IF(Journal[[#This Row],[Pluie (mm)]]&gt;0,MAX($D$5:$D6007),)),0)</f>
        <v>0</v>
      </c>
      <c r="E6008" s="48">
        <f>IF(Journal[[#This Row],[Pluie (mm)]]&gt;0,Journal[[#This Row],[Date]],0)</f>
        <v>0</v>
      </c>
      <c r="F6008" s="49">
        <f>IFERROR(IF(Journal[[#This Row],[DernièreAverse]]&gt;0,IF($E6007=0,MAX($F$5:F6007)+1,$F6007),0),0)</f>
        <v>0</v>
      </c>
    </row>
    <row r="6009" spans="1:6">
      <c r="A6009" s="1">
        <v>44119.347222222219</v>
      </c>
      <c r="B6009" s="51">
        <v>0</v>
      </c>
      <c r="C6009" s="48">
        <f>IFERROR(IF((Journal[[#This Row],[Pluie (mm)]]&gt;0)*($B6008=0),Journal[[#This Row],[Date]],VALUE($C6008)),0)</f>
        <v>44118.263888888891</v>
      </c>
      <c r="D6009" s="52">
        <f>IFERROR(IF((Journal[[#This Row],[DernièrePluie]]-$C6008)*1440&gt;DelaiM,MAX($D$5:$D6008)+1,IF(Journal[[#This Row],[Pluie (mm)]]&gt;0,MAX($D$5:$D6008),)),0)</f>
        <v>0</v>
      </c>
      <c r="E6009" s="48">
        <f>IF(Journal[[#This Row],[Pluie (mm)]]&gt;0,Journal[[#This Row],[Date]],0)</f>
        <v>0</v>
      </c>
      <c r="F6009" s="49">
        <f>IFERROR(IF(Journal[[#This Row],[DernièreAverse]]&gt;0,IF($E6008=0,MAX($F$5:F6008)+1,$F6008),0),0)</f>
        <v>0</v>
      </c>
    </row>
    <row r="6010" spans="1:6">
      <c r="A6010" s="1">
        <v>44119.350694444445</v>
      </c>
      <c r="B6010" s="51">
        <v>0</v>
      </c>
      <c r="C6010" s="48">
        <f>IFERROR(IF((Journal[[#This Row],[Pluie (mm)]]&gt;0)*($B6009=0),Journal[[#This Row],[Date]],VALUE($C6009)),0)</f>
        <v>44118.263888888891</v>
      </c>
      <c r="D6010" s="52">
        <f>IFERROR(IF((Journal[[#This Row],[DernièrePluie]]-$C6009)*1440&gt;DelaiM,MAX($D$5:$D6009)+1,IF(Journal[[#This Row],[Pluie (mm)]]&gt;0,MAX($D$5:$D6009),)),0)</f>
        <v>0</v>
      </c>
      <c r="E6010" s="48">
        <f>IF(Journal[[#This Row],[Pluie (mm)]]&gt;0,Journal[[#This Row],[Date]],0)</f>
        <v>0</v>
      </c>
      <c r="F6010" s="49">
        <f>IFERROR(IF(Journal[[#This Row],[DernièreAverse]]&gt;0,IF($E6009=0,MAX($F$5:F6009)+1,$F6009),0),0)</f>
        <v>0</v>
      </c>
    </row>
    <row r="6011" spans="1:6">
      <c r="A6011" s="1">
        <v>44119.354166666664</v>
      </c>
      <c r="B6011" s="51">
        <v>0</v>
      </c>
      <c r="C6011" s="48">
        <f>IFERROR(IF((Journal[[#This Row],[Pluie (mm)]]&gt;0)*($B6010=0),Journal[[#This Row],[Date]],VALUE($C6010)),0)</f>
        <v>44118.263888888891</v>
      </c>
      <c r="D6011" s="52">
        <f>IFERROR(IF((Journal[[#This Row],[DernièrePluie]]-$C6010)*1440&gt;DelaiM,MAX($D$5:$D6010)+1,IF(Journal[[#This Row],[Pluie (mm)]]&gt;0,MAX($D$5:$D6010),)),0)</f>
        <v>0</v>
      </c>
      <c r="E6011" s="48">
        <f>IF(Journal[[#This Row],[Pluie (mm)]]&gt;0,Journal[[#This Row],[Date]],0)</f>
        <v>0</v>
      </c>
      <c r="F6011" s="49">
        <f>IFERROR(IF(Journal[[#This Row],[DernièreAverse]]&gt;0,IF($E6010=0,MAX($F$5:F6010)+1,$F6010),0),0)</f>
        <v>0</v>
      </c>
    </row>
    <row r="6012" spans="1:6">
      <c r="A6012" s="1">
        <v>44119.357638888891</v>
      </c>
      <c r="B6012" s="51">
        <v>0</v>
      </c>
      <c r="C6012" s="48">
        <f>IFERROR(IF((Journal[[#This Row],[Pluie (mm)]]&gt;0)*($B6011=0),Journal[[#This Row],[Date]],VALUE($C6011)),0)</f>
        <v>44118.263888888891</v>
      </c>
      <c r="D6012" s="52">
        <f>IFERROR(IF((Journal[[#This Row],[DernièrePluie]]-$C6011)*1440&gt;DelaiM,MAX($D$5:$D6011)+1,IF(Journal[[#This Row],[Pluie (mm)]]&gt;0,MAX($D$5:$D6011),)),0)</f>
        <v>0</v>
      </c>
      <c r="E6012" s="48">
        <f>IF(Journal[[#This Row],[Pluie (mm)]]&gt;0,Journal[[#This Row],[Date]],0)</f>
        <v>0</v>
      </c>
      <c r="F6012" s="49">
        <f>IFERROR(IF(Journal[[#This Row],[DernièreAverse]]&gt;0,IF($E6011=0,MAX($F$5:F6011)+1,$F6011),0),0)</f>
        <v>0</v>
      </c>
    </row>
    <row r="6013" spans="1:6">
      <c r="A6013" s="1">
        <v>44119.361111111109</v>
      </c>
      <c r="B6013" s="51">
        <v>0</v>
      </c>
      <c r="C6013" s="48">
        <f>IFERROR(IF((Journal[[#This Row],[Pluie (mm)]]&gt;0)*($B6012=0),Journal[[#This Row],[Date]],VALUE($C6012)),0)</f>
        <v>44118.263888888891</v>
      </c>
      <c r="D6013" s="52">
        <f>IFERROR(IF((Journal[[#This Row],[DernièrePluie]]-$C6012)*1440&gt;DelaiM,MAX($D$5:$D6012)+1,IF(Journal[[#This Row],[Pluie (mm)]]&gt;0,MAX($D$5:$D6012),)),0)</f>
        <v>0</v>
      </c>
      <c r="E6013" s="48">
        <f>IF(Journal[[#This Row],[Pluie (mm)]]&gt;0,Journal[[#This Row],[Date]],0)</f>
        <v>0</v>
      </c>
      <c r="F6013" s="49">
        <f>IFERROR(IF(Journal[[#This Row],[DernièreAverse]]&gt;0,IF($E6012=0,MAX($F$5:F6012)+1,$F6012),0),0)</f>
        <v>0</v>
      </c>
    </row>
    <row r="6014" spans="1:6">
      <c r="A6014" s="1">
        <v>44119.364583333328</v>
      </c>
      <c r="B6014" s="51">
        <v>0</v>
      </c>
      <c r="C6014" s="48">
        <f>IFERROR(IF((Journal[[#This Row],[Pluie (mm)]]&gt;0)*($B6013=0),Journal[[#This Row],[Date]],VALUE($C6013)),0)</f>
        <v>44118.263888888891</v>
      </c>
      <c r="D6014" s="52">
        <f>IFERROR(IF((Journal[[#This Row],[DernièrePluie]]-$C6013)*1440&gt;DelaiM,MAX($D$5:$D6013)+1,IF(Journal[[#This Row],[Pluie (mm)]]&gt;0,MAX($D$5:$D6013),)),0)</f>
        <v>0</v>
      </c>
      <c r="E6014" s="48">
        <f>IF(Journal[[#This Row],[Pluie (mm)]]&gt;0,Journal[[#This Row],[Date]],0)</f>
        <v>0</v>
      </c>
      <c r="F6014" s="49">
        <f>IFERROR(IF(Journal[[#This Row],[DernièreAverse]]&gt;0,IF($E6013=0,MAX($F$5:F6013)+1,$F6013),0),0)</f>
        <v>0</v>
      </c>
    </row>
    <row r="6015" spans="1:6">
      <c r="A6015" s="1">
        <v>44119.368055555555</v>
      </c>
      <c r="B6015" s="51">
        <v>0</v>
      </c>
      <c r="C6015" s="48">
        <f>IFERROR(IF((Journal[[#This Row],[Pluie (mm)]]&gt;0)*($B6014=0),Journal[[#This Row],[Date]],VALUE($C6014)),0)</f>
        <v>44118.263888888891</v>
      </c>
      <c r="D6015" s="52">
        <f>IFERROR(IF((Journal[[#This Row],[DernièrePluie]]-$C6014)*1440&gt;DelaiM,MAX($D$5:$D6014)+1,IF(Journal[[#This Row],[Pluie (mm)]]&gt;0,MAX($D$5:$D6014),)),0)</f>
        <v>0</v>
      </c>
      <c r="E6015" s="48">
        <f>IF(Journal[[#This Row],[Pluie (mm)]]&gt;0,Journal[[#This Row],[Date]],0)</f>
        <v>0</v>
      </c>
      <c r="F6015" s="49">
        <f>IFERROR(IF(Journal[[#This Row],[DernièreAverse]]&gt;0,IF($E6014=0,MAX($F$5:F6014)+1,$F6014),0),0)</f>
        <v>0</v>
      </c>
    </row>
    <row r="6016" spans="1:6">
      <c r="A6016" s="1">
        <v>44119.371527777774</v>
      </c>
      <c r="B6016" s="51">
        <v>0</v>
      </c>
      <c r="C6016" s="48">
        <f>IFERROR(IF((Journal[[#This Row],[Pluie (mm)]]&gt;0)*($B6015=0),Journal[[#This Row],[Date]],VALUE($C6015)),0)</f>
        <v>44118.263888888891</v>
      </c>
      <c r="D6016" s="52">
        <f>IFERROR(IF((Journal[[#This Row],[DernièrePluie]]-$C6015)*1440&gt;DelaiM,MAX($D$5:$D6015)+1,IF(Journal[[#This Row],[Pluie (mm)]]&gt;0,MAX($D$5:$D6015),)),0)</f>
        <v>0</v>
      </c>
      <c r="E6016" s="48">
        <f>IF(Journal[[#This Row],[Pluie (mm)]]&gt;0,Journal[[#This Row],[Date]],0)</f>
        <v>0</v>
      </c>
      <c r="F6016" s="49">
        <f>IFERROR(IF(Journal[[#This Row],[DernièreAverse]]&gt;0,IF($E6015=0,MAX($F$5:F6015)+1,$F6015),0),0)</f>
        <v>0</v>
      </c>
    </row>
    <row r="6017" spans="1:6">
      <c r="A6017" s="1">
        <v>44119.375</v>
      </c>
      <c r="B6017" s="51">
        <v>0</v>
      </c>
      <c r="C6017" s="48">
        <f>IFERROR(IF((Journal[[#This Row],[Pluie (mm)]]&gt;0)*($B6016=0),Journal[[#This Row],[Date]],VALUE($C6016)),0)</f>
        <v>44118.263888888891</v>
      </c>
      <c r="D6017" s="52">
        <f>IFERROR(IF((Journal[[#This Row],[DernièrePluie]]-$C6016)*1440&gt;DelaiM,MAX($D$5:$D6016)+1,IF(Journal[[#This Row],[Pluie (mm)]]&gt;0,MAX($D$5:$D6016),)),0)</f>
        <v>0</v>
      </c>
      <c r="E6017" s="48">
        <f>IF(Journal[[#This Row],[Pluie (mm)]]&gt;0,Journal[[#This Row],[Date]],0)</f>
        <v>0</v>
      </c>
      <c r="F6017" s="49">
        <f>IFERROR(IF(Journal[[#This Row],[DernièreAverse]]&gt;0,IF($E6016=0,MAX($F$5:F6016)+1,$F6016),0),0)</f>
        <v>0</v>
      </c>
    </row>
    <row r="6018" spans="1:6">
      <c r="A6018" s="1">
        <v>44119.378472222219</v>
      </c>
      <c r="B6018" s="51">
        <v>0</v>
      </c>
      <c r="C6018" s="48">
        <f>IFERROR(IF((Journal[[#This Row],[Pluie (mm)]]&gt;0)*($B6017=0),Journal[[#This Row],[Date]],VALUE($C6017)),0)</f>
        <v>44118.263888888891</v>
      </c>
      <c r="D6018" s="52">
        <f>IFERROR(IF((Journal[[#This Row],[DernièrePluie]]-$C6017)*1440&gt;DelaiM,MAX($D$5:$D6017)+1,IF(Journal[[#This Row],[Pluie (mm)]]&gt;0,MAX($D$5:$D6017),)),0)</f>
        <v>0</v>
      </c>
      <c r="E6018" s="48">
        <f>IF(Journal[[#This Row],[Pluie (mm)]]&gt;0,Journal[[#This Row],[Date]],0)</f>
        <v>0</v>
      </c>
      <c r="F6018" s="49">
        <f>IFERROR(IF(Journal[[#This Row],[DernièreAverse]]&gt;0,IF($E6017=0,MAX($F$5:F6017)+1,$F6017),0),0)</f>
        <v>0</v>
      </c>
    </row>
    <row r="6019" spans="1:6">
      <c r="A6019" s="1">
        <v>44119.381944444445</v>
      </c>
      <c r="B6019" s="51">
        <v>0</v>
      </c>
      <c r="C6019" s="48">
        <f>IFERROR(IF((Journal[[#This Row],[Pluie (mm)]]&gt;0)*($B6018=0),Journal[[#This Row],[Date]],VALUE($C6018)),0)</f>
        <v>44118.263888888891</v>
      </c>
      <c r="D6019" s="52">
        <f>IFERROR(IF((Journal[[#This Row],[DernièrePluie]]-$C6018)*1440&gt;DelaiM,MAX($D$5:$D6018)+1,IF(Journal[[#This Row],[Pluie (mm)]]&gt;0,MAX($D$5:$D6018),)),0)</f>
        <v>0</v>
      </c>
      <c r="E6019" s="48">
        <f>IF(Journal[[#This Row],[Pluie (mm)]]&gt;0,Journal[[#This Row],[Date]],0)</f>
        <v>0</v>
      </c>
      <c r="F6019" s="49">
        <f>IFERROR(IF(Journal[[#This Row],[DernièreAverse]]&gt;0,IF($E6018=0,MAX($F$5:F6018)+1,$F6018),0),0)</f>
        <v>0</v>
      </c>
    </row>
    <row r="6020" spans="1:6">
      <c r="A6020" s="1">
        <v>44119.385416666664</v>
      </c>
      <c r="B6020" s="51">
        <v>0</v>
      </c>
      <c r="C6020" s="48">
        <f>IFERROR(IF((Journal[[#This Row],[Pluie (mm)]]&gt;0)*($B6019=0),Journal[[#This Row],[Date]],VALUE($C6019)),0)</f>
        <v>44118.263888888891</v>
      </c>
      <c r="D6020" s="52">
        <f>IFERROR(IF((Journal[[#This Row],[DernièrePluie]]-$C6019)*1440&gt;DelaiM,MAX($D$5:$D6019)+1,IF(Journal[[#This Row],[Pluie (mm)]]&gt;0,MAX($D$5:$D6019),)),0)</f>
        <v>0</v>
      </c>
      <c r="E6020" s="48">
        <f>IF(Journal[[#This Row],[Pluie (mm)]]&gt;0,Journal[[#This Row],[Date]],0)</f>
        <v>0</v>
      </c>
      <c r="F6020" s="49">
        <f>IFERROR(IF(Journal[[#This Row],[DernièreAverse]]&gt;0,IF($E6019=0,MAX($F$5:F6019)+1,$F6019),0),0)</f>
        <v>0</v>
      </c>
    </row>
    <row r="6021" spans="1:6">
      <c r="A6021" s="1">
        <v>44119.388888888891</v>
      </c>
      <c r="B6021" s="51">
        <v>0</v>
      </c>
      <c r="C6021" s="48">
        <f>IFERROR(IF((Journal[[#This Row],[Pluie (mm)]]&gt;0)*($B6020=0),Journal[[#This Row],[Date]],VALUE($C6020)),0)</f>
        <v>44118.263888888891</v>
      </c>
      <c r="D6021" s="52">
        <f>IFERROR(IF((Journal[[#This Row],[DernièrePluie]]-$C6020)*1440&gt;DelaiM,MAX($D$5:$D6020)+1,IF(Journal[[#This Row],[Pluie (mm)]]&gt;0,MAX($D$5:$D6020),)),0)</f>
        <v>0</v>
      </c>
      <c r="E6021" s="48">
        <f>IF(Journal[[#This Row],[Pluie (mm)]]&gt;0,Journal[[#This Row],[Date]],0)</f>
        <v>0</v>
      </c>
      <c r="F6021" s="49">
        <f>IFERROR(IF(Journal[[#This Row],[DernièreAverse]]&gt;0,IF($E6020=0,MAX($F$5:F6020)+1,$F6020),0),0)</f>
        <v>0</v>
      </c>
    </row>
    <row r="6022" spans="1:6">
      <c r="A6022" s="1">
        <v>44119.392361111109</v>
      </c>
      <c r="B6022" s="51">
        <v>0</v>
      </c>
      <c r="C6022" s="48">
        <f>IFERROR(IF((Journal[[#This Row],[Pluie (mm)]]&gt;0)*($B6021=0),Journal[[#This Row],[Date]],VALUE($C6021)),0)</f>
        <v>44118.263888888891</v>
      </c>
      <c r="D6022" s="52">
        <f>IFERROR(IF((Journal[[#This Row],[DernièrePluie]]-$C6021)*1440&gt;DelaiM,MAX($D$5:$D6021)+1,IF(Journal[[#This Row],[Pluie (mm)]]&gt;0,MAX($D$5:$D6021),)),0)</f>
        <v>0</v>
      </c>
      <c r="E6022" s="48">
        <f>IF(Journal[[#This Row],[Pluie (mm)]]&gt;0,Journal[[#This Row],[Date]],0)</f>
        <v>0</v>
      </c>
      <c r="F6022" s="49">
        <f>IFERROR(IF(Journal[[#This Row],[DernièreAverse]]&gt;0,IF($E6021=0,MAX($F$5:F6021)+1,$F6021),0),0)</f>
        <v>0</v>
      </c>
    </row>
    <row r="6023" spans="1:6">
      <c r="A6023" s="1">
        <v>44119.395833333328</v>
      </c>
      <c r="B6023" s="51">
        <v>0</v>
      </c>
      <c r="C6023" s="48">
        <f>IFERROR(IF((Journal[[#This Row],[Pluie (mm)]]&gt;0)*($B6022=0),Journal[[#This Row],[Date]],VALUE($C6022)),0)</f>
        <v>44118.263888888891</v>
      </c>
      <c r="D6023" s="52">
        <f>IFERROR(IF((Journal[[#This Row],[DernièrePluie]]-$C6022)*1440&gt;DelaiM,MAX($D$5:$D6022)+1,IF(Journal[[#This Row],[Pluie (mm)]]&gt;0,MAX($D$5:$D6022),)),0)</f>
        <v>0</v>
      </c>
      <c r="E6023" s="48">
        <f>IF(Journal[[#This Row],[Pluie (mm)]]&gt;0,Journal[[#This Row],[Date]],0)</f>
        <v>0</v>
      </c>
      <c r="F6023" s="49">
        <f>IFERROR(IF(Journal[[#This Row],[DernièreAverse]]&gt;0,IF($E6022=0,MAX($F$5:F6022)+1,$F6022),0),0)</f>
        <v>0</v>
      </c>
    </row>
    <row r="6024" spans="1:6">
      <c r="A6024" s="1">
        <v>44119.399305555555</v>
      </c>
      <c r="B6024" s="51">
        <v>0</v>
      </c>
      <c r="C6024" s="48">
        <f>IFERROR(IF((Journal[[#This Row],[Pluie (mm)]]&gt;0)*($B6023=0),Journal[[#This Row],[Date]],VALUE($C6023)),0)</f>
        <v>44118.263888888891</v>
      </c>
      <c r="D6024" s="52">
        <f>IFERROR(IF((Journal[[#This Row],[DernièrePluie]]-$C6023)*1440&gt;DelaiM,MAX($D$5:$D6023)+1,IF(Journal[[#This Row],[Pluie (mm)]]&gt;0,MAX($D$5:$D6023),)),0)</f>
        <v>0</v>
      </c>
      <c r="E6024" s="48">
        <f>IF(Journal[[#This Row],[Pluie (mm)]]&gt;0,Journal[[#This Row],[Date]],0)</f>
        <v>0</v>
      </c>
      <c r="F6024" s="49">
        <f>IFERROR(IF(Journal[[#This Row],[DernièreAverse]]&gt;0,IF($E6023=0,MAX($F$5:F6023)+1,$F6023),0),0)</f>
        <v>0</v>
      </c>
    </row>
    <row r="6025" spans="1:6">
      <c r="A6025" s="1">
        <v>44119.402777777774</v>
      </c>
      <c r="B6025" s="51">
        <v>0</v>
      </c>
      <c r="C6025" s="48">
        <f>IFERROR(IF((Journal[[#This Row],[Pluie (mm)]]&gt;0)*($B6024=0),Journal[[#This Row],[Date]],VALUE($C6024)),0)</f>
        <v>44118.263888888891</v>
      </c>
      <c r="D6025" s="52">
        <f>IFERROR(IF((Journal[[#This Row],[DernièrePluie]]-$C6024)*1440&gt;DelaiM,MAX($D$5:$D6024)+1,IF(Journal[[#This Row],[Pluie (mm)]]&gt;0,MAX($D$5:$D6024),)),0)</f>
        <v>0</v>
      </c>
      <c r="E6025" s="48">
        <f>IF(Journal[[#This Row],[Pluie (mm)]]&gt;0,Journal[[#This Row],[Date]],0)</f>
        <v>0</v>
      </c>
      <c r="F6025" s="49">
        <f>IFERROR(IF(Journal[[#This Row],[DernièreAverse]]&gt;0,IF($E6024=0,MAX($F$5:F6024)+1,$F6024),0),0)</f>
        <v>0</v>
      </c>
    </row>
    <row r="6026" spans="1:6">
      <c r="A6026" s="1">
        <v>44119.40625</v>
      </c>
      <c r="B6026" s="51">
        <v>0</v>
      </c>
      <c r="C6026" s="48">
        <f>IFERROR(IF((Journal[[#This Row],[Pluie (mm)]]&gt;0)*($B6025=0),Journal[[#This Row],[Date]],VALUE($C6025)),0)</f>
        <v>44118.263888888891</v>
      </c>
      <c r="D6026" s="52">
        <f>IFERROR(IF((Journal[[#This Row],[DernièrePluie]]-$C6025)*1440&gt;DelaiM,MAX($D$5:$D6025)+1,IF(Journal[[#This Row],[Pluie (mm)]]&gt;0,MAX($D$5:$D6025),)),0)</f>
        <v>0</v>
      </c>
      <c r="E6026" s="48">
        <f>IF(Journal[[#This Row],[Pluie (mm)]]&gt;0,Journal[[#This Row],[Date]],0)</f>
        <v>0</v>
      </c>
      <c r="F6026" s="49">
        <f>IFERROR(IF(Journal[[#This Row],[DernièreAverse]]&gt;0,IF($E6025=0,MAX($F$5:F6025)+1,$F6025),0),0)</f>
        <v>0</v>
      </c>
    </row>
    <row r="6027" spans="1:6">
      <c r="A6027" s="1">
        <v>44119.409722222219</v>
      </c>
      <c r="B6027" s="51">
        <v>0</v>
      </c>
      <c r="C6027" s="48">
        <f>IFERROR(IF((Journal[[#This Row],[Pluie (mm)]]&gt;0)*($B6026=0),Journal[[#This Row],[Date]],VALUE($C6026)),0)</f>
        <v>44118.263888888891</v>
      </c>
      <c r="D6027" s="52">
        <f>IFERROR(IF((Journal[[#This Row],[DernièrePluie]]-$C6026)*1440&gt;DelaiM,MAX($D$5:$D6026)+1,IF(Journal[[#This Row],[Pluie (mm)]]&gt;0,MAX($D$5:$D6026),)),0)</f>
        <v>0</v>
      </c>
      <c r="E6027" s="48">
        <f>IF(Journal[[#This Row],[Pluie (mm)]]&gt;0,Journal[[#This Row],[Date]],0)</f>
        <v>0</v>
      </c>
      <c r="F6027" s="49">
        <f>IFERROR(IF(Journal[[#This Row],[DernièreAverse]]&gt;0,IF($E6026=0,MAX($F$5:F6026)+1,$F6026),0),0)</f>
        <v>0</v>
      </c>
    </row>
    <row r="6028" spans="1:6">
      <c r="A6028" s="1">
        <v>44119.413194444445</v>
      </c>
      <c r="B6028" s="51">
        <v>0</v>
      </c>
      <c r="C6028" s="48">
        <f>IFERROR(IF((Journal[[#This Row],[Pluie (mm)]]&gt;0)*($B6027=0),Journal[[#This Row],[Date]],VALUE($C6027)),0)</f>
        <v>44118.263888888891</v>
      </c>
      <c r="D6028" s="52">
        <f>IFERROR(IF((Journal[[#This Row],[DernièrePluie]]-$C6027)*1440&gt;DelaiM,MAX($D$5:$D6027)+1,IF(Journal[[#This Row],[Pluie (mm)]]&gt;0,MAX($D$5:$D6027),)),0)</f>
        <v>0</v>
      </c>
      <c r="E6028" s="48">
        <f>IF(Journal[[#This Row],[Pluie (mm)]]&gt;0,Journal[[#This Row],[Date]],0)</f>
        <v>0</v>
      </c>
      <c r="F6028" s="49">
        <f>IFERROR(IF(Journal[[#This Row],[DernièreAverse]]&gt;0,IF($E6027=0,MAX($F$5:F6027)+1,$F6027),0),0)</f>
        <v>0</v>
      </c>
    </row>
    <row r="6029" spans="1:6">
      <c r="A6029" s="1">
        <v>44119.416666666664</v>
      </c>
      <c r="B6029" s="51">
        <v>0</v>
      </c>
      <c r="C6029" s="48">
        <f>IFERROR(IF((Journal[[#This Row],[Pluie (mm)]]&gt;0)*($B6028=0),Journal[[#This Row],[Date]],VALUE($C6028)),0)</f>
        <v>44118.263888888891</v>
      </c>
      <c r="D6029" s="52">
        <f>IFERROR(IF((Journal[[#This Row],[DernièrePluie]]-$C6028)*1440&gt;DelaiM,MAX($D$5:$D6028)+1,IF(Journal[[#This Row],[Pluie (mm)]]&gt;0,MAX($D$5:$D6028),)),0)</f>
        <v>0</v>
      </c>
      <c r="E6029" s="48">
        <f>IF(Journal[[#This Row],[Pluie (mm)]]&gt;0,Journal[[#This Row],[Date]],0)</f>
        <v>0</v>
      </c>
      <c r="F6029" s="49">
        <f>IFERROR(IF(Journal[[#This Row],[DernièreAverse]]&gt;0,IF($E6028=0,MAX($F$5:F6028)+1,$F6028),0),0)</f>
        <v>0</v>
      </c>
    </row>
    <row r="6030" spans="1:6">
      <c r="A6030" s="1">
        <v>44119.420138888891</v>
      </c>
      <c r="B6030" s="51">
        <v>0</v>
      </c>
      <c r="C6030" s="48">
        <f>IFERROR(IF((Journal[[#This Row],[Pluie (mm)]]&gt;0)*($B6029=0),Journal[[#This Row],[Date]],VALUE($C6029)),0)</f>
        <v>44118.263888888891</v>
      </c>
      <c r="D6030" s="52">
        <f>IFERROR(IF((Journal[[#This Row],[DernièrePluie]]-$C6029)*1440&gt;DelaiM,MAX($D$5:$D6029)+1,IF(Journal[[#This Row],[Pluie (mm)]]&gt;0,MAX($D$5:$D6029),)),0)</f>
        <v>0</v>
      </c>
      <c r="E6030" s="48">
        <f>IF(Journal[[#This Row],[Pluie (mm)]]&gt;0,Journal[[#This Row],[Date]],0)</f>
        <v>0</v>
      </c>
      <c r="F6030" s="49">
        <f>IFERROR(IF(Journal[[#This Row],[DernièreAverse]]&gt;0,IF($E6029=0,MAX($F$5:F6029)+1,$F6029),0),0)</f>
        <v>0</v>
      </c>
    </row>
    <row r="6031" spans="1:6">
      <c r="A6031" s="1">
        <v>44119.423611111109</v>
      </c>
      <c r="B6031" s="51">
        <v>0</v>
      </c>
      <c r="C6031" s="48">
        <f>IFERROR(IF((Journal[[#This Row],[Pluie (mm)]]&gt;0)*($B6030=0),Journal[[#This Row],[Date]],VALUE($C6030)),0)</f>
        <v>44118.263888888891</v>
      </c>
      <c r="D6031" s="52">
        <f>IFERROR(IF((Journal[[#This Row],[DernièrePluie]]-$C6030)*1440&gt;DelaiM,MAX($D$5:$D6030)+1,IF(Journal[[#This Row],[Pluie (mm)]]&gt;0,MAX($D$5:$D6030),)),0)</f>
        <v>0</v>
      </c>
      <c r="E6031" s="48">
        <f>IF(Journal[[#This Row],[Pluie (mm)]]&gt;0,Journal[[#This Row],[Date]],0)</f>
        <v>0</v>
      </c>
      <c r="F6031" s="49">
        <f>IFERROR(IF(Journal[[#This Row],[DernièreAverse]]&gt;0,IF($E6030=0,MAX($F$5:F6030)+1,$F6030),0),0)</f>
        <v>0</v>
      </c>
    </row>
    <row r="6032" spans="1:6">
      <c r="A6032" s="1">
        <v>44119.427083333328</v>
      </c>
      <c r="B6032" s="51">
        <v>0</v>
      </c>
      <c r="C6032" s="48">
        <f>IFERROR(IF((Journal[[#This Row],[Pluie (mm)]]&gt;0)*($B6031=0),Journal[[#This Row],[Date]],VALUE($C6031)),0)</f>
        <v>44118.263888888891</v>
      </c>
      <c r="D6032" s="52">
        <f>IFERROR(IF((Journal[[#This Row],[DernièrePluie]]-$C6031)*1440&gt;DelaiM,MAX($D$5:$D6031)+1,IF(Journal[[#This Row],[Pluie (mm)]]&gt;0,MAX($D$5:$D6031),)),0)</f>
        <v>0</v>
      </c>
      <c r="E6032" s="48">
        <f>IF(Journal[[#This Row],[Pluie (mm)]]&gt;0,Journal[[#This Row],[Date]],0)</f>
        <v>0</v>
      </c>
      <c r="F6032" s="49">
        <f>IFERROR(IF(Journal[[#This Row],[DernièreAverse]]&gt;0,IF($E6031=0,MAX($F$5:F6031)+1,$F6031),0),0)</f>
        <v>0</v>
      </c>
    </row>
    <row r="6033" spans="1:6">
      <c r="A6033" s="1">
        <v>44119.430555555555</v>
      </c>
      <c r="B6033" s="51">
        <v>0</v>
      </c>
      <c r="C6033" s="48">
        <f>IFERROR(IF((Journal[[#This Row],[Pluie (mm)]]&gt;0)*($B6032=0),Journal[[#This Row],[Date]],VALUE($C6032)),0)</f>
        <v>44118.263888888891</v>
      </c>
      <c r="D6033" s="52">
        <f>IFERROR(IF((Journal[[#This Row],[DernièrePluie]]-$C6032)*1440&gt;DelaiM,MAX($D$5:$D6032)+1,IF(Journal[[#This Row],[Pluie (mm)]]&gt;0,MAX($D$5:$D6032),)),0)</f>
        <v>0</v>
      </c>
      <c r="E6033" s="48">
        <f>IF(Journal[[#This Row],[Pluie (mm)]]&gt;0,Journal[[#This Row],[Date]],0)</f>
        <v>0</v>
      </c>
      <c r="F6033" s="49">
        <f>IFERROR(IF(Journal[[#This Row],[DernièreAverse]]&gt;0,IF($E6032=0,MAX($F$5:F6032)+1,$F6032),0),0)</f>
        <v>0</v>
      </c>
    </row>
    <row r="6034" spans="1:6">
      <c r="A6034" s="1">
        <v>44119.434027777774</v>
      </c>
      <c r="B6034" s="51">
        <v>0</v>
      </c>
      <c r="C6034" s="48">
        <f>IFERROR(IF((Journal[[#This Row],[Pluie (mm)]]&gt;0)*($B6033=0),Journal[[#This Row],[Date]],VALUE($C6033)),0)</f>
        <v>44118.263888888891</v>
      </c>
      <c r="D6034" s="52">
        <f>IFERROR(IF((Journal[[#This Row],[DernièrePluie]]-$C6033)*1440&gt;DelaiM,MAX($D$5:$D6033)+1,IF(Journal[[#This Row],[Pluie (mm)]]&gt;0,MAX($D$5:$D6033),)),0)</f>
        <v>0</v>
      </c>
      <c r="E6034" s="48">
        <f>IF(Journal[[#This Row],[Pluie (mm)]]&gt;0,Journal[[#This Row],[Date]],0)</f>
        <v>0</v>
      </c>
      <c r="F6034" s="49">
        <f>IFERROR(IF(Journal[[#This Row],[DernièreAverse]]&gt;0,IF($E6033=0,MAX($F$5:F6033)+1,$F6033),0),0)</f>
        <v>0</v>
      </c>
    </row>
    <row r="6035" spans="1:6">
      <c r="A6035" s="1">
        <v>44119.4375</v>
      </c>
      <c r="B6035" s="51">
        <v>0</v>
      </c>
      <c r="C6035" s="48">
        <f>IFERROR(IF((Journal[[#This Row],[Pluie (mm)]]&gt;0)*($B6034=0),Journal[[#This Row],[Date]],VALUE($C6034)),0)</f>
        <v>44118.263888888891</v>
      </c>
      <c r="D6035" s="52">
        <f>IFERROR(IF((Journal[[#This Row],[DernièrePluie]]-$C6034)*1440&gt;DelaiM,MAX($D$5:$D6034)+1,IF(Journal[[#This Row],[Pluie (mm)]]&gt;0,MAX($D$5:$D6034),)),0)</f>
        <v>0</v>
      </c>
      <c r="E6035" s="48">
        <f>IF(Journal[[#This Row],[Pluie (mm)]]&gt;0,Journal[[#This Row],[Date]],0)</f>
        <v>0</v>
      </c>
      <c r="F6035" s="49">
        <f>IFERROR(IF(Journal[[#This Row],[DernièreAverse]]&gt;0,IF($E6034=0,MAX($F$5:F6034)+1,$F6034),0),0)</f>
        <v>0</v>
      </c>
    </row>
    <row r="6036" spans="1:6">
      <c r="A6036" s="1">
        <v>44119.440972222219</v>
      </c>
      <c r="B6036" s="51">
        <v>0</v>
      </c>
      <c r="C6036" s="48">
        <f>IFERROR(IF((Journal[[#This Row],[Pluie (mm)]]&gt;0)*($B6035=0),Journal[[#This Row],[Date]],VALUE($C6035)),0)</f>
        <v>44118.263888888891</v>
      </c>
      <c r="D6036" s="52">
        <f>IFERROR(IF((Journal[[#This Row],[DernièrePluie]]-$C6035)*1440&gt;DelaiM,MAX($D$5:$D6035)+1,IF(Journal[[#This Row],[Pluie (mm)]]&gt;0,MAX($D$5:$D6035),)),0)</f>
        <v>0</v>
      </c>
      <c r="E6036" s="48">
        <f>IF(Journal[[#This Row],[Pluie (mm)]]&gt;0,Journal[[#This Row],[Date]],0)</f>
        <v>0</v>
      </c>
      <c r="F6036" s="49">
        <f>IFERROR(IF(Journal[[#This Row],[DernièreAverse]]&gt;0,IF($E6035=0,MAX($F$5:F6035)+1,$F6035),0),0)</f>
        <v>0</v>
      </c>
    </row>
    <row r="6037" spans="1:6">
      <c r="A6037" s="1">
        <v>44119.444444444445</v>
      </c>
      <c r="B6037" s="51">
        <v>0</v>
      </c>
      <c r="C6037" s="48">
        <f>IFERROR(IF((Journal[[#This Row],[Pluie (mm)]]&gt;0)*($B6036=0),Journal[[#This Row],[Date]],VALUE($C6036)),0)</f>
        <v>44118.263888888891</v>
      </c>
      <c r="D6037" s="52">
        <f>IFERROR(IF((Journal[[#This Row],[DernièrePluie]]-$C6036)*1440&gt;DelaiM,MAX($D$5:$D6036)+1,IF(Journal[[#This Row],[Pluie (mm)]]&gt;0,MAX($D$5:$D6036),)),0)</f>
        <v>0</v>
      </c>
      <c r="E6037" s="48">
        <f>IF(Journal[[#This Row],[Pluie (mm)]]&gt;0,Journal[[#This Row],[Date]],0)</f>
        <v>0</v>
      </c>
      <c r="F6037" s="49">
        <f>IFERROR(IF(Journal[[#This Row],[DernièreAverse]]&gt;0,IF($E6036=0,MAX($F$5:F6036)+1,$F6036),0),0)</f>
        <v>0</v>
      </c>
    </row>
    <row r="6038" spans="1:6">
      <c r="A6038" s="1">
        <v>44119.447916666664</v>
      </c>
      <c r="B6038" s="51">
        <v>0</v>
      </c>
      <c r="C6038" s="48">
        <f>IFERROR(IF((Journal[[#This Row],[Pluie (mm)]]&gt;0)*($B6037=0),Journal[[#This Row],[Date]],VALUE($C6037)),0)</f>
        <v>44118.263888888891</v>
      </c>
      <c r="D6038" s="52">
        <f>IFERROR(IF((Journal[[#This Row],[DernièrePluie]]-$C6037)*1440&gt;DelaiM,MAX($D$5:$D6037)+1,IF(Journal[[#This Row],[Pluie (mm)]]&gt;0,MAX($D$5:$D6037),)),0)</f>
        <v>0</v>
      </c>
      <c r="E6038" s="48">
        <f>IF(Journal[[#This Row],[Pluie (mm)]]&gt;0,Journal[[#This Row],[Date]],0)</f>
        <v>0</v>
      </c>
      <c r="F6038" s="49">
        <f>IFERROR(IF(Journal[[#This Row],[DernièreAverse]]&gt;0,IF($E6037=0,MAX($F$5:F6037)+1,$F6037),0),0)</f>
        <v>0</v>
      </c>
    </row>
    <row r="6039" spans="1:6">
      <c r="A6039" s="1">
        <v>44119.451388888891</v>
      </c>
      <c r="B6039" s="51">
        <v>0</v>
      </c>
      <c r="C6039" s="48">
        <f>IFERROR(IF((Journal[[#This Row],[Pluie (mm)]]&gt;0)*($B6038=0),Journal[[#This Row],[Date]],VALUE($C6038)),0)</f>
        <v>44118.263888888891</v>
      </c>
      <c r="D6039" s="52">
        <f>IFERROR(IF((Journal[[#This Row],[DernièrePluie]]-$C6038)*1440&gt;DelaiM,MAX($D$5:$D6038)+1,IF(Journal[[#This Row],[Pluie (mm)]]&gt;0,MAX($D$5:$D6038),)),0)</f>
        <v>0</v>
      </c>
      <c r="E6039" s="48">
        <f>IF(Journal[[#This Row],[Pluie (mm)]]&gt;0,Journal[[#This Row],[Date]],0)</f>
        <v>0</v>
      </c>
      <c r="F6039" s="49">
        <f>IFERROR(IF(Journal[[#This Row],[DernièreAverse]]&gt;0,IF($E6038=0,MAX($F$5:F6038)+1,$F6038),0),0)</f>
        <v>0</v>
      </c>
    </row>
    <row r="6040" spans="1:6">
      <c r="A6040" s="1">
        <v>44119.454861111109</v>
      </c>
      <c r="B6040" s="51">
        <v>0</v>
      </c>
      <c r="C6040" s="48">
        <f>IFERROR(IF((Journal[[#This Row],[Pluie (mm)]]&gt;0)*($B6039=0),Journal[[#This Row],[Date]],VALUE($C6039)),0)</f>
        <v>44118.263888888891</v>
      </c>
      <c r="D6040" s="52">
        <f>IFERROR(IF((Journal[[#This Row],[DernièrePluie]]-$C6039)*1440&gt;DelaiM,MAX($D$5:$D6039)+1,IF(Journal[[#This Row],[Pluie (mm)]]&gt;0,MAX($D$5:$D6039),)),0)</f>
        <v>0</v>
      </c>
      <c r="E6040" s="48">
        <f>IF(Journal[[#This Row],[Pluie (mm)]]&gt;0,Journal[[#This Row],[Date]],0)</f>
        <v>0</v>
      </c>
      <c r="F6040" s="49">
        <f>IFERROR(IF(Journal[[#This Row],[DernièreAverse]]&gt;0,IF($E6039=0,MAX($F$5:F6039)+1,$F6039),0),0)</f>
        <v>0</v>
      </c>
    </row>
    <row r="6041" spans="1:6">
      <c r="A6041" s="1">
        <v>44119.458333333328</v>
      </c>
      <c r="B6041" s="51">
        <v>0</v>
      </c>
      <c r="C6041" s="48">
        <f>IFERROR(IF((Journal[[#This Row],[Pluie (mm)]]&gt;0)*($B6040=0),Journal[[#This Row],[Date]],VALUE($C6040)),0)</f>
        <v>44118.263888888891</v>
      </c>
      <c r="D6041" s="52">
        <f>IFERROR(IF((Journal[[#This Row],[DernièrePluie]]-$C6040)*1440&gt;DelaiM,MAX($D$5:$D6040)+1,IF(Journal[[#This Row],[Pluie (mm)]]&gt;0,MAX($D$5:$D6040),)),0)</f>
        <v>0</v>
      </c>
      <c r="E6041" s="48">
        <f>IF(Journal[[#This Row],[Pluie (mm)]]&gt;0,Journal[[#This Row],[Date]],0)</f>
        <v>0</v>
      </c>
      <c r="F6041" s="49">
        <f>IFERROR(IF(Journal[[#This Row],[DernièreAverse]]&gt;0,IF($E6040=0,MAX($F$5:F6040)+1,$F6040),0),0)</f>
        <v>0</v>
      </c>
    </row>
    <row r="6042" spans="1:6">
      <c r="A6042" s="1">
        <v>44119.461805555555</v>
      </c>
      <c r="B6042" s="51">
        <v>0</v>
      </c>
      <c r="C6042" s="48">
        <f>IFERROR(IF((Journal[[#This Row],[Pluie (mm)]]&gt;0)*($B6041=0),Journal[[#This Row],[Date]],VALUE($C6041)),0)</f>
        <v>44118.263888888891</v>
      </c>
      <c r="D6042" s="52">
        <f>IFERROR(IF((Journal[[#This Row],[DernièrePluie]]-$C6041)*1440&gt;DelaiM,MAX($D$5:$D6041)+1,IF(Journal[[#This Row],[Pluie (mm)]]&gt;0,MAX($D$5:$D6041),)),0)</f>
        <v>0</v>
      </c>
      <c r="E6042" s="48">
        <f>IF(Journal[[#This Row],[Pluie (mm)]]&gt;0,Journal[[#This Row],[Date]],0)</f>
        <v>0</v>
      </c>
      <c r="F6042" s="49">
        <f>IFERROR(IF(Journal[[#This Row],[DernièreAverse]]&gt;0,IF($E6041=0,MAX($F$5:F6041)+1,$F6041),0),0)</f>
        <v>0</v>
      </c>
    </row>
    <row r="6043" spans="1:6">
      <c r="A6043" s="1">
        <v>44119.465277777774</v>
      </c>
      <c r="B6043" s="51">
        <v>0</v>
      </c>
      <c r="C6043" s="48">
        <f>IFERROR(IF((Journal[[#This Row],[Pluie (mm)]]&gt;0)*($B6042=0),Journal[[#This Row],[Date]],VALUE($C6042)),0)</f>
        <v>44118.263888888891</v>
      </c>
      <c r="D6043" s="52">
        <f>IFERROR(IF((Journal[[#This Row],[DernièrePluie]]-$C6042)*1440&gt;DelaiM,MAX($D$5:$D6042)+1,IF(Journal[[#This Row],[Pluie (mm)]]&gt;0,MAX($D$5:$D6042),)),0)</f>
        <v>0</v>
      </c>
      <c r="E6043" s="48">
        <f>IF(Journal[[#This Row],[Pluie (mm)]]&gt;0,Journal[[#This Row],[Date]],0)</f>
        <v>0</v>
      </c>
      <c r="F6043" s="49">
        <f>IFERROR(IF(Journal[[#This Row],[DernièreAverse]]&gt;0,IF($E6042=0,MAX($F$5:F6042)+1,$F6042),0),0)</f>
        <v>0</v>
      </c>
    </row>
    <row r="6044" spans="1:6">
      <c r="A6044" s="1">
        <v>44119.46875</v>
      </c>
      <c r="B6044" s="51">
        <v>0</v>
      </c>
      <c r="C6044" s="48">
        <f>IFERROR(IF((Journal[[#This Row],[Pluie (mm)]]&gt;0)*($B6043=0),Journal[[#This Row],[Date]],VALUE($C6043)),0)</f>
        <v>44118.263888888891</v>
      </c>
      <c r="D6044" s="52">
        <f>IFERROR(IF((Journal[[#This Row],[DernièrePluie]]-$C6043)*1440&gt;DelaiM,MAX($D$5:$D6043)+1,IF(Journal[[#This Row],[Pluie (mm)]]&gt;0,MAX($D$5:$D6043),)),0)</f>
        <v>0</v>
      </c>
      <c r="E6044" s="48">
        <f>IF(Journal[[#This Row],[Pluie (mm)]]&gt;0,Journal[[#This Row],[Date]],0)</f>
        <v>0</v>
      </c>
      <c r="F6044" s="49">
        <f>IFERROR(IF(Journal[[#This Row],[DernièreAverse]]&gt;0,IF($E6043=0,MAX($F$5:F6043)+1,$F6043),0),0)</f>
        <v>0</v>
      </c>
    </row>
    <row r="6045" spans="1:6">
      <c r="A6045" s="1">
        <v>44119.472222222219</v>
      </c>
      <c r="B6045" s="51">
        <v>0</v>
      </c>
      <c r="C6045" s="48">
        <f>IFERROR(IF((Journal[[#This Row],[Pluie (mm)]]&gt;0)*($B6044=0),Journal[[#This Row],[Date]],VALUE($C6044)),0)</f>
        <v>44118.263888888891</v>
      </c>
      <c r="D6045" s="52">
        <f>IFERROR(IF((Journal[[#This Row],[DernièrePluie]]-$C6044)*1440&gt;DelaiM,MAX($D$5:$D6044)+1,IF(Journal[[#This Row],[Pluie (mm)]]&gt;0,MAX($D$5:$D6044),)),0)</f>
        <v>0</v>
      </c>
      <c r="E6045" s="48">
        <f>IF(Journal[[#This Row],[Pluie (mm)]]&gt;0,Journal[[#This Row],[Date]],0)</f>
        <v>0</v>
      </c>
      <c r="F6045" s="49">
        <f>IFERROR(IF(Journal[[#This Row],[DernièreAverse]]&gt;0,IF($E6044=0,MAX($F$5:F6044)+1,$F6044),0),0)</f>
        <v>0</v>
      </c>
    </row>
    <row r="6046" spans="1:6">
      <c r="A6046" s="1">
        <v>44119.475694444445</v>
      </c>
      <c r="B6046" s="51">
        <v>0</v>
      </c>
      <c r="C6046" s="48">
        <f>IFERROR(IF((Journal[[#This Row],[Pluie (mm)]]&gt;0)*($B6045=0),Journal[[#This Row],[Date]],VALUE($C6045)),0)</f>
        <v>44118.263888888891</v>
      </c>
      <c r="D6046" s="52">
        <f>IFERROR(IF((Journal[[#This Row],[DernièrePluie]]-$C6045)*1440&gt;DelaiM,MAX($D$5:$D6045)+1,IF(Journal[[#This Row],[Pluie (mm)]]&gt;0,MAX($D$5:$D6045),)),0)</f>
        <v>0</v>
      </c>
      <c r="E6046" s="48">
        <f>IF(Journal[[#This Row],[Pluie (mm)]]&gt;0,Journal[[#This Row],[Date]],0)</f>
        <v>0</v>
      </c>
      <c r="F6046" s="49">
        <f>IFERROR(IF(Journal[[#This Row],[DernièreAverse]]&gt;0,IF($E6045=0,MAX($F$5:F6045)+1,$F6045),0),0)</f>
        <v>0</v>
      </c>
    </row>
    <row r="6047" spans="1:6">
      <c r="A6047" s="1">
        <v>44119.479166666664</v>
      </c>
      <c r="B6047" s="51">
        <v>0</v>
      </c>
      <c r="C6047" s="48">
        <f>IFERROR(IF((Journal[[#This Row],[Pluie (mm)]]&gt;0)*($B6046=0),Journal[[#This Row],[Date]],VALUE($C6046)),0)</f>
        <v>44118.263888888891</v>
      </c>
      <c r="D6047" s="52">
        <f>IFERROR(IF((Journal[[#This Row],[DernièrePluie]]-$C6046)*1440&gt;DelaiM,MAX($D$5:$D6046)+1,IF(Journal[[#This Row],[Pluie (mm)]]&gt;0,MAX($D$5:$D6046),)),0)</f>
        <v>0</v>
      </c>
      <c r="E6047" s="48">
        <f>IF(Journal[[#This Row],[Pluie (mm)]]&gt;0,Journal[[#This Row],[Date]],0)</f>
        <v>0</v>
      </c>
      <c r="F6047" s="49">
        <f>IFERROR(IF(Journal[[#This Row],[DernièreAverse]]&gt;0,IF($E6046=0,MAX($F$5:F6046)+1,$F6046),0),0)</f>
        <v>0</v>
      </c>
    </row>
    <row r="6048" spans="1:6">
      <c r="A6048" s="1">
        <v>44119.482638888891</v>
      </c>
      <c r="B6048" s="51">
        <v>0</v>
      </c>
      <c r="C6048" s="48">
        <f>IFERROR(IF((Journal[[#This Row],[Pluie (mm)]]&gt;0)*($B6047=0),Journal[[#This Row],[Date]],VALUE($C6047)),0)</f>
        <v>44118.263888888891</v>
      </c>
      <c r="D6048" s="52">
        <f>IFERROR(IF((Journal[[#This Row],[DernièrePluie]]-$C6047)*1440&gt;DelaiM,MAX($D$5:$D6047)+1,IF(Journal[[#This Row],[Pluie (mm)]]&gt;0,MAX($D$5:$D6047),)),0)</f>
        <v>0</v>
      </c>
      <c r="E6048" s="48">
        <f>IF(Journal[[#This Row],[Pluie (mm)]]&gt;0,Journal[[#This Row],[Date]],0)</f>
        <v>0</v>
      </c>
      <c r="F6048" s="49">
        <f>IFERROR(IF(Journal[[#This Row],[DernièreAverse]]&gt;0,IF($E6047=0,MAX($F$5:F6047)+1,$F6047),0),0)</f>
        <v>0</v>
      </c>
    </row>
    <row r="6049" spans="1:6">
      <c r="A6049" s="1">
        <v>44119.486111111109</v>
      </c>
      <c r="B6049" s="51">
        <v>0</v>
      </c>
      <c r="C6049" s="48">
        <f>IFERROR(IF((Journal[[#This Row],[Pluie (mm)]]&gt;0)*($B6048=0),Journal[[#This Row],[Date]],VALUE($C6048)),0)</f>
        <v>44118.263888888891</v>
      </c>
      <c r="D6049" s="52">
        <f>IFERROR(IF((Journal[[#This Row],[DernièrePluie]]-$C6048)*1440&gt;DelaiM,MAX($D$5:$D6048)+1,IF(Journal[[#This Row],[Pluie (mm)]]&gt;0,MAX($D$5:$D6048),)),0)</f>
        <v>0</v>
      </c>
      <c r="E6049" s="48">
        <f>IF(Journal[[#This Row],[Pluie (mm)]]&gt;0,Journal[[#This Row],[Date]],0)</f>
        <v>0</v>
      </c>
      <c r="F6049" s="49">
        <f>IFERROR(IF(Journal[[#This Row],[DernièreAverse]]&gt;0,IF($E6048=0,MAX($F$5:F6048)+1,$F6048),0),0)</f>
        <v>0</v>
      </c>
    </row>
    <row r="6050" spans="1:6">
      <c r="A6050" s="1">
        <v>44119.489583333328</v>
      </c>
      <c r="B6050" s="51">
        <v>0</v>
      </c>
      <c r="C6050" s="48">
        <f>IFERROR(IF((Journal[[#This Row],[Pluie (mm)]]&gt;0)*($B6049=0),Journal[[#This Row],[Date]],VALUE($C6049)),0)</f>
        <v>44118.263888888891</v>
      </c>
      <c r="D6050" s="52">
        <f>IFERROR(IF((Journal[[#This Row],[DernièrePluie]]-$C6049)*1440&gt;DelaiM,MAX($D$5:$D6049)+1,IF(Journal[[#This Row],[Pluie (mm)]]&gt;0,MAX($D$5:$D6049),)),0)</f>
        <v>0</v>
      </c>
      <c r="E6050" s="48">
        <f>IF(Journal[[#This Row],[Pluie (mm)]]&gt;0,Journal[[#This Row],[Date]],0)</f>
        <v>0</v>
      </c>
      <c r="F6050" s="49">
        <f>IFERROR(IF(Journal[[#This Row],[DernièreAverse]]&gt;0,IF($E6049=0,MAX($F$5:F6049)+1,$F6049),0),0)</f>
        <v>0</v>
      </c>
    </row>
    <row r="6051" spans="1:6">
      <c r="A6051" s="1">
        <v>44119.493055555555</v>
      </c>
      <c r="B6051" s="51">
        <v>0</v>
      </c>
      <c r="C6051" s="48">
        <f>IFERROR(IF((Journal[[#This Row],[Pluie (mm)]]&gt;0)*($B6050=0),Journal[[#This Row],[Date]],VALUE($C6050)),0)</f>
        <v>44118.263888888891</v>
      </c>
      <c r="D6051" s="52">
        <f>IFERROR(IF((Journal[[#This Row],[DernièrePluie]]-$C6050)*1440&gt;DelaiM,MAX($D$5:$D6050)+1,IF(Journal[[#This Row],[Pluie (mm)]]&gt;0,MAX($D$5:$D6050),)),0)</f>
        <v>0</v>
      </c>
      <c r="E6051" s="48">
        <f>IF(Journal[[#This Row],[Pluie (mm)]]&gt;0,Journal[[#This Row],[Date]],0)</f>
        <v>0</v>
      </c>
      <c r="F6051" s="49">
        <f>IFERROR(IF(Journal[[#This Row],[DernièreAverse]]&gt;0,IF($E6050=0,MAX($F$5:F6050)+1,$F6050),0),0)</f>
        <v>0</v>
      </c>
    </row>
    <row r="6052" spans="1:6">
      <c r="A6052" s="1">
        <v>44119.496527777774</v>
      </c>
      <c r="B6052" s="51">
        <v>0</v>
      </c>
      <c r="C6052" s="48">
        <f>IFERROR(IF((Journal[[#This Row],[Pluie (mm)]]&gt;0)*($B6051=0),Journal[[#This Row],[Date]],VALUE($C6051)),0)</f>
        <v>44118.263888888891</v>
      </c>
      <c r="D6052" s="52">
        <f>IFERROR(IF((Journal[[#This Row],[DernièrePluie]]-$C6051)*1440&gt;DelaiM,MAX($D$5:$D6051)+1,IF(Journal[[#This Row],[Pluie (mm)]]&gt;0,MAX($D$5:$D6051),)),0)</f>
        <v>0</v>
      </c>
      <c r="E6052" s="48">
        <f>IF(Journal[[#This Row],[Pluie (mm)]]&gt;0,Journal[[#This Row],[Date]],0)</f>
        <v>0</v>
      </c>
      <c r="F6052" s="49">
        <f>IFERROR(IF(Journal[[#This Row],[DernièreAverse]]&gt;0,IF($E6051=0,MAX($F$5:F6051)+1,$F6051),0),0)</f>
        <v>0</v>
      </c>
    </row>
    <row r="6053" spans="1:6">
      <c r="A6053" s="1">
        <v>44119.5</v>
      </c>
      <c r="B6053" s="51">
        <v>0</v>
      </c>
      <c r="C6053" s="48">
        <f>IFERROR(IF((Journal[[#This Row],[Pluie (mm)]]&gt;0)*($B6052=0),Journal[[#This Row],[Date]],VALUE($C6052)),0)</f>
        <v>44118.263888888891</v>
      </c>
      <c r="D6053" s="52">
        <f>IFERROR(IF((Journal[[#This Row],[DernièrePluie]]-$C6052)*1440&gt;DelaiM,MAX($D$5:$D6052)+1,IF(Journal[[#This Row],[Pluie (mm)]]&gt;0,MAX($D$5:$D6052),)),0)</f>
        <v>0</v>
      </c>
      <c r="E6053" s="48">
        <f>IF(Journal[[#This Row],[Pluie (mm)]]&gt;0,Journal[[#This Row],[Date]],0)</f>
        <v>0</v>
      </c>
      <c r="F6053" s="49">
        <f>IFERROR(IF(Journal[[#This Row],[DernièreAverse]]&gt;0,IF($E6052=0,MAX($F$5:F6052)+1,$F6052),0),0)</f>
        <v>0</v>
      </c>
    </row>
    <row r="6054" spans="1:6">
      <c r="A6054" s="1">
        <v>44119.503472222219</v>
      </c>
      <c r="B6054" s="51">
        <v>0</v>
      </c>
      <c r="C6054" s="48">
        <f>IFERROR(IF((Journal[[#This Row],[Pluie (mm)]]&gt;0)*($B6053=0),Journal[[#This Row],[Date]],VALUE($C6053)),0)</f>
        <v>44118.263888888891</v>
      </c>
      <c r="D6054" s="52">
        <f>IFERROR(IF((Journal[[#This Row],[DernièrePluie]]-$C6053)*1440&gt;DelaiM,MAX($D$5:$D6053)+1,IF(Journal[[#This Row],[Pluie (mm)]]&gt;0,MAX($D$5:$D6053),)),0)</f>
        <v>0</v>
      </c>
      <c r="E6054" s="48">
        <f>IF(Journal[[#This Row],[Pluie (mm)]]&gt;0,Journal[[#This Row],[Date]],0)</f>
        <v>0</v>
      </c>
      <c r="F6054" s="49">
        <f>IFERROR(IF(Journal[[#This Row],[DernièreAverse]]&gt;0,IF($E6053=0,MAX($F$5:F6053)+1,$F6053),0),0)</f>
        <v>0</v>
      </c>
    </row>
    <row r="6055" spans="1:6">
      <c r="A6055" s="1">
        <v>44119.506944444445</v>
      </c>
      <c r="B6055" s="51">
        <v>0</v>
      </c>
      <c r="C6055" s="48">
        <f>IFERROR(IF((Journal[[#This Row],[Pluie (mm)]]&gt;0)*($B6054=0),Journal[[#This Row],[Date]],VALUE($C6054)),0)</f>
        <v>44118.263888888891</v>
      </c>
      <c r="D6055" s="52">
        <f>IFERROR(IF((Journal[[#This Row],[DernièrePluie]]-$C6054)*1440&gt;DelaiM,MAX($D$5:$D6054)+1,IF(Journal[[#This Row],[Pluie (mm)]]&gt;0,MAX($D$5:$D6054),)),0)</f>
        <v>0</v>
      </c>
      <c r="E6055" s="48">
        <f>IF(Journal[[#This Row],[Pluie (mm)]]&gt;0,Journal[[#This Row],[Date]],0)</f>
        <v>0</v>
      </c>
      <c r="F6055" s="49">
        <f>IFERROR(IF(Journal[[#This Row],[DernièreAverse]]&gt;0,IF($E6054=0,MAX($F$5:F6054)+1,$F6054),0),0)</f>
        <v>0</v>
      </c>
    </row>
    <row r="6056" spans="1:6">
      <c r="A6056" s="1">
        <v>44119.510416666664</v>
      </c>
      <c r="B6056" s="51">
        <v>0</v>
      </c>
      <c r="C6056" s="48">
        <f>IFERROR(IF((Journal[[#This Row],[Pluie (mm)]]&gt;0)*($B6055=0),Journal[[#This Row],[Date]],VALUE($C6055)),0)</f>
        <v>44118.263888888891</v>
      </c>
      <c r="D6056" s="52">
        <f>IFERROR(IF((Journal[[#This Row],[DernièrePluie]]-$C6055)*1440&gt;DelaiM,MAX($D$5:$D6055)+1,IF(Journal[[#This Row],[Pluie (mm)]]&gt;0,MAX($D$5:$D6055),)),0)</f>
        <v>0</v>
      </c>
      <c r="E6056" s="48">
        <f>IF(Journal[[#This Row],[Pluie (mm)]]&gt;0,Journal[[#This Row],[Date]],0)</f>
        <v>0</v>
      </c>
      <c r="F6056" s="49">
        <f>IFERROR(IF(Journal[[#This Row],[DernièreAverse]]&gt;0,IF($E6055=0,MAX($F$5:F6055)+1,$F6055),0),0)</f>
        <v>0</v>
      </c>
    </row>
    <row r="6057" spans="1:6">
      <c r="A6057" s="1">
        <v>44119.513888888891</v>
      </c>
      <c r="B6057" s="51">
        <v>0</v>
      </c>
      <c r="C6057" s="48">
        <f>IFERROR(IF((Journal[[#This Row],[Pluie (mm)]]&gt;0)*($B6056=0),Journal[[#This Row],[Date]],VALUE($C6056)),0)</f>
        <v>44118.263888888891</v>
      </c>
      <c r="D6057" s="52">
        <f>IFERROR(IF((Journal[[#This Row],[DernièrePluie]]-$C6056)*1440&gt;DelaiM,MAX($D$5:$D6056)+1,IF(Journal[[#This Row],[Pluie (mm)]]&gt;0,MAX($D$5:$D6056),)),0)</f>
        <v>0</v>
      </c>
      <c r="E6057" s="48">
        <f>IF(Journal[[#This Row],[Pluie (mm)]]&gt;0,Journal[[#This Row],[Date]],0)</f>
        <v>0</v>
      </c>
      <c r="F6057" s="49">
        <f>IFERROR(IF(Journal[[#This Row],[DernièreAverse]]&gt;0,IF($E6056=0,MAX($F$5:F6056)+1,$F6056),0),0)</f>
        <v>0</v>
      </c>
    </row>
    <row r="6058" spans="1:6">
      <c r="A6058" s="1">
        <v>44119.517361111109</v>
      </c>
      <c r="B6058" s="51">
        <v>0</v>
      </c>
      <c r="C6058" s="48">
        <f>IFERROR(IF((Journal[[#This Row],[Pluie (mm)]]&gt;0)*($B6057=0),Journal[[#This Row],[Date]],VALUE($C6057)),0)</f>
        <v>44118.263888888891</v>
      </c>
      <c r="D6058" s="52">
        <f>IFERROR(IF((Journal[[#This Row],[DernièrePluie]]-$C6057)*1440&gt;DelaiM,MAX($D$5:$D6057)+1,IF(Journal[[#This Row],[Pluie (mm)]]&gt;0,MAX($D$5:$D6057),)),0)</f>
        <v>0</v>
      </c>
      <c r="E6058" s="48">
        <f>IF(Journal[[#This Row],[Pluie (mm)]]&gt;0,Journal[[#This Row],[Date]],0)</f>
        <v>0</v>
      </c>
      <c r="F6058" s="49">
        <f>IFERROR(IF(Journal[[#This Row],[DernièreAverse]]&gt;0,IF($E6057=0,MAX($F$5:F6057)+1,$F6057),0),0)</f>
        <v>0</v>
      </c>
    </row>
    <row r="6059" spans="1:6">
      <c r="A6059" s="1">
        <v>44119.520833333328</v>
      </c>
      <c r="B6059" s="51">
        <v>0</v>
      </c>
      <c r="C6059" s="48">
        <f>IFERROR(IF((Journal[[#This Row],[Pluie (mm)]]&gt;0)*($B6058=0),Journal[[#This Row],[Date]],VALUE($C6058)),0)</f>
        <v>44118.263888888891</v>
      </c>
      <c r="D6059" s="52">
        <f>IFERROR(IF((Journal[[#This Row],[DernièrePluie]]-$C6058)*1440&gt;DelaiM,MAX($D$5:$D6058)+1,IF(Journal[[#This Row],[Pluie (mm)]]&gt;0,MAX($D$5:$D6058),)),0)</f>
        <v>0</v>
      </c>
      <c r="E6059" s="48">
        <f>IF(Journal[[#This Row],[Pluie (mm)]]&gt;0,Journal[[#This Row],[Date]],0)</f>
        <v>0</v>
      </c>
      <c r="F6059" s="49">
        <f>IFERROR(IF(Journal[[#This Row],[DernièreAverse]]&gt;0,IF($E6058=0,MAX($F$5:F6058)+1,$F6058),0),0)</f>
        <v>0</v>
      </c>
    </row>
    <row r="6060" spans="1:6">
      <c r="A6060" s="1">
        <v>44119.524305555555</v>
      </c>
      <c r="B6060" s="51">
        <v>0</v>
      </c>
      <c r="C6060" s="48">
        <f>IFERROR(IF((Journal[[#This Row],[Pluie (mm)]]&gt;0)*($B6059=0),Journal[[#This Row],[Date]],VALUE($C6059)),0)</f>
        <v>44118.263888888891</v>
      </c>
      <c r="D6060" s="52">
        <f>IFERROR(IF((Journal[[#This Row],[DernièrePluie]]-$C6059)*1440&gt;DelaiM,MAX($D$5:$D6059)+1,IF(Journal[[#This Row],[Pluie (mm)]]&gt;0,MAX($D$5:$D6059),)),0)</f>
        <v>0</v>
      </c>
      <c r="E6060" s="48">
        <f>IF(Journal[[#This Row],[Pluie (mm)]]&gt;0,Journal[[#This Row],[Date]],0)</f>
        <v>0</v>
      </c>
      <c r="F6060" s="49">
        <f>IFERROR(IF(Journal[[#This Row],[DernièreAverse]]&gt;0,IF($E6059=0,MAX($F$5:F6059)+1,$F6059),0),0)</f>
        <v>0</v>
      </c>
    </row>
    <row r="6061" spans="1:6">
      <c r="A6061" s="1">
        <v>44119.527777777774</v>
      </c>
      <c r="B6061" s="51">
        <v>0</v>
      </c>
      <c r="C6061" s="48">
        <f>IFERROR(IF((Journal[[#This Row],[Pluie (mm)]]&gt;0)*($B6060=0),Journal[[#This Row],[Date]],VALUE($C6060)),0)</f>
        <v>44118.263888888891</v>
      </c>
      <c r="D6061" s="52">
        <f>IFERROR(IF((Journal[[#This Row],[DernièrePluie]]-$C6060)*1440&gt;DelaiM,MAX($D$5:$D6060)+1,IF(Journal[[#This Row],[Pluie (mm)]]&gt;0,MAX($D$5:$D6060),)),0)</f>
        <v>0</v>
      </c>
      <c r="E6061" s="48">
        <f>IF(Journal[[#This Row],[Pluie (mm)]]&gt;0,Journal[[#This Row],[Date]],0)</f>
        <v>0</v>
      </c>
      <c r="F6061" s="49">
        <f>IFERROR(IF(Journal[[#This Row],[DernièreAverse]]&gt;0,IF($E6060=0,MAX($F$5:F6060)+1,$F6060),0),0)</f>
        <v>0</v>
      </c>
    </row>
    <row r="6062" spans="1:6">
      <c r="A6062" s="1">
        <v>44119.53125</v>
      </c>
      <c r="B6062" s="51">
        <v>0</v>
      </c>
      <c r="C6062" s="48">
        <f>IFERROR(IF((Journal[[#This Row],[Pluie (mm)]]&gt;0)*($B6061=0),Journal[[#This Row],[Date]],VALUE($C6061)),0)</f>
        <v>44118.263888888891</v>
      </c>
      <c r="D6062" s="52">
        <f>IFERROR(IF((Journal[[#This Row],[DernièrePluie]]-$C6061)*1440&gt;DelaiM,MAX($D$5:$D6061)+1,IF(Journal[[#This Row],[Pluie (mm)]]&gt;0,MAX($D$5:$D6061),)),0)</f>
        <v>0</v>
      </c>
      <c r="E6062" s="48">
        <f>IF(Journal[[#This Row],[Pluie (mm)]]&gt;0,Journal[[#This Row],[Date]],0)</f>
        <v>0</v>
      </c>
      <c r="F6062" s="49">
        <f>IFERROR(IF(Journal[[#This Row],[DernièreAverse]]&gt;0,IF($E6061=0,MAX($F$5:F6061)+1,$F6061),0),0)</f>
        <v>0</v>
      </c>
    </row>
    <row r="6063" spans="1:6">
      <c r="A6063" s="1">
        <v>44119.534722222219</v>
      </c>
      <c r="B6063" s="51">
        <v>0</v>
      </c>
      <c r="C6063" s="48">
        <f>IFERROR(IF((Journal[[#This Row],[Pluie (mm)]]&gt;0)*($B6062=0),Journal[[#This Row],[Date]],VALUE($C6062)),0)</f>
        <v>44118.263888888891</v>
      </c>
      <c r="D6063" s="52">
        <f>IFERROR(IF((Journal[[#This Row],[DernièrePluie]]-$C6062)*1440&gt;DelaiM,MAX($D$5:$D6062)+1,IF(Journal[[#This Row],[Pluie (mm)]]&gt;0,MAX($D$5:$D6062),)),0)</f>
        <v>0</v>
      </c>
      <c r="E6063" s="48">
        <f>IF(Journal[[#This Row],[Pluie (mm)]]&gt;0,Journal[[#This Row],[Date]],0)</f>
        <v>0</v>
      </c>
      <c r="F6063" s="49">
        <f>IFERROR(IF(Journal[[#This Row],[DernièreAverse]]&gt;0,IF($E6062=0,MAX($F$5:F6062)+1,$F6062),0),0)</f>
        <v>0</v>
      </c>
    </row>
    <row r="6064" spans="1:6">
      <c r="A6064" s="1">
        <v>44119.538194444445</v>
      </c>
      <c r="B6064" s="51">
        <v>0</v>
      </c>
      <c r="C6064" s="48">
        <f>IFERROR(IF((Journal[[#This Row],[Pluie (mm)]]&gt;0)*($B6063=0),Journal[[#This Row],[Date]],VALUE($C6063)),0)</f>
        <v>44118.263888888891</v>
      </c>
      <c r="D6064" s="52">
        <f>IFERROR(IF((Journal[[#This Row],[DernièrePluie]]-$C6063)*1440&gt;DelaiM,MAX($D$5:$D6063)+1,IF(Journal[[#This Row],[Pluie (mm)]]&gt;0,MAX($D$5:$D6063),)),0)</f>
        <v>0</v>
      </c>
      <c r="E6064" s="48">
        <f>IF(Journal[[#This Row],[Pluie (mm)]]&gt;0,Journal[[#This Row],[Date]],0)</f>
        <v>0</v>
      </c>
      <c r="F6064" s="49">
        <f>IFERROR(IF(Journal[[#This Row],[DernièreAverse]]&gt;0,IF($E6063=0,MAX($F$5:F6063)+1,$F6063),0),0)</f>
        <v>0</v>
      </c>
    </row>
    <row r="6065" spans="1:6">
      <c r="A6065" s="1">
        <v>44119.541666666664</v>
      </c>
      <c r="B6065" s="51">
        <v>0</v>
      </c>
      <c r="C6065" s="48">
        <f>IFERROR(IF((Journal[[#This Row],[Pluie (mm)]]&gt;0)*($B6064=0),Journal[[#This Row],[Date]],VALUE($C6064)),0)</f>
        <v>44118.263888888891</v>
      </c>
      <c r="D6065" s="52">
        <f>IFERROR(IF((Journal[[#This Row],[DernièrePluie]]-$C6064)*1440&gt;DelaiM,MAX($D$5:$D6064)+1,IF(Journal[[#This Row],[Pluie (mm)]]&gt;0,MAX($D$5:$D6064),)),0)</f>
        <v>0</v>
      </c>
      <c r="E6065" s="48">
        <f>IF(Journal[[#This Row],[Pluie (mm)]]&gt;0,Journal[[#This Row],[Date]],0)</f>
        <v>0</v>
      </c>
      <c r="F6065" s="49">
        <f>IFERROR(IF(Journal[[#This Row],[DernièreAverse]]&gt;0,IF($E6064=0,MAX($F$5:F6064)+1,$F6064),0),0)</f>
        <v>0</v>
      </c>
    </row>
    <row r="6066" spans="1:6">
      <c r="A6066" s="1">
        <v>44119.545138888891</v>
      </c>
      <c r="B6066" s="51">
        <v>0</v>
      </c>
      <c r="C6066" s="48">
        <f>IFERROR(IF((Journal[[#This Row],[Pluie (mm)]]&gt;0)*($B6065=0),Journal[[#This Row],[Date]],VALUE($C6065)),0)</f>
        <v>44118.263888888891</v>
      </c>
      <c r="D6066" s="52">
        <f>IFERROR(IF((Journal[[#This Row],[DernièrePluie]]-$C6065)*1440&gt;DelaiM,MAX($D$5:$D6065)+1,IF(Journal[[#This Row],[Pluie (mm)]]&gt;0,MAX($D$5:$D6065),)),0)</f>
        <v>0</v>
      </c>
      <c r="E6066" s="48">
        <f>IF(Journal[[#This Row],[Pluie (mm)]]&gt;0,Journal[[#This Row],[Date]],0)</f>
        <v>0</v>
      </c>
      <c r="F6066" s="49">
        <f>IFERROR(IF(Journal[[#This Row],[DernièreAverse]]&gt;0,IF($E6065=0,MAX($F$5:F6065)+1,$F6065),0),0)</f>
        <v>0</v>
      </c>
    </row>
    <row r="6067" spans="1:6">
      <c r="A6067" s="1">
        <v>44119.548611111109</v>
      </c>
      <c r="B6067" s="51">
        <v>0</v>
      </c>
      <c r="C6067" s="48">
        <f>IFERROR(IF((Journal[[#This Row],[Pluie (mm)]]&gt;0)*($B6066=0),Journal[[#This Row],[Date]],VALUE($C6066)),0)</f>
        <v>44118.263888888891</v>
      </c>
      <c r="D6067" s="52">
        <f>IFERROR(IF((Journal[[#This Row],[DernièrePluie]]-$C6066)*1440&gt;DelaiM,MAX($D$5:$D6066)+1,IF(Journal[[#This Row],[Pluie (mm)]]&gt;0,MAX($D$5:$D6066),)),0)</f>
        <v>0</v>
      </c>
      <c r="E6067" s="48">
        <f>IF(Journal[[#This Row],[Pluie (mm)]]&gt;0,Journal[[#This Row],[Date]],0)</f>
        <v>0</v>
      </c>
      <c r="F6067" s="49">
        <f>IFERROR(IF(Journal[[#This Row],[DernièreAverse]]&gt;0,IF($E6066=0,MAX($F$5:F6066)+1,$F6066),0),0)</f>
        <v>0</v>
      </c>
    </row>
    <row r="6068" spans="1:6">
      <c r="A6068" s="1">
        <v>44119.552083333328</v>
      </c>
      <c r="B6068" s="51">
        <v>0</v>
      </c>
      <c r="C6068" s="48">
        <f>IFERROR(IF((Journal[[#This Row],[Pluie (mm)]]&gt;0)*($B6067=0),Journal[[#This Row],[Date]],VALUE($C6067)),0)</f>
        <v>44118.263888888891</v>
      </c>
      <c r="D6068" s="52">
        <f>IFERROR(IF((Journal[[#This Row],[DernièrePluie]]-$C6067)*1440&gt;DelaiM,MAX($D$5:$D6067)+1,IF(Journal[[#This Row],[Pluie (mm)]]&gt;0,MAX($D$5:$D6067),)),0)</f>
        <v>0</v>
      </c>
      <c r="E6068" s="48">
        <f>IF(Journal[[#This Row],[Pluie (mm)]]&gt;0,Journal[[#This Row],[Date]],0)</f>
        <v>0</v>
      </c>
      <c r="F6068" s="49">
        <f>IFERROR(IF(Journal[[#This Row],[DernièreAverse]]&gt;0,IF($E6067=0,MAX($F$5:F6067)+1,$F6067),0),0)</f>
        <v>0</v>
      </c>
    </row>
    <row r="6069" spans="1:6">
      <c r="A6069" s="1">
        <v>44119.555555555555</v>
      </c>
      <c r="B6069" s="51">
        <v>0</v>
      </c>
      <c r="C6069" s="48">
        <f>IFERROR(IF((Journal[[#This Row],[Pluie (mm)]]&gt;0)*($B6068=0),Journal[[#This Row],[Date]],VALUE($C6068)),0)</f>
        <v>44118.263888888891</v>
      </c>
      <c r="D6069" s="52">
        <f>IFERROR(IF((Journal[[#This Row],[DernièrePluie]]-$C6068)*1440&gt;DelaiM,MAX($D$5:$D6068)+1,IF(Journal[[#This Row],[Pluie (mm)]]&gt;0,MAX($D$5:$D6068),)),0)</f>
        <v>0</v>
      </c>
      <c r="E6069" s="48">
        <f>IF(Journal[[#This Row],[Pluie (mm)]]&gt;0,Journal[[#This Row],[Date]],0)</f>
        <v>0</v>
      </c>
      <c r="F6069" s="49">
        <f>IFERROR(IF(Journal[[#This Row],[DernièreAverse]]&gt;0,IF($E6068=0,MAX($F$5:F6068)+1,$F6068),0),0)</f>
        <v>0</v>
      </c>
    </row>
    <row r="6070" spans="1:6">
      <c r="A6070" s="1">
        <v>44119.559027777774</v>
      </c>
      <c r="B6070" s="51">
        <v>0</v>
      </c>
      <c r="C6070" s="48">
        <f>IFERROR(IF((Journal[[#This Row],[Pluie (mm)]]&gt;0)*($B6069=0),Journal[[#This Row],[Date]],VALUE($C6069)),0)</f>
        <v>44118.263888888891</v>
      </c>
      <c r="D6070" s="52">
        <f>IFERROR(IF((Journal[[#This Row],[DernièrePluie]]-$C6069)*1440&gt;DelaiM,MAX($D$5:$D6069)+1,IF(Journal[[#This Row],[Pluie (mm)]]&gt;0,MAX($D$5:$D6069),)),0)</f>
        <v>0</v>
      </c>
      <c r="E6070" s="48">
        <f>IF(Journal[[#This Row],[Pluie (mm)]]&gt;0,Journal[[#This Row],[Date]],0)</f>
        <v>0</v>
      </c>
      <c r="F6070" s="49">
        <f>IFERROR(IF(Journal[[#This Row],[DernièreAverse]]&gt;0,IF($E6069=0,MAX($F$5:F6069)+1,$F6069),0),0)</f>
        <v>0</v>
      </c>
    </row>
    <row r="6071" spans="1:6">
      <c r="A6071" s="1">
        <v>44119.5625</v>
      </c>
      <c r="B6071" s="51">
        <v>0</v>
      </c>
      <c r="C6071" s="48">
        <f>IFERROR(IF((Journal[[#This Row],[Pluie (mm)]]&gt;0)*($B6070=0),Journal[[#This Row],[Date]],VALUE($C6070)),0)</f>
        <v>44118.263888888891</v>
      </c>
      <c r="D6071" s="52">
        <f>IFERROR(IF((Journal[[#This Row],[DernièrePluie]]-$C6070)*1440&gt;DelaiM,MAX($D$5:$D6070)+1,IF(Journal[[#This Row],[Pluie (mm)]]&gt;0,MAX($D$5:$D6070),)),0)</f>
        <v>0</v>
      </c>
      <c r="E6071" s="48">
        <f>IF(Journal[[#This Row],[Pluie (mm)]]&gt;0,Journal[[#This Row],[Date]],0)</f>
        <v>0</v>
      </c>
      <c r="F6071" s="49">
        <f>IFERROR(IF(Journal[[#This Row],[DernièreAverse]]&gt;0,IF($E6070=0,MAX($F$5:F6070)+1,$F6070),0),0)</f>
        <v>0</v>
      </c>
    </row>
    <row r="6072" spans="1:6">
      <c r="A6072" s="1">
        <v>44119.565972222219</v>
      </c>
      <c r="B6072" s="51">
        <v>0</v>
      </c>
      <c r="C6072" s="48">
        <f>IFERROR(IF((Journal[[#This Row],[Pluie (mm)]]&gt;0)*($B6071=0),Journal[[#This Row],[Date]],VALUE($C6071)),0)</f>
        <v>44118.263888888891</v>
      </c>
      <c r="D6072" s="52">
        <f>IFERROR(IF((Journal[[#This Row],[DernièrePluie]]-$C6071)*1440&gt;DelaiM,MAX($D$5:$D6071)+1,IF(Journal[[#This Row],[Pluie (mm)]]&gt;0,MAX($D$5:$D6071),)),0)</f>
        <v>0</v>
      </c>
      <c r="E6072" s="48">
        <f>IF(Journal[[#This Row],[Pluie (mm)]]&gt;0,Journal[[#This Row],[Date]],0)</f>
        <v>0</v>
      </c>
      <c r="F6072" s="49">
        <f>IFERROR(IF(Journal[[#This Row],[DernièreAverse]]&gt;0,IF($E6071=0,MAX($F$5:F6071)+1,$F6071),0),0)</f>
        <v>0</v>
      </c>
    </row>
    <row r="6073" spans="1:6">
      <c r="A6073" s="1">
        <v>44119.569444444445</v>
      </c>
      <c r="B6073" s="51">
        <v>0</v>
      </c>
      <c r="C6073" s="48">
        <f>IFERROR(IF((Journal[[#This Row],[Pluie (mm)]]&gt;0)*($B6072=0),Journal[[#This Row],[Date]],VALUE($C6072)),0)</f>
        <v>44118.263888888891</v>
      </c>
      <c r="D6073" s="52">
        <f>IFERROR(IF((Journal[[#This Row],[DernièrePluie]]-$C6072)*1440&gt;DelaiM,MAX($D$5:$D6072)+1,IF(Journal[[#This Row],[Pluie (mm)]]&gt;0,MAX($D$5:$D6072),)),0)</f>
        <v>0</v>
      </c>
      <c r="E6073" s="48">
        <f>IF(Journal[[#This Row],[Pluie (mm)]]&gt;0,Journal[[#This Row],[Date]],0)</f>
        <v>0</v>
      </c>
      <c r="F6073" s="49">
        <f>IFERROR(IF(Journal[[#This Row],[DernièreAverse]]&gt;0,IF($E6072=0,MAX($F$5:F6072)+1,$F6072),0),0)</f>
        <v>0</v>
      </c>
    </row>
    <row r="6074" spans="1:6">
      <c r="A6074" s="1">
        <v>44119.572916666664</v>
      </c>
      <c r="B6074" s="51">
        <v>0</v>
      </c>
      <c r="C6074" s="48">
        <f>IFERROR(IF((Journal[[#This Row],[Pluie (mm)]]&gt;0)*($B6073=0),Journal[[#This Row],[Date]],VALUE($C6073)),0)</f>
        <v>44118.263888888891</v>
      </c>
      <c r="D6074" s="52">
        <f>IFERROR(IF((Journal[[#This Row],[DernièrePluie]]-$C6073)*1440&gt;DelaiM,MAX($D$5:$D6073)+1,IF(Journal[[#This Row],[Pluie (mm)]]&gt;0,MAX($D$5:$D6073),)),0)</f>
        <v>0</v>
      </c>
      <c r="E6074" s="48">
        <f>IF(Journal[[#This Row],[Pluie (mm)]]&gt;0,Journal[[#This Row],[Date]],0)</f>
        <v>0</v>
      </c>
      <c r="F6074" s="49">
        <f>IFERROR(IF(Journal[[#This Row],[DernièreAverse]]&gt;0,IF($E6073=0,MAX($F$5:F6073)+1,$F6073),0),0)</f>
        <v>0</v>
      </c>
    </row>
    <row r="6075" spans="1:6">
      <c r="A6075" s="1">
        <v>44119.576388888891</v>
      </c>
      <c r="B6075" s="51">
        <v>0</v>
      </c>
      <c r="C6075" s="48">
        <f>IFERROR(IF((Journal[[#This Row],[Pluie (mm)]]&gt;0)*($B6074=0),Journal[[#This Row],[Date]],VALUE($C6074)),0)</f>
        <v>44118.263888888891</v>
      </c>
      <c r="D6075" s="52">
        <f>IFERROR(IF((Journal[[#This Row],[DernièrePluie]]-$C6074)*1440&gt;DelaiM,MAX($D$5:$D6074)+1,IF(Journal[[#This Row],[Pluie (mm)]]&gt;0,MAX($D$5:$D6074),)),0)</f>
        <v>0</v>
      </c>
      <c r="E6075" s="48">
        <f>IF(Journal[[#This Row],[Pluie (mm)]]&gt;0,Journal[[#This Row],[Date]],0)</f>
        <v>0</v>
      </c>
      <c r="F6075" s="49">
        <f>IFERROR(IF(Journal[[#This Row],[DernièreAverse]]&gt;0,IF($E6074=0,MAX($F$5:F6074)+1,$F6074),0),0)</f>
        <v>0</v>
      </c>
    </row>
    <row r="6076" spans="1:6">
      <c r="A6076" s="1">
        <v>44119.579861111109</v>
      </c>
      <c r="B6076" s="51">
        <v>0</v>
      </c>
      <c r="C6076" s="48">
        <f>IFERROR(IF((Journal[[#This Row],[Pluie (mm)]]&gt;0)*($B6075=0),Journal[[#This Row],[Date]],VALUE($C6075)),0)</f>
        <v>44118.263888888891</v>
      </c>
      <c r="D6076" s="52">
        <f>IFERROR(IF((Journal[[#This Row],[DernièrePluie]]-$C6075)*1440&gt;DelaiM,MAX($D$5:$D6075)+1,IF(Journal[[#This Row],[Pluie (mm)]]&gt;0,MAX($D$5:$D6075),)),0)</f>
        <v>0</v>
      </c>
      <c r="E6076" s="48">
        <f>IF(Journal[[#This Row],[Pluie (mm)]]&gt;0,Journal[[#This Row],[Date]],0)</f>
        <v>0</v>
      </c>
      <c r="F6076" s="49">
        <f>IFERROR(IF(Journal[[#This Row],[DernièreAverse]]&gt;0,IF($E6075=0,MAX($F$5:F6075)+1,$F6075),0),0)</f>
        <v>0</v>
      </c>
    </row>
    <row r="6077" spans="1:6">
      <c r="A6077" s="1">
        <v>44119.583333333328</v>
      </c>
      <c r="B6077" s="51">
        <v>0</v>
      </c>
      <c r="C6077" s="48">
        <f>IFERROR(IF((Journal[[#This Row],[Pluie (mm)]]&gt;0)*($B6076=0),Journal[[#This Row],[Date]],VALUE($C6076)),0)</f>
        <v>44118.263888888891</v>
      </c>
      <c r="D6077" s="52">
        <f>IFERROR(IF((Journal[[#This Row],[DernièrePluie]]-$C6076)*1440&gt;DelaiM,MAX($D$5:$D6076)+1,IF(Journal[[#This Row],[Pluie (mm)]]&gt;0,MAX($D$5:$D6076),)),0)</f>
        <v>0</v>
      </c>
      <c r="E6077" s="48">
        <f>IF(Journal[[#This Row],[Pluie (mm)]]&gt;0,Journal[[#This Row],[Date]],0)</f>
        <v>0</v>
      </c>
      <c r="F6077" s="49">
        <f>IFERROR(IF(Journal[[#This Row],[DernièreAverse]]&gt;0,IF($E6076=0,MAX($F$5:F6076)+1,$F6076),0),0)</f>
        <v>0</v>
      </c>
    </row>
    <row r="6078" spans="1:6">
      <c r="A6078" s="1">
        <v>44119.586805555555</v>
      </c>
      <c r="B6078" s="51">
        <v>0</v>
      </c>
      <c r="C6078" s="48">
        <f>IFERROR(IF((Journal[[#This Row],[Pluie (mm)]]&gt;0)*($B6077=0),Journal[[#This Row],[Date]],VALUE($C6077)),0)</f>
        <v>44118.263888888891</v>
      </c>
      <c r="D6078" s="52">
        <f>IFERROR(IF((Journal[[#This Row],[DernièrePluie]]-$C6077)*1440&gt;DelaiM,MAX($D$5:$D6077)+1,IF(Journal[[#This Row],[Pluie (mm)]]&gt;0,MAX($D$5:$D6077),)),0)</f>
        <v>0</v>
      </c>
      <c r="E6078" s="48">
        <f>IF(Journal[[#This Row],[Pluie (mm)]]&gt;0,Journal[[#This Row],[Date]],0)</f>
        <v>0</v>
      </c>
      <c r="F6078" s="49">
        <f>IFERROR(IF(Journal[[#This Row],[DernièreAverse]]&gt;0,IF($E6077=0,MAX($F$5:F6077)+1,$F6077),0),0)</f>
        <v>0</v>
      </c>
    </row>
    <row r="6079" spans="1:6">
      <c r="A6079" s="1">
        <v>44119.590277777774</v>
      </c>
      <c r="B6079" s="51">
        <v>0</v>
      </c>
      <c r="C6079" s="48">
        <f>IFERROR(IF((Journal[[#This Row],[Pluie (mm)]]&gt;0)*($B6078=0),Journal[[#This Row],[Date]],VALUE($C6078)),0)</f>
        <v>44118.263888888891</v>
      </c>
      <c r="D6079" s="52">
        <f>IFERROR(IF((Journal[[#This Row],[DernièrePluie]]-$C6078)*1440&gt;DelaiM,MAX($D$5:$D6078)+1,IF(Journal[[#This Row],[Pluie (mm)]]&gt;0,MAX($D$5:$D6078),)),0)</f>
        <v>0</v>
      </c>
      <c r="E6079" s="48">
        <f>IF(Journal[[#This Row],[Pluie (mm)]]&gt;0,Journal[[#This Row],[Date]],0)</f>
        <v>0</v>
      </c>
      <c r="F6079" s="49">
        <f>IFERROR(IF(Journal[[#This Row],[DernièreAverse]]&gt;0,IF($E6078=0,MAX($F$5:F6078)+1,$F6078),0),0)</f>
        <v>0</v>
      </c>
    </row>
    <row r="6080" spans="1:6">
      <c r="A6080" s="1">
        <v>44119.59375</v>
      </c>
      <c r="B6080" s="51">
        <v>0</v>
      </c>
      <c r="C6080" s="48">
        <f>IFERROR(IF((Journal[[#This Row],[Pluie (mm)]]&gt;0)*($B6079=0),Journal[[#This Row],[Date]],VALUE($C6079)),0)</f>
        <v>44118.263888888891</v>
      </c>
      <c r="D6080" s="52">
        <f>IFERROR(IF((Journal[[#This Row],[DernièrePluie]]-$C6079)*1440&gt;DelaiM,MAX($D$5:$D6079)+1,IF(Journal[[#This Row],[Pluie (mm)]]&gt;0,MAX($D$5:$D6079),)),0)</f>
        <v>0</v>
      </c>
      <c r="E6080" s="48">
        <f>IF(Journal[[#This Row],[Pluie (mm)]]&gt;0,Journal[[#This Row],[Date]],0)</f>
        <v>0</v>
      </c>
      <c r="F6080" s="49">
        <f>IFERROR(IF(Journal[[#This Row],[DernièreAverse]]&gt;0,IF($E6079=0,MAX($F$5:F6079)+1,$F6079),0),0)</f>
        <v>0</v>
      </c>
    </row>
    <row r="6081" spans="1:6">
      <c r="A6081" s="1">
        <v>44119.597222222219</v>
      </c>
      <c r="B6081" s="51">
        <v>0</v>
      </c>
      <c r="C6081" s="48">
        <f>IFERROR(IF((Journal[[#This Row],[Pluie (mm)]]&gt;0)*($B6080=0),Journal[[#This Row],[Date]],VALUE($C6080)),0)</f>
        <v>44118.263888888891</v>
      </c>
      <c r="D6081" s="52">
        <f>IFERROR(IF((Journal[[#This Row],[DernièrePluie]]-$C6080)*1440&gt;DelaiM,MAX($D$5:$D6080)+1,IF(Journal[[#This Row],[Pluie (mm)]]&gt;0,MAX($D$5:$D6080),)),0)</f>
        <v>0</v>
      </c>
      <c r="E6081" s="48">
        <f>IF(Journal[[#This Row],[Pluie (mm)]]&gt;0,Journal[[#This Row],[Date]],0)</f>
        <v>0</v>
      </c>
      <c r="F6081" s="49">
        <f>IFERROR(IF(Journal[[#This Row],[DernièreAverse]]&gt;0,IF($E6080=0,MAX($F$5:F6080)+1,$F6080),0),0)</f>
        <v>0</v>
      </c>
    </row>
    <row r="6082" spans="1:6">
      <c r="A6082" s="1">
        <v>44119.600694444445</v>
      </c>
      <c r="B6082" s="51">
        <v>0</v>
      </c>
      <c r="C6082" s="48">
        <f>IFERROR(IF((Journal[[#This Row],[Pluie (mm)]]&gt;0)*($B6081=0),Journal[[#This Row],[Date]],VALUE($C6081)),0)</f>
        <v>44118.263888888891</v>
      </c>
      <c r="D6082" s="52">
        <f>IFERROR(IF((Journal[[#This Row],[DernièrePluie]]-$C6081)*1440&gt;DelaiM,MAX($D$5:$D6081)+1,IF(Journal[[#This Row],[Pluie (mm)]]&gt;0,MAX($D$5:$D6081),)),0)</f>
        <v>0</v>
      </c>
      <c r="E6082" s="48">
        <f>IF(Journal[[#This Row],[Pluie (mm)]]&gt;0,Journal[[#This Row],[Date]],0)</f>
        <v>0</v>
      </c>
      <c r="F6082" s="49">
        <f>IFERROR(IF(Journal[[#This Row],[DernièreAverse]]&gt;0,IF($E6081=0,MAX($F$5:F6081)+1,$F6081),0),0)</f>
        <v>0</v>
      </c>
    </row>
    <row r="6083" spans="1:6">
      <c r="A6083" s="1">
        <v>44119.604166666664</v>
      </c>
      <c r="B6083" s="51">
        <v>0</v>
      </c>
      <c r="C6083" s="48">
        <f>IFERROR(IF((Journal[[#This Row],[Pluie (mm)]]&gt;0)*($B6082=0),Journal[[#This Row],[Date]],VALUE($C6082)),0)</f>
        <v>44118.263888888891</v>
      </c>
      <c r="D6083" s="52">
        <f>IFERROR(IF((Journal[[#This Row],[DernièrePluie]]-$C6082)*1440&gt;DelaiM,MAX($D$5:$D6082)+1,IF(Journal[[#This Row],[Pluie (mm)]]&gt;0,MAX($D$5:$D6082),)),0)</f>
        <v>0</v>
      </c>
      <c r="E6083" s="48">
        <f>IF(Journal[[#This Row],[Pluie (mm)]]&gt;0,Journal[[#This Row],[Date]],0)</f>
        <v>0</v>
      </c>
      <c r="F6083" s="49">
        <f>IFERROR(IF(Journal[[#This Row],[DernièreAverse]]&gt;0,IF($E6082=0,MAX($F$5:F6082)+1,$F6082),0),0)</f>
        <v>0</v>
      </c>
    </row>
    <row r="6084" spans="1:6">
      <c r="A6084" s="1">
        <v>44119.607638888891</v>
      </c>
      <c r="B6084" s="51">
        <v>0</v>
      </c>
      <c r="C6084" s="48">
        <f>IFERROR(IF((Journal[[#This Row],[Pluie (mm)]]&gt;0)*($B6083=0),Journal[[#This Row],[Date]],VALUE($C6083)),0)</f>
        <v>44118.263888888891</v>
      </c>
      <c r="D6084" s="52">
        <f>IFERROR(IF((Journal[[#This Row],[DernièrePluie]]-$C6083)*1440&gt;DelaiM,MAX($D$5:$D6083)+1,IF(Journal[[#This Row],[Pluie (mm)]]&gt;0,MAX($D$5:$D6083),)),0)</f>
        <v>0</v>
      </c>
      <c r="E6084" s="48">
        <f>IF(Journal[[#This Row],[Pluie (mm)]]&gt;0,Journal[[#This Row],[Date]],0)</f>
        <v>0</v>
      </c>
      <c r="F6084" s="49">
        <f>IFERROR(IF(Journal[[#This Row],[DernièreAverse]]&gt;0,IF($E6083=0,MAX($F$5:F6083)+1,$F6083),0),0)</f>
        <v>0</v>
      </c>
    </row>
    <row r="6085" spans="1:6">
      <c r="A6085" s="1">
        <v>44119.611111111109</v>
      </c>
      <c r="B6085" s="51">
        <v>0</v>
      </c>
      <c r="C6085" s="48">
        <f>IFERROR(IF((Journal[[#This Row],[Pluie (mm)]]&gt;0)*($B6084=0),Journal[[#This Row],[Date]],VALUE($C6084)),0)</f>
        <v>44118.263888888891</v>
      </c>
      <c r="D6085" s="52">
        <f>IFERROR(IF((Journal[[#This Row],[DernièrePluie]]-$C6084)*1440&gt;DelaiM,MAX($D$5:$D6084)+1,IF(Journal[[#This Row],[Pluie (mm)]]&gt;0,MAX($D$5:$D6084),)),0)</f>
        <v>0</v>
      </c>
      <c r="E6085" s="48">
        <f>IF(Journal[[#This Row],[Pluie (mm)]]&gt;0,Journal[[#This Row],[Date]],0)</f>
        <v>0</v>
      </c>
      <c r="F6085" s="49">
        <f>IFERROR(IF(Journal[[#This Row],[DernièreAverse]]&gt;0,IF($E6084=0,MAX($F$5:F6084)+1,$F6084),0),0)</f>
        <v>0</v>
      </c>
    </row>
    <row r="6086" spans="1:6">
      <c r="A6086" s="1">
        <v>44119.614583333328</v>
      </c>
      <c r="B6086" s="51">
        <v>0</v>
      </c>
      <c r="C6086" s="48">
        <f>IFERROR(IF((Journal[[#This Row],[Pluie (mm)]]&gt;0)*($B6085=0),Journal[[#This Row],[Date]],VALUE($C6085)),0)</f>
        <v>44118.263888888891</v>
      </c>
      <c r="D6086" s="52">
        <f>IFERROR(IF((Journal[[#This Row],[DernièrePluie]]-$C6085)*1440&gt;DelaiM,MAX($D$5:$D6085)+1,IF(Journal[[#This Row],[Pluie (mm)]]&gt;0,MAX($D$5:$D6085),)),0)</f>
        <v>0</v>
      </c>
      <c r="E6086" s="48">
        <f>IF(Journal[[#This Row],[Pluie (mm)]]&gt;0,Journal[[#This Row],[Date]],0)</f>
        <v>0</v>
      </c>
      <c r="F6086" s="49">
        <f>IFERROR(IF(Journal[[#This Row],[DernièreAverse]]&gt;0,IF($E6085=0,MAX($F$5:F6085)+1,$F6085),0),0)</f>
        <v>0</v>
      </c>
    </row>
    <row r="6087" spans="1:6">
      <c r="A6087" s="1">
        <v>44119.618055555555</v>
      </c>
      <c r="B6087" s="51">
        <v>0</v>
      </c>
      <c r="C6087" s="48">
        <f>IFERROR(IF((Journal[[#This Row],[Pluie (mm)]]&gt;0)*($B6086=0),Journal[[#This Row],[Date]],VALUE($C6086)),0)</f>
        <v>44118.263888888891</v>
      </c>
      <c r="D6087" s="52">
        <f>IFERROR(IF((Journal[[#This Row],[DernièrePluie]]-$C6086)*1440&gt;DelaiM,MAX($D$5:$D6086)+1,IF(Journal[[#This Row],[Pluie (mm)]]&gt;0,MAX($D$5:$D6086),)),0)</f>
        <v>0</v>
      </c>
      <c r="E6087" s="48">
        <f>IF(Journal[[#This Row],[Pluie (mm)]]&gt;0,Journal[[#This Row],[Date]],0)</f>
        <v>0</v>
      </c>
      <c r="F6087" s="49">
        <f>IFERROR(IF(Journal[[#This Row],[DernièreAverse]]&gt;0,IF($E6086=0,MAX($F$5:F6086)+1,$F6086),0),0)</f>
        <v>0</v>
      </c>
    </row>
    <row r="6088" spans="1:6">
      <c r="A6088" s="1">
        <v>44119.621527777774</v>
      </c>
      <c r="B6088" s="51">
        <v>0</v>
      </c>
      <c r="C6088" s="48">
        <f>IFERROR(IF((Journal[[#This Row],[Pluie (mm)]]&gt;0)*($B6087=0),Journal[[#This Row],[Date]],VALUE($C6087)),0)</f>
        <v>44118.263888888891</v>
      </c>
      <c r="D6088" s="52">
        <f>IFERROR(IF((Journal[[#This Row],[DernièrePluie]]-$C6087)*1440&gt;DelaiM,MAX($D$5:$D6087)+1,IF(Journal[[#This Row],[Pluie (mm)]]&gt;0,MAX($D$5:$D6087),)),0)</f>
        <v>0</v>
      </c>
      <c r="E6088" s="48">
        <f>IF(Journal[[#This Row],[Pluie (mm)]]&gt;0,Journal[[#This Row],[Date]],0)</f>
        <v>0</v>
      </c>
      <c r="F6088" s="49">
        <f>IFERROR(IF(Journal[[#This Row],[DernièreAverse]]&gt;0,IF($E6087=0,MAX($F$5:F6087)+1,$F6087),0),0)</f>
        <v>0</v>
      </c>
    </row>
    <row r="6089" spans="1:6">
      <c r="A6089" s="1">
        <v>44119.625</v>
      </c>
      <c r="B6089" s="51">
        <v>0</v>
      </c>
      <c r="C6089" s="48">
        <f>IFERROR(IF((Journal[[#This Row],[Pluie (mm)]]&gt;0)*($B6088=0),Journal[[#This Row],[Date]],VALUE($C6088)),0)</f>
        <v>44118.263888888891</v>
      </c>
      <c r="D6089" s="52">
        <f>IFERROR(IF((Journal[[#This Row],[DernièrePluie]]-$C6088)*1440&gt;DelaiM,MAX($D$5:$D6088)+1,IF(Journal[[#This Row],[Pluie (mm)]]&gt;0,MAX($D$5:$D6088),)),0)</f>
        <v>0</v>
      </c>
      <c r="E6089" s="48">
        <f>IF(Journal[[#This Row],[Pluie (mm)]]&gt;0,Journal[[#This Row],[Date]],0)</f>
        <v>0</v>
      </c>
      <c r="F6089" s="49">
        <f>IFERROR(IF(Journal[[#This Row],[DernièreAverse]]&gt;0,IF($E6088=0,MAX($F$5:F6088)+1,$F6088),0),0)</f>
        <v>0</v>
      </c>
    </row>
    <row r="6090" spans="1:6">
      <c r="A6090" s="1">
        <v>44119.628472222219</v>
      </c>
      <c r="B6090" s="51">
        <v>0</v>
      </c>
      <c r="C6090" s="48">
        <f>IFERROR(IF((Journal[[#This Row],[Pluie (mm)]]&gt;0)*($B6089=0),Journal[[#This Row],[Date]],VALUE($C6089)),0)</f>
        <v>44118.263888888891</v>
      </c>
      <c r="D6090" s="52">
        <f>IFERROR(IF((Journal[[#This Row],[DernièrePluie]]-$C6089)*1440&gt;DelaiM,MAX($D$5:$D6089)+1,IF(Journal[[#This Row],[Pluie (mm)]]&gt;0,MAX($D$5:$D6089),)),0)</f>
        <v>0</v>
      </c>
      <c r="E6090" s="48">
        <f>IF(Journal[[#This Row],[Pluie (mm)]]&gt;0,Journal[[#This Row],[Date]],0)</f>
        <v>0</v>
      </c>
      <c r="F6090" s="49">
        <f>IFERROR(IF(Journal[[#This Row],[DernièreAverse]]&gt;0,IF($E6089=0,MAX($F$5:F6089)+1,$F6089),0),0)</f>
        <v>0</v>
      </c>
    </row>
    <row r="6091" spans="1:6">
      <c r="A6091" s="1">
        <v>44119.631944444445</v>
      </c>
      <c r="B6091" s="51">
        <v>0</v>
      </c>
      <c r="C6091" s="48">
        <f>IFERROR(IF((Journal[[#This Row],[Pluie (mm)]]&gt;0)*($B6090=0),Journal[[#This Row],[Date]],VALUE($C6090)),0)</f>
        <v>44118.263888888891</v>
      </c>
      <c r="D6091" s="52">
        <f>IFERROR(IF((Journal[[#This Row],[DernièrePluie]]-$C6090)*1440&gt;DelaiM,MAX($D$5:$D6090)+1,IF(Journal[[#This Row],[Pluie (mm)]]&gt;0,MAX($D$5:$D6090),)),0)</f>
        <v>0</v>
      </c>
      <c r="E6091" s="48">
        <f>IF(Journal[[#This Row],[Pluie (mm)]]&gt;0,Journal[[#This Row],[Date]],0)</f>
        <v>0</v>
      </c>
      <c r="F6091" s="49">
        <f>IFERROR(IF(Journal[[#This Row],[DernièreAverse]]&gt;0,IF($E6090=0,MAX($F$5:F6090)+1,$F6090),0),0)</f>
        <v>0</v>
      </c>
    </row>
    <row r="6092" spans="1:6">
      <c r="A6092" s="1">
        <v>44119.635416666664</v>
      </c>
      <c r="B6092" s="51">
        <v>0</v>
      </c>
      <c r="C6092" s="48">
        <f>IFERROR(IF((Journal[[#This Row],[Pluie (mm)]]&gt;0)*($B6091=0),Journal[[#This Row],[Date]],VALUE($C6091)),0)</f>
        <v>44118.263888888891</v>
      </c>
      <c r="D6092" s="52">
        <f>IFERROR(IF((Journal[[#This Row],[DernièrePluie]]-$C6091)*1440&gt;DelaiM,MAX($D$5:$D6091)+1,IF(Journal[[#This Row],[Pluie (mm)]]&gt;0,MAX($D$5:$D6091),)),0)</f>
        <v>0</v>
      </c>
      <c r="E6092" s="48">
        <f>IF(Journal[[#This Row],[Pluie (mm)]]&gt;0,Journal[[#This Row],[Date]],0)</f>
        <v>0</v>
      </c>
      <c r="F6092" s="49">
        <f>IFERROR(IF(Journal[[#This Row],[DernièreAverse]]&gt;0,IF($E6091=0,MAX($F$5:F6091)+1,$F6091),0),0)</f>
        <v>0</v>
      </c>
    </row>
    <row r="6093" spans="1:6">
      <c r="A6093" s="1">
        <v>44119.638888888891</v>
      </c>
      <c r="B6093" s="51">
        <v>0</v>
      </c>
      <c r="C6093" s="48">
        <f>IFERROR(IF((Journal[[#This Row],[Pluie (mm)]]&gt;0)*($B6092=0),Journal[[#This Row],[Date]],VALUE($C6092)),0)</f>
        <v>44118.263888888891</v>
      </c>
      <c r="D6093" s="52">
        <f>IFERROR(IF((Journal[[#This Row],[DernièrePluie]]-$C6092)*1440&gt;DelaiM,MAX($D$5:$D6092)+1,IF(Journal[[#This Row],[Pluie (mm)]]&gt;0,MAX($D$5:$D6092),)),0)</f>
        <v>0</v>
      </c>
      <c r="E6093" s="48">
        <f>IF(Journal[[#This Row],[Pluie (mm)]]&gt;0,Journal[[#This Row],[Date]],0)</f>
        <v>0</v>
      </c>
      <c r="F6093" s="49">
        <f>IFERROR(IF(Journal[[#This Row],[DernièreAverse]]&gt;0,IF($E6092=0,MAX($F$5:F6092)+1,$F6092),0),0)</f>
        <v>0</v>
      </c>
    </row>
    <row r="6094" spans="1:6">
      <c r="A6094" s="1">
        <v>44119.642361111109</v>
      </c>
      <c r="B6094" s="51">
        <v>0</v>
      </c>
      <c r="C6094" s="48">
        <f>IFERROR(IF((Journal[[#This Row],[Pluie (mm)]]&gt;0)*($B6093=0),Journal[[#This Row],[Date]],VALUE($C6093)),0)</f>
        <v>44118.263888888891</v>
      </c>
      <c r="D6094" s="52">
        <f>IFERROR(IF((Journal[[#This Row],[DernièrePluie]]-$C6093)*1440&gt;DelaiM,MAX($D$5:$D6093)+1,IF(Journal[[#This Row],[Pluie (mm)]]&gt;0,MAX($D$5:$D6093),)),0)</f>
        <v>0</v>
      </c>
      <c r="E6094" s="48">
        <f>IF(Journal[[#This Row],[Pluie (mm)]]&gt;0,Journal[[#This Row],[Date]],0)</f>
        <v>0</v>
      </c>
      <c r="F6094" s="49">
        <f>IFERROR(IF(Journal[[#This Row],[DernièreAverse]]&gt;0,IF($E6093=0,MAX($F$5:F6093)+1,$F6093),0),0)</f>
        <v>0</v>
      </c>
    </row>
    <row r="6095" spans="1:6">
      <c r="A6095" s="1">
        <v>44119.645833333328</v>
      </c>
      <c r="B6095" s="51">
        <v>0</v>
      </c>
      <c r="C6095" s="48">
        <f>IFERROR(IF((Journal[[#This Row],[Pluie (mm)]]&gt;0)*($B6094=0),Journal[[#This Row],[Date]],VALUE($C6094)),0)</f>
        <v>44118.263888888891</v>
      </c>
      <c r="D6095" s="52">
        <f>IFERROR(IF((Journal[[#This Row],[DernièrePluie]]-$C6094)*1440&gt;DelaiM,MAX($D$5:$D6094)+1,IF(Journal[[#This Row],[Pluie (mm)]]&gt;0,MAX($D$5:$D6094),)),0)</f>
        <v>0</v>
      </c>
      <c r="E6095" s="48">
        <f>IF(Journal[[#This Row],[Pluie (mm)]]&gt;0,Journal[[#This Row],[Date]],0)</f>
        <v>0</v>
      </c>
      <c r="F6095" s="49">
        <f>IFERROR(IF(Journal[[#This Row],[DernièreAverse]]&gt;0,IF($E6094=0,MAX($F$5:F6094)+1,$F6094),0),0)</f>
        <v>0</v>
      </c>
    </row>
    <row r="6096" spans="1:6">
      <c r="A6096" s="1">
        <v>44119.649305555555</v>
      </c>
      <c r="B6096" s="51">
        <v>0</v>
      </c>
      <c r="C6096" s="48">
        <f>IFERROR(IF((Journal[[#This Row],[Pluie (mm)]]&gt;0)*($B6095=0),Journal[[#This Row],[Date]],VALUE($C6095)),0)</f>
        <v>44118.263888888891</v>
      </c>
      <c r="D6096" s="52">
        <f>IFERROR(IF((Journal[[#This Row],[DernièrePluie]]-$C6095)*1440&gt;DelaiM,MAX($D$5:$D6095)+1,IF(Journal[[#This Row],[Pluie (mm)]]&gt;0,MAX($D$5:$D6095),)),0)</f>
        <v>0</v>
      </c>
      <c r="E6096" s="48">
        <f>IF(Journal[[#This Row],[Pluie (mm)]]&gt;0,Journal[[#This Row],[Date]],0)</f>
        <v>0</v>
      </c>
      <c r="F6096" s="49">
        <f>IFERROR(IF(Journal[[#This Row],[DernièreAverse]]&gt;0,IF($E6095=0,MAX($F$5:F6095)+1,$F6095),0),0)</f>
        <v>0</v>
      </c>
    </row>
    <row r="6097" spans="1:6">
      <c r="A6097" s="1">
        <v>44119.652777777774</v>
      </c>
      <c r="B6097" s="51">
        <v>0</v>
      </c>
      <c r="C6097" s="48">
        <f>IFERROR(IF((Journal[[#This Row],[Pluie (mm)]]&gt;0)*($B6096=0),Journal[[#This Row],[Date]],VALUE($C6096)),0)</f>
        <v>44118.263888888891</v>
      </c>
      <c r="D6097" s="52">
        <f>IFERROR(IF((Journal[[#This Row],[DernièrePluie]]-$C6096)*1440&gt;DelaiM,MAX($D$5:$D6096)+1,IF(Journal[[#This Row],[Pluie (mm)]]&gt;0,MAX($D$5:$D6096),)),0)</f>
        <v>0</v>
      </c>
      <c r="E6097" s="48">
        <f>IF(Journal[[#This Row],[Pluie (mm)]]&gt;0,Journal[[#This Row],[Date]],0)</f>
        <v>0</v>
      </c>
      <c r="F6097" s="49">
        <f>IFERROR(IF(Journal[[#This Row],[DernièreAverse]]&gt;0,IF($E6096=0,MAX($F$5:F6096)+1,$F6096),0),0)</f>
        <v>0</v>
      </c>
    </row>
    <row r="6098" spans="1:6">
      <c r="A6098" s="1">
        <v>44119.65625</v>
      </c>
      <c r="B6098" s="51">
        <v>0</v>
      </c>
      <c r="C6098" s="48">
        <f>IFERROR(IF((Journal[[#This Row],[Pluie (mm)]]&gt;0)*($B6097=0),Journal[[#This Row],[Date]],VALUE($C6097)),0)</f>
        <v>44118.263888888891</v>
      </c>
      <c r="D6098" s="52">
        <f>IFERROR(IF((Journal[[#This Row],[DernièrePluie]]-$C6097)*1440&gt;DelaiM,MAX($D$5:$D6097)+1,IF(Journal[[#This Row],[Pluie (mm)]]&gt;0,MAX($D$5:$D6097),)),0)</f>
        <v>0</v>
      </c>
      <c r="E6098" s="48">
        <f>IF(Journal[[#This Row],[Pluie (mm)]]&gt;0,Journal[[#This Row],[Date]],0)</f>
        <v>0</v>
      </c>
      <c r="F6098" s="49">
        <f>IFERROR(IF(Journal[[#This Row],[DernièreAverse]]&gt;0,IF($E6097=0,MAX($F$5:F6097)+1,$F6097),0),0)</f>
        <v>0</v>
      </c>
    </row>
    <row r="6099" spans="1:6">
      <c r="A6099" s="1">
        <v>44119.659722222219</v>
      </c>
      <c r="B6099" s="51">
        <v>0</v>
      </c>
      <c r="C6099" s="48">
        <f>IFERROR(IF((Journal[[#This Row],[Pluie (mm)]]&gt;0)*($B6098=0),Journal[[#This Row],[Date]],VALUE($C6098)),0)</f>
        <v>44118.263888888891</v>
      </c>
      <c r="D6099" s="52">
        <f>IFERROR(IF((Journal[[#This Row],[DernièrePluie]]-$C6098)*1440&gt;DelaiM,MAX($D$5:$D6098)+1,IF(Journal[[#This Row],[Pluie (mm)]]&gt;0,MAX($D$5:$D6098),)),0)</f>
        <v>0</v>
      </c>
      <c r="E6099" s="48">
        <f>IF(Journal[[#This Row],[Pluie (mm)]]&gt;0,Journal[[#This Row],[Date]],0)</f>
        <v>0</v>
      </c>
      <c r="F6099" s="49">
        <f>IFERROR(IF(Journal[[#This Row],[DernièreAverse]]&gt;0,IF($E6098=0,MAX($F$5:F6098)+1,$F6098),0),0)</f>
        <v>0</v>
      </c>
    </row>
    <row r="6100" spans="1:6">
      <c r="A6100" s="1">
        <v>44119.663194444445</v>
      </c>
      <c r="B6100" s="51">
        <v>0</v>
      </c>
      <c r="C6100" s="48">
        <f>IFERROR(IF((Journal[[#This Row],[Pluie (mm)]]&gt;0)*($B6099=0),Journal[[#This Row],[Date]],VALUE($C6099)),0)</f>
        <v>44118.263888888891</v>
      </c>
      <c r="D6100" s="52">
        <f>IFERROR(IF((Journal[[#This Row],[DernièrePluie]]-$C6099)*1440&gt;DelaiM,MAX($D$5:$D6099)+1,IF(Journal[[#This Row],[Pluie (mm)]]&gt;0,MAX($D$5:$D6099),)),0)</f>
        <v>0</v>
      </c>
      <c r="E6100" s="48">
        <f>IF(Journal[[#This Row],[Pluie (mm)]]&gt;0,Journal[[#This Row],[Date]],0)</f>
        <v>0</v>
      </c>
      <c r="F6100" s="49">
        <f>IFERROR(IF(Journal[[#This Row],[DernièreAverse]]&gt;0,IF($E6099=0,MAX($F$5:F6099)+1,$F6099),0),0)</f>
        <v>0</v>
      </c>
    </row>
    <row r="6101" spans="1:6">
      <c r="A6101" s="1">
        <v>44119.666666666664</v>
      </c>
      <c r="B6101" s="51">
        <v>0</v>
      </c>
      <c r="C6101" s="48">
        <f>IFERROR(IF((Journal[[#This Row],[Pluie (mm)]]&gt;0)*($B6100=0),Journal[[#This Row],[Date]],VALUE($C6100)),0)</f>
        <v>44118.263888888891</v>
      </c>
      <c r="D6101" s="52">
        <f>IFERROR(IF((Journal[[#This Row],[DernièrePluie]]-$C6100)*1440&gt;DelaiM,MAX($D$5:$D6100)+1,IF(Journal[[#This Row],[Pluie (mm)]]&gt;0,MAX($D$5:$D6100),)),0)</f>
        <v>0</v>
      </c>
      <c r="E6101" s="48">
        <f>IF(Journal[[#This Row],[Pluie (mm)]]&gt;0,Journal[[#This Row],[Date]],0)</f>
        <v>0</v>
      </c>
      <c r="F6101" s="49">
        <f>IFERROR(IF(Journal[[#This Row],[DernièreAverse]]&gt;0,IF($E6100=0,MAX($F$5:F6100)+1,$F6100),0),0)</f>
        <v>0</v>
      </c>
    </row>
    <row r="6102" spans="1:6">
      <c r="A6102" s="1">
        <v>44119.670138888891</v>
      </c>
      <c r="B6102" s="51">
        <v>0</v>
      </c>
      <c r="C6102" s="48">
        <f>IFERROR(IF((Journal[[#This Row],[Pluie (mm)]]&gt;0)*($B6101=0),Journal[[#This Row],[Date]],VALUE($C6101)),0)</f>
        <v>44118.263888888891</v>
      </c>
      <c r="D6102" s="52">
        <f>IFERROR(IF((Journal[[#This Row],[DernièrePluie]]-$C6101)*1440&gt;DelaiM,MAX($D$5:$D6101)+1,IF(Journal[[#This Row],[Pluie (mm)]]&gt;0,MAX($D$5:$D6101),)),0)</f>
        <v>0</v>
      </c>
      <c r="E6102" s="48">
        <f>IF(Journal[[#This Row],[Pluie (mm)]]&gt;0,Journal[[#This Row],[Date]],0)</f>
        <v>0</v>
      </c>
      <c r="F6102" s="49">
        <f>IFERROR(IF(Journal[[#This Row],[DernièreAverse]]&gt;0,IF($E6101=0,MAX($F$5:F6101)+1,$F6101),0),0)</f>
        <v>0</v>
      </c>
    </row>
    <row r="6103" spans="1:6">
      <c r="A6103" s="1">
        <v>44119.673611111109</v>
      </c>
      <c r="B6103" s="51">
        <v>0</v>
      </c>
      <c r="C6103" s="48">
        <f>IFERROR(IF((Journal[[#This Row],[Pluie (mm)]]&gt;0)*($B6102=0),Journal[[#This Row],[Date]],VALUE($C6102)),0)</f>
        <v>44118.263888888891</v>
      </c>
      <c r="D6103" s="52">
        <f>IFERROR(IF((Journal[[#This Row],[DernièrePluie]]-$C6102)*1440&gt;DelaiM,MAX($D$5:$D6102)+1,IF(Journal[[#This Row],[Pluie (mm)]]&gt;0,MAX($D$5:$D6102),)),0)</f>
        <v>0</v>
      </c>
      <c r="E6103" s="48">
        <f>IF(Journal[[#This Row],[Pluie (mm)]]&gt;0,Journal[[#This Row],[Date]],0)</f>
        <v>0</v>
      </c>
      <c r="F6103" s="49">
        <f>IFERROR(IF(Journal[[#This Row],[DernièreAverse]]&gt;0,IF($E6102=0,MAX($F$5:F6102)+1,$F6102),0),0)</f>
        <v>0</v>
      </c>
    </row>
    <row r="6104" spans="1:6">
      <c r="A6104" s="1">
        <v>44119.677083333328</v>
      </c>
      <c r="B6104" s="51">
        <v>0</v>
      </c>
      <c r="C6104" s="48">
        <f>IFERROR(IF((Journal[[#This Row],[Pluie (mm)]]&gt;0)*($B6103=0),Journal[[#This Row],[Date]],VALUE($C6103)),0)</f>
        <v>44118.263888888891</v>
      </c>
      <c r="D6104" s="52">
        <f>IFERROR(IF((Journal[[#This Row],[DernièrePluie]]-$C6103)*1440&gt;DelaiM,MAX($D$5:$D6103)+1,IF(Journal[[#This Row],[Pluie (mm)]]&gt;0,MAX($D$5:$D6103),)),0)</f>
        <v>0</v>
      </c>
      <c r="E6104" s="48">
        <f>IF(Journal[[#This Row],[Pluie (mm)]]&gt;0,Journal[[#This Row],[Date]],0)</f>
        <v>0</v>
      </c>
      <c r="F6104" s="49">
        <f>IFERROR(IF(Journal[[#This Row],[DernièreAverse]]&gt;0,IF($E6103=0,MAX($F$5:F6103)+1,$F6103),0),0)</f>
        <v>0</v>
      </c>
    </row>
    <row r="6105" spans="1:6">
      <c r="A6105" s="1">
        <v>44119.680555555555</v>
      </c>
      <c r="B6105" s="51">
        <v>0</v>
      </c>
      <c r="C6105" s="48">
        <f>IFERROR(IF((Journal[[#This Row],[Pluie (mm)]]&gt;0)*($B6104=0),Journal[[#This Row],[Date]],VALUE($C6104)),0)</f>
        <v>44118.263888888891</v>
      </c>
      <c r="D6105" s="52">
        <f>IFERROR(IF((Journal[[#This Row],[DernièrePluie]]-$C6104)*1440&gt;DelaiM,MAX($D$5:$D6104)+1,IF(Journal[[#This Row],[Pluie (mm)]]&gt;0,MAX($D$5:$D6104),)),0)</f>
        <v>0</v>
      </c>
      <c r="E6105" s="48">
        <f>IF(Journal[[#This Row],[Pluie (mm)]]&gt;0,Journal[[#This Row],[Date]],0)</f>
        <v>0</v>
      </c>
      <c r="F6105" s="49">
        <f>IFERROR(IF(Journal[[#This Row],[DernièreAverse]]&gt;0,IF($E6104=0,MAX($F$5:F6104)+1,$F6104),0),0)</f>
        <v>0</v>
      </c>
    </row>
    <row r="6106" spans="1:6">
      <c r="A6106" s="1">
        <v>44119.684027777774</v>
      </c>
      <c r="B6106" s="51">
        <v>0</v>
      </c>
      <c r="C6106" s="48">
        <f>IFERROR(IF((Journal[[#This Row],[Pluie (mm)]]&gt;0)*($B6105=0),Journal[[#This Row],[Date]],VALUE($C6105)),0)</f>
        <v>44118.263888888891</v>
      </c>
      <c r="D6106" s="52">
        <f>IFERROR(IF((Journal[[#This Row],[DernièrePluie]]-$C6105)*1440&gt;DelaiM,MAX($D$5:$D6105)+1,IF(Journal[[#This Row],[Pluie (mm)]]&gt;0,MAX($D$5:$D6105),)),0)</f>
        <v>0</v>
      </c>
      <c r="E6106" s="48">
        <f>IF(Journal[[#This Row],[Pluie (mm)]]&gt;0,Journal[[#This Row],[Date]],0)</f>
        <v>0</v>
      </c>
      <c r="F6106" s="49">
        <f>IFERROR(IF(Journal[[#This Row],[DernièreAverse]]&gt;0,IF($E6105=0,MAX($F$5:F6105)+1,$F6105),0),0)</f>
        <v>0</v>
      </c>
    </row>
    <row r="6107" spans="1:6">
      <c r="A6107" s="1">
        <v>44119.6875</v>
      </c>
      <c r="B6107" s="51">
        <v>0</v>
      </c>
      <c r="C6107" s="48">
        <f>IFERROR(IF((Journal[[#This Row],[Pluie (mm)]]&gt;0)*($B6106=0),Journal[[#This Row],[Date]],VALUE($C6106)),0)</f>
        <v>44118.263888888891</v>
      </c>
      <c r="D6107" s="52">
        <f>IFERROR(IF((Journal[[#This Row],[DernièrePluie]]-$C6106)*1440&gt;DelaiM,MAX($D$5:$D6106)+1,IF(Journal[[#This Row],[Pluie (mm)]]&gt;0,MAX($D$5:$D6106),)),0)</f>
        <v>0</v>
      </c>
      <c r="E6107" s="48">
        <f>IF(Journal[[#This Row],[Pluie (mm)]]&gt;0,Journal[[#This Row],[Date]],0)</f>
        <v>0</v>
      </c>
      <c r="F6107" s="49">
        <f>IFERROR(IF(Journal[[#This Row],[DernièreAverse]]&gt;0,IF($E6106=0,MAX($F$5:F6106)+1,$F6106),0),0)</f>
        <v>0</v>
      </c>
    </row>
    <row r="6108" spans="1:6">
      <c r="A6108" s="1">
        <v>44119.690972222219</v>
      </c>
      <c r="B6108" s="51">
        <v>0</v>
      </c>
      <c r="C6108" s="48">
        <f>IFERROR(IF((Journal[[#This Row],[Pluie (mm)]]&gt;0)*($B6107=0),Journal[[#This Row],[Date]],VALUE($C6107)),0)</f>
        <v>44118.263888888891</v>
      </c>
      <c r="D6108" s="52">
        <f>IFERROR(IF((Journal[[#This Row],[DernièrePluie]]-$C6107)*1440&gt;DelaiM,MAX($D$5:$D6107)+1,IF(Journal[[#This Row],[Pluie (mm)]]&gt;0,MAX($D$5:$D6107),)),0)</f>
        <v>0</v>
      </c>
      <c r="E6108" s="48">
        <f>IF(Journal[[#This Row],[Pluie (mm)]]&gt;0,Journal[[#This Row],[Date]],0)</f>
        <v>0</v>
      </c>
      <c r="F6108" s="49">
        <f>IFERROR(IF(Journal[[#This Row],[DernièreAverse]]&gt;0,IF($E6107=0,MAX($F$5:F6107)+1,$F6107),0),0)</f>
        <v>0</v>
      </c>
    </row>
    <row r="6109" spans="1:6">
      <c r="A6109" s="1">
        <v>44119.694444444445</v>
      </c>
      <c r="B6109" s="51">
        <v>0</v>
      </c>
      <c r="C6109" s="48">
        <f>IFERROR(IF((Journal[[#This Row],[Pluie (mm)]]&gt;0)*($B6108=0),Journal[[#This Row],[Date]],VALUE($C6108)),0)</f>
        <v>44118.263888888891</v>
      </c>
      <c r="D6109" s="52">
        <f>IFERROR(IF((Journal[[#This Row],[DernièrePluie]]-$C6108)*1440&gt;DelaiM,MAX($D$5:$D6108)+1,IF(Journal[[#This Row],[Pluie (mm)]]&gt;0,MAX($D$5:$D6108),)),0)</f>
        <v>0</v>
      </c>
      <c r="E6109" s="48">
        <f>IF(Journal[[#This Row],[Pluie (mm)]]&gt;0,Journal[[#This Row],[Date]],0)</f>
        <v>0</v>
      </c>
      <c r="F6109" s="49">
        <f>IFERROR(IF(Journal[[#This Row],[DernièreAverse]]&gt;0,IF($E6108=0,MAX($F$5:F6108)+1,$F6108),0),0)</f>
        <v>0</v>
      </c>
    </row>
    <row r="6110" spans="1:6">
      <c r="A6110" s="1">
        <v>44119.697916666664</v>
      </c>
      <c r="B6110" s="51">
        <v>0</v>
      </c>
      <c r="C6110" s="48">
        <f>IFERROR(IF((Journal[[#This Row],[Pluie (mm)]]&gt;0)*($B6109=0),Journal[[#This Row],[Date]],VALUE($C6109)),0)</f>
        <v>44118.263888888891</v>
      </c>
      <c r="D6110" s="52">
        <f>IFERROR(IF((Journal[[#This Row],[DernièrePluie]]-$C6109)*1440&gt;DelaiM,MAX($D$5:$D6109)+1,IF(Journal[[#This Row],[Pluie (mm)]]&gt;0,MAX($D$5:$D6109),)),0)</f>
        <v>0</v>
      </c>
      <c r="E6110" s="48">
        <f>IF(Journal[[#This Row],[Pluie (mm)]]&gt;0,Journal[[#This Row],[Date]],0)</f>
        <v>0</v>
      </c>
      <c r="F6110" s="49">
        <f>IFERROR(IF(Journal[[#This Row],[DernièreAverse]]&gt;0,IF($E6109=0,MAX($F$5:F6109)+1,$F6109),0),0)</f>
        <v>0</v>
      </c>
    </row>
    <row r="6111" spans="1:6">
      <c r="A6111" s="1">
        <v>44119.701388888891</v>
      </c>
      <c r="B6111" s="51">
        <v>0</v>
      </c>
      <c r="C6111" s="48">
        <f>IFERROR(IF((Journal[[#This Row],[Pluie (mm)]]&gt;0)*($B6110=0),Journal[[#This Row],[Date]],VALUE($C6110)),0)</f>
        <v>44118.263888888891</v>
      </c>
      <c r="D6111" s="52">
        <f>IFERROR(IF((Journal[[#This Row],[DernièrePluie]]-$C6110)*1440&gt;DelaiM,MAX($D$5:$D6110)+1,IF(Journal[[#This Row],[Pluie (mm)]]&gt;0,MAX($D$5:$D6110),)),0)</f>
        <v>0</v>
      </c>
      <c r="E6111" s="48">
        <f>IF(Journal[[#This Row],[Pluie (mm)]]&gt;0,Journal[[#This Row],[Date]],0)</f>
        <v>0</v>
      </c>
      <c r="F6111" s="49">
        <f>IFERROR(IF(Journal[[#This Row],[DernièreAverse]]&gt;0,IF($E6110=0,MAX($F$5:F6110)+1,$F6110),0),0)</f>
        <v>0</v>
      </c>
    </row>
    <row r="6112" spans="1:6">
      <c r="A6112" s="1">
        <v>44119.704861111109</v>
      </c>
      <c r="B6112" s="51">
        <v>0</v>
      </c>
      <c r="C6112" s="48">
        <f>IFERROR(IF((Journal[[#This Row],[Pluie (mm)]]&gt;0)*($B6111=0),Journal[[#This Row],[Date]],VALUE($C6111)),0)</f>
        <v>44118.263888888891</v>
      </c>
      <c r="D6112" s="52">
        <f>IFERROR(IF((Journal[[#This Row],[DernièrePluie]]-$C6111)*1440&gt;DelaiM,MAX($D$5:$D6111)+1,IF(Journal[[#This Row],[Pluie (mm)]]&gt;0,MAX($D$5:$D6111),)),0)</f>
        <v>0</v>
      </c>
      <c r="E6112" s="48">
        <f>IF(Journal[[#This Row],[Pluie (mm)]]&gt;0,Journal[[#This Row],[Date]],0)</f>
        <v>0</v>
      </c>
      <c r="F6112" s="49">
        <f>IFERROR(IF(Journal[[#This Row],[DernièreAverse]]&gt;0,IF($E6111=0,MAX($F$5:F6111)+1,$F6111),0),0)</f>
        <v>0</v>
      </c>
    </row>
    <row r="6113" spans="1:6">
      <c r="A6113" s="1">
        <v>44119.708333333328</v>
      </c>
      <c r="B6113" s="51">
        <v>0</v>
      </c>
      <c r="C6113" s="48">
        <f>IFERROR(IF((Journal[[#This Row],[Pluie (mm)]]&gt;0)*($B6112=0),Journal[[#This Row],[Date]],VALUE($C6112)),0)</f>
        <v>44118.263888888891</v>
      </c>
      <c r="D6113" s="52">
        <f>IFERROR(IF((Journal[[#This Row],[DernièrePluie]]-$C6112)*1440&gt;DelaiM,MAX($D$5:$D6112)+1,IF(Journal[[#This Row],[Pluie (mm)]]&gt;0,MAX($D$5:$D6112),)),0)</f>
        <v>0</v>
      </c>
      <c r="E6113" s="48">
        <f>IF(Journal[[#This Row],[Pluie (mm)]]&gt;0,Journal[[#This Row],[Date]],0)</f>
        <v>0</v>
      </c>
      <c r="F6113" s="49">
        <f>IFERROR(IF(Journal[[#This Row],[DernièreAverse]]&gt;0,IF($E6112=0,MAX($F$5:F6112)+1,$F6112),0),0)</f>
        <v>0</v>
      </c>
    </row>
    <row r="6114" spans="1:6">
      <c r="A6114" s="1">
        <v>44119.711805555555</v>
      </c>
      <c r="B6114" s="51">
        <v>0</v>
      </c>
      <c r="C6114" s="48">
        <f>IFERROR(IF((Journal[[#This Row],[Pluie (mm)]]&gt;0)*($B6113=0),Journal[[#This Row],[Date]],VALUE($C6113)),0)</f>
        <v>44118.263888888891</v>
      </c>
      <c r="D6114" s="52">
        <f>IFERROR(IF((Journal[[#This Row],[DernièrePluie]]-$C6113)*1440&gt;DelaiM,MAX($D$5:$D6113)+1,IF(Journal[[#This Row],[Pluie (mm)]]&gt;0,MAX($D$5:$D6113),)),0)</f>
        <v>0</v>
      </c>
      <c r="E6114" s="48">
        <f>IF(Journal[[#This Row],[Pluie (mm)]]&gt;0,Journal[[#This Row],[Date]],0)</f>
        <v>0</v>
      </c>
      <c r="F6114" s="49">
        <f>IFERROR(IF(Journal[[#This Row],[DernièreAverse]]&gt;0,IF($E6113=0,MAX($F$5:F6113)+1,$F6113),0),0)</f>
        <v>0</v>
      </c>
    </row>
    <row r="6115" spans="1:6">
      <c r="A6115" s="1">
        <v>44119.715277777774</v>
      </c>
      <c r="B6115" s="51">
        <v>0</v>
      </c>
      <c r="C6115" s="48">
        <f>IFERROR(IF((Journal[[#This Row],[Pluie (mm)]]&gt;0)*($B6114=0),Journal[[#This Row],[Date]],VALUE($C6114)),0)</f>
        <v>44118.263888888891</v>
      </c>
      <c r="D6115" s="52">
        <f>IFERROR(IF((Journal[[#This Row],[DernièrePluie]]-$C6114)*1440&gt;DelaiM,MAX($D$5:$D6114)+1,IF(Journal[[#This Row],[Pluie (mm)]]&gt;0,MAX($D$5:$D6114),)),0)</f>
        <v>0</v>
      </c>
      <c r="E6115" s="48">
        <f>IF(Journal[[#This Row],[Pluie (mm)]]&gt;0,Journal[[#This Row],[Date]],0)</f>
        <v>0</v>
      </c>
      <c r="F6115" s="49">
        <f>IFERROR(IF(Journal[[#This Row],[DernièreAverse]]&gt;0,IF($E6114=0,MAX($F$5:F6114)+1,$F6114),0),0)</f>
        <v>0</v>
      </c>
    </row>
    <row r="6116" spans="1:6">
      <c r="A6116" s="1">
        <v>44119.71875</v>
      </c>
      <c r="B6116" s="51">
        <v>0</v>
      </c>
      <c r="C6116" s="48">
        <f>IFERROR(IF((Journal[[#This Row],[Pluie (mm)]]&gt;0)*($B6115=0),Journal[[#This Row],[Date]],VALUE($C6115)),0)</f>
        <v>44118.263888888891</v>
      </c>
      <c r="D6116" s="52">
        <f>IFERROR(IF((Journal[[#This Row],[DernièrePluie]]-$C6115)*1440&gt;DelaiM,MAX($D$5:$D6115)+1,IF(Journal[[#This Row],[Pluie (mm)]]&gt;0,MAX($D$5:$D6115),)),0)</f>
        <v>0</v>
      </c>
      <c r="E6116" s="48">
        <f>IF(Journal[[#This Row],[Pluie (mm)]]&gt;0,Journal[[#This Row],[Date]],0)</f>
        <v>0</v>
      </c>
      <c r="F6116" s="49">
        <f>IFERROR(IF(Journal[[#This Row],[DernièreAverse]]&gt;0,IF($E6115=0,MAX($F$5:F6115)+1,$F6115),0),0)</f>
        <v>0</v>
      </c>
    </row>
    <row r="6117" spans="1:6">
      <c r="A6117" s="1">
        <v>44119.722222222219</v>
      </c>
      <c r="B6117" s="51">
        <v>0</v>
      </c>
      <c r="C6117" s="48">
        <f>IFERROR(IF((Journal[[#This Row],[Pluie (mm)]]&gt;0)*($B6116=0),Journal[[#This Row],[Date]],VALUE($C6116)),0)</f>
        <v>44118.263888888891</v>
      </c>
      <c r="D6117" s="52">
        <f>IFERROR(IF((Journal[[#This Row],[DernièrePluie]]-$C6116)*1440&gt;DelaiM,MAX($D$5:$D6116)+1,IF(Journal[[#This Row],[Pluie (mm)]]&gt;0,MAX($D$5:$D6116),)),0)</f>
        <v>0</v>
      </c>
      <c r="E6117" s="48">
        <f>IF(Journal[[#This Row],[Pluie (mm)]]&gt;0,Journal[[#This Row],[Date]],0)</f>
        <v>0</v>
      </c>
      <c r="F6117" s="49">
        <f>IFERROR(IF(Journal[[#This Row],[DernièreAverse]]&gt;0,IF($E6116=0,MAX($F$5:F6116)+1,$F6116),0),0)</f>
        <v>0</v>
      </c>
    </row>
    <row r="6118" spans="1:6">
      <c r="A6118" s="1">
        <v>44119.725694444445</v>
      </c>
      <c r="B6118" s="51">
        <v>0</v>
      </c>
      <c r="C6118" s="48">
        <f>IFERROR(IF((Journal[[#This Row],[Pluie (mm)]]&gt;0)*($B6117=0),Journal[[#This Row],[Date]],VALUE($C6117)),0)</f>
        <v>44118.263888888891</v>
      </c>
      <c r="D6118" s="52">
        <f>IFERROR(IF((Journal[[#This Row],[DernièrePluie]]-$C6117)*1440&gt;DelaiM,MAX($D$5:$D6117)+1,IF(Journal[[#This Row],[Pluie (mm)]]&gt;0,MAX($D$5:$D6117),)),0)</f>
        <v>0</v>
      </c>
      <c r="E6118" s="48">
        <f>IF(Journal[[#This Row],[Pluie (mm)]]&gt;0,Journal[[#This Row],[Date]],0)</f>
        <v>0</v>
      </c>
      <c r="F6118" s="49">
        <f>IFERROR(IF(Journal[[#This Row],[DernièreAverse]]&gt;0,IF($E6117=0,MAX($F$5:F6117)+1,$F6117),0),0)</f>
        <v>0</v>
      </c>
    </row>
    <row r="6119" spans="1:6">
      <c r="A6119" s="1">
        <v>44119.729166666664</v>
      </c>
      <c r="B6119" s="51">
        <v>0</v>
      </c>
      <c r="C6119" s="48">
        <f>IFERROR(IF((Journal[[#This Row],[Pluie (mm)]]&gt;0)*($B6118=0),Journal[[#This Row],[Date]],VALUE($C6118)),0)</f>
        <v>44118.263888888891</v>
      </c>
      <c r="D6119" s="52">
        <f>IFERROR(IF((Journal[[#This Row],[DernièrePluie]]-$C6118)*1440&gt;DelaiM,MAX($D$5:$D6118)+1,IF(Journal[[#This Row],[Pluie (mm)]]&gt;0,MAX($D$5:$D6118),)),0)</f>
        <v>0</v>
      </c>
      <c r="E6119" s="48">
        <f>IF(Journal[[#This Row],[Pluie (mm)]]&gt;0,Journal[[#This Row],[Date]],0)</f>
        <v>0</v>
      </c>
      <c r="F6119" s="49">
        <f>IFERROR(IF(Journal[[#This Row],[DernièreAverse]]&gt;0,IF($E6118=0,MAX($F$5:F6118)+1,$F6118),0),0)</f>
        <v>0</v>
      </c>
    </row>
    <row r="6120" spans="1:6">
      <c r="A6120" s="1">
        <v>44119.732638888891</v>
      </c>
      <c r="B6120" s="51">
        <v>0</v>
      </c>
      <c r="C6120" s="48">
        <f>IFERROR(IF((Journal[[#This Row],[Pluie (mm)]]&gt;0)*($B6119=0),Journal[[#This Row],[Date]],VALUE($C6119)),0)</f>
        <v>44118.263888888891</v>
      </c>
      <c r="D6120" s="52">
        <f>IFERROR(IF((Journal[[#This Row],[DernièrePluie]]-$C6119)*1440&gt;DelaiM,MAX($D$5:$D6119)+1,IF(Journal[[#This Row],[Pluie (mm)]]&gt;0,MAX($D$5:$D6119),)),0)</f>
        <v>0</v>
      </c>
      <c r="E6120" s="48">
        <f>IF(Journal[[#This Row],[Pluie (mm)]]&gt;0,Journal[[#This Row],[Date]],0)</f>
        <v>0</v>
      </c>
      <c r="F6120" s="49">
        <f>IFERROR(IF(Journal[[#This Row],[DernièreAverse]]&gt;0,IF($E6119=0,MAX($F$5:F6119)+1,$F6119),0),0)</f>
        <v>0</v>
      </c>
    </row>
    <row r="6121" spans="1:6">
      <c r="A6121" s="1">
        <v>44119.736111111109</v>
      </c>
      <c r="B6121" s="51">
        <v>0</v>
      </c>
      <c r="C6121" s="48">
        <f>IFERROR(IF((Journal[[#This Row],[Pluie (mm)]]&gt;0)*($B6120=0),Journal[[#This Row],[Date]],VALUE($C6120)),0)</f>
        <v>44118.263888888891</v>
      </c>
      <c r="D6121" s="52">
        <f>IFERROR(IF((Journal[[#This Row],[DernièrePluie]]-$C6120)*1440&gt;DelaiM,MAX($D$5:$D6120)+1,IF(Journal[[#This Row],[Pluie (mm)]]&gt;0,MAX($D$5:$D6120),)),0)</f>
        <v>0</v>
      </c>
      <c r="E6121" s="48">
        <f>IF(Journal[[#This Row],[Pluie (mm)]]&gt;0,Journal[[#This Row],[Date]],0)</f>
        <v>0</v>
      </c>
      <c r="F6121" s="49">
        <f>IFERROR(IF(Journal[[#This Row],[DernièreAverse]]&gt;0,IF($E6120=0,MAX($F$5:F6120)+1,$F6120),0),0)</f>
        <v>0</v>
      </c>
    </row>
    <row r="6122" spans="1:6">
      <c r="A6122" s="1">
        <v>44119.739583333328</v>
      </c>
      <c r="B6122" s="51">
        <v>0</v>
      </c>
      <c r="C6122" s="48">
        <f>IFERROR(IF((Journal[[#This Row],[Pluie (mm)]]&gt;0)*($B6121=0),Journal[[#This Row],[Date]],VALUE($C6121)),0)</f>
        <v>44118.263888888891</v>
      </c>
      <c r="D6122" s="52">
        <f>IFERROR(IF((Journal[[#This Row],[DernièrePluie]]-$C6121)*1440&gt;DelaiM,MAX($D$5:$D6121)+1,IF(Journal[[#This Row],[Pluie (mm)]]&gt;0,MAX($D$5:$D6121),)),0)</f>
        <v>0</v>
      </c>
      <c r="E6122" s="48">
        <f>IF(Journal[[#This Row],[Pluie (mm)]]&gt;0,Journal[[#This Row],[Date]],0)</f>
        <v>0</v>
      </c>
      <c r="F6122" s="49">
        <f>IFERROR(IF(Journal[[#This Row],[DernièreAverse]]&gt;0,IF($E6121=0,MAX($F$5:F6121)+1,$F6121),0),0)</f>
        <v>0</v>
      </c>
    </row>
    <row r="6123" spans="1:6">
      <c r="A6123" s="1">
        <v>44119.743055555555</v>
      </c>
      <c r="B6123" s="51">
        <v>0</v>
      </c>
      <c r="C6123" s="48">
        <f>IFERROR(IF((Journal[[#This Row],[Pluie (mm)]]&gt;0)*($B6122=0),Journal[[#This Row],[Date]],VALUE($C6122)),0)</f>
        <v>44118.263888888891</v>
      </c>
      <c r="D6123" s="52">
        <f>IFERROR(IF((Journal[[#This Row],[DernièrePluie]]-$C6122)*1440&gt;DelaiM,MAX($D$5:$D6122)+1,IF(Journal[[#This Row],[Pluie (mm)]]&gt;0,MAX($D$5:$D6122),)),0)</f>
        <v>0</v>
      </c>
      <c r="E6123" s="48">
        <f>IF(Journal[[#This Row],[Pluie (mm)]]&gt;0,Journal[[#This Row],[Date]],0)</f>
        <v>0</v>
      </c>
      <c r="F6123" s="49">
        <f>IFERROR(IF(Journal[[#This Row],[DernièreAverse]]&gt;0,IF($E6122=0,MAX($F$5:F6122)+1,$F6122),0),0)</f>
        <v>0</v>
      </c>
    </row>
    <row r="6124" spans="1:6">
      <c r="A6124" s="1">
        <v>44119.746527777774</v>
      </c>
      <c r="B6124" s="51">
        <v>0</v>
      </c>
      <c r="C6124" s="48">
        <f>IFERROR(IF((Journal[[#This Row],[Pluie (mm)]]&gt;0)*($B6123=0),Journal[[#This Row],[Date]],VALUE($C6123)),0)</f>
        <v>44118.263888888891</v>
      </c>
      <c r="D6124" s="52">
        <f>IFERROR(IF((Journal[[#This Row],[DernièrePluie]]-$C6123)*1440&gt;DelaiM,MAX($D$5:$D6123)+1,IF(Journal[[#This Row],[Pluie (mm)]]&gt;0,MAX($D$5:$D6123),)),0)</f>
        <v>0</v>
      </c>
      <c r="E6124" s="48">
        <f>IF(Journal[[#This Row],[Pluie (mm)]]&gt;0,Journal[[#This Row],[Date]],0)</f>
        <v>0</v>
      </c>
      <c r="F6124" s="49">
        <f>IFERROR(IF(Journal[[#This Row],[DernièreAverse]]&gt;0,IF($E6123=0,MAX($F$5:F6123)+1,$F6123),0),0)</f>
        <v>0</v>
      </c>
    </row>
    <row r="6125" spans="1:6">
      <c r="A6125" s="1">
        <v>44119.75</v>
      </c>
      <c r="B6125" s="51">
        <v>0</v>
      </c>
      <c r="C6125" s="48">
        <f>IFERROR(IF((Journal[[#This Row],[Pluie (mm)]]&gt;0)*($B6124=0),Journal[[#This Row],[Date]],VALUE($C6124)),0)</f>
        <v>44118.263888888891</v>
      </c>
      <c r="D6125" s="52">
        <f>IFERROR(IF((Journal[[#This Row],[DernièrePluie]]-$C6124)*1440&gt;DelaiM,MAX($D$5:$D6124)+1,IF(Journal[[#This Row],[Pluie (mm)]]&gt;0,MAX($D$5:$D6124),)),0)</f>
        <v>0</v>
      </c>
      <c r="E6125" s="48">
        <f>IF(Journal[[#This Row],[Pluie (mm)]]&gt;0,Journal[[#This Row],[Date]],0)</f>
        <v>0</v>
      </c>
      <c r="F6125" s="49">
        <f>IFERROR(IF(Journal[[#This Row],[DernièreAverse]]&gt;0,IF($E6124=0,MAX($F$5:F6124)+1,$F6124),0),0)</f>
        <v>0</v>
      </c>
    </row>
    <row r="6126" spans="1:6">
      <c r="A6126" s="1">
        <v>44119.753472222219</v>
      </c>
      <c r="B6126" s="51">
        <v>0</v>
      </c>
      <c r="C6126" s="48">
        <f>IFERROR(IF((Journal[[#This Row],[Pluie (mm)]]&gt;0)*($B6125=0),Journal[[#This Row],[Date]],VALUE($C6125)),0)</f>
        <v>44118.263888888891</v>
      </c>
      <c r="D6126" s="52">
        <f>IFERROR(IF((Journal[[#This Row],[DernièrePluie]]-$C6125)*1440&gt;DelaiM,MAX($D$5:$D6125)+1,IF(Journal[[#This Row],[Pluie (mm)]]&gt;0,MAX($D$5:$D6125),)),0)</f>
        <v>0</v>
      </c>
      <c r="E6126" s="48">
        <f>IF(Journal[[#This Row],[Pluie (mm)]]&gt;0,Journal[[#This Row],[Date]],0)</f>
        <v>0</v>
      </c>
      <c r="F6126" s="49">
        <f>IFERROR(IF(Journal[[#This Row],[DernièreAverse]]&gt;0,IF($E6125=0,MAX($F$5:F6125)+1,$F6125),0),0)</f>
        <v>0</v>
      </c>
    </row>
    <row r="6127" spans="1:6">
      <c r="A6127" s="1">
        <v>44119.756944444445</v>
      </c>
      <c r="B6127" s="51">
        <v>0</v>
      </c>
      <c r="C6127" s="48">
        <f>IFERROR(IF((Journal[[#This Row],[Pluie (mm)]]&gt;0)*($B6126=0),Journal[[#This Row],[Date]],VALUE($C6126)),0)</f>
        <v>44118.263888888891</v>
      </c>
      <c r="D6127" s="52">
        <f>IFERROR(IF((Journal[[#This Row],[DernièrePluie]]-$C6126)*1440&gt;DelaiM,MAX($D$5:$D6126)+1,IF(Journal[[#This Row],[Pluie (mm)]]&gt;0,MAX($D$5:$D6126),)),0)</f>
        <v>0</v>
      </c>
      <c r="E6127" s="48">
        <f>IF(Journal[[#This Row],[Pluie (mm)]]&gt;0,Journal[[#This Row],[Date]],0)</f>
        <v>0</v>
      </c>
      <c r="F6127" s="49">
        <f>IFERROR(IF(Journal[[#This Row],[DernièreAverse]]&gt;0,IF($E6126=0,MAX($F$5:F6126)+1,$F6126),0),0)</f>
        <v>0</v>
      </c>
    </row>
    <row r="6128" spans="1:6">
      <c r="A6128" s="1">
        <v>44119.760416666664</v>
      </c>
      <c r="B6128" s="51">
        <v>0</v>
      </c>
      <c r="C6128" s="48">
        <f>IFERROR(IF((Journal[[#This Row],[Pluie (mm)]]&gt;0)*($B6127=0),Journal[[#This Row],[Date]],VALUE($C6127)),0)</f>
        <v>44118.263888888891</v>
      </c>
      <c r="D6128" s="52">
        <f>IFERROR(IF((Journal[[#This Row],[DernièrePluie]]-$C6127)*1440&gt;DelaiM,MAX($D$5:$D6127)+1,IF(Journal[[#This Row],[Pluie (mm)]]&gt;0,MAX($D$5:$D6127),)),0)</f>
        <v>0</v>
      </c>
      <c r="E6128" s="48">
        <f>IF(Journal[[#This Row],[Pluie (mm)]]&gt;0,Journal[[#This Row],[Date]],0)</f>
        <v>0</v>
      </c>
      <c r="F6128" s="49">
        <f>IFERROR(IF(Journal[[#This Row],[DernièreAverse]]&gt;0,IF($E6127=0,MAX($F$5:F6127)+1,$F6127),0),0)</f>
        <v>0</v>
      </c>
    </row>
    <row r="6129" spans="1:6">
      <c r="A6129" s="1">
        <v>44119.763888888891</v>
      </c>
      <c r="B6129" s="51">
        <v>0</v>
      </c>
      <c r="C6129" s="48">
        <f>IFERROR(IF((Journal[[#This Row],[Pluie (mm)]]&gt;0)*($B6128=0),Journal[[#This Row],[Date]],VALUE($C6128)),0)</f>
        <v>44118.263888888891</v>
      </c>
      <c r="D6129" s="52">
        <f>IFERROR(IF((Journal[[#This Row],[DernièrePluie]]-$C6128)*1440&gt;DelaiM,MAX($D$5:$D6128)+1,IF(Journal[[#This Row],[Pluie (mm)]]&gt;0,MAX($D$5:$D6128),)),0)</f>
        <v>0</v>
      </c>
      <c r="E6129" s="48">
        <f>IF(Journal[[#This Row],[Pluie (mm)]]&gt;0,Journal[[#This Row],[Date]],0)</f>
        <v>0</v>
      </c>
      <c r="F6129" s="49">
        <f>IFERROR(IF(Journal[[#This Row],[DernièreAverse]]&gt;0,IF($E6128=0,MAX($F$5:F6128)+1,$F6128),0),0)</f>
        <v>0</v>
      </c>
    </row>
    <row r="6130" spans="1:6">
      <c r="A6130" s="1">
        <v>44119.767361111109</v>
      </c>
      <c r="B6130" s="51">
        <v>0</v>
      </c>
      <c r="C6130" s="48">
        <f>IFERROR(IF((Journal[[#This Row],[Pluie (mm)]]&gt;0)*($B6129=0),Journal[[#This Row],[Date]],VALUE($C6129)),0)</f>
        <v>44118.263888888891</v>
      </c>
      <c r="D6130" s="52">
        <f>IFERROR(IF((Journal[[#This Row],[DernièrePluie]]-$C6129)*1440&gt;DelaiM,MAX($D$5:$D6129)+1,IF(Journal[[#This Row],[Pluie (mm)]]&gt;0,MAX($D$5:$D6129),)),0)</f>
        <v>0</v>
      </c>
      <c r="E6130" s="48">
        <f>IF(Journal[[#This Row],[Pluie (mm)]]&gt;0,Journal[[#This Row],[Date]],0)</f>
        <v>0</v>
      </c>
      <c r="F6130" s="49">
        <f>IFERROR(IF(Journal[[#This Row],[DernièreAverse]]&gt;0,IF($E6129=0,MAX($F$5:F6129)+1,$F6129),0),0)</f>
        <v>0</v>
      </c>
    </row>
    <row r="6131" spans="1:6">
      <c r="A6131" s="1">
        <v>44119.770833333328</v>
      </c>
      <c r="B6131" s="51">
        <v>0</v>
      </c>
      <c r="C6131" s="48">
        <f>IFERROR(IF((Journal[[#This Row],[Pluie (mm)]]&gt;0)*($B6130=0),Journal[[#This Row],[Date]],VALUE($C6130)),0)</f>
        <v>44118.263888888891</v>
      </c>
      <c r="D6131" s="52">
        <f>IFERROR(IF((Journal[[#This Row],[DernièrePluie]]-$C6130)*1440&gt;DelaiM,MAX($D$5:$D6130)+1,IF(Journal[[#This Row],[Pluie (mm)]]&gt;0,MAX($D$5:$D6130),)),0)</f>
        <v>0</v>
      </c>
      <c r="E6131" s="48">
        <f>IF(Journal[[#This Row],[Pluie (mm)]]&gt;0,Journal[[#This Row],[Date]],0)</f>
        <v>0</v>
      </c>
      <c r="F6131" s="49">
        <f>IFERROR(IF(Journal[[#This Row],[DernièreAverse]]&gt;0,IF($E6130=0,MAX($F$5:F6130)+1,$F6130),0),0)</f>
        <v>0</v>
      </c>
    </row>
    <row r="6132" spans="1:6">
      <c r="A6132" s="1">
        <v>44119.774305555555</v>
      </c>
      <c r="B6132" s="51">
        <v>0</v>
      </c>
      <c r="C6132" s="48">
        <f>IFERROR(IF((Journal[[#This Row],[Pluie (mm)]]&gt;0)*($B6131=0),Journal[[#This Row],[Date]],VALUE($C6131)),0)</f>
        <v>44118.263888888891</v>
      </c>
      <c r="D6132" s="52">
        <f>IFERROR(IF((Journal[[#This Row],[DernièrePluie]]-$C6131)*1440&gt;DelaiM,MAX($D$5:$D6131)+1,IF(Journal[[#This Row],[Pluie (mm)]]&gt;0,MAX($D$5:$D6131),)),0)</f>
        <v>0</v>
      </c>
      <c r="E6132" s="48">
        <f>IF(Journal[[#This Row],[Pluie (mm)]]&gt;0,Journal[[#This Row],[Date]],0)</f>
        <v>0</v>
      </c>
      <c r="F6132" s="49">
        <f>IFERROR(IF(Journal[[#This Row],[DernièreAverse]]&gt;0,IF($E6131=0,MAX($F$5:F6131)+1,$F6131),0),0)</f>
        <v>0</v>
      </c>
    </row>
    <row r="6133" spans="1:6">
      <c r="A6133" s="1">
        <v>44119.777777777774</v>
      </c>
      <c r="B6133" s="51">
        <v>0</v>
      </c>
      <c r="C6133" s="48">
        <f>IFERROR(IF((Journal[[#This Row],[Pluie (mm)]]&gt;0)*($B6132=0),Journal[[#This Row],[Date]],VALUE($C6132)),0)</f>
        <v>44118.263888888891</v>
      </c>
      <c r="D6133" s="52">
        <f>IFERROR(IF((Journal[[#This Row],[DernièrePluie]]-$C6132)*1440&gt;DelaiM,MAX($D$5:$D6132)+1,IF(Journal[[#This Row],[Pluie (mm)]]&gt;0,MAX($D$5:$D6132),)),0)</f>
        <v>0</v>
      </c>
      <c r="E6133" s="48">
        <f>IF(Journal[[#This Row],[Pluie (mm)]]&gt;0,Journal[[#This Row],[Date]],0)</f>
        <v>0</v>
      </c>
      <c r="F6133" s="49">
        <f>IFERROR(IF(Journal[[#This Row],[DernièreAverse]]&gt;0,IF($E6132=0,MAX($F$5:F6132)+1,$F6132),0),0)</f>
        <v>0</v>
      </c>
    </row>
    <row r="6134" spans="1:6">
      <c r="A6134" s="1">
        <v>44119.78125</v>
      </c>
      <c r="B6134" s="51">
        <v>0</v>
      </c>
      <c r="C6134" s="48">
        <f>IFERROR(IF((Journal[[#This Row],[Pluie (mm)]]&gt;0)*($B6133=0),Journal[[#This Row],[Date]],VALUE($C6133)),0)</f>
        <v>44118.263888888891</v>
      </c>
      <c r="D6134" s="52">
        <f>IFERROR(IF((Journal[[#This Row],[DernièrePluie]]-$C6133)*1440&gt;DelaiM,MAX($D$5:$D6133)+1,IF(Journal[[#This Row],[Pluie (mm)]]&gt;0,MAX($D$5:$D6133),)),0)</f>
        <v>0</v>
      </c>
      <c r="E6134" s="48">
        <f>IF(Journal[[#This Row],[Pluie (mm)]]&gt;0,Journal[[#This Row],[Date]],0)</f>
        <v>0</v>
      </c>
      <c r="F6134" s="49">
        <f>IFERROR(IF(Journal[[#This Row],[DernièreAverse]]&gt;0,IF($E6133=0,MAX($F$5:F6133)+1,$F6133),0),0)</f>
        <v>0</v>
      </c>
    </row>
    <row r="6135" spans="1:6">
      <c r="A6135" s="1">
        <v>44119.784722222219</v>
      </c>
      <c r="B6135" s="51">
        <v>0</v>
      </c>
      <c r="C6135" s="48">
        <f>IFERROR(IF((Journal[[#This Row],[Pluie (mm)]]&gt;0)*($B6134=0),Journal[[#This Row],[Date]],VALUE($C6134)),0)</f>
        <v>44118.263888888891</v>
      </c>
      <c r="D6135" s="52">
        <f>IFERROR(IF((Journal[[#This Row],[DernièrePluie]]-$C6134)*1440&gt;DelaiM,MAX($D$5:$D6134)+1,IF(Journal[[#This Row],[Pluie (mm)]]&gt;0,MAX($D$5:$D6134),)),0)</f>
        <v>0</v>
      </c>
      <c r="E6135" s="48">
        <f>IF(Journal[[#This Row],[Pluie (mm)]]&gt;0,Journal[[#This Row],[Date]],0)</f>
        <v>0</v>
      </c>
      <c r="F6135" s="49">
        <f>IFERROR(IF(Journal[[#This Row],[DernièreAverse]]&gt;0,IF($E6134=0,MAX($F$5:F6134)+1,$F6134),0),0)</f>
        <v>0</v>
      </c>
    </row>
    <row r="6136" spans="1:6">
      <c r="A6136" s="1">
        <v>44119.788194444445</v>
      </c>
      <c r="B6136" s="51">
        <v>0</v>
      </c>
      <c r="C6136" s="48">
        <f>IFERROR(IF((Journal[[#This Row],[Pluie (mm)]]&gt;0)*($B6135=0),Journal[[#This Row],[Date]],VALUE($C6135)),0)</f>
        <v>44118.263888888891</v>
      </c>
      <c r="D6136" s="52">
        <f>IFERROR(IF((Journal[[#This Row],[DernièrePluie]]-$C6135)*1440&gt;DelaiM,MAX($D$5:$D6135)+1,IF(Journal[[#This Row],[Pluie (mm)]]&gt;0,MAX($D$5:$D6135),)),0)</f>
        <v>0</v>
      </c>
      <c r="E6136" s="48">
        <f>IF(Journal[[#This Row],[Pluie (mm)]]&gt;0,Journal[[#This Row],[Date]],0)</f>
        <v>0</v>
      </c>
      <c r="F6136" s="49">
        <f>IFERROR(IF(Journal[[#This Row],[DernièreAverse]]&gt;0,IF($E6135=0,MAX($F$5:F6135)+1,$F6135),0),0)</f>
        <v>0</v>
      </c>
    </row>
    <row r="6137" spans="1:6">
      <c r="A6137" s="1">
        <v>44119.791666666664</v>
      </c>
      <c r="B6137" s="51">
        <v>0</v>
      </c>
      <c r="C6137" s="48">
        <f>IFERROR(IF((Journal[[#This Row],[Pluie (mm)]]&gt;0)*($B6136=0),Journal[[#This Row],[Date]],VALUE($C6136)),0)</f>
        <v>44118.263888888891</v>
      </c>
      <c r="D6137" s="52">
        <f>IFERROR(IF((Journal[[#This Row],[DernièrePluie]]-$C6136)*1440&gt;DelaiM,MAX($D$5:$D6136)+1,IF(Journal[[#This Row],[Pluie (mm)]]&gt;0,MAX($D$5:$D6136),)),0)</f>
        <v>0</v>
      </c>
      <c r="E6137" s="48">
        <f>IF(Journal[[#This Row],[Pluie (mm)]]&gt;0,Journal[[#This Row],[Date]],0)</f>
        <v>0</v>
      </c>
      <c r="F6137" s="49">
        <f>IFERROR(IF(Journal[[#This Row],[DernièreAverse]]&gt;0,IF($E6136=0,MAX($F$5:F6136)+1,$F6136),0),0)</f>
        <v>0</v>
      </c>
    </row>
    <row r="6138" spans="1:6">
      <c r="A6138" s="1">
        <v>44119.795138888891</v>
      </c>
      <c r="B6138" s="51">
        <v>0</v>
      </c>
      <c r="C6138" s="48">
        <f>IFERROR(IF((Journal[[#This Row],[Pluie (mm)]]&gt;0)*($B6137=0),Journal[[#This Row],[Date]],VALUE($C6137)),0)</f>
        <v>44118.263888888891</v>
      </c>
      <c r="D6138" s="52">
        <f>IFERROR(IF((Journal[[#This Row],[DernièrePluie]]-$C6137)*1440&gt;DelaiM,MAX($D$5:$D6137)+1,IF(Journal[[#This Row],[Pluie (mm)]]&gt;0,MAX($D$5:$D6137),)),0)</f>
        <v>0</v>
      </c>
      <c r="E6138" s="48">
        <f>IF(Journal[[#This Row],[Pluie (mm)]]&gt;0,Journal[[#This Row],[Date]],0)</f>
        <v>0</v>
      </c>
      <c r="F6138" s="49">
        <f>IFERROR(IF(Journal[[#This Row],[DernièreAverse]]&gt;0,IF($E6137=0,MAX($F$5:F6137)+1,$F6137),0),0)</f>
        <v>0</v>
      </c>
    </row>
    <row r="6139" spans="1:6">
      <c r="A6139" s="1">
        <v>44119.798611111109</v>
      </c>
      <c r="B6139" s="51">
        <v>0</v>
      </c>
      <c r="C6139" s="48">
        <f>IFERROR(IF((Journal[[#This Row],[Pluie (mm)]]&gt;0)*($B6138=0),Journal[[#This Row],[Date]],VALUE($C6138)),0)</f>
        <v>44118.263888888891</v>
      </c>
      <c r="D6139" s="52">
        <f>IFERROR(IF((Journal[[#This Row],[DernièrePluie]]-$C6138)*1440&gt;DelaiM,MAX($D$5:$D6138)+1,IF(Journal[[#This Row],[Pluie (mm)]]&gt;0,MAX($D$5:$D6138),)),0)</f>
        <v>0</v>
      </c>
      <c r="E6139" s="48">
        <f>IF(Journal[[#This Row],[Pluie (mm)]]&gt;0,Journal[[#This Row],[Date]],0)</f>
        <v>0</v>
      </c>
      <c r="F6139" s="49">
        <f>IFERROR(IF(Journal[[#This Row],[DernièreAverse]]&gt;0,IF($E6138=0,MAX($F$5:F6138)+1,$F6138),0),0)</f>
        <v>0</v>
      </c>
    </row>
    <row r="6140" spans="1:6">
      <c r="A6140" s="1">
        <v>44119.802083333328</v>
      </c>
      <c r="B6140" s="51">
        <v>0</v>
      </c>
      <c r="C6140" s="48">
        <f>IFERROR(IF((Journal[[#This Row],[Pluie (mm)]]&gt;0)*($B6139=0),Journal[[#This Row],[Date]],VALUE($C6139)),0)</f>
        <v>44118.263888888891</v>
      </c>
      <c r="D6140" s="52">
        <f>IFERROR(IF((Journal[[#This Row],[DernièrePluie]]-$C6139)*1440&gt;DelaiM,MAX($D$5:$D6139)+1,IF(Journal[[#This Row],[Pluie (mm)]]&gt;0,MAX($D$5:$D6139),)),0)</f>
        <v>0</v>
      </c>
      <c r="E6140" s="48">
        <f>IF(Journal[[#This Row],[Pluie (mm)]]&gt;0,Journal[[#This Row],[Date]],0)</f>
        <v>0</v>
      </c>
      <c r="F6140" s="49">
        <f>IFERROR(IF(Journal[[#This Row],[DernièreAverse]]&gt;0,IF($E6139=0,MAX($F$5:F6139)+1,$F6139),0),0)</f>
        <v>0</v>
      </c>
    </row>
    <row r="6141" spans="1:6">
      <c r="A6141" s="1">
        <v>44119.805555555555</v>
      </c>
      <c r="B6141" s="51">
        <v>0</v>
      </c>
      <c r="C6141" s="48">
        <f>IFERROR(IF((Journal[[#This Row],[Pluie (mm)]]&gt;0)*($B6140=0),Journal[[#This Row],[Date]],VALUE($C6140)),0)</f>
        <v>44118.263888888891</v>
      </c>
      <c r="D6141" s="52">
        <f>IFERROR(IF((Journal[[#This Row],[DernièrePluie]]-$C6140)*1440&gt;DelaiM,MAX($D$5:$D6140)+1,IF(Journal[[#This Row],[Pluie (mm)]]&gt;0,MAX($D$5:$D6140),)),0)</f>
        <v>0</v>
      </c>
      <c r="E6141" s="48">
        <f>IF(Journal[[#This Row],[Pluie (mm)]]&gt;0,Journal[[#This Row],[Date]],0)</f>
        <v>0</v>
      </c>
      <c r="F6141" s="49">
        <f>IFERROR(IF(Journal[[#This Row],[DernièreAverse]]&gt;0,IF($E6140=0,MAX($F$5:F6140)+1,$F6140),0),0)</f>
        <v>0</v>
      </c>
    </row>
    <row r="6142" spans="1:6">
      <c r="A6142" s="1">
        <v>44119.809027777774</v>
      </c>
      <c r="B6142" s="51">
        <v>0</v>
      </c>
      <c r="C6142" s="48">
        <f>IFERROR(IF((Journal[[#This Row],[Pluie (mm)]]&gt;0)*($B6141=0),Journal[[#This Row],[Date]],VALUE($C6141)),0)</f>
        <v>44118.263888888891</v>
      </c>
      <c r="D6142" s="52">
        <f>IFERROR(IF((Journal[[#This Row],[DernièrePluie]]-$C6141)*1440&gt;DelaiM,MAX($D$5:$D6141)+1,IF(Journal[[#This Row],[Pluie (mm)]]&gt;0,MAX($D$5:$D6141),)),0)</f>
        <v>0</v>
      </c>
      <c r="E6142" s="48">
        <f>IF(Journal[[#This Row],[Pluie (mm)]]&gt;0,Journal[[#This Row],[Date]],0)</f>
        <v>0</v>
      </c>
      <c r="F6142" s="49">
        <f>IFERROR(IF(Journal[[#This Row],[DernièreAverse]]&gt;0,IF($E6141=0,MAX($F$5:F6141)+1,$F6141),0),0)</f>
        <v>0</v>
      </c>
    </row>
    <row r="6143" spans="1:6">
      <c r="A6143" s="1">
        <v>44119.8125</v>
      </c>
      <c r="B6143" s="51">
        <v>0</v>
      </c>
      <c r="C6143" s="48">
        <f>IFERROR(IF((Journal[[#This Row],[Pluie (mm)]]&gt;0)*($B6142=0),Journal[[#This Row],[Date]],VALUE($C6142)),0)</f>
        <v>44118.263888888891</v>
      </c>
      <c r="D6143" s="52">
        <f>IFERROR(IF((Journal[[#This Row],[DernièrePluie]]-$C6142)*1440&gt;DelaiM,MAX($D$5:$D6142)+1,IF(Journal[[#This Row],[Pluie (mm)]]&gt;0,MAX($D$5:$D6142),)),0)</f>
        <v>0</v>
      </c>
      <c r="E6143" s="48">
        <f>IF(Journal[[#This Row],[Pluie (mm)]]&gt;0,Journal[[#This Row],[Date]],0)</f>
        <v>0</v>
      </c>
      <c r="F6143" s="49">
        <f>IFERROR(IF(Journal[[#This Row],[DernièreAverse]]&gt;0,IF($E6142=0,MAX($F$5:F6142)+1,$F6142),0),0)</f>
        <v>0</v>
      </c>
    </row>
    <row r="6144" spans="1:6">
      <c r="A6144" s="1">
        <v>44119.815972222219</v>
      </c>
      <c r="B6144" s="51">
        <v>0</v>
      </c>
      <c r="C6144" s="48">
        <f>IFERROR(IF((Journal[[#This Row],[Pluie (mm)]]&gt;0)*($B6143=0),Journal[[#This Row],[Date]],VALUE($C6143)),0)</f>
        <v>44118.263888888891</v>
      </c>
      <c r="D6144" s="52">
        <f>IFERROR(IF((Journal[[#This Row],[DernièrePluie]]-$C6143)*1440&gt;DelaiM,MAX($D$5:$D6143)+1,IF(Journal[[#This Row],[Pluie (mm)]]&gt;0,MAX($D$5:$D6143),)),0)</f>
        <v>0</v>
      </c>
      <c r="E6144" s="48">
        <f>IF(Journal[[#This Row],[Pluie (mm)]]&gt;0,Journal[[#This Row],[Date]],0)</f>
        <v>0</v>
      </c>
      <c r="F6144" s="49">
        <f>IFERROR(IF(Journal[[#This Row],[DernièreAverse]]&gt;0,IF($E6143=0,MAX($F$5:F6143)+1,$F6143),0),0)</f>
        <v>0</v>
      </c>
    </row>
    <row r="6145" spans="1:6">
      <c r="A6145" s="1">
        <v>44119.819444444445</v>
      </c>
      <c r="B6145" s="51">
        <v>0</v>
      </c>
      <c r="C6145" s="48">
        <f>IFERROR(IF((Journal[[#This Row],[Pluie (mm)]]&gt;0)*($B6144=0),Journal[[#This Row],[Date]],VALUE($C6144)),0)</f>
        <v>44118.263888888891</v>
      </c>
      <c r="D6145" s="52">
        <f>IFERROR(IF((Journal[[#This Row],[DernièrePluie]]-$C6144)*1440&gt;DelaiM,MAX($D$5:$D6144)+1,IF(Journal[[#This Row],[Pluie (mm)]]&gt;0,MAX($D$5:$D6144),)),0)</f>
        <v>0</v>
      </c>
      <c r="E6145" s="48">
        <f>IF(Journal[[#This Row],[Pluie (mm)]]&gt;0,Journal[[#This Row],[Date]],0)</f>
        <v>0</v>
      </c>
      <c r="F6145" s="49">
        <f>IFERROR(IF(Journal[[#This Row],[DernièreAverse]]&gt;0,IF($E6144=0,MAX($F$5:F6144)+1,$F6144),0),0)</f>
        <v>0</v>
      </c>
    </row>
    <row r="6146" spans="1:6">
      <c r="A6146" s="1">
        <v>44119.822916666664</v>
      </c>
      <c r="B6146" s="51">
        <v>0</v>
      </c>
      <c r="C6146" s="48">
        <f>IFERROR(IF((Journal[[#This Row],[Pluie (mm)]]&gt;0)*($B6145=0),Journal[[#This Row],[Date]],VALUE($C6145)),0)</f>
        <v>44118.263888888891</v>
      </c>
      <c r="D6146" s="52">
        <f>IFERROR(IF((Journal[[#This Row],[DernièrePluie]]-$C6145)*1440&gt;DelaiM,MAX($D$5:$D6145)+1,IF(Journal[[#This Row],[Pluie (mm)]]&gt;0,MAX($D$5:$D6145),)),0)</f>
        <v>0</v>
      </c>
      <c r="E6146" s="48">
        <f>IF(Journal[[#This Row],[Pluie (mm)]]&gt;0,Journal[[#This Row],[Date]],0)</f>
        <v>0</v>
      </c>
      <c r="F6146" s="49">
        <f>IFERROR(IF(Journal[[#This Row],[DernièreAverse]]&gt;0,IF($E6145=0,MAX($F$5:F6145)+1,$F6145),0),0)</f>
        <v>0</v>
      </c>
    </row>
    <row r="6147" spans="1:6">
      <c r="A6147" s="1">
        <v>44119.826388888891</v>
      </c>
      <c r="B6147" s="51">
        <v>0</v>
      </c>
      <c r="C6147" s="48">
        <f>IFERROR(IF((Journal[[#This Row],[Pluie (mm)]]&gt;0)*($B6146=0),Journal[[#This Row],[Date]],VALUE($C6146)),0)</f>
        <v>44118.263888888891</v>
      </c>
      <c r="D6147" s="52">
        <f>IFERROR(IF((Journal[[#This Row],[DernièrePluie]]-$C6146)*1440&gt;DelaiM,MAX($D$5:$D6146)+1,IF(Journal[[#This Row],[Pluie (mm)]]&gt;0,MAX($D$5:$D6146),)),0)</f>
        <v>0</v>
      </c>
      <c r="E6147" s="48">
        <f>IF(Journal[[#This Row],[Pluie (mm)]]&gt;0,Journal[[#This Row],[Date]],0)</f>
        <v>0</v>
      </c>
      <c r="F6147" s="49">
        <f>IFERROR(IF(Journal[[#This Row],[DernièreAverse]]&gt;0,IF($E6146=0,MAX($F$5:F6146)+1,$F6146),0),0)</f>
        <v>0</v>
      </c>
    </row>
    <row r="6148" spans="1:6">
      <c r="A6148" s="1">
        <v>44119.829861111109</v>
      </c>
      <c r="B6148" s="51">
        <v>0</v>
      </c>
      <c r="C6148" s="48">
        <f>IFERROR(IF((Journal[[#This Row],[Pluie (mm)]]&gt;0)*($B6147=0),Journal[[#This Row],[Date]],VALUE($C6147)),0)</f>
        <v>44118.263888888891</v>
      </c>
      <c r="D6148" s="52">
        <f>IFERROR(IF((Journal[[#This Row],[DernièrePluie]]-$C6147)*1440&gt;DelaiM,MAX($D$5:$D6147)+1,IF(Journal[[#This Row],[Pluie (mm)]]&gt;0,MAX($D$5:$D6147),)),0)</f>
        <v>0</v>
      </c>
      <c r="E6148" s="48">
        <f>IF(Journal[[#This Row],[Pluie (mm)]]&gt;0,Journal[[#This Row],[Date]],0)</f>
        <v>0</v>
      </c>
      <c r="F6148" s="49">
        <f>IFERROR(IF(Journal[[#This Row],[DernièreAverse]]&gt;0,IF($E6147=0,MAX($F$5:F6147)+1,$F6147),0),0)</f>
        <v>0</v>
      </c>
    </row>
    <row r="6149" spans="1:6">
      <c r="A6149" s="1">
        <v>44119.833333333328</v>
      </c>
      <c r="B6149" s="51">
        <v>0</v>
      </c>
      <c r="C6149" s="48">
        <f>IFERROR(IF((Journal[[#This Row],[Pluie (mm)]]&gt;0)*($B6148=0),Journal[[#This Row],[Date]],VALUE($C6148)),0)</f>
        <v>44118.263888888891</v>
      </c>
      <c r="D6149" s="52">
        <f>IFERROR(IF((Journal[[#This Row],[DernièrePluie]]-$C6148)*1440&gt;DelaiM,MAX($D$5:$D6148)+1,IF(Journal[[#This Row],[Pluie (mm)]]&gt;0,MAX($D$5:$D6148),)),0)</f>
        <v>0</v>
      </c>
      <c r="E6149" s="48">
        <f>IF(Journal[[#This Row],[Pluie (mm)]]&gt;0,Journal[[#This Row],[Date]],0)</f>
        <v>0</v>
      </c>
      <c r="F6149" s="49">
        <f>IFERROR(IF(Journal[[#This Row],[DernièreAverse]]&gt;0,IF($E6148=0,MAX($F$5:F6148)+1,$F6148),0),0)</f>
        <v>0</v>
      </c>
    </row>
    <row r="6150" spans="1:6">
      <c r="A6150" s="1">
        <v>44119.836805555555</v>
      </c>
      <c r="B6150" s="51">
        <v>0</v>
      </c>
      <c r="C6150" s="48">
        <f>IFERROR(IF((Journal[[#This Row],[Pluie (mm)]]&gt;0)*($B6149=0),Journal[[#This Row],[Date]],VALUE($C6149)),0)</f>
        <v>44118.263888888891</v>
      </c>
      <c r="D6150" s="52">
        <f>IFERROR(IF((Journal[[#This Row],[DernièrePluie]]-$C6149)*1440&gt;DelaiM,MAX($D$5:$D6149)+1,IF(Journal[[#This Row],[Pluie (mm)]]&gt;0,MAX($D$5:$D6149),)),0)</f>
        <v>0</v>
      </c>
      <c r="E6150" s="48">
        <f>IF(Journal[[#This Row],[Pluie (mm)]]&gt;0,Journal[[#This Row],[Date]],0)</f>
        <v>0</v>
      </c>
      <c r="F6150" s="49">
        <f>IFERROR(IF(Journal[[#This Row],[DernièreAverse]]&gt;0,IF($E6149=0,MAX($F$5:F6149)+1,$F6149),0),0)</f>
        <v>0</v>
      </c>
    </row>
    <row r="6151" spans="1:6">
      <c r="A6151" s="1">
        <v>44119.840277777774</v>
      </c>
      <c r="B6151" s="51">
        <v>0</v>
      </c>
      <c r="C6151" s="48">
        <f>IFERROR(IF((Journal[[#This Row],[Pluie (mm)]]&gt;0)*($B6150=0),Journal[[#This Row],[Date]],VALUE($C6150)),0)</f>
        <v>44118.263888888891</v>
      </c>
      <c r="D6151" s="52">
        <f>IFERROR(IF((Journal[[#This Row],[DernièrePluie]]-$C6150)*1440&gt;DelaiM,MAX($D$5:$D6150)+1,IF(Journal[[#This Row],[Pluie (mm)]]&gt;0,MAX($D$5:$D6150),)),0)</f>
        <v>0</v>
      </c>
      <c r="E6151" s="48">
        <f>IF(Journal[[#This Row],[Pluie (mm)]]&gt;0,Journal[[#This Row],[Date]],0)</f>
        <v>0</v>
      </c>
      <c r="F6151" s="49">
        <f>IFERROR(IF(Journal[[#This Row],[DernièreAverse]]&gt;0,IF($E6150=0,MAX($F$5:F6150)+1,$F6150),0),0)</f>
        <v>0</v>
      </c>
    </row>
    <row r="6152" spans="1:6">
      <c r="A6152" s="1">
        <v>44119.84375</v>
      </c>
      <c r="B6152" s="51">
        <v>0</v>
      </c>
      <c r="C6152" s="48">
        <f>IFERROR(IF((Journal[[#This Row],[Pluie (mm)]]&gt;0)*($B6151=0),Journal[[#This Row],[Date]],VALUE($C6151)),0)</f>
        <v>44118.263888888891</v>
      </c>
      <c r="D6152" s="52">
        <f>IFERROR(IF((Journal[[#This Row],[DernièrePluie]]-$C6151)*1440&gt;DelaiM,MAX($D$5:$D6151)+1,IF(Journal[[#This Row],[Pluie (mm)]]&gt;0,MAX($D$5:$D6151),)),0)</f>
        <v>0</v>
      </c>
      <c r="E6152" s="48">
        <f>IF(Journal[[#This Row],[Pluie (mm)]]&gt;0,Journal[[#This Row],[Date]],0)</f>
        <v>0</v>
      </c>
      <c r="F6152" s="49">
        <f>IFERROR(IF(Journal[[#This Row],[DernièreAverse]]&gt;0,IF($E6151=0,MAX($F$5:F6151)+1,$F6151),0),0)</f>
        <v>0</v>
      </c>
    </row>
    <row r="6153" spans="1:6">
      <c r="A6153" s="1">
        <v>44119.847222222219</v>
      </c>
      <c r="B6153" s="51">
        <v>0</v>
      </c>
      <c r="C6153" s="48">
        <f>IFERROR(IF((Journal[[#This Row],[Pluie (mm)]]&gt;0)*($B6152=0),Journal[[#This Row],[Date]],VALUE($C6152)),0)</f>
        <v>44118.263888888891</v>
      </c>
      <c r="D6153" s="52">
        <f>IFERROR(IF((Journal[[#This Row],[DernièrePluie]]-$C6152)*1440&gt;DelaiM,MAX($D$5:$D6152)+1,IF(Journal[[#This Row],[Pluie (mm)]]&gt;0,MAX($D$5:$D6152),)),0)</f>
        <v>0</v>
      </c>
      <c r="E6153" s="48">
        <f>IF(Journal[[#This Row],[Pluie (mm)]]&gt;0,Journal[[#This Row],[Date]],0)</f>
        <v>0</v>
      </c>
      <c r="F6153" s="49">
        <f>IFERROR(IF(Journal[[#This Row],[DernièreAverse]]&gt;0,IF($E6152=0,MAX($F$5:F6152)+1,$F6152),0),0)</f>
        <v>0</v>
      </c>
    </row>
    <row r="6154" spans="1:6">
      <c r="A6154" s="1">
        <v>44119.850694444445</v>
      </c>
      <c r="B6154" s="51">
        <v>0</v>
      </c>
      <c r="C6154" s="48">
        <f>IFERROR(IF((Journal[[#This Row],[Pluie (mm)]]&gt;0)*($B6153=0),Journal[[#This Row],[Date]],VALUE($C6153)),0)</f>
        <v>44118.263888888891</v>
      </c>
      <c r="D6154" s="52">
        <f>IFERROR(IF((Journal[[#This Row],[DernièrePluie]]-$C6153)*1440&gt;DelaiM,MAX($D$5:$D6153)+1,IF(Journal[[#This Row],[Pluie (mm)]]&gt;0,MAX($D$5:$D6153),)),0)</f>
        <v>0</v>
      </c>
      <c r="E6154" s="48">
        <f>IF(Journal[[#This Row],[Pluie (mm)]]&gt;0,Journal[[#This Row],[Date]],0)</f>
        <v>0</v>
      </c>
      <c r="F6154" s="49">
        <f>IFERROR(IF(Journal[[#This Row],[DernièreAverse]]&gt;0,IF($E6153=0,MAX($F$5:F6153)+1,$F6153),0),0)</f>
        <v>0</v>
      </c>
    </row>
    <row r="6155" spans="1:6">
      <c r="A6155" s="1">
        <v>44119.854166666664</v>
      </c>
      <c r="B6155" s="51">
        <v>0</v>
      </c>
      <c r="C6155" s="48">
        <f>IFERROR(IF((Journal[[#This Row],[Pluie (mm)]]&gt;0)*($B6154=0),Journal[[#This Row],[Date]],VALUE($C6154)),0)</f>
        <v>44118.263888888891</v>
      </c>
      <c r="D6155" s="52">
        <f>IFERROR(IF((Journal[[#This Row],[DernièrePluie]]-$C6154)*1440&gt;DelaiM,MAX($D$5:$D6154)+1,IF(Journal[[#This Row],[Pluie (mm)]]&gt;0,MAX($D$5:$D6154),)),0)</f>
        <v>0</v>
      </c>
      <c r="E6155" s="48">
        <f>IF(Journal[[#This Row],[Pluie (mm)]]&gt;0,Journal[[#This Row],[Date]],0)</f>
        <v>0</v>
      </c>
      <c r="F6155" s="49">
        <f>IFERROR(IF(Journal[[#This Row],[DernièreAverse]]&gt;0,IF($E6154=0,MAX($F$5:F6154)+1,$F6154),0),0)</f>
        <v>0</v>
      </c>
    </row>
    <row r="6156" spans="1:6">
      <c r="A6156" s="1">
        <v>44119.857638888891</v>
      </c>
      <c r="B6156" s="51">
        <v>0</v>
      </c>
      <c r="C6156" s="48">
        <f>IFERROR(IF((Journal[[#This Row],[Pluie (mm)]]&gt;0)*($B6155=0),Journal[[#This Row],[Date]],VALUE($C6155)),0)</f>
        <v>44118.263888888891</v>
      </c>
      <c r="D6156" s="52">
        <f>IFERROR(IF((Journal[[#This Row],[DernièrePluie]]-$C6155)*1440&gt;DelaiM,MAX($D$5:$D6155)+1,IF(Journal[[#This Row],[Pluie (mm)]]&gt;0,MAX($D$5:$D6155),)),0)</f>
        <v>0</v>
      </c>
      <c r="E6156" s="48">
        <f>IF(Journal[[#This Row],[Pluie (mm)]]&gt;0,Journal[[#This Row],[Date]],0)</f>
        <v>0</v>
      </c>
      <c r="F6156" s="49">
        <f>IFERROR(IF(Journal[[#This Row],[DernièreAverse]]&gt;0,IF($E6155=0,MAX($F$5:F6155)+1,$F6155),0),0)</f>
        <v>0</v>
      </c>
    </row>
    <row r="6157" spans="1:6">
      <c r="A6157" s="1">
        <v>44119.861111111109</v>
      </c>
      <c r="B6157" s="51">
        <v>0</v>
      </c>
      <c r="C6157" s="48">
        <f>IFERROR(IF((Journal[[#This Row],[Pluie (mm)]]&gt;0)*($B6156=0),Journal[[#This Row],[Date]],VALUE($C6156)),0)</f>
        <v>44118.263888888891</v>
      </c>
      <c r="D6157" s="52">
        <f>IFERROR(IF((Journal[[#This Row],[DernièrePluie]]-$C6156)*1440&gt;DelaiM,MAX($D$5:$D6156)+1,IF(Journal[[#This Row],[Pluie (mm)]]&gt;0,MAX($D$5:$D6156),)),0)</f>
        <v>0</v>
      </c>
      <c r="E6157" s="48">
        <f>IF(Journal[[#This Row],[Pluie (mm)]]&gt;0,Journal[[#This Row],[Date]],0)</f>
        <v>0</v>
      </c>
      <c r="F6157" s="49">
        <f>IFERROR(IF(Journal[[#This Row],[DernièreAverse]]&gt;0,IF($E6156=0,MAX($F$5:F6156)+1,$F6156),0),0)</f>
        <v>0</v>
      </c>
    </row>
    <row r="6158" spans="1:6">
      <c r="A6158" s="1">
        <v>44119.864583333328</v>
      </c>
      <c r="B6158" s="51">
        <v>0</v>
      </c>
      <c r="C6158" s="48">
        <f>IFERROR(IF((Journal[[#This Row],[Pluie (mm)]]&gt;0)*($B6157=0),Journal[[#This Row],[Date]],VALUE($C6157)),0)</f>
        <v>44118.263888888891</v>
      </c>
      <c r="D6158" s="52">
        <f>IFERROR(IF((Journal[[#This Row],[DernièrePluie]]-$C6157)*1440&gt;DelaiM,MAX($D$5:$D6157)+1,IF(Journal[[#This Row],[Pluie (mm)]]&gt;0,MAX($D$5:$D6157),)),0)</f>
        <v>0</v>
      </c>
      <c r="E6158" s="48">
        <f>IF(Journal[[#This Row],[Pluie (mm)]]&gt;0,Journal[[#This Row],[Date]],0)</f>
        <v>0</v>
      </c>
      <c r="F6158" s="49">
        <f>IFERROR(IF(Journal[[#This Row],[DernièreAverse]]&gt;0,IF($E6157=0,MAX($F$5:F6157)+1,$F6157),0),0)</f>
        <v>0</v>
      </c>
    </row>
    <row r="6159" spans="1:6">
      <c r="A6159" s="1">
        <v>44119.868055555555</v>
      </c>
      <c r="B6159" s="51">
        <v>0</v>
      </c>
      <c r="C6159" s="48">
        <f>IFERROR(IF((Journal[[#This Row],[Pluie (mm)]]&gt;0)*($B6158=0),Journal[[#This Row],[Date]],VALUE($C6158)),0)</f>
        <v>44118.263888888891</v>
      </c>
      <c r="D6159" s="52">
        <f>IFERROR(IF((Journal[[#This Row],[DernièrePluie]]-$C6158)*1440&gt;DelaiM,MAX($D$5:$D6158)+1,IF(Journal[[#This Row],[Pluie (mm)]]&gt;0,MAX($D$5:$D6158),)),0)</f>
        <v>0</v>
      </c>
      <c r="E6159" s="48">
        <f>IF(Journal[[#This Row],[Pluie (mm)]]&gt;0,Journal[[#This Row],[Date]],0)</f>
        <v>0</v>
      </c>
      <c r="F6159" s="49">
        <f>IFERROR(IF(Journal[[#This Row],[DernièreAverse]]&gt;0,IF($E6158=0,MAX($F$5:F6158)+1,$F6158),0),0)</f>
        <v>0</v>
      </c>
    </row>
    <row r="6160" spans="1:6">
      <c r="A6160" s="1">
        <v>44119.871527777774</v>
      </c>
      <c r="B6160" s="51">
        <v>0</v>
      </c>
      <c r="C6160" s="48">
        <f>IFERROR(IF((Journal[[#This Row],[Pluie (mm)]]&gt;0)*($B6159=0),Journal[[#This Row],[Date]],VALUE($C6159)),0)</f>
        <v>44118.263888888891</v>
      </c>
      <c r="D6160" s="52">
        <f>IFERROR(IF((Journal[[#This Row],[DernièrePluie]]-$C6159)*1440&gt;DelaiM,MAX($D$5:$D6159)+1,IF(Journal[[#This Row],[Pluie (mm)]]&gt;0,MAX($D$5:$D6159),)),0)</f>
        <v>0</v>
      </c>
      <c r="E6160" s="48">
        <f>IF(Journal[[#This Row],[Pluie (mm)]]&gt;0,Journal[[#This Row],[Date]],0)</f>
        <v>0</v>
      </c>
      <c r="F6160" s="49">
        <f>IFERROR(IF(Journal[[#This Row],[DernièreAverse]]&gt;0,IF($E6159=0,MAX($F$5:F6159)+1,$F6159),0),0)</f>
        <v>0</v>
      </c>
    </row>
    <row r="6161" spans="1:6">
      <c r="A6161" s="1">
        <v>44119.875</v>
      </c>
      <c r="B6161" s="51">
        <v>0</v>
      </c>
      <c r="C6161" s="48">
        <f>IFERROR(IF((Journal[[#This Row],[Pluie (mm)]]&gt;0)*($B6160=0),Journal[[#This Row],[Date]],VALUE($C6160)),0)</f>
        <v>44118.263888888891</v>
      </c>
      <c r="D6161" s="52">
        <f>IFERROR(IF((Journal[[#This Row],[DernièrePluie]]-$C6160)*1440&gt;DelaiM,MAX($D$5:$D6160)+1,IF(Journal[[#This Row],[Pluie (mm)]]&gt;0,MAX($D$5:$D6160),)),0)</f>
        <v>0</v>
      </c>
      <c r="E6161" s="48">
        <f>IF(Journal[[#This Row],[Pluie (mm)]]&gt;0,Journal[[#This Row],[Date]],0)</f>
        <v>0</v>
      </c>
      <c r="F6161" s="49">
        <f>IFERROR(IF(Journal[[#This Row],[DernièreAverse]]&gt;0,IF($E6160=0,MAX($F$5:F6160)+1,$F6160),0),0)</f>
        <v>0</v>
      </c>
    </row>
    <row r="6162" spans="1:6">
      <c r="A6162" s="1">
        <v>44119.878472222219</v>
      </c>
      <c r="B6162" s="51">
        <v>0</v>
      </c>
      <c r="C6162" s="48">
        <f>IFERROR(IF((Journal[[#This Row],[Pluie (mm)]]&gt;0)*($B6161=0),Journal[[#This Row],[Date]],VALUE($C6161)),0)</f>
        <v>44118.263888888891</v>
      </c>
      <c r="D6162" s="52">
        <f>IFERROR(IF((Journal[[#This Row],[DernièrePluie]]-$C6161)*1440&gt;DelaiM,MAX($D$5:$D6161)+1,IF(Journal[[#This Row],[Pluie (mm)]]&gt;0,MAX($D$5:$D6161),)),0)</f>
        <v>0</v>
      </c>
      <c r="E6162" s="48">
        <f>IF(Journal[[#This Row],[Pluie (mm)]]&gt;0,Journal[[#This Row],[Date]],0)</f>
        <v>0</v>
      </c>
      <c r="F6162" s="49">
        <f>IFERROR(IF(Journal[[#This Row],[DernièreAverse]]&gt;0,IF($E6161=0,MAX($F$5:F6161)+1,$F6161),0),0)</f>
        <v>0</v>
      </c>
    </row>
    <row r="6163" spans="1:6">
      <c r="A6163" s="1">
        <v>44119.881944444445</v>
      </c>
      <c r="B6163" s="51">
        <v>0</v>
      </c>
      <c r="C6163" s="48">
        <f>IFERROR(IF((Journal[[#This Row],[Pluie (mm)]]&gt;0)*($B6162=0),Journal[[#This Row],[Date]],VALUE($C6162)),0)</f>
        <v>44118.263888888891</v>
      </c>
      <c r="D6163" s="52">
        <f>IFERROR(IF((Journal[[#This Row],[DernièrePluie]]-$C6162)*1440&gt;DelaiM,MAX($D$5:$D6162)+1,IF(Journal[[#This Row],[Pluie (mm)]]&gt;0,MAX($D$5:$D6162),)),0)</f>
        <v>0</v>
      </c>
      <c r="E6163" s="48">
        <f>IF(Journal[[#This Row],[Pluie (mm)]]&gt;0,Journal[[#This Row],[Date]],0)</f>
        <v>0</v>
      </c>
      <c r="F6163" s="49">
        <f>IFERROR(IF(Journal[[#This Row],[DernièreAverse]]&gt;0,IF($E6162=0,MAX($F$5:F6162)+1,$F6162),0),0)</f>
        <v>0</v>
      </c>
    </row>
    <row r="6164" spans="1:6">
      <c r="A6164" s="1">
        <v>44119.885416666664</v>
      </c>
      <c r="B6164" s="51">
        <v>0</v>
      </c>
      <c r="C6164" s="48">
        <f>IFERROR(IF((Journal[[#This Row],[Pluie (mm)]]&gt;0)*($B6163=0),Journal[[#This Row],[Date]],VALUE($C6163)),0)</f>
        <v>44118.263888888891</v>
      </c>
      <c r="D6164" s="52">
        <f>IFERROR(IF((Journal[[#This Row],[DernièrePluie]]-$C6163)*1440&gt;DelaiM,MAX($D$5:$D6163)+1,IF(Journal[[#This Row],[Pluie (mm)]]&gt;0,MAX($D$5:$D6163),)),0)</f>
        <v>0</v>
      </c>
      <c r="E6164" s="48">
        <f>IF(Journal[[#This Row],[Pluie (mm)]]&gt;0,Journal[[#This Row],[Date]],0)</f>
        <v>0</v>
      </c>
      <c r="F6164" s="49">
        <f>IFERROR(IF(Journal[[#This Row],[DernièreAverse]]&gt;0,IF($E6163=0,MAX($F$5:F6163)+1,$F6163),0),0)</f>
        <v>0</v>
      </c>
    </row>
    <row r="6165" spans="1:6">
      <c r="A6165" s="1">
        <v>44119.888888888891</v>
      </c>
      <c r="B6165" s="51">
        <v>0</v>
      </c>
      <c r="C6165" s="48">
        <f>IFERROR(IF((Journal[[#This Row],[Pluie (mm)]]&gt;0)*($B6164=0),Journal[[#This Row],[Date]],VALUE($C6164)),0)</f>
        <v>44118.263888888891</v>
      </c>
      <c r="D6165" s="52">
        <f>IFERROR(IF((Journal[[#This Row],[DernièrePluie]]-$C6164)*1440&gt;DelaiM,MAX($D$5:$D6164)+1,IF(Journal[[#This Row],[Pluie (mm)]]&gt;0,MAX($D$5:$D6164),)),0)</f>
        <v>0</v>
      </c>
      <c r="E6165" s="48">
        <f>IF(Journal[[#This Row],[Pluie (mm)]]&gt;0,Journal[[#This Row],[Date]],0)</f>
        <v>0</v>
      </c>
      <c r="F6165" s="49">
        <f>IFERROR(IF(Journal[[#This Row],[DernièreAverse]]&gt;0,IF($E6164=0,MAX($F$5:F6164)+1,$F6164),0),0)</f>
        <v>0</v>
      </c>
    </row>
    <row r="6166" spans="1:6">
      <c r="A6166" s="1">
        <v>44119.892361111109</v>
      </c>
      <c r="B6166" s="51">
        <v>0</v>
      </c>
      <c r="C6166" s="48">
        <f>IFERROR(IF((Journal[[#This Row],[Pluie (mm)]]&gt;0)*($B6165=0),Journal[[#This Row],[Date]],VALUE($C6165)),0)</f>
        <v>44118.263888888891</v>
      </c>
      <c r="D6166" s="52">
        <f>IFERROR(IF((Journal[[#This Row],[DernièrePluie]]-$C6165)*1440&gt;DelaiM,MAX($D$5:$D6165)+1,IF(Journal[[#This Row],[Pluie (mm)]]&gt;0,MAX($D$5:$D6165),)),0)</f>
        <v>0</v>
      </c>
      <c r="E6166" s="48">
        <f>IF(Journal[[#This Row],[Pluie (mm)]]&gt;0,Journal[[#This Row],[Date]],0)</f>
        <v>0</v>
      </c>
      <c r="F6166" s="49">
        <f>IFERROR(IF(Journal[[#This Row],[DernièreAverse]]&gt;0,IF($E6165=0,MAX($F$5:F6165)+1,$F6165),0),0)</f>
        <v>0</v>
      </c>
    </row>
    <row r="6167" spans="1:6">
      <c r="A6167" s="1">
        <v>44119.895833333328</v>
      </c>
      <c r="B6167" s="51">
        <v>0</v>
      </c>
      <c r="C6167" s="48">
        <f>IFERROR(IF((Journal[[#This Row],[Pluie (mm)]]&gt;0)*($B6166=0),Journal[[#This Row],[Date]],VALUE($C6166)),0)</f>
        <v>44118.263888888891</v>
      </c>
      <c r="D6167" s="52">
        <f>IFERROR(IF((Journal[[#This Row],[DernièrePluie]]-$C6166)*1440&gt;DelaiM,MAX($D$5:$D6166)+1,IF(Journal[[#This Row],[Pluie (mm)]]&gt;0,MAX($D$5:$D6166),)),0)</f>
        <v>0</v>
      </c>
      <c r="E6167" s="48">
        <f>IF(Journal[[#This Row],[Pluie (mm)]]&gt;0,Journal[[#This Row],[Date]],0)</f>
        <v>0</v>
      </c>
      <c r="F6167" s="49">
        <f>IFERROR(IF(Journal[[#This Row],[DernièreAverse]]&gt;0,IF($E6166=0,MAX($F$5:F6166)+1,$F6166),0),0)</f>
        <v>0</v>
      </c>
    </row>
    <row r="6168" spans="1:6">
      <c r="A6168" s="1">
        <v>44119.899305555555</v>
      </c>
      <c r="B6168" s="51">
        <v>0</v>
      </c>
      <c r="C6168" s="48">
        <f>IFERROR(IF((Journal[[#This Row],[Pluie (mm)]]&gt;0)*($B6167=0),Journal[[#This Row],[Date]],VALUE($C6167)),0)</f>
        <v>44118.263888888891</v>
      </c>
      <c r="D6168" s="52">
        <f>IFERROR(IF((Journal[[#This Row],[DernièrePluie]]-$C6167)*1440&gt;DelaiM,MAX($D$5:$D6167)+1,IF(Journal[[#This Row],[Pluie (mm)]]&gt;0,MAX($D$5:$D6167),)),0)</f>
        <v>0</v>
      </c>
      <c r="E6168" s="48">
        <f>IF(Journal[[#This Row],[Pluie (mm)]]&gt;0,Journal[[#This Row],[Date]],0)</f>
        <v>0</v>
      </c>
      <c r="F6168" s="49">
        <f>IFERROR(IF(Journal[[#This Row],[DernièreAverse]]&gt;0,IF($E6167=0,MAX($F$5:F6167)+1,$F6167),0),0)</f>
        <v>0</v>
      </c>
    </row>
    <row r="6169" spans="1:6">
      <c r="A6169" s="1">
        <v>44119.902777777774</v>
      </c>
      <c r="B6169" s="51">
        <v>0</v>
      </c>
      <c r="C6169" s="48">
        <f>IFERROR(IF((Journal[[#This Row],[Pluie (mm)]]&gt;0)*($B6168=0),Journal[[#This Row],[Date]],VALUE($C6168)),0)</f>
        <v>44118.263888888891</v>
      </c>
      <c r="D6169" s="52">
        <f>IFERROR(IF((Journal[[#This Row],[DernièrePluie]]-$C6168)*1440&gt;DelaiM,MAX($D$5:$D6168)+1,IF(Journal[[#This Row],[Pluie (mm)]]&gt;0,MAX($D$5:$D6168),)),0)</f>
        <v>0</v>
      </c>
      <c r="E6169" s="48">
        <f>IF(Journal[[#This Row],[Pluie (mm)]]&gt;0,Journal[[#This Row],[Date]],0)</f>
        <v>0</v>
      </c>
      <c r="F6169" s="49">
        <f>IFERROR(IF(Journal[[#This Row],[DernièreAverse]]&gt;0,IF($E6168=0,MAX($F$5:F6168)+1,$F6168),0),0)</f>
        <v>0</v>
      </c>
    </row>
    <row r="6170" spans="1:6">
      <c r="A6170" s="1">
        <v>44119.90625</v>
      </c>
      <c r="B6170" s="51">
        <v>0</v>
      </c>
      <c r="C6170" s="48">
        <f>IFERROR(IF((Journal[[#This Row],[Pluie (mm)]]&gt;0)*($B6169=0),Journal[[#This Row],[Date]],VALUE($C6169)),0)</f>
        <v>44118.263888888891</v>
      </c>
      <c r="D6170" s="52">
        <f>IFERROR(IF((Journal[[#This Row],[DernièrePluie]]-$C6169)*1440&gt;DelaiM,MAX($D$5:$D6169)+1,IF(Journal[[#This Row],[Pluie (mm)]]&gt;0,MAX($D$5:$D6169),)),0)</f>
        <v>0</v>
      </c>
      <c r="E6170" s="48">
        <f>IF(Journal[[#This Row],[Pluie (mm)]]&gt;0,Journal[[#This Row],[Date]],0)</f>
        <v>0</v>
      </c>
      <c r="F6170" s="49">
        <f>IFERROR(IF(Journal[[#This Row],[DernièreAverse]]&gt;0,IF($E6169=0,MAX($F$5:F6169)+1,$F6169),0),0)</f>
        <v>0</v>
      </c>
    </row>
    <row r="6171" spans="1:6">
      <c r="A6171" s="1">
        <v>44119.909722222219</v>
      </c>
      <c r="B6171" s="51">
        <v>0</v>
      </c>
      <c r="C6171" s="48">
        <f>IFERROR(IF((Journal[[#This Row],[Pluie (mm)]]&gt;0)*($B6170=0),Journal[[#This Row],[Date]],VALUE($C6170)),0)</f>
        <v>44118.263888888891</v>
      </c>
      <c r="D6171" s="52">
        <f>IFERROR(IF((Journal[[#This Row],[DernièrePluie]]-$C6170)*1440&gt;DelaiM,MAX($D$5:$D6170)+1,IF(Journal[[#This Row],[Pluie (mm)]]&gt;0,MAX($D$5:$D6170),)),0)</f>
        <v>0</v>
      </c>
      <c r="E6171" s="48">
        <f>IF(Journal[[#This Row],[Pluie (mm)]]&gt;0,Journal[[#This Row],[Date]],0)</f>
        <v>0</v>
      </c>
      <c r="F6171" s="49">
        <f>IFERROR(IF(Journal[[#This Row],[DernièreAverse]]&gt;0,IF($E6170=0,MAX($F$5:F6170)+1,$F6170),0),0)</f>
        <v>0</v>
      </c>
    </row>
    <row r="6172" spans="1:6">
      <c r="A6172" s="1">
        <v>44119.913194444445</v>
      </c>
      <c r="B6172" s="51">
        <v>0</v>
      </c>
      <c r="C6172" s="48">
        <f>IFERROR(IF((Journal[[#This Row],[Pluie (mm)]]&gt;0)*($B6171=0),Journal[[#This Row],[Date]],VALUE($C6171)),0)</f>
        <v>44118.263888888891</v>
      </c>
      <c r="D6172" s="52">
        <f>IFERROR(IF((Journal[[#This Row],[DernièrePluie]]-$C6171)*1440&gt;DelaiM,MAX($D$5:$D6171)+1,IF(Journal[[#This Row],[Pluie (mm)]]&gt;0,MAX($D$5:$D6171),)),0)</f>
        <v>0</v>
      </c>
      <c r="E6172" s="48">
        <f>IF(Journal[[#This Row],[Pluie (mm)]]&gt;0,Journal[[#This Row],[Date]],0)</f>
        <v>0</v>
      </c>
      <c r="F6172" s="49">
        <f>IFERROR(IF(Journal[[#This Row],[DernièreAverse]]&gt;0,IF($E6171=0,MAX($F$5:F6171)+1,$F6171),0),0)</f>
        <v>0</v>
      </c>
    </row>
    <row r="6173" spans="1:6">
      <c r="A6173" s="1">
        <v>44119.916666666664</v>
      </c>
      <c r="B6173" s="51">
        <v>0</v>
      </c>
      <c r="C6173" s="48">
        <f>IFERROR(IF((Journal[[#This Row],[Pluie (mm)]]&gt;0)*($B6172=0),Journal[[#This Row],[Date]],VALUE($C6172)),0)</f>
        <v>44118.263888888891</v>
      </c>
      <c r="D6173" s="52">
        <f>IFERROR(IF((Journal[[#This Row],[DernièrePluie]]-$C6172)*1440&gt;DelaiM,MAX($D$5:$D6172)+1,IF(Journal[[#This Row],[Pluie (mm)]]&gt;0,MAX($D$5:$D6172),)),0)</f>
        <v>0</v>
      </c>
      <c r="E6173" s="48">
        <f>IF(Journal[[#This Row],[Pluie (mm)]]&gt;0,Journal[[#This Row],[Date]],0)</f>
        <v>0</v>
      </c>
      <c r="F6173" s="49">
        <f>IFERROR(IF(Journal[[#This Row],[DernièreAverse]]&gt;0,IF($E6172=0,MAX($F$5:F6172)+1,$F6172),0),0)</f>
        <v>0</v>
      </c>
    </row>
    <row r="6174" spans="1:6">
      <c r="A6174" s="1">
        <v>44119.920138888891</v>
      </c>
      <c r="B6174" s="51">
        <v>0</v>
      </c>
      <c r="C6174" s="48">
        <f>IFERROR(IF((Journal[[#This Row],[Pluie (mm)]]&gt;0)*($B6173=0),Journal[[#This Row],[Date]],VALUE($C6173)),0)</f>
        <v>44118.263888888891</v>
      </c>
      <c r="D6174" s="52">
        <f>IFERROR(IF((Journal[[#This Row],[DernièrePluie]]-$C6173)*1440&gt;DelaiM,MAX($D$5:$D6173)+1,IF(Journal[[#This Row],[Pluie (mm)]]&gt;0,MAX($D$5:$D6173),)),0)</f>
        <v>0</v>
      </c>
      <c r="E6174" s="48">
        <f>IF(Journal[[#This Row],[Pluie (mm)]]&gt;0,Journal[[#This Row],[Date]],0)</f>
        <v>0</v>
      </c>
      <c r="F6174" s="49">
        <f>IFERROR(IF(Journal[[#This Row],[DernièreAverse]]&gt;0,IF($E6173=0,MAX($F$5:F6173)+1,$F6173),0),0)</f>
        <v>0</v>
      </c>
    </row>
    <row r="6175" spans="1:6">
      <c r="A6175" s="1">
        <v>44119.923611111109</v>
      </c>
      <c r="B6175" s="51">
        <v>0</v>
      </c>
      <c r="C6175" s="48">
        <f>IFERROR(IF((Journal[[#This Row],[Pluie (mm)]]&gt;0)*($B6174=0),Journal[[#This Row],[Date]],VALUE($C6174)),0)</f>
        <v>44118.263888888891</v>
      </c>
      <c r="D6175" s="52">
        <f>IFERROR(IF((Journal[[#This Row],[DernièrePluie]]-$C6174)*1440&gt;DelaiM,MAX($D$5:$D6174)+1,IF(Journal[[#This Row],[Pluie (mm)]]&gt;0,MAX($D$5:$D6174),)),0)</f>
        <v>0</v>
      </c>
      <c r="E6175" s="48">
        <f>IF(Journal[[#This Row],[Pluie (mm)]]&gt;0,Journal[[#This Row],[Date]],0)</f>
        <v>0</v>
      </c>
      <c r="F6175" s="49">
        <f>IFERROR(IF(Journal[[#This Row],[DernièreAverse]]&gt;0,IF($E6174=0,MAX($F$5:F6174)+1,$F6174),0),0)</f>
        <v>0</v>
      </c>
    </row>
    <row r="6176" spans="1:6">
      <c r="A6176" s="1">
        <v>44119.927083333328</v>
      </c>
      <c r="B6176" s="51">
        <v>0</v>
      </c>
      <c r="C6176" s="48">
        <f>IFERROR(IF((Journal[[#This Row],[Pluie (mm)]]&gt;0)*($B6175=0),Journal[[#This Row],[Date]],VALUE($C6175)),0)</f>
        <v>44118.263888888891</v>
      </c>
      <c r="D6176" s="52">
        <f>IFERROR(IF((Journal[[#This Row],[DernièrePluie]]-$C6175)*1440&gt;DelaiM,MAX($D$5:$D6175)+1,IF(Journal[[#This Row],[Pluie (mm)]]&gt;0,MAX($D$5:$D6175),)),0)</f>
        <v>0</v>
      </c>
      <c r="E6176" s="48">
        <f>IF(Journal[[#This Row],[Pluie (mm)]]&gt;0,Journal[[#This Row],[Date]],0)</f>
        <v>0</v>
      </c>
      <c r="F6176" s="49">
        <f>IFERROR(IF(Journal[[#This Row],[DernièreAverse]]&gt;0,IF($E6175=0,MAX($F$5:F6175)+1,$F6175),0),0)</f>
        <v>0</v>
      </c>
    </row>
    <row r="6177" spans="1:6">
      <c r="A6177" s="1">
        <v>44119.930555555555</v>
      </c>
      <c r="B6177" s="51">
        <v>0</v>
      </c>
      <c r="C6177" s="48">
        <f>IFERROR(IF((Journal[[#This Row],[Pluie (mm)]]&gt;0)*($B6176=0),Journal[[#This Row],[Date]],VALUE($C6176)),0)</f>
        <v>44118.263888888891</v>
      </c>
      <c r="D6177" s="52">
        <f>IFERROR(IF((Journal[[#This Row],[DernièrePluie]]-$C6176)*1440&gt;DelaiM,MAX($D$5:$D6176)+1,IF(Journal[[#This Row],[Pluie (mm)]]&gt;0,MAX($D$5:$D6176),)),0)</f>
        <v>0</v>
      </c>
      <c r="E6177" s="48">
        <f>IF(Journal[[#This Row],[Pluie (mm)]]&gt;0,Journal[[#This Row],[Date]],0)</f>
        <v>0</v>
      </c>
      <c r="F6177" s="49">
        <f>IFERROR(IF(Journal[[#This Row],[DernièreAverse]]&gt;0,IF($E6176=0,MAX($F$5:F6176)+1,$F6176),0),0)</f>
        <v>0</v>
      </c>
    </row>
    <row r="6178" spans="1:6">
      <c r="A6178" s="1">
        <v>44119.934027777774</v>
      </c>
      <c r="B6178" s="51">
        <v>0</v>
      </c>
      <c r="C6178" s="48">
        <f>IFERROR(IF((Journal[[#This Row],[Pluie (mm)]]&gt;0)*($B6177=0),Journal[[#This Row],[Date]],VALUE($C6177)),0)</f>
        <v>44118.263888888891</v>
      </c>
      <c r="D6178" s="52">
        <f>IFERROR(IF((Journal[[#This Row],[DernièrePluie]]-$C6177)*1440&gt;DelaiM,MAX($D$5:$D6177)+1,IF(Journal[[#This Row],[Pluie (mm)]]&gt;0,MAX($D$5:$D6177),)),0)</f>
        <v>0</v>
      </c>
      <c r="E6178" s="48">
        <f>IF(Journal[[#This Row],[Pluie (mm)]]&gt;0,Journal[[#This Row],[Date]],0)</f>
        <v>0</v>
      </c>
      <c r="F6178" s="49">
        <f>IFERROR(IF(Journal[[#This Row],[DernièreAverse]]&gt;0,IF($E6177=0,MAX($F$5:F6177)+1,$F6177),0),0)</f>
        <v>0</v>
      </c>
    </row>
    <row r="6179" spans="1:6">
      <c r="A6179" s="1">
        <v>44119.9375</v>
      </c>
      <c r="B6179" s="51">
        <v>0</v>
      </c>
      <c r="C6179" s="48">
        <f>IFERROR(IF((Journal[[#This Row],[Pluie (mm)]]&gt;0)*($B6178=0),Journal[[#This Row],[Date]],VALUE($C6178)),0)</f>
        <v>44118.263888888891</v>
      </c>
      <c r="D6179" s="52">
        <f>IFERROR(IF((Journal[[#This Row],[DernièrePluie]]-$C6178)*1440&gt;DelaiM,MAX($D$5:$D6178)+1,IF(Journal[[#This Row],[Pluie (mm)]]&gt;0,MAX($D$5:$D6178),)),0)</f>
        <v>0</v>
      </c>
      <c r="E6179" s="48">
        <f>IF(Journal[[#This Row],[Pluie (mm)]]&gt;0,Journal[[#This Row],[Date]],0)</f>
        <v>0</v>
      </c>
      <c r="F6179" s="49">
        <f>IFERROR(IF(Journal[[#This Row],[DernièreAverse]]&gt;0,IF($E6178=0,MAX($F$5:F6178)+1,$F6178),0),0)</f>
        <v>0</v>
      </c>
    </row>
    <row r="6180" spans="1:6">
      <c r="A6180" s="1">
        <v>44119.940972222219</v>
      </c>
      <c r="B6180" s="51">
        <v>0</v>
      </c>
      <c r="C6180" s="48">
        <f>IFERROR(IF((Journal[[#This Row],[Pluie (mm)]]&gt;0)*($B6179=0),Journal[[#This Row],[Date]],VALUE($C6179)),0)</f>
        <v>44118.263888888891</v>
      </c>
      <c r="D6180" s="52">
        <f>IFERROR(IF((Journal[[#This Row],[DernièrePluie]]-$C6179)*1440&gt;DelaiM,MAX($D$5:$D6179)+1,IF(Journal[[#This Row],[Pluie (mm)]]&gt;0,MAX($D$5:$D6179),)),0)</f>
        <v>0</v>
      </c>
      <c r="E6180" s="48">
        <f>IF(Journal[[#This Row],[Pluie (mm)]]&gt;0,Journal[[#This Row],[Date]],0)</f>
        <v>0</v>
      </c>
      <c r="F6180" s="49">
        <f>IFERROR(IF(Journal[[#This Row],[DernièreAverse]]&gt;0,IF($E6179=0,MAX($F$5:F6179)+1,$F6179),0),0)</f>
        <v>0</v>
      </c>
    </row>
    <row r="6181" spans="1:6">
      <c r="A6181" s="1">
        <v>44119.944444444445</v>
      </c>
      <c r="B6181" s="51">
        <v>0</v>
      </c>
      <c r="C6181" s="48">
        <f>IFERROR(IF((Journal[[#This Row],[Pluie (mm)]]&gt;0)*($B6180=0),Journal[[#This Row],[Date]],VALUE($C6180)),0)</f>
        <v>44118.263888888891</v>
      </c>
      <c r="D6181" s="52">
        <f>IFERROR(IF((Journal[[#This Row],[DernièrePluie]]-$C6180)*1440&gt;DelaiM,MAX($D$5:$D6180)+1,IF(Journal[[#This Row],[Pluie (mm)]]&gt;0,MAX($D$5:$D6180),)),0)</f>
        <v>0</v>
      </c>
      <c r="E6181" s="48">
        <f>IF(Journal[[#This Row],[Pluie (mm)]]&gt;0,Journal[[#This Row],[Date]],0)</f>
        <v>0</v>
      </c>
      <c r="F6181" s="49">
        <f>IFERROR(IF(Journal[[#This Row],[DernièreAverse]]&gt;0,IF($E6180=0,MAX($F$5:F6180)+1,$F6180),0),0)</f>
        <v>0</v>
      </c>
    </row>
    <row r="6182" spans="1:6">
      <c r="A6182" s="1">
        <v>44119.947916666664</v>
      </c>
      <c r="B6182" s="51">
        <v>0</v>
      </c>
      <c r="C6182" s="48">
        <f>IFERROR(IF((Journal[[#This Row],[Pluie (mm)]]&gt;0)*($B6181=0),Journal[[#This Row],[Date]],VALUE($C6181)),0)</f>
        <v>44118.263888888891</v>
      </c>
      <c r="D6182" s="52">
        <f>IFERROR(IF((Journal[[#This Row],[DernièrePluie]]-$C6181)*1440&gt;DelaiM,MAX($D$5:$D6181)+1,IF(Journal[[#This Row],[Pluie (mm)]]&gt;0,MAX($D$5:$D6181),)),0)</f>
        <v>0</v>
      </c>
      <c r="E6182" s="48">
        <f>IF(Journal[[#This Row],[Pluie (mm)]]&gt;0,Journal[[#This Row],[Date]],0)</f>
        <v>0</v>
      </c>
      <c r="F6182" s="49">
        <f>IFERROR(IF(Journal[[#This Row],[DernièreAverse]]&gt;0,IF($E6181=0,MAX($F$5:F6181)+1,$F6181),0),0)</f>
        <v>0</v>
      </c>
    </row>
    <row r="6183" spans="1:6">
      <c r="A6183" s="1">
        <v>44119.951388888891</v>
      </c>
      <c r="B6183" s="51">
        <v>0</v>
      </c>
      <c r="C6183" s="48">
        <f>IFERROR(IF((Journal[[#This Row],[Pluie (mm)]]&gt;0)*($B6182=0),Journal[[#This Row],[Date]],VALUE($C6182)),0)</f>
        <v>44118.263888888891</v>
      </c>
      <c r="D6183" s="52">
        <f>IFERROR(IF((Journal[[#This Row],[DernièrePluie]]-$C6182)*1440&gt;DelaiM,MAX($D$5:$D6182)+1,IF(Journal[[#This Row],[Pluie (mm)]]&gt;0,MAX($D$5:$D6182),)),0)</f>
        <v>0</v>
      </c>
      <c r="E6183" s="48">
        <f>IF(Journal[[#This Row],[Pluie (mm)]]&gt;0,Journal[[#This Row],[Date]],0)</f>
        <v>0</v>
      </c>
      <c r="F6183" s="49">
        <f>IFERROR(IF(Journal[[#This Row],[DernièreAverse]]&gt;0,IF($E6182=0,MAX($F$5:F6182)+1,$F6182),0),0)</f>
        <v>0</v>
      </c>
    </row>
    <row r="6184" spans="1:6">
      <c r="A6184" s="1">
        <v>44119.954861111109</v>
      </c>
      <c r="B6184" s="51">
        <v>0</v>
      </c>
      <c r="C6184" s="48">
        <f>IFERROR(IF((Journal[[#This Row],[Pluie (mm)]]&gt;0)*($B6183=0),Journal[[#This Row],[Date]],VALUE($C6183)),0)</f>
        <v>44118.263888888891</v>
      </c>
      <c r="D6184" s="52">
        <f>IFERROR(IF((Journal[[#This Row],[DernièrePluie]]-$C6183)*1440&gt;DelaiM,MAX($D$5:$D6183)+1,IF(Journal[[#This Row],[Pluie (mm)]]&gt;0,MAX($D$5:$D6183),)),0)</f>
        <v>0</v>
      </c>
      <c r="E6184" s="48">
        <f>IF(Journal[[#This Row],[Pluie (mm)]]&gt;0,Journal[[#This Row],[Date]],0)</f>
        <v>0</v>
      </c>
      <c r="F6184" s="49">
        <f>IFERROR(IF(Journal[[#This Row],[DernièreAverse]]&gt;0,IF($E6183=0,MAX($F$5:F6183)+1,$F6183),0),0)</f>
        <v>0</v>
      </c>
    </row>
    <row r="6185" spans="1:6">
      <c r="A6185" s="1">
        <v>44119.958333333328</v>
      </c>
      <c r="B6185" s="51">
        <v>0</v>
      </c>
      <c r="C6185" s="48">
        <f>IFERROR(IF((Journal[[#This Row],[Pluie (mm)]]&gt;0)*($B6184=0),Journal[[#This Row],[Date]],VALUE($C6184)),0)</f>
        <v>44118.263888888891</v>
      </c>
      <c r="D6185" s="52">
        <f>IFERROR(IF((Journal[[#This Row],[DernièrePluie]]-$C6184)*1440&gt;DelaiM,MAX($D$5:$D6184)+1,IF(Journal[[#This Row],[Pluie (mm)]]&gt;0,MAX($D$5:$D6184),)),0)</f>
        <v>0</v>
      </c>
      <c r="E6185" s="48">
        <f>IF(Journal[[#This Row],[Pluie (mm)]]&gt;0,Journal[[#This Row],[Date]],0)</f>
        <v>0</v>
      </c>
      <c r="F6185" s="49">
        <f>IFERROR(IF(Journal[[#This Row],[DernièreAverse]]&gt;0,IF($E6184=0,MAX($F$5:F6184)+1,$F6184),0),0)</f>
        <v>0</v>
      </c>
    </row>
    <row r="6186" spans="1:6">
      <c r="A6186" s="1">
        <v>44119.961805555555</v>
      </c>
      <c r="B6186" s="51">
        <v>0</v>
      </c>
      <c r="C6186" s="48">
        <f>IFERROR(IF((Journal[[#This Row],[Pluie (mm)]]&gt;0)*($B6185=0),Journal[[#This Row],[Date]],VALUE($C6185)),0)</f>
        <v>44118.263888888891</v>
      </c>
      <c r="D6186" s="52">
        <f>IFERROR(IF((Journal[[#This Row],[DernièrePluie]]-$C6185)*1440&gt;DelaiM,MAX($D$5:$D6185)+1,IF(Journal[[#This Row],[Pluie (mm)]]&gt;0,MAX($D$5:$D6185),)),0)</f>
        <v>0</v>
      </c>
      <c r="E6186" s="48">
        <f>IF(Journal[[#This Row],[Pluie (mm)]]&gt;0,Journal[[#This Row],[Date]],0)</f>
        <v>0</v>
      </c>
      <c r="F6186" s="49">
        <f>IFERROR(IF(Journal[[#This Row],[DernièreAverse]]&gt;0,IF($E6185=0,MAX($F$5:F6185)+1,$F6185),0),0)</f>
        <v>0</v>
      </c>
    </row>
    <row r="6187" spans="1:6">
      <c r="A6187" s="1">
        <v>44119.965277777774</v>
      </c>
      <c r="B6187" s="51">
        <v>0</v>
      </c>
      <c r="C6187" s="48">
        <f>IFERROR(IF((Journal[[#This Row],[Pluie (mm)]]&gt;0)*($B6186=0),Journal[[#This Row],[Date]],VALUE($C6186)),0)</f>
        <v>44118.263888888891</v>
      </c>
      <c r="D6187" s="52">
        <f>IFERROR(IF((Journal[[#This Row],[DernièrePluie]]-$C6186)*1440&gt;DelaiM,MAX($D$5:$D6186)+1,IF(Journal[[#This Row],[Pluie (mm)]]&gt;0,MAX($D$5:$D6186),)),0)</f>
        <v>0</v>
      </c>
      <c r="E6187" s="48">
        <f>IF(Journal[[#This Row],[Pluie (mm)]]&gt;0,Journal[[#This Row],[Date]],0)</f>
        <v>0</v>
      </c>
      <c r="F6187" s="49">
        <f>IFERROR(IF(Journal[[#This Row],[DernièreAverse]]&gt;0,IF($E6186=0,MAX($F$5:F6186)+1,$F6186),0),0)</f>
        <v>0</v>
      </c>
    </row>
    <row r="6188" spans="1:6">
      <c r="A6188" s="1">
        <v>44119.96875</v>
      </c>
      <c r="B6188" s="51">
        <v>0</v>
      </c>
      <c r="C6188" s="48">
        <f>IFERROR(IF((Journal[[#This Row],[Pluie (mm)]]&gt;0)*($B6187=0),Journal[[#This Row],[Date]],VALUE($C6187)),0)</f>
        <v>44118.263888888891</v>
      </c>
      <c r="D6188" s="52">
        <f>IFERROR(IF((Journal[[#This Row],[DernièrePluie]]-$C6187)*1440&gt;DelaiM,MAX($D$5:$D6187)+1,IF(Journal[[#This Row],[Pluie (mm)]]&gt;0,MAX($D$5:$D6187),)),0)</f>
        <v>0</v>
      </c>
      <c r="E6188" s="48">
        <f>IF(Journal[[#This Row],[Pluie (mm)]]&gt;0,Journal[[#This Row],[Date]],0)</f>
        <v>0</v>
      </c>
      <c r="F6188" s="49">
        <f>IFERROR(IF(Journal[[#This Row],[DernièreAverse]]&gt;0,IF($E6187=0,MAX($F$5:F6187)+1,$F6187),0),0)</f>
        <v>0</v>
      </c>
    </row>
    <row r="6189" spans="1:6">
      <c r="A6189" s="1">
        <v>44119.972222222219</v>
      </c>
      <c r="B6189" s="51">
        <v>0</v>
      </c>
      <c r="C6189" s="48">
        <f>IFERROR(IF((Journal[[#This Row],[Pluie (mm)]]&gt;0)*($B6188=0),Journal[[#This Row],[Date]],VALUE($C6188)),0)</f>
        <v>44118.263888888891</v>
      </c>
      <c r="D6189" s="52">
        <f>IFERROR(IF((Journal[[#This Row],[DernièrePluie]]-$C6188)*1440&gt;DelaiM,MAX($D$5:$D6188)+1,IF(Journal[[#This Row],[Pluie (mm)]]&gt;0,MAX($D$5:$D6188),)),0)</f>
        <v>0</v>
      </c>
      <c r="E6189" s="48">
        <f>IF(Journal[[#This Row],[Pluie (mm)]]&gt;0,Journal[[#This Row],[Date]],0)</f>
        <v>0</v>
      </c>
      <c r="F6189" s="49">
        <f>IFERROR(IF(Journal[[#This Row],[DernièreAverse]]&gt;0,IF($E6188=0,MAX($F$5:F6188)+1,$F6188),0),0)</f>
        <v>0</v>
      </c>
    </row>
    <row r="6190" spans="1:6">
      <c r="A6190" s="1">
        <v>44119.975694444445</v>
      </c>
      <c r="B6190" s="51">
        <v>0</v>
      </c>
      <c r="C6190" s="48">
        <f>IFERROR(IF((Journal[[#This Row],[Pluie (mm)]]&gt;0)*($B6189=0),Journal[[#This Row],[Date]],VALUE($C6189)),0)</f>
        <v>44118.263888888891</v>
      </c>
      <c r="D6190" s="52">
        <f>IFERROR(IF((Journal[[#This Row],[DernièrePluie]]-$C6189)*1440&gt;DelaiM,MAX($D$5:$D6189)+1,IF(Journal[[#This Row],[Pluie (mm)]]&gt;0,MAX($D$5:$D6189),)),0)</f>
        <v>0</v>
      </c>
      <c r="E6190" s="48">
        <f>IF(Journal[[#This Row],[Pluie (mm)]]&gt;0,Journal[[#This Row],[Date]],0)</f>
        <v>0</v>
      </c>
      <c r="F6190" s="49">
        <f>IFERROR(IF(Journal[[#This Row],[DernièreAverse]]&gt;0,IF($E6189=0,MAX($F$5:F6189)+1,$F6189),0),0)</f>
        <v>0</v>
      </c>
    </row>
    <row r="6191" spans="1:6">
      <c r="A6191" s="1">
        <v>44119.979166666664</v>
      </c>
      <c r="B6191" s="51">
        <v>0</v>
      </c>
      <c r="C6191" s="48">
        <f>IFERROR(IF((Journal[[#This Row],[Pluie (mm)]]&gt;0)*($B6190=0),Journal[[#This Row],[Date]],VALUE($C6190)),0)</f>
        <v>44118.263888888891</v>
      </c>
      <c r="D6191" s="52">
        <f>IFERROR(IF((Journal[[#This Row],[DernièrePluie]]-$C6190)*1440&gt;DelaiM,MAX($D$5:$D6190)+1,IF(Journal[[#This Row],[Pluie (mm)]]&gt;0,MAX($D$5:$D6190),)),0)</f>
        <v>0</v>
      </c>
      <c r="E6191" s="48">
        <f>IF(Journal[[#This Row],[Pluie (mm)]]&gt;0,Journal[[#This Row],[Date]],0)</f>
        <v>0</v>
      </c>
      <c r="F6191" s="49">
        <f>IFERROR(IF(Journal[[#This Row],[DernièreAverse]]&gt;0,IF($E6190=0,MAX($F$5:F6190)+1,$F6190),0),0)</f>
        <v>0</v>
      </c>
    </row>
    <row r="6192" spans="1:6">
      <c r="A6192" s="1">
        <v>44119.982638888891</v>
      </c>
      <c r="B6192" s="51">
        <v>0</v>
      </c>
      <c r="C6192" s="48">
        <f>IFERROR(IF((Journal[[#This Row],[Pluie (mm)]]&gt;0)*($B6191=0),Journal[[#This Row],[Date]],VALUE($C6191)),0)</f>
        <v>44118.263888888891</v>
      </c>
      <c r="D6192" s="52">
        <f>IFERROR(IF((Journal[[#This Row],[DernièrePluie]]-$C6191)*1440&gt;DelaiM,MAX($D$5:$D6191)+1,IF(Journal[[#This Row],[Pluie (mm)]]&gt;0,MAX($D$5:$D6191),)),0)</f>
        <v>0</v>
      </c>
      <c r="E6192" s="48">
        <f>IF(Journal[[#This Row],[Pluie (mm)]]&gt;0,Journal[[#This Row],[Date]],0)</f>
        <v>0</v>
      </c>
      <c r="F6192" s="49">
        <f>IFERROR(IF(Journal[[#This Row],[DernièreAverse]]&gt;0,IF($E6191=0,MAX($F$5:F6191)+1,$F6191),0),0)</f>
        <v>0</v>
      </c>
    </row>
    <row r="6193" spans="1:6">
      <c r="A6193" s="1">
        <v>44119.986111111109</v>
      </c>
      <c r="B6193" s="51">
        <v>0</v>
      </c>
      <c r="C6193" s="48">
        <f>IFERROR(IF((Journal[[#This Row],[Pluie (mm)]]&gt;0)*($B6192=0),Journal[[#This Row],[Date]],VALUE($C6192)),0)</f>
        <v>44118.263888888891</v>
      </c>
      <c r="D6193" s="52">
        <f>IFERROR(IF((Journal[[#This Row],[DernièrePluie]]-$C6192)*1440&gt;DelaiM,MAX($D$5:$D6192)+1,IF(Journal[[#This Row],[Pluie (mm)]]&gt;0,MAX($D$5:$D6192),)),0)</f>
        <v>0</v>
      </c>
      <c r="E6193" s="48">
        <f>IF(Journal[[#This Row],[Pluie (mm)]]&gt;0,Journal[[#This Row],[Date]],0)</f>
        <v>0</v>
      </c>
      <c r="F6193" s="49">
        <f>IFERROR(IF(Journal[[#This Row],[DernièreAverse]]&gt;0,IF($E6192=0,MAX($F$5:F6192)+1,$F6192),0),0)</f>
        <v>0</v>
      </c>
    </row>
    <row r="6194" spans="1:6">
      <c r="A6194" s="1">
        <v>44119.989583333328</v>
      </c>
      <c r="B6194" s="51">
        <v>0</v>
      </c>
      <c r="C6194" s="48">
        <f>IFERROR(IF((Journal[[#This Row],[Pluie (mm)]]&gt;0)*($B6193=0),Journal[[#This Row],[Date]],VALUE($C6193)),0)</f>
        <v>44118.263888888891</v>
      </c>
      <c r="D6194" s="52">
        <f>IFERROR(IF((Journal[[#This Row],[DernièrePluie]]-$C6193)*1440&gt;DelaiM,MAX($D$5:$D6193)+1,IF(Journal[[#This Row],[Pluie (mm)]]&gt;0,MAX($D$5:$D6193),)),0)</f>
        <v>0</v>
      </c>
      <c r="E6194" s="48">
        <f>IF(Journal[[#This Row],[Pluie (mm)]]&gt;0,Journal[[#This Row],[Date]],0)</f>
        <v>0</v>
      </c>
      <c r="F6194" s="49">
        <f>IFERROR(IF(Journal[[#This Row],[DernièreAverse]]&gt;0,IF($E6193=0,MAX($F$5:F6193)+1,$F6193),0),0)</f>
        <v>0</v>
      </c>
    </row>
    <row r="6195" spans="1:6">
      <c r="A6195" s="1">
        <v>44119.993055555555</v>
      </c>
      <c r="B6195" s="51">
        <v>0</v>
      </c>
      <c r="C6195" s="48">
        <f>IFERROR(IF((Journal[[#This Row],[Pluie (mm)]]&gt;0)*($B6194=0),Journal[[#This Row],[Date]],VALUE($C6194)),0)</f>
        <v>44118.263888888891</v>
      </c>
      <c r="D6195" s="52">
        <f>IFERROR(IF((Journal[[#This Row],[DernièrePluie]]-$C6194)*1440&gt;DelaiM,MAX($D$5:$D6194)+1,IF(Journal[[#This Row],[Pluie (mm)]]&gt;0,MAX($D$5:$D6194),)),0)</f>
        <v>0</v>
      </c>
      <c r="E6195" s="48">
        <f>IF(Journal[[#This Row],[Pluie (mm)]]&gt;0,Journal[[#This Row],[Date]],0)</f>
        <v>0</v>
      </c>
      <c r="F6195" s="49">
        <f>IFERROR(IF(Journal[[#This Row],[DernièreAverse]]&gt;0,IF($E6194=0,MAX($F$5:F6194)+1,$F6194),0),0)</f>
        <v>0</v>
      </c>
    </row>
    <row r="6196" spans="1:6">
      <c r="A6196" s="1">
        <v>44119.996527777774</v>
      </c>
      <c r="B6196" s="51">
        <v>0</v>
      </c>
      <c r="C6196" s="48">
        <f>IFERROR(IF((Journal[[#This Row],[Pluie (mm)]]&gt;0)*($B6195=0),Journal[[#This Row],[Date]],VALUE($C6195)),0)</f>
        <v>44118.263888888891</v>
      </c>
      <c r="D6196" s="52">
        <f>IFERROR(IF((Journal[[#This Row],[DernièrePluie]]-$C6195)*1440&gt;DelaiM,MAX($D$5:$D6195)+1,IF(Journal[[#This Row],[Pluie (mm)]]&gt;0,MAX($D$5:$D6195),)),0)</f>
        <v>0</v>
      </c>
      <c r="E6196" s="48">
        <f>IF(Journal[[#This Row],[Pluie (mm)]]&gt;0,Journal[[#This Row],[Date]],0)</f>
        <v>0</v>
      </c>
      <c r="F6196" s="49">
        <f>IFERROR(IF(Journal[[#This Row],[DernièreAverse]]&gt;0,IF($E6195=0,MAX($F$5:F6195)+1,$F6195),0),0)</f>
        <v>0</v>
      </c>
    </row>
    <row r="6197" spans="1:6">
      <c r="A6197" s="1">
        <v>44120</v>
      </c>
      <c r="B6197" s="51">
        <v>0</v>
      </c>
      <c r="C6197" s="48">
        <f>IFERROR(IF((Journal[[#This Row],[Pluie (mm)]]&gt;0)*($B6196=0),Journal[[#This Row],[Date]],VALUE($C6196)),0)</f>
        <v>44118.263888888891</v>
      </c>
      <c r="D6197" s="52">
        <f>IFERROR(IF((Journal[[#This Row],[DernièrePluie]]-$C6196)*1440&gt;DelaiM,MAX($D$5:$D6196)+1,IF(Journal[[#This Row],[Pluie (mm)]]&gt;0,MAX($D$5:$D6196),)),0)</f>
        <v>0</v>
      </c>
      <c r="E6197" s="48">
        <f>IF(Journal[[#This Row],[Pluie (mm)]]&gt;0,Journal[[#This Row],[Date]],0)</f>
        <v>0</v>
      </c>
      <c r="F6197" s="49">
        <f>IFERROR(IF(Journal[[#This Row],[DernièreAverse]]&gt;0,IF($E6196=0,MAX($F$5:F6196)+1,$F6196),0),0)</f>
        <v>0</v>
      </c>
    </row>
    <row r="6198" spans="1:6">
      <c r="A6198" s="1">
        <v>44120.003472222219</v>
      </c>
      <c r="B6198" s="51">
        <v>0</v>
      </c>
      <c r="C6198" s="48">
        <f>IFERROR(IF((Journal[[#This Row],[Pluie (mm)]]&gt;0)*($B6197=0),Journal[[#This Row],[Date]],VALUE($C6197)),0)</f>
        <v>44118.263888888891</v>
      </c>
      <c r="D6198" s="52">
        <f>IFERROR(IF((Journal[[#This Row],[DernièrePluie]]-$C6197)*1440&gt;DelaiM,MAX($D$5:$D6197)+1,IF(Journal[[#This Row],[Pluie (mm)]]&gt;0,MAX($D$5:$D6197),)),0)</f>
        <v>0</v>
      </c>
      <c r="E6198" s="48">
        <f>IF(Journal[[#This Row],[Pluie (mm)]]&gt;0,Journal[[#This Row],[Date]],0)</f>
        <v>0</v>
      </c>
      <c r="F6198" s="49">
        <f>IFERROR(IF(Journal[[#This Row],[DernièreAverse]]&gt;0,IF($E6197=0,MAX($F$5:F6197)+1,$F6197),0),0)</f>
        <v>0</v>
      </c>
    </row>
    <row r="6199" spans="1:6">
      <c r="A6199" s="1">
        <v>44120.006944444445</v>
      </c>
      <c r="B6199" s="51">
        <v>0</v>
      </c>
      <c r="C6199" s="48">
        <f>IFERROR(IF((Journal[[#This Row],[Pluie (mm)]]&gt;0)*($B6198=0),Journal[[#This Row],[Date]],VALUE($C6198)),0)</f>
        <v>44118.263888888891</v>
      </c>
      <c r="D6199" s="52">
        <f>IFERROR(IF((Journal[[#This Row],[DernièrePluie]]-$C6198)*1440&gt;DelaiM,MAX($D$5:$D6198)+1,IF(Journal[[#This Row],[Pluie (mm)]]&gt;0,MAX($D$5:$D6198),)),0)</f>
        <v>0</v>
      </c>
      <c r="E6199" s="48">
        <f>IF(Journal[[#This Row],[Pluie (mm)]]&gt;0,Journal[[#This Row],[Date]],0)</f>
        <v>0</v>
      </c>
      <c r="F6199" s="49">
        <f>IFERROR(IF(Journal[[#This Row],[DernièreAverse]]&gt;0,IF($E6198=0,MAX($F$5:F6198)+1,$F6198),0),0)</f>
        <v>0</v>
      </c>
    </row>
    <row r="6200" spans="1:6">
      <c r="A6200" s="1">
        <v>44120.010416666664</v>
      </c>
      <c r="B6200" s="51">
        <v>0</v>
      </c>
      <c r="C6200" s="48">
        <f>IFERROR(IF((Journal[[#This Row],[Pluie (mm)]]&gt;0)*($B6199=0),Journal[[#This Row],[Date]],VALUE($C6199)),0)</f>
        <v>44118.263888888891</v>
      </c>
      <c r="D6200" s="52">
        <f>IFERROR(IF((Journal[[#This Row],[DernièrePluie]]-$C6199)*1440&gt;DelaiM,MAX($D$5:$D6199)+1,IF(Journal[[#This Row],[Pluie (mm)]]&gt;0,MAX($D$5:$D6199),)),0)</f>
        <v>0</v>
      </c>
      <c r="E6200" s="48">
        <f>IF(Journal[[#This Row],[Pluie (mm)]]&gt;0,Journal[[#This Row],[Date]],0)</f>
        <v>0</v>
      </c>
      <c r="F6200" s="49">
        <f>IFERROR(IF(Journal[[#This Row],[DernièreAverse]]&gt;0,IF($E6199=0,MAX($F$5:F6199)+1,$F6199),0),0)</f>
        <v>0</v>
      </c>
    </row>
    <row r="6201" spans="1:6">
      <c r="A6201" s="1">
        <v>44120.013888888891</v>
      </c>
      <c r="B6201" s="51">
        <v>0</v>
      </c>
      <c r="C6201" s="48">
        <f>IFERROR(IF((Journal[[#This Row],[Pluie (mm)]]&gt;0)*($B6200=0),Journal[[#This Row],[Date]],VALUE($C6200)),0)</f>
        <v>44118.263888888891</v>
      </c>
      <c r="D6201" s="52">
        <f>IFERROR(IF((Journal[[#This Row],[DernièrePluie]]-$C6200)*1440&gt;DelaiM,MAX($D$5:$D6200)+1,IF(Journal[[#This Row],[Pluie (mm)]]&gt;0,MAX($D$5:$D6200),)),0)</f>
        <v>0</v>
      </c>
      <c r="E6201" s="48">
        <f>IF(Journal[[#This Row],[Pluie (mm)]]&gt;0,Journal[[#This Row],[Date]],0)</f>
        <v>0</v>
      </c>
      <c r="F6201" s="49">
        <f>IFERROR(IF(Journal[[#This Row],[DernièreAverse]]&gt;0,IF($E6200=0,MAX($F$5:F6200)+1,$F6200),0),0)</f>
        <v>0</v>
      </c>
    </row>
    <row r="6202" spans="1:6">
      <c r="A6202" s="1">
        <v>44120.017361111109</v>
      </c>
      <c r="B6202" s="51">
        <v>0</v>
      </c>
      <c r="C6202" s="48">
        <f>IFERROR(IF((Journal[[#This Row],[Pluie (mm)]]&gt;0)*($B6201=0),Journal[[#This Row],[Date]],VALUE($C6201)),0)</f>
        <v>44118.263888888891</v>
      </c>
      <c r="D6202" s="52">
        <f>IFERROR(IF((Journal[[#This Row],[DernièrePluie]]-$C6201)*1440&gt;DelaiM,MAX($D$5:$D6201)+1,IF(Journal[[#This Row],[Pluie (mm)]]&gt;0,MAX($D$5:$D6201),)),0)</f>
        <v>0</v>
      </c>
      <c r="E6202" s="48">
        <f>IF(Journal[[#This Row],[Pluie (mm)]]&gt;0,Journal[[#This Row],[Date]],0)</f>
        <v>0</v>
      </c>
      <c r="F6202" s="49">
        <f>IFERROR(IF(Journal[[#This Row],[DernièreAverse]]&gt;0,IF($E6201=0,MAX($F$5:F6201)+1,$F6201),0),0)</f>
        <v>0</v>
      </c>
    </row>
    <row r="6203" spans="1:6">
      <c r="A6203" s="1">
        <v>44120.020833333328</v>
      </c>
      <c r="B6203" s="51">
        <v>0</v>
      </c>
      <c r="C6203" s="48">
        <f>IFERROR(IF((Journal[[#This Row],[Pluie (mm)]]&gt;0)*($B6202=0),Journal[[#This Row],[Date]],VALUE($C6202)),0)</f>
        <v>44118.263888888891</v>
      </c>
      <c r="D6203" s="52">
        <f>IFERROR(IF((Journal[[#This Row],[DernièrePluie]]-$C6202)*1440&gt;DelaiM,MAX($D$5:$D6202)+1,IF(Journal[[#This Row],[Pluie (mm)]]&gt;0,MAX($D$5:$D6202),)),0)</f>
        <v>0</v>
      </c>
      <c r="E6203" s="48">
        <f>IF(Journal[[#This Row],[Pluie (mm)]]&gt;0,Journal[[#This Row],[Date]],0)</f>
        <v>0</v>
      </c>
      <c r="F6203" s="49">
        <f>IFERROR(IF(Journal[[#This Row],[DernièreAverse]]&gt;0,IF($E6202=0,MAX($F$5:F6202)+1,$F6202),0),0)</f>
        <v>0</v>
      </c>
    </row>
    <row r="6204" spans="1:6">
      <c r="A6204" s="1">
        <v>44120.024305555555</v>
      </c>
      <c r="B6204" s="51">
        <v>0</v>
      </c>
      <c r="C6204" s="48">
        <f>IFERROR(IF((Journal[[#This Row],[Pluie (mm)]]&gt;0)*($B6203=0),Journal[[#This Row],[Date]],VALUE($C6203)),0)</f>
        <v>44118.263888888891</v>
      </c>
      <c r="D6204" s="52">
        <f>IFERROR(IF((Journal[[#This Row],[DernièrePluie]]-$C6203)*1440&gt;DelaiM,MAX($D$5:$D6203)+1,IF(Journal[[#This Row],[Pluie (mm)]]&gt;0,MAX($D$5:$D6203),)),0)</f>
        <v>0</v>
      </c>
      <c r="E6204" s="48">
        <f>IF(Journal[[#This Row],[Pluie (mm)]]&gt;0,Journal[[#This Row],[Date]],0)</f>
        <v>0</v>
      </c>
      <c r="F6204" s="49">
        <f>IFERROR(IF(Journal[[#This Row],[DernièreAverse]]&gt;0,IF($E6203=0,MAX($F$5:F6203)+1,$F6203),0),0)</f>
        <v>0</v>
      </c>
    </row>
    <row r="6205" spans="1:6">
      <c r="A6205" s="1">
        <v>44120.027777777774</v>
      </c>
      <c r="B6205" s="51">
        <v>0</v>
      </c>
      <c r="C6205" s="48">
        <f>IFERROR(IF((Journal[[#This Row],[Pluie (mm)]]&gt;0)*($B6204=0),Journal[[#This Row],[Date]],VALUE($C6204)),0)</f>
        <v>44118.263888888891</v>
      </c>
      <c r="D6205" s="52">
        <f>IFERROR(IF((Journal[[#This Row],[DernièrePluie]]-$C6204)*1440&gt;DelaiM,MAX($D$5:$D6204)+1,IF(Journal[[#This Row],[Pluie (mm)]]&gt;0,MAX($D$5:$D6204),)),0)</f>
        <v>0</v>
      </c>
      <c r="E6205" s="48">
        <f>IF(Journal[[#This Row],[Pluie (mm)]]&gt;0,Journal[[#This Row],[Date]],0)</f>
        <v>0</v>
      </c>
      <c r="F6205" s="49">
        <f>IFERROR(IF(Journal[[#This Row],[DernièreAverse]]&gt;0,IF($E6204=0,MAX($F$5:F6204)+1,$F6204),0),0)</f>
        <v>0</v>
      </c>
    </row>
    <row r="6206" spans="1:6">
      <c r="A6206" s="1">
        <v>44120.03125</v>
      </c>
      <c r="B6206" s="51">
        <v>0</v>
      </c>
      <c r="C6206" s="48">
        <f>IFERROR(IF((Journal[[#This Row],[Pluie (mm)]]&gt;0)*($B6205=0),Journal[[#This Row],[Date]],VALUE($C6205)),0)</f>
        <v>44118.263888888891</v>
      </c>
      <c r="D6206" s="52">
        <f>IFERROR(IF((Journal[[#This Row],[DernièrePluie]]-$C6205)*1440&gt;DelaiM,MAX($D$5:$D6205)+1,IF(Journal[[#This Row],[Pluie (mm)]]&gt;0,MAX($D$5:$D6205),)),0)</f>
        <v>0</v>
      </c>
      <c r="E6206" s="48">
        <f>IF(Journal[[#This Row],[Pluie (mm)]]&gt;0,Journal[[#This Row],[Date]],0)</f>
        <v>0</v>
      </c>
      <c r="F6206" s="49">
        <f>IFERROR(IF(Journal[[#This Row],[DernièreAverse]]&gt;0,IF($E6205=0,MAX($F$5:F6205)+1,$F6205),0),0)</f>
        <v>0</v>
      </c>
    </row>
    <row r="6207" spans="1:6">
      <c r="A6207" s="1">
        <v>44120.034722222219</v>
      </c>
      <c r="B6207" s="51">
        <v>0</v>
      </c>
      <c r="C6207" s="48">
        <f>IFERROR(IF((Journal[[#This Row],[Pluie (mm)]]&gt;0)*($B6206=0),Journal[[#This Row],[Date]],VALUE($C6206)),0)</f>
        <v>44118.263888888891</v>
      </c>
      <c r="D6207" s="52">
        <f>IFERROR(IF((Journal[[#This Row],[DernièrePluie]]-$C6206)*1440&gt;DelaiM,MAX($D$5:$D6206)+1,IF(Journal[[#This Row],[Pluie (mm)]]&gt;0,MAX($D$5:$D6206),)),0)</f>
        <v>0</v>
      </c>
      <c r="E6207" s="48">
        <f>IF(Journal[[#This Row],[Pluie (mm)]]&gt;0,Journal[[#This Row],[Date]],0)</f>
        <v>0</v>
      </c>
      <c r="F6207" s="49">
        <f>IFERROR(IF(Journal[[#This Row],[DernièreAverse]]&gt;0,IF($E6206=0,MAX($F$5:F6206)+1,$F6206),0),0)</f>
        <v>0</v>
      </c>
    </row>
    <row r="6208" spans="1:6">
      <c r="A6208" s="1">
        <v>44120.038194444445</v>
      </c>
      <c r="B6208" s="51">
        <v>0</v>
      </c>
      <c r="C6208" s="48">
        <f>IFERROR(IF((Journal[[#This Row],[Pluie (mm)]]&gt;0)*($B6207=0),Journal[[#This Row],[Date]],VALUE($C6207)),0)</f>
        <v>44118.263888888891</v>
      </c>
      <c r="D6208" s="52">
        <f>IFERROR(IF((Journal[[#This Row],[DernièrePluie]]-$C6207)*1440&gt;DelaiM,MAX($D$5:$D6207)+1,IF(Journal[[#This Row],[Pluie (mm)]]&gt;0,MAX($D$5:$D6207),)),0)</f>
        <v>0</v>
      </c>
      <c r="E6208" s="48">
        <f>IF(Journal[[#This Row],[Pluie (mm)]]&gt;0,Journal[[#This Row],[Date]],0)</f>
        <v>0</v>
      </c>
      <c r="F6208" s="49">
        <f>IFERROR(IF(Journal[[#This Row],[DernièreAverse]]&gt;0,IF($E6207=0,MAX($F$5:F6207)+1,$F6207),0),0)</f>
        <v>0</v>
      </c>
    </row>
    <row r="6209" spans="1:6">
      <c r="A6209" s="1">
        <v>44120.041666666664</v>
      </c>
      <c r="B6209" s="51">
        <v>0</v>
      </c>
      <c r="C6209" s="48">
        <f>IFERROR(IF((Journal[[#This Row],[Pluie (mm)]]&gt;0)*($B6208=0),Journal[[#This Row],[Date]],VALUE($C6208)),0)</f>
        <v>44118.263888888891</v>
      </c>
      <c r="D6209" s="52">
        <f>IFERROR(IF((Journal[[#This Row],[DernièrePluie]]-$C6208)*1440&gt;DelaiM,MAX($D$5:$D6208)+1,IF(Journal[[#This Row],[Pluie (mm)]]&gt;0,MAX($D$5:$D6208),)),0)</f>
        <v>0</v>
      </c>
      <c r="E6209" s="48">
        <f>IF(Journal[[#This Row],[Pluie (mm)]]&gt;0,Journal[[#This Row],[Date]],0)</f>
        <v>0</v>
      </c>
      <c r="F6209" s="49">
        <f>IFERROR(IF(Journal[[#This Row],[DernièreAverse]]&gt;0,IF($E6208=0,MAX($F$5:F6208)+1,$F6208),0),0)</f>
        <v>0</v>
      </c>
    </row>
    <row r="6210" spans="1:6">
      <c r="A6210" s="1">
        <v>44120.045138888891</v>
      </c>
      <c r="B6210" s="51">
        <v>0</v>
      </c>
      <c r="C6210" s="48">
        <f>IFERROR(IF((Journal[[#This Row],[Pluie (mm)]]&gt;0)*($B6209=0),Journal[[#This Row],[Date]],VALUE($C6209)),0)</f>
        <v>44118.263888888891</v>
      </c>
      <c r="D6210" s="52">
        <f>IFERROR(IF((Journal[[#This Row],[DernièrePluie]]-$C6209)*1440&gt;DelaiM,MAX($D$5:$D6209)+1,IF(Journal[[#This Row],[Pluie (mm)]]&gt;0,MAX($D$5:$D6209),)),0)</f>
        <v>0</v>
      </c>
      <c r="E6210" s="48">
        <f>IF(Journal[[#This Row],[Pluie (mm)]]&gt;0,Journal[[#This Row],[Date]],0)</f>
        <v>0</v>
      </c>
      <c r="F6210" s="49">
        <f>IFERROR(IF(Journal[[#This Row],[DernièreAverse]]&gt;0,IF($E6209=0,MAX($F$5:F6209)+1,$F6209),0),0)</f>
        <v>0</v>
      </c>
    </row>
    <row r="6211" spans="1:6">
      <c r="A6211" s="1">
        <v>44120.048611111109</v>
      </c>
      <c r="B6211" s="51">
        <v>0</v>
      </c>
      <c r="C6211" s="48">
        <f>IFERROR(IF((Journal[[#This Row],[Pluie (mm)]]&gt;0)*($B6210=0),Journal[[#This Row],[Date]],VALUE($C6210)),0)</f>
        <v>44118.263888888891</v>
      </c>
      <c r="D6211" s="52">
        <f>IFERROR(IF((Journal[[#This Row],[DernièrePluie]]-$C6210)*1440&gt;DelaiM,MAX($D$5:$D6210)+1,IF(Journal[[#This Row],[Pluie (mm)]]&gt;0,MAX($D$5:$D6210),)),0)</f>
        <v>0</v>
      </c>
      <c r="E6211" s="48">
        <f>IF(Journal[[#This Row],[Pluie (mm)]]&gt;0,Journal[[#This Row],[Date]],0)</f>
        <v>0</v>
      </c>
      <c r="F6211" s="49">
        <f>IFERROR(IF(Journal[[#This Row],[DernièreAverse]]&gt;0,IF($E6210=0,MAX($F$5:F6210)+1,$F6210),0),0)</f>
        <v>0</v>
      </c>
    </row>
    <row r="6212" spans="1:6">
      <c r="A6212" s="1">
        <v>44120.052083333328</v>
      </c>
      <c r="B6212" s="51">
        <v>0</v>
      </c>
      <c r="C6212" s="48">
        <f>IFERROR(IF((Journal[[#This Row],[Pluie (mm)]]&gt;0)*($B6211=0),Journal[[#This Row],[Date]],VALUE($C6211)),0)</f>
        <v>44118.263888888891</v>
      </c>
      <c r="D6212" s="52">
        <f>IFERROR(IF((Journal[[#This Row],[DernièrePluie]]-$C6211)*1440&gt;DelaiM,MAX($D$5:$D6211)+1,IF(Journal[[#This Row],[Pluie (mm)]]&gt;0,MAX($D$5:$D6211),)),0)</f>
        <v>0</v>
      </c>
      <c r="E6212" s="48">
        <f>IF(Journal[[#This Row],[Pluie (mm)]]&gt;0,Journal[[#This Row],[Date]],0)</f>
        <v>0</v>
      </c>
      <c r="F6212" s="49">
        <f>IFERROR(IF(Journal[[#This Row],[DernièreAverse]]&gt;0,IF($E6211=0,MAX($F$5:F6211)+1,$F6211),0),0)</f>
        <v>0</v>
      </c>
    </row>
    <row r="6213" spans="1:6">
      <c r="A6213" s="1">
        <v>44120.055555555555</v>
      </c>
      <c r="B6213" s="51">
        <v>0</v>
      </c>
      <c r="C6213" s="48">
        <f>IFERROR(IF((Journal[[#This Row],[Pluie (mm)]]&gt;0)*($B6212=0),Journal[[#This Row],[Date]],VALUE($C6212)),0)</f>
        <v>44118.263888888891</v>
      </c>
      <c r="D6213" s="52">
        <f>IFERROR(IF((Journal[[#This Row],[DernièrePluie]]-$C6212)*1440&gt;DelaiM,MAX($D$5:$D6212)+1,IF(Journal[[#This Row],[Pluie (mm)]]&gt;0,MAX($D$5:$D6212),)),0)</f>
        <v>0</v>
      </c>
      <c r="E6213" s="48">
        <f>IF(Journal[[#This Row],[Pluie (mm)]]&gt;0,Journal[[#This Row],[Date]],0)</f>
        <v>0</v>
      </c>
      <c r="F6213" s="49">
        <f>IFERROR(IF(Journal[[#This Row],[DernièreAverse]]&gt;0,IF($E6212=0,MAX($F$5:F6212)+1,$F6212),0),0)</f>
        <v>0</v>
      </c>
    </row>
    <row r="6214" spans="1:6">
      <c r="A6214" s="1">
        <v>44120.059027777774</v>
      </c>
      <c r="B6214" s="51">
        <v>0</v>
      </c>
      <c r="C6214" s="48">
        <f>IFERROR(IF((Journal[[#This Row],[Pluie (mm)]]&gt;0)*($B6213=0),Journal[[#This Row],[Date]],VALUE($C6213)),0)</f>
        <v>44118.263888888891</v>
      </c>
      <c r="D6214" s="52">
        <f>IFERROR(IF((Journal[[#This Row],[DernièrePluie]]-$C6213)*1440&gt;DelaiM,MAX($D$5:$D6213)+1,IF(Journal[[#This Row],[Pluie (mm)]]&gt;0,MAX($D$5:$D6213),)),0)</f>
        <v>0</v>
      </c>
      <c r="E6214" s="48">
        <f>IF(Journal[[#This Row],[Pluie (mm)]]&gt;0,Journal[[#This Row],[Date]],0)</f>
        <v>0</v>
      </c>
      <c r="F6214" s="49">
        <f>IFERROR(IF(Journal[[#This Row],[DernièreAverse]]&gt;0,IF($E6213=0,MAX($F$5:F6213)+1,$F6213),0),0)</f>
        <v>0</v>
      </c>
    </row>
    <row r="6215" spans="1:6">
      <c r="A6215" s="1">
        <v>44120.0625</v>
      </c>
      <c r="B6215" s="51">
        <v>0</v>
      </c>
      <c r="C6215" s="48">
        <f>IFERROR(IF((Journal[[#This Row],[Pluie (mm)]]&gt;0)*($B6214=0),Journal[[#This Row],[Date]],VALUE($C6214)),0)</f>
        <v>44118.263888888891</v>
      </c>
      <c r="D6215" s="52">
        <f>IFERROR(IF((Journal[[#This Row],[DernièrePluie]]-$C6214)*1440&gt;DelaiM,MAX($D$5:$D6214)+1,IF(Journal[[#This Row],[Pluie (mm)]]&gt;0,MAX($D$5:$D6214),)),0)</f>
        <v>0</v>
      </c>
      <c r="E6215" s="48">
        <f>IF(Journal[[#This Row],[Pluie (mm)]]&gt;0,Journal[[#This Row],[Date]],0)</f>
        <v>0</v>
      </c>
      <c r="F6215" s="49">
        <f>IFERROR(IF(Journal[[#This Row],[DernièreAverse]]&gt;0,IF($E6214=0,MAX($F$5:F6214)+1,$F6214),0),0)</f>
        <v>0</v>
      </c>
    </row>
    <row r="6216" spans="1:6">
      <c r="A6216" s="1">
        <v>44120.065972222219</v>
      </c>
      <c r="B6216" s="51">
        <v>0</v>
      </c>
      <c r="C6216" s="48">
        <f>IFERROR(IF((Journal[[#This Row],[Pluie (mm)]]&gt;0)*($B6215=0),Journal[[#This Row],[Date]],VALUE($C6215)),0)</f>
        <v>44118.263888888891</v>
      </c>
      <c r="D6216" s="52">
        <f>IFERROR(IF((Journal[[#This Row],[DernièrePluie]]-$C6215)*1440&gt;DelaiM,MAX($D$5:$D6215)+1,IF(Journal[[#This Row],[Pluie (mm)]]&gt;0,MAX($D$5:$D6215),)),0)</f>
        <v>0</v>
      </c>
      <c r="E6216" s="48">
        <f>IF(Journal[[#This Row],[Pluie (mm)]]&gt;0,Journal[[#This Row],[Date]],0)</f>
        <v>0</v>
      </c>
      <c r="F6216" s="49">
        <f>IFERROR(IF(Journal[[#This Row],[DernièreAverse]]&gt;0,IF($E6215=0,MAX($F$5:F6215)+1,$F6215),0),0)</f>
        <v>0</v>
      </c>
    </row>
    <row r="6217" spans="1:6">
      <c r="A6217" s="1">
        <v>44120.069444444445</v>
      </c>
      <c r="B6217" s="51">
        <v>0</v>
      </c>
      <c r="C6217" s="48">
        <f>IFERROR(IF((Journal[[#This Row],[Pluie (mm)]]&gt;0)*($B6216=0),Journal[[#This Row],[Date]],VALUE($C6216)),0)</f>
        <v>44118.263888888891</v>
      </c>
      <c r="D6217" s="52">
        <f>IFERROR(IF((Journal[[#This Row],[DernièrePluie]]-$C6216)*1440&gt;DelaiM,MAX($D$5:$D6216)+1,IF(Journal[[#This Row],[Pluie (mm)]]&gt;0,MAX($D$5:$D6216),)),0)</f>
        <v>0</v>
      </c>
      <c r="E6217" s="48">
        <f>IF(Journal[[#This Row],[Pluie (mm)]]&gt;0,Journal[[#This Row],[Date]],0)</f>
        <v>0</v>
      </c>
      <c r="F6217" s="49">
        <f>IFERROR(IF(Journal[[#This Row],[DernièreAverse]]&gt;0,IF($E6216=0,MAX($F$5:F6216)+1,$F6216),0),0)</f>
        <v>0</v>
      </c>
    </row>
    <row r="6218" spans="1:6">
      <c r="A6218" s="1">
        <v>44120.072916666664</v>
      </c>
      <c r="B6218" s="51">
        <v>0</v>
      </c>
      <c r="C6218" s="48">
        <f>IFERROR(IF((Journal[[#This Row],[Pluie (mm)]]&gt;0)*($B6217=0),Journal[[#This Row],[Date]],VALUE($C6217)),0)</f>
        <v>44118.263888888891</v>
      </c>
      <c r="D6218" s="52">
        <f>IFERROR(IF((Journal[[#This Row],[DernièrePluie]]-$C6217)*1440&gt;DelaiM,MAX($D$5:$D6217)+1,IF(Journal[[#This Row],[Pluie (mm)]]&gt;0,MAX($D$5:$D6217),)),0)</f>
        <v>0</v>
      </c>
      <c r="E6218" s="48">
        <f>IF(Journal[[#This Row],[Pluie (mm)]]&gt;0,Journal[[#This Row],[Date]],0)</f>
        <v>0</v>
      </c>
      <c r="F6218" s="49">
        <f>IFERROR(IF(Journal[[#This Row],[DernièreAverse]]&gt;0,IF($E6217=0,MAX($F$5:F6217)+1,$F6217),0),0)</f>
        <v>0</v>
      </c>
    </row>
    <row r="6219" spans="1:6">
      <c r="A6219" s="1">
        <v>44120.076388888891</v>
      </c>
      <c r="B6219" s="51">
        <v>0</v>
      </c>
      <c r="C6219" s="48">
        <f>IFERROR(IF((Journal[[#This Row],[Pluie (mm)]]&gt;0)*($B6218=0),Journal[[#This Row],[Date]],VALUE($C6218)),0)</f>
        <v>44118.263888888891</v>
      </c>
      <c r="D6219" s="52">
        <f>IFERROR(IF((Journal[[#This Row],[DernièrePluie]]-$C6218)*1440&gt;DelaiM,MAX($D$5:$D6218)+1,IF(Journal[[#This Row],[Pluie (mm)]]&gt;0,MAX($D$5:$D6218),)),0)</f>
        <v>0</v>
      </c>
      <c r="E6219" s="48">
        <f>IF(Journal[[#This Row],[Pluie (mm)]]&gt;0,Journal[[#This Row],[Date]],0)</f>
        <v>0</v>
      </c>
      <c r="F6219" s="49">
        <f>IFERROR(IF(Journal[[#This Row],[DernièreAverse]]&gt;0,IF($E6218=0,MAX($F$5:F6218)+1,$F6218),0),0)</f>
        <v>0</v>
      </c>
    </row>
    <row r="6220" spans="1:6">
      <c r="A6220" s="1">
        <v>44120.079861111109</v>
      </c>
      <c r="B6220" s="51">
        <v>0</v>
      </c>
      <c r="C6220" s="48">
        <f>IFERROR(IF((Journal[[#This Row],[Pluie (mm)]]&gt;0)*($B6219=0),Journal[[#This Row],[Date]],VALUE($C6219)),0)</f>
        <v>44118.263888888891</v>
      </c>
      <c r="D6220" s="52">
        <f>IFERROR(IF((Journal[[#This Row],[DernièrePluie]]-$C6219)*1440&gt;DelaiM,MAX($D$5:$D6219)+1,IF(Journal[[#This Row],[Pluie (mm)]]&gt;0,MAX($D$5:$D6219),)),0)</f>
        <v>0</v>
      </c>
      <c r="E6220" s="48">
        <f>IF(Journal[[#This Row],[Pluie (mm)]]&gt;0,Journal[[#This Row],[Date]],0)</f>
        <v>0</v>
      </c>
      <c r="F6220" s="49">
        <f>IFERROR(IF(Journal[[#This Row],[DernièreAverse]]&gt;0,IF($E6219=0,MAX($F$5:F6219)+1,$F6219),0),0)</f>
        <v>0</v>
      </c>
    </row>
    <row r="6221" spans="1:6">
      <c r="A6221" s="1">
        <v>44120.083333333328</v>
      </c>
      <c r="B6221" s="51">
        <v>0</v>
      </c>
      <c r="C6221" s="48">
        <f>IFERROR(IF((Journal[[#This Row],[Pluie (mm)]]&gt;0)*($B6220=0),Journal[[#This Row],[Date]],VALUE($C6220)),0)</f>
        <v>44118.263888888891</v>
      </c>
      <c r="D6221" s="52">
        <f>IFERROR(IF((Journal[[#This Row],[DernièrePluie]]-$C6220)*1440&gt;DelaiM,MAX($D$5:$D6220)+1,IF(Journal[[#This Row],[Pluie (mm)]]&gt;0,MAX($D$5:$D6220),)),0)</f>
        <v>0</v>
      </c>
      <c r="E6221" s="48">
        <f>IF(Journal[[#This Row],[Pluie (mm)]]&gt;0,Journal[[#This Row],[Date]],0)</f>
        <v>0</v>
      </c>
      <c r="F6221" s="49">
        <f>IFERROR(IF(Journal[[#This Row],[DernièreAverse]]&gt;0,IF($E6220=0,MAX($F$5:F6220)+1,$F6220),0),0)</f>
        <v>0</v>
      </c>
    </row>
    <row r="6222" spans="1:6">
      <c r="A6222" s="1">
        <v>44120.086805555555</v>
      </c>
      <c r="B6222" s="51">
        <v>0</v>
      </c>
      <c r="C6222" s="48">
        <f>IFERROR(IF((Journal[[#This Row],[Pluie (mm)]]&gt;0)*($B6221=0),Journal[[#This Row],[Date]],VALUE($C6221)),0)</f>
        <v>44118.263888888891</v>
      </c>
      <c r="D6222" s="52">
        <f>IFERROR(IF((Journal[[#This Row],[DernièrePluie]]-$C6221)*1440&gt;DelaiM,MAX($D$5:$D6221)+1,IF(Journal[[#This Row],[Pluie (mm)]]&gt;0,MAX($D$5:$D6221),)),0)</f>
        <v>0</v>
      </c>
      <c r="E6222" s="48">
        <f>IF(Journal[[#This Row],[Pluie (mm)]]&gt;0,Journal[[#This Row],[Date]],0)</f>
        <v>0</v>
      </c>
      <c r="F6222" s="49">
        <f>IFERROR(IF(Journal[[#This Row],[DernièreAverse]]&gt;0,IF($E6221=0,MAX($F$5:F6221)+1,$F6221),0),0)</f>
        <v>0</v>
      </c>
    </row>
    <row r="6223" spans="1:6">
      <c r="A6223" s="1">
        <v>44120.090277777774</v>
      </c>
      <c r="B6223" s="51">
        <v>0</v>
      </c>
      <c r="C6223" s="48">
        <f>IFERROR(IF((Journal[[#This Row],[Pluie (mm)]]&gt;0)*($B6222=0),Journal[[#This Row],[Date]],VALUE($C6222)),0)</f>
        <v>44118.263888888891</v>
      </c>
      <c r="D6223" s="52">
        <f>IFERROR(IF((Journal[[#This Row],[DernièrePluie]]-$C6222)*1440&gt;DelaiM,MAX($D$5:$D6222)+1,IF(Journal[[#This Row],[Pluie (mm)]]&gt;0,MAX($D$5:$D6222),)),0)</f>
        <v>0</v>
      </c>
      <c r="E6223" s="48">
        <f>IF(Journal[[#This Row],[Pluie (mm)]]&gt;0,Journal[[#This Row],[Date]],0)</f>
        <v>0</v>
      </c>
      <c r="F6223" s="49">
        <f>IFERROR(IF(Journal[[#This Row],[DernièreAverse]]&gt;0,IF($E6222=0,MAX($F$5:F6222)+1,$F6222),0),0)</f>
        <v>0</v>
      </c>
    </row>
    <row r="6224" spans="1:6">
      <c r="A6224" s="1">
        <v>44120.09375</v>
      </c>
      <c r="B6224" s="51">
        <v>0</v>
      </c>
      <c r="C6224" s="48">
        <f>IFERROR(IF((Journal[[#This Row],[Pluie (mm)]]&gt;0)*($B6223=0),Journal[[#This Row],[Date]],VALUE($C6223)),0)</f>
        <v>44118.263888888891</v>
      </c>
      <c r="D6224" s="52">
        <f>IFERROR(IF((Journal[[#This Row],[DernièrePluie]]-$C6223)*1440&gt;DelaiM,MAX($D$5:$D6223)+1,IF(Journal[[#This Row],[Pluie (mm)]]&gt;0,MAX($D$5:$D6223),)),0)</f>
        <v>0</v>
      </c>
      <c r="E6224" s="48">
        <f>IF(Journal[[#This Row],[Pluie (mm)]]&gt;0,Journal[[#This Row],[Date]],0)</f>
        <v>0</v>
      </c>
      <c r="F6224" s="49">
        <f>IFERROR(IF(Journal[[#This Row],[DernièreAverse]]&gt;0,IF($E6223=0,MAX($F$5:F6223)+1,$F6223),0),0)</f>
        <v>0</v>
      </c>
    </row>
    <row r="6225" spans="1:6">
      <c r="A6225" s="1">
        <v>44120.097222222219</v>
      </c>
      <c r="B6225" s="51">
        <v>0</v>
      </c>
      <c r="C6225" s="48">
        <f>IFERROR(IF((Journal[[#This Row],[Pluie (mm)]]&gt;0)*($B6224=0),Journal[[#This Row],[Date]],VALUE($C6224)),0)</f>
        <v>44118.263888888891</v>
      </c>
      <c r="D6225" s="52">
        <f>IFERROR(IF((Journal[[#This Row],[DernièrePluie]]-$C6224)*1440&gt;DelaiM,MAX($D$5:$D6224)+1,IF(Journal[[#This Row],[Pluie (mm)]]&gt;0,MAX($D$5:$D6224),)),0)</f>
        <v>0</v>
      </c>
      <c r="E6225" s="48">
        <f>IF(Journal[[#This Row],[Pluie (mm)]]&gt;0,Journal[[#This Row],[Date]],0)</f>
        <v>0</v>
      </c>
      <c r="F6225" s="49">
        <f>IFERROR(IF(Journal[[#This Row],[DernièreAverse]]&gt;0,IF($E6224=0,MAX($F$5:F6224)+1,$F6224),0),0)</f>
        <v>0</v>
      </c>
    </row>
    <row r="6226" spans="1:6">
      <c r="A6226" s="1">
        <v>44120.100694444445</v>
      </c>
      <c r="B6226" s="51">
        <v>0</v>
      </c>
      <c r="C6226" s="48">
        <f>IFERROR(IF((Journal[[#This Row],[Pluie (mm)]]&gt;0)*($B6225=0),Journal[[#This Row],[Date]],VALUE($C6225)),0)</f>
        <v>44118.263888888891</v>
      </c>
      <c r="D6226" s="52">
        <f>IFERROR(IF((Journal[[#This Row],[DernièrePluie]]-$C6225)*1440&gt;DelaiM,MAX($D$5:$D6225)+1,IF(Journal[[#This Row],[Pluie (mm)]]&gt;0,MAX($D$5:$D6225),)),0)</f>
        <v>0</v>
      </c>
      <c r="E6226" s="48">
        <f>IF(Journal[[#This Row],[Pluie (mm)]]&gt;0,Journal[[#This Row],[Date]],0)</f>
        <v>0</v>
      </c>
      <c r="F6226" s="49">
        <f>IFERROR(IF(Journal[[#This Row],[DernièreAverse]]&gt;0,IF($E6225=0,MAX($F$5:F6225)+1,$F6225),0),0)</f>
        <v>0</v>
      </c>
    </row>
    <row r="6227" spans="1:6">
      <c r="A6227" s="1">
        <v>44120.104166666664</v>
      </c>
      <c r="B6227" s="51">
        <v>0</v>
      </c>
      <c r="C6227" s="48">
        <f>IFERROR(IF((Journal[[#This Row],[Pluie (mm)]]&gt;0)*($B6226=0),Journal[[#This Row],[Date]],VALUE($C6226)),0)</f>
        <v>44118.263888888891</v>
      </c>
      <c r="D6227" s="52">
        <f>IFERROR(IF((Journal[[#This Row],[DernièrePluie]]-$C6226)*1440&gt;DelaiM,MAX($D$5:$D6226)+1,IF(Journal[[#This Row],[Pluie (mm)]]&gt;0,MAX($D$5:$D6226),)),0)</f>
        <v>0</v>
      </c>
      <c r="E6227" s="48">
        <f>IF(Journal[[#This Row],[Pluie (mm)]]&gt;0,Journal[[#This Row],[Date]],0)</f>
        <v>0</v>
      </c>
      <c r="F6227" s="49">
        <f>IFERROR(IF(Journal[[#This Row],[DernièreAverse]]&gt;0,IF($E6226=0,MAX($F$5:F6226)+1,$F6226),0),0)</f>
        <v>0</v>
      </c>
    </row>
    <row r="6228" spans="1:6">
      <c r="A6228" s="1">
        <v>44120.107638888891</v>
      </c>
      <c r="B6228" s="51">
        <v>0</v>
      </c>
      <c r="C6228" s="48">
        <f>IFERROR(IF((Journal[[#This Row],[Pluie (mm)]]&gt;0)*($B6227=0),Journal[[#This Row],[Date]],VALUE($C6227)),0)</f>
        <v>44118.263888888891</v>
      </c>
      <c r="D6228" s="52">
        <f>IFERROR(IF((Journal[[#This Row],[DernièrePluie]]-$C6227)*1440&gt;DelaiM,MAX($D$5:$D6227)+1,IF(Journal[[#This Row],[Pluie (mm)]]&gt;0,MAX($D$5:$D6227),)),0)</f>
        <v>0</v>
      </c>
      <c r="E6228" s="48">
        <f>IF(Journal[[#This Row],[Pluie (mm)]]&gt;0,Journal[[#This Row],[Date]],0)</f>
        <v>0</v>
      </c>
      <c r="F6228" s="49">
        <f>IFERROR(IF(Journal[[#This Row],[DernièreAverse]]&gt;0,IF($E6227=0,MAX($F$5:F6227)+1,$F6227),0),0)</f>
        <v>0</v>
      </c>
    </row>
    <row r="6229" spans="1:6">
      <c r="A6229" s="1">
        <v>44120.111111111109</v>
      </c>
      <c r="B6229" s="51">
        <v>0</v>
      </c>
      <c r="C6229" s="48">
        <f>IFERROR(IF((Journal[[#This Row],[Pluie (mm)]]&gt;0)*($B6228=0),Journal[[#This Row],[Date]],VALUE($C6228)),0)</f>
        <v>44118.263888888891</v>
      </c>
      <c r="D6229" s="52">
        <f>IFERROR(IF((Journal[[#This Row],[DernièrePluie]]-$C6228)*1440&gt;DelaiM,MAX($D$5:$D6228)+1,IF(Journal[[#This Row],[Pluie (mm)]]&gt;0,MAX($D$5:$D6228),)),0)</f>
        <v>0</v>
      </c>
      <c r="E6229" s="48">
        <f>IF(Journal[[#This Row],[Pluie (mm)]]&gt;0,Journal[[#This Row],[Date]],0)</f>
        <v>0</v>
      </c>
      <c r="F6229" s="49">
        <f>IFERROR(IF(Journal[[#This Row],[DernièreAverse]]&gt;0,IF($E6228=0,MAX($F$5:F6228)+1,$F6228),0),0)</f>
        <v>0</v>
      </c>
    </row>
    <row r="6230" spans="1:6">
      <c r="A6230" s="1">
        <v>44120.114583333328</v>
      </c>
      <c r="B6230" s="51">
        <v>0</v>
      </c>
      <c r="C6230" s="48">
        <f>IFERROR(IF((Journal[[#This Row],[Pluie (mm)]]&gt;0)*($B6229=0),Journal[[#This Row],[Date]],VALUE($C6229)),0)</f>
        <v>44118.263888888891</v>
      </c>
      <c r="D6230" s="52">
        <f>IFERROR(IF((Journal[[#This Row],[DernièrePluie]]-$C6229)*1440&gt;DelaiM,MAX($D$5:$D6229)+1,IF(Journal[[#This Row],[Pluie (mm)]]&gt;0,MAX($D$5:$D6229),)),0)</f>
        <v>0</v>
      </c>
      <c r="E6230" s="48">
        <f>IF(Journal[[#This Row],[Pluie (mm)]]&gt;0,Journal[[#This Row],[Date]],0)</f>
        <v>0</v>
      </c>
      <c r="F6230" s="49">
        <f>IFERROR(IF(Journal[[#This Row],[DernièreAverse]]&gt;0,IF($E6229=0,MAX($F$5:F6229)+1,$F6229),0),0)</f>
        <v>0</v>
      </c>
    </row>
    <row r="6231" spans="1:6">
      <c r="A6231" s="1">
        <v>44120.118055555555</v>
      </c>
      <c r="B6231" s="51">
        <v>0</v>
      </c>
      <c r="C6231" s="48">
        <f>IFERROR(IF((Journal[[#This Row],[Pluie (mm)]]&gt;0)*($B6230=0),Journal[[#This Row],[Date]],VALUE($C6230)),0)</f>
        <v>44118.263888888891</v>
      </c>
      <c r="D6231" s="52">
        <f>IFERROR(IF((Journal[[#This Row],[DernièrePluie]]-$C6230)*1440&gt;DelaiM,MAX($D$5:$D6230)+1,IF(Journal[[#This Row],[Pluie (mm)]]&gt;0,MAX($D$5:$D6230),)),0)</f>
        <v>0</v>
      </c>
      <c r="E6231" s="48">
        <f>IF(Journal[[#This Row],[Pluie (mm)]]&gt;0,Journal[[#This Row],[Date]],0)</f>
        <v>0</v>
      </c>
      <c r="F6231" s="49">
        <f>IFERROR(IF(Journal[[#This Row],[DernièreAverse]]&gt;0,IF($E6230=0,MAX($F$5:F6230)+1,$F6230),0),0)</f>
        <v>0</v>
      </c>
    </row>
    <row r="6232" spans="1:6">
      <c r="A6232" s="1">
        <v>44120.121527777774</v>
      </c>
      <c r="B6232" s="51">
        <v>0</v>
      </c>
      <c r="C6232" s="48">
        <f>IFERROR(IF((Journal[[#This Row],[Pluie (mm)]]&gt;0)*($B6231=0),Journal[[#This Row],[Date]],VALUE($C6231)),0)</f>
        <v>44118.263888888891</v>
      </c>
      <c r="D6232" s="52">
        <f>IFERROR(IF((Journal[[#This Row],[DernièrePluie]]-$C6231)*1440&gt;DelaiM,MAX($D$5:$D6231)+1,IF(Journal[[#This Row],[Pluie (mm)]]&gt;0,MAX($D$5:$D6231),)),0)</f>
        <v>0</v>
      </c>
      <c r="E6232" s="48">
        <f>IF(Journal[[#This Row],[Pluie (mm)]]&gt;0,Journal[[#This Row],[Date]],0)</f>
        <v>0</v>
      </c>
      <c r="F6232" s="49">
        <f>IFERROR(IF(Journal[[#This Row],[DernièreAverse]]&gt;0,IF($E6231=0,MAX($F$5:F6231)+1,$F6231),0),0)</f>
        <v>0</v>
      </c>
    </row>
    <row r="6233" spans="1:6">
      <c r="A6233" s="1">
        <v>44120.125</v>
      </c>
      <c r="B6233" s="51">
        <v>0</v>
      </c>
      <c r="C6233" s="48">
        <f>IFERROR(IF((Journal[[#This Row],[Pluie (mm)]]&gt;0)*($B6232=0),Journal[[#This Row],[Date]],VALUE($C6232)),0)</f>
        <v>44118.263888888891</v>
      </c>
      <c r="D6233" s="52">
        <f>IFERROR(IF((Journal[[#This Row],[DernièrePluie]]-$C6232)*1440&gt;DelaiM,MAX($D$5:$D6232)+1,IF(Journal[[#This Row],[Pluie (mm)]]&gt;0,MAX($D$5:$D6232),)),0)</f>
        <v>0</v>
      </c>
      <c r="E6233" s="48">
        <f>IF(Journal[[#This Row],[Pluie (mm)]]&gt;0,Journal[[#This Row],[Date]],0)</f>
        <v>0</v>
      </c>
      <c r="F6233" s="49">
        <f>IFERROR(IF(Journal[[#This Row],[DernièreAverse]]&gt;0,IF($E6232=0,MAX($F$5:F6232)+1,$F6232),0),0)</f>
        <v>0</v>
      </c>
    </row>
    <row r="6234" spans="1:6">
      <c r="A6234" s="1">
        <v>44120.128472222219</v>
      </c>
      <c r="B6234" s="51">
        <v>0</v>
      </c>
      <c r="C6234" s="48">
        <f>IFERROR(IF((Journal[[#This Row],[Pluie (mm)]]&gt;0)*($B6233=0),Journal[[#This Row],[Date]],VALUE($C6233)),0)</f>
        <v>44118.263888888891</v>
      </c>
      <c r="D6234" s="52">
        <f>IFERROR(IF((Journal[[#This Row],[DernièrePluie]]-$C6233)*1440&gt;DelaiM,MAX($D$5:$D6233)+1,IF(Journal[[#This Row],[Pluie (mm)]]&gt;0,MAX($D$5:$D6233),)),0)</f>
        <v>0</v>
      </c>
      <c r="E6234" s="48">
        <f>IF(Journal[[#This Row],[Pluie (mm)]]&gt;0,Journal[[#This Row],[Date]],0)</f>
        <v>0</v>
      </c>
      <c r="F6234" s="49">
        <f>IFERROR(IF(Journal[[#This Row],[DernièreAverse]]&gt;0,IF($E6233=0,MAX($F$5:F6233)+1,$F6233),0),0)</f>
        <v>0</v>
      </c>
    </row>
    <row r="6235" spans="1:6">
      <c r="A6235" s="1">
        <v>44120.131944444445</v>
      </c>
      <c r="B6235" s="51">
        <v>0</v>
      </c>
      <c r="C6235" s="48">
        <f>IFERROR(IF((Journal[[#This Row],[Pluie (mm)]]&gt;0)*($B6234=0),Journal[[#This Row],[Date]],VALUE($C6234)),0)</f>
        <v>44118.263888888891</v>
      </c>
      <c r="D6235" s="52">
        <f>IFERROR(IF((Journal[[#This Row],[DernièrePluie]]-$C6234)*1440&gt;DelaiM,MAX($D$5:$D6234)+1,IF(Journal[[#This Row],[Pluie (mm)]]&gt;0,MAX($D$5:$D6234),)),0)</f>
        <v>0</v>
      </c>
      <c r="E6235" s="48">
        <f>IF(Journal[[#This Row],[Pluie (mm)]]&gt;0,Journal[[#This Row],[Date]],0)</f>
        <v>0</v>
      </c>
      <c r="F6235" s="49">
        <f>IFERROR(IF(Journal[[#This Row],[DernièreAverse]]&gt;0,IF($E6234=0,MAX($F$5:F6234)+1,$F6234),0),0)</f>
        <v>0</v>
      </c>
    </row>
    <row r="6236" spans="1:6">
      <c r="A6236" s="1">
        <v>44120.135416666664</v>
      </c>
      <c r="B6236" s="51">
        <v>0</v>
      </c>
      <c r="C6236" s="48">
        <f>IFERROR(IF((Journal[[#This Row],[Pluie (mm)]]&gt;0)*($B6235=0),Journal[[#This Row],[Date]],VALUE($C6235)),0)</f>
        <v>44118.263888888891</v>
      </c>
      <c r="D6236" s="52">
        <f>IFERROR(IF((Journal[[#This Row],[DernièrePluie]]-$C6235)*1440&gt;DelaiM,MAX($D$5:$D6235)+1,IF(Journal[[#This Row],[Pluie (mm)]]&gt;0,MAX($D$5:$D6235),)),0)</f>
        <v>0</v>
      </c>
      <c r="E6236" s="48">
        <f>IF(Journal[[#This Row],[Pluie (mm)]]&gt;0,Journal[[#This Row],[Date]],0)</f>
        <v>0</v>
      </c>
      <c r="F6236" s="49">
        <f>IFERROR(IF(Journal[[#This Row],[DernièreAverse]]&gt;0,IF($E6235=0,MAX($F$5:F6235)+1,$F6235),0),0)</f>
        <v>0</v>
      </c>
    </row>
    <row r="6237" spans="1:6">
      <c r="A6237" s="1">
        <v>44120.138888888891</v>
      </c>
      <c r="B6237" s="51">
        <v>0</v>
      </c>
      <c r="C6237" s="48">
        <f>IFERROR(IF((Journal[[#This Row],[Pluie (mm)]]&gt;0)*($B6236=0),Journal[[#This Row],[Date]],VALUE($C6236)),0)</f>
        <v>44118.263888888891</v>
      </c>
      <c r="D6237" s="52">
        <f>IFERROR(IF((Journal[[#This Row],[DernièrePluie]]-$C6236)*1440&gt;DelaiM,MAX($D$5:$D6236)+1,IF(Journal[[#This Row],[Pluie (mm)]]&gt;0,MAX($D$5:$D6236),)),0)</f>
        <v>0</v>
      </c>
      <c r="E6237" s="48">
        <f>IF(Journal[[#This Row],[Pluie (mm)]]&gt;0,Journal[[#This Row],[Date]],0)</f>
        <v>0</v>
      </c>
      <c r="F6237" s="49">
        <f>IFERROR(IF(Journal[[#This Row],[DernièreAverse]]&gt;0,IF($E6236=0,MAX($F$5:F6236)+1,$F6236),0),0)</f>
        <v>0</v>
      </c>
    </row>
    <row r="6238" spans="1:6">
      <c r="A6238" s="1">
        <v>44120.142361111109</v>
      </c>
      <c r="B6238" s="51">
        <v>0</v>
      </c>
      <c r="C6238" s="48">
        <f>IFERROR(IF((Journal[[#This Row],[Pluie (mm)]]&gt;0)*($B6237=0),Journal[[#This Row],[Date]],VALUE($C6237)),0)</f>
        <v>44118.263888888891</v>
      </c>
      <c r="D6238" s="52">
        <f>IFERROR(IF((Journal[[#This Row],[DernièrePluie]]-$C6237)*1440&gt;DelaiM,MAX($D$5:$D6237)+1,IF(Journal[[#This Row],[Pluie (mm)]]&gt;0,MAX($D$5:$D6237),)),0)</f>
        <v>0</v>
      </c>
      <c r="E6238" s="48">
        <f>IF(Journal[[#This Row],[Pluie (mm)]]&gt;0,Journal[[#This Row],[Date]],0)</f>
        <v>0</v>
      </c>
      <c r="F6238" s="49">
        <f>IFERROR(IF(Journal[[#This Row],[DernièreAverse]]&gt;0,IF($E6237=0,MAX($F$5:F6237)+1,$F6237),0),0)</f>
        <v>0</v>
      </c>
    </row>
    <row r="6239" spans="1:6">
      <c r="A6239" s="1">
        <v>44120.145833333328</v>
      </c>
      <c r="B6239" s="51">
        <v>0</v>
      </c>
      <c r="C6239" s="48">
        <f>IFERROR(IF((Journal[[#This Row],[Pluie (mm)]]&gt;0)*($B6238=0),Journal[[#This Row],[Date]],VALUE($C6238)),0)</f>
        <v>44118.263888888891</v>
      </c>
      <c r="D6239" s="52">
        <f>IFERROR(IF((Journal[[#This Row],[DernièrePluie]]-$C6238)*1440&gt;DelaiM,MAX($D$5:$D6238)+1,IF(Journal[[#This Row],[Pluie (mm)]]&gt;0,MAX($D$5:$D6238),)),0)</f>
        <v>0</v>
      </c>
      <c r="E6239" s="48">
        <f>IF(Journal[[#This Row],[Pluie (mm)]]&gt;0,Journal[[#This Row],[Date]],0)</f>
        <v>0</v>
      </c>
      <c r="F6239" s="49">
        <f>IFERROR(IF(Journal[[#This Row],[DernièreAverse]]&gt;0,IF($E6238=0,MAX($F$5:F6238)+1,$F6238),0),0)</f>
        <v>0</v>
      </c>
    </row>
    <row r="6240" spans="1:6">
      <c r="A6240" s="1">
        <v>44120.149305555555</v>
      </c>
      <c r="B6240" s="51">
        <v>0</v>
      </c>
      <c r="C6240" s="48">
        <f>IFERROR(IF((Journal[[#This Row],[Pluie (mm)]]&gt;0)*($B6239=0),Journal[[#This Row],[Date]],VALUE($C6239)),0)</f>
        <v>44118.263888888891</v>
      </c>
      <c r="D6240" s="52">
        <f>IFERROR(IF((Journal[[#This Row],[DernièrePluie]]-$C6239)*1440&gt;DelaiM,MAX($D$5:$D6239)+1,IF(Journal[[#This Row],[Pluie (mm)]]&gt;0,MAX($D$5:$D6239),)),0)</f>
        <v>0</v>
      </c>
      <c r="E6240" s="48">
        <f>IF(Journal[[#This Row],[Pluie (mm)]]&gt;0,Journal[[#This Row],[Date]],0)</f>
        <v>0</v>
      </c>
      <c r="F6240" s="49">
        <f>IFERROR(IF(Journal[[#This Row],[DernièreAverse]]&gt;0,IF($E6239=0,MAX($F$5:F6239)+1,$F6239),0),0)</f>
        <v>0</v>
      </c>
    </row>
    <row r="6241" spans="1:6">
      <c r="A6241" s="1">
        <v>44120.152777777774</v>
      </c>
      <c r="B6241" s="51">
        <v>0</v>
      </c>
      <c r="C6241" s="48">
        <f>IFERROR(IF((Journal[[#This Row],[Pluie (mm)]]&gt;0)*($B6240=0),Journal[[#This Row],[Date]],VALUE($C6240)),0)</f>
        <v>44118.263888888891</v>
      </c>
      <c r="D6241" s="52">
        <f>IFERROR(IF((Journal[[#This Row],[DernièrePluie]]-$C6240)*1440&gt;DelaiM,MAX($D$5:$D6240)+1,IF(Journal[[#This Row],[Pluie (mm)]]&gt;0,MAX($D$5:$D6240),)),0)</f>
        <v>0</v>
      </c>
      <c r="E6241" s="48">
        <f>IF(Journal[[#This Row],[Pluie (mm)]]&gt;0,Journal[[#This Row],[Date]],0)</f>
        <v>0</v>
      </c>
      <c r="F6241" s="49">
        <f>IFERROR(IF(Journal[[#This Row],[DernièreAverse]]&gt;0,IF($E6240=0,MAX($F$5:F6240)+1,$F6240),0),0)</f>
        <v>0</v>
      </c>
    </row>
    <row r="6242" spans="1:6">
      <c r="A6242" s="1">
        <v>44120.15625</v>
      </c>
      <c r="B6242" s="51">
        <v>0</v>
      </c>
      <c r="C6242" s="48">
        <f>IFERROR(IF((Journal[[#This Row],[Pluie (mm)]]&gt;0)*($B6241=0),Journal[[#This Row],[Date]],VALUE($C6241)),0)</f>
        <v>44118.263888888891</v>
      </c>
      <c r="D6242" s="52">
        <f>IFERROR(IF((Journal[[#This Row],[DernièrePluie]]-$C6241)*1440&gt;DelaiM,MAX($D$5:$D6241)+1,IF(Journal[[#This Row],[Pluie (mm)]]&gt;0,MAX($D$5:$D6241),)),0)</f>
        <v>0</v>
      </c>
      <c r="E6242" s="48">
        <f>IF(Journal[[#This Row],[Pluie (mm)]]&gt;0,Journal[[#This Row],[Date]],0)</f>
        <v>0</v>
      </c>
      <c r="F6242" s="49">
        <f>IFERROR(IF(Journal[[#This Row],[DernièreAverse]]&gt;0,IF($E6241=0,MAX($F$5:F6241)+1,$F6241),0),0)</f>
        <v>0</v>
      </c>
    </row>
    <row r="6243" spans="1:6">
      <c r="A6243" s="1">
        <v>44120.159722222219</v>
      </c>
      <c r="B6243" s="51">
        <v>0</v>
      </c>
      <c r="C6243" s="48">
        <f>IFERROR(IF((Journal[[#This Row],[Pluie (mm)]]&gt;0)*($B6242=0),Journal[[#This Row],[Date]],VALUE($C6242)),0)</f>
        <v>44118.263888888891</v>
      </c>
      <c r="D6243" s="52">
        <f>IFERROR(IF((Journal[[#This Row],[DernièrePluie]]-$C6242)*1440&gt;DelaiM,MAX($D$5:$D6242)+1,IF(Journal[[#This Row],[Pluie (mm)]]&gt;0,MAX($D$5:$D6242),)),0)</f>
        <v>0</v>
      </c>
      <c r="E6243" s="48">
        <f>IF(Journal[[#This Row],[Pluie (mm)]]&gt;0,Journal[[#This Row],[Date]],0)</f>
        <v>0</v>
      </c>
      <c r="F6243" s="49">
        <f>IFERROR(IF(Journal[[#This Row],[DernièreAverse]]&gt;0,IF($E6242=0,MAX($F$5:F6242)+1,$F6242),0),0)</f>
        <v>0</v>
      </c>
    </row>
    <row r="6244" spans="1:6">
      <c r="A6244" s="1">
        <v>44120.163194444445</v>
      </c>
      <c r="B6244" s="51">
        <v>0</v>
      </c>
      <c r="C6244" s="48">
        <f>IFERROR(IF((Journal[[#This Row],[Pluie (mm)]]&gt;0)*($B6243=0),Journal[[#This Row],[Date]],VALUE($C6243)),0)</f>
        <v>44118.263888888891</v>
      </c>
      <c r="D6244" s="52">
        <f>IFERROR(IF((Journal[[#This Row],[DernièrePluie]]-$C6243)*1440&gt;DelaiM,MAX($D$5:$D6243)+1,IF(Journal[[#This Row],[Pluie (mm)]]&gt;0,MAX($D$5:$D6243),)),0)</f>
        <v>0</v>
      </c>
      <c r="E6244" s="48">
        <f>IF(Journal[[#This Row],[Pluie (mm)]]&gt;0,Journal[[#This Row],[Date]],0)</f>
        <v>0</v>
      </c>
      <c r="F6244" s="49">
        <f>IFERROR(IF(Journal[[#This Row],[DernièreAverse]]&gt;0,IF($E6243=0,MAX($F$5:F6243)+1,$F6243),0),0)</f>
        <v>0</v>
      </c>
    </row>
    <row r="6245" spans="1:6">
      <c r="A6245" s="1">
        <v>44120.166666666664</v>
      </c>
      <c r="B6245" s="51">
        <v>0</v>
      </c>
      <c r="C6245" s="48">
        <f>IFERROR(IF((Journal[[#This Row],[Pluie (mm)]]&gt;0)*($B6244=0),Journal[[#This Row],[Date]],VALUE($C6244)),0)</f>
        <v>44118.263888888891</v>
      </c>
      <c r="D6245" s="52">
        <f>IFERROR(IF((Journal[[#This Row],[DernièrePluie]]-$C6244)*1440&gt;DelaiM,MAX($D$5:$D6244)+1,IF(Journal[[#This Row],[Pluie (mm)]]&gt;0,MAX($D$5:$D6244),)),0)</f>
        <v>0</v>
      </c>
      <c r="E6245" s="48">
        <f>IF(Journal[[#This Row],[Pluie (mm)]]&gt;0,Journal[[#This Row],[Date]],0)</f>
        <v>0</v>
      </c>
      <c r="F6245" s="49">
        <f>IFERROR(IF(Journal[[#This Row],[DernièreAverse]]&gt;0,IF($E6244=0,MAX($F$5:F6244)+1,$F6244),0),0)</f>
        <v>0</v>
      </c>
    </row>
    <row r="6246" spans="1:6">
      <c r="A6246" s="1">
        <v>44120.170138888891</v>
      </c>
      <c r="B6246" s="51">
        <v>0</v>
      </c>
      <c r="C6246" s="48">
        <f>IFERROR(IF((Journal[[#This Row],[Pluie (mm)]]&gt;0)*($B6245=0),Journal[[#This Row],[Date]],VALUE($C6245)),0)</f>
        <v>44118.263888888891</v>
      </c>
      <c r="D6246" s="52">
        <f>IFERROR(IF((Journal[[#This Row],[DernièrePluie]]-$C6245)*1440&gt;DelaiM,MAX($D$5:$D6245)+1,IF(Journal[[#This Row],[Pluie (mm)]]&gt;0,MAX($D$5:$D6245),)),0)</f>
        <v>0</v>
      </c>
      <c r="E6246" s="48">
        <f>IF(Journal[[#This Row],[Pluie (mm)]]&gt;0,Journal[[#This Row],[Date]],0)</f>
        <v>0</v>
      </c>
      <c r="F6246" s="49">
        <f>IFERROR(IF(Journal[[#This Row],[DernièreAverse]]&gt;0,IF($E6245=0,MAX($F$5:F6245)+1,$F6245),0),0)</f>
        <v>0</v>
      </c>
    </row>
    <row r="6247" spans="1:6">
      <c r="A6247" s="1">
        <v>44120.173611111109</v>
      </c>
      <c r="B6247" s="51">
        <v>0</v>
      </c>
      <c r="C6247" s="48">
        <f>IFERROR(IF((Journal[[#This Row],[Pluie (mm)]]&gt;0)*($B6246=0),Journal[[#This Row],[Date]],VALUE($C6246)),0)</f>
        <v>44118.263888888891</v>
      </c>
      <c r="D6247" s="52">
        <f>IFERROR(IF((Journal[[#This Row],[DernièrePluie]]-$C6246)*1440&gt;DelaiM,MAX($D$5:$D6246)+1,IF(Journal[[#This Row],[Pluie (mm)]]&gt;0,MAX($D$5:$D6246),)),0)</f>
        <v>0</v>
      </c>
      <c r="E6247" s="48">
        <f>IF(Journal[[#This Row],[Pluie (mm)]]&gt;0,Journal[[#This Row],[Date]],0)</f>
        <v>0</v>
      </c>
      <c r="F6247" s="49">
        <f>IFERROR(IF(Journal[[#This Row],[DernièreAverse]]&gt;0,IF($E6246=0,MAX($F$5:F6246)+1,$F6246),0),0)</f>
        <v>0</v>
      </c>
    </row>
    <row r="6248" spans="1:6">
      <c r="A6248" s="1">
        <v>44120.177083333328</v>
      </c>
      <c r="B6248" s="51">
        <v>0</v>
      </c>
      <c r="C6248" s="48">
        <f>IFERROR(IF((Journal[[#This Row],[Pluie (mm)]]&gt;0)*($B6247=0),Journal[[#This Row],[Date]],VALUE($C6247)),0)</f>
        <v>44118.263888888891</v>
      </c>
      <c r="D6248" s="52">
        <f>IFERROR(IF((Journal[[#This Row],[DernièrePluie]]-$C6247)*1440&gt;DelaiM,MAX($D$5:$D6247)+1,IF(Journal[[#This Row],[Pluie (mm)]]&gt;0,MAX($D$5:$D6247),)),0)</f>
        <v>0</v>
      </c>
      <c r="E6248" s="48">
        <f>IF(Journal[[#This Row],[Pluie (mm)]]&gt;0,Journal[[#This Row],[Date]],0)</f>
        <v>0</v>
      </c>
      <c r="F6248" s="49">
        <f>IFERROR(IF(Journal[[#This Row],[DernièreAverse]]&gt;0,IF($E6247=0,MAX($F$5:F6247)+1,$F6247),0),0)</f>
        <v>0</v>
      </c>
    </row>
    <row r="6249" spans="1:6">
      <c r="A6249" s="1">
        <v>44120.180555555555</v>
      </c>
      <c r="B6249" s="51">
        <v>0</v>
      </c>
      <c r="C6249" s="48">
        <f>IFERROR(IF((Journal[[#This Row],[Pluie (mm)]]&gt;0)*($B6248=0),Journal[[#This Row],[Date]],VALUE($C6248)),0)</f>
        <v>44118.263888888891</v>
      </c>
      <c r="D6249" s="52">
        <f>IFERROR(IF((Journal[[#This Row],[DernièrePluie]]-$C6248)*1440&gt;DelaiM,MAX($D$5:$D6248)+1,IF(Journal[[#This Row],[Pluie (mm)]]&gt;0,MAX($D$5:$D6248),)),0)</f>
        <v>0</v>
      </c>
      <c r="E6249" s="48">
        <f>IF(Journal[[#This Row],[Pluie (mm)]]&gt;0,Journal[[#This Row],[Date]],0)</f>
        <v>0</v>
      </c>
      <c r="F6249" s="49">
        <f>IFERROR(IF(Journal[[#This Row],[DernièreAverse]]&gt;0,IF($E6248=0,MAX($F$5:F6248)+1,$F6248),0),0)</f>
        <v>0</v>
      </c>
    </row>
    <row r="6250" spans="1:6">
      <c r="A6250" s="1">
        <v>44120.184027777774</v>
      </c>
      <c r="B6250" s="51">
        <v>0</v>
      </c>
      <c r="C6250" s="48">
        <f>IFERROR(IF((Journal[[#This Row],[Pluie (mm)]]&gt;0)*($B6249=0),Journal[[#This Row],[Date]],VALUE($C6249)),0)</f>
        <v>44118.263888888891</v>
      </c>
      <c r="D6250" s="52">
        <f>IFERROR(IF((Journal[[#This Row],[DernièrePluie]]-$C6249)*1440&gt;DelaiM,MAX($D$5:$D6249)+1,IF(Journal[[#This Row],[Pluie (mm)]]&gt;0,MAX($D$5:$D6249),)),0)</f>
        <v>0</v>
      </c>
      <c r="E6250" s="48">
        <f>IF(Journal[[#This Row],[Pluie (mm)]]&gt;0,Journal[[#This Row],[Date]],0)</f>
        <v>0</v>
      </c>
      <c r="F6250" s="49">
        <f>IFERROR(IF(Journal[[#This Row],[DernièreAverse]]&gt;0,IF($E6249=0,MAX($F$5:F6249)+1,$F6249),0),0)</f>
        <v>0</v>
      </c>
    </row>
    <row r="6251" spans="1:6">
      <c r="A6251" s="1">
        <v>44120.1875</v>
      </c>
      <c r="B6251" s="51">
        <v>0</v>
      </c>
      <c r="C6251" s="48">
        <f>IFERROR(IF((Journal[[#This Row],[Pluie (mm)]]&gt;0)*($B6250=0),Journal[[#This Row],[Date]],VALUE($C6250)),0)</f>
        <v>44118.263888888891</v>
      </c>
      <c r="D6251" s="52">
        <f>IFERROR(IF((Journal[[#This Row],[DernièrePluie]]-$C6250)*1440&gt;DelaiM,MAX($D$5:$D6250)+1,IF(Journal[[#This Row],[Pluie (mm)]]&gt;0,MAX($D$5:$D6250),)),0)</f>
        <v>0</v>
      </c>
      <c r="E6251" s="48">
        <f>IF(Journal[[#This Row],[Pluie (mm)]]&gt;0,Journal[[#This Row],[Date]],0)</f>
        <v>0</v>
      </c>
      <c r="F6251" s="49">
        <f>IFERROR(IF(Journal[[#This Row],[DernièreAverse]]&gt;0,IF($E6250=0,MAX($F$5:F6250)+1,$F6250),0),0)</f>
        <v>0</v>
      </c>
    </row>
    <row r="6252" spans="1:6">
      <c r="A6252" s="1">
        <v>44120.190972222219</v>
      </c>
      <c r="B6252" s="51">
        <v>0</v>
      </c>
      <c r="C6252" s="48">
        <f>IFERROR(IF((Journal[[#This Row],[Pluie (mm)]]&gt;0)*($B6251=0),Journal[[#This Row],[Date]],VALUE($C6251)),0)</f>
        <v>44118.263888888891</v>
      </c>
      <c r="D6252" s="52">
        <f>IFERROR(IF((Journal[[#This Row],[DernièrePluie]]-$C6251)*1440&gt;DelaiM,MAX($D$5:$D6251)+1,IF(Journal[[#This Row],[Pluie (mm)]]&gt;0,MAX($D$5:$D6251),)),0)</f>
        <v>0</v>
      </c>
      <c r="E6252" s="48">
        <f>IF(Journal[[#This Row],[Pluie (mm)]]&gt;0,Journal[[#This Row],[Date]],0)</f>
        <v>0</v>
      </c>
      <c r="F6252" s="49">
        <f>IFERROR(IF(Journal[[#This Row],[DernièreAverse]]&gt;0,IF($E6251=0,MAX($F$5:F6251)+1,$F6251),0),0)</f>
        <v>0</v>
      </c>
    </row>
    <row r="6253" spans="1:6">
      <c r="A6253" s="1">
        <v>44120.194444444445</v>
      </c>
      <c r="B6253" s="51">
        <v>0</v>
      </c>
      <c r="C6253" s="48">
        <f>IFERROR(IF((Journal[[#This Row],[Pluie (mm)]]&gt;0)*($B6252=0),Journal[[#This Row],[Date]],VALUE($C6252)),0)</f>
        <v>44118.263888888891</v>
      </c>
      <c r="D6253" s="52">
        <f>IFERROR(IF((Journal[[#This Row],[DernièrePluie]]-$C6252)*1440&gt;DelaiM,MAX($D$5:$D6252)+1,IF(Journal[[#This Row],[Pluie (mm)]]&gt;0,MAX($D$5:$D6252),)),0)</f>
        <v>0</v>
      </c>
      <c r="E6253" s="48">
        <f>IF(Journal[[#This Row],[Pluie (mm)]]&gt;0,Journal[[#This Row],[Date]],0)</f>
        <v>0</v>
      </c>
      <c r="F6253" s="49">
        <f>IFERROR(IF(Journal[[#This Row],[DernièreAverse]]&gt;0,IF($E6252=0,MAX($F$5:F6252)+1,$F6252),0),0)</f>
        <v>0</v>
      </c>
    </row>
    <row r="6254" spans="1:6">
      <c r="A6254" s="1">
        <v>44120.197916666664</v>
      </c>
      <c r="B6254" s="51">
        <v>0</v>
      </c>
      <c r="C6254" s="48">
        <f>IFERROR(IF((Journal[[#This Row],[Pluie (mm)]]&gt;0)*($B6253=0),Journal[[#This Row],[Date]],VALUE($C6253)),0)</f>
        <v>44118.263888888891</v>
      </c>
      <c r="D6254" s="52">
        <f>IFERROR(IF((Journal[[#This Row],[DernièrePluie]]-$C6253)*1440&gt;DelaiM,MAX($D$5:$D6253)+1,IF(Journal[[#This Row],[Pluie (mm)]]&gt;0,MAX($D$5:$D6253),)),0)</f>
        <v>0</v>
      </c>
      <c r="E6254" s="48">
        <f>IF(Journal[[#This Row],[Pluie (mm)]]&gt;0,Journal[[#This Row],[Date]],0)</f>
        <v>0</v>
      </c>
      <c r="F6254" s="49">
        <f>IFERROR(IF(Journal[[#This Row],[DernièreAverse]]&gt;0,IF($E6253=0,MAX($F$5:F6253)+1,$F6253),0),0)</f>
        <v>0</v>
      </c>
    </row>
    <row r="6255" spans="1:6">
      <c r="A6255" s="1">
        <v>44120.201388888891</v>
      </c>
      <c r="B6255" s="51">
        <v>0</v>
      </c>
      <c r="C6255" s="48">
        <f>IFERROR(IF((Journal[[#This Row],[Pluie (mm)]]&gt;0)*($B6254=0),Journal[[#This Row],[Date]],VALUE($C6254)),0)</f>
        <v>44118.263888888891</v>
      </c>
      <c r="D6255" s="52">
        <f>IFERROR(IF((Journal[[#This Row],[DernièrePluie]]-$C6254)*1440&gt;DelaiM,MAX($D$5:$D6254)+1,IF(Journal[[#This Row],[Pluie (mm)]]&gt;0,MAX($D$5:$D6254),)),0)</f>
        <v>0</v>
      </c>
      <c r="E6255" s="48">
        <f>IF(Journal[[#This Row],[Pluie (mm)]]&gt;0,Journal[[#This Row],[Date]],0)</f>
        <v>0</v>
      </c>
      <c r="F6255" s="49">
        <f>IFERROR(IF(Journal[[#This Row],[DernièreAverse]]&gt;0,IF($E6254=0,MAX($F$5:F6254)+1,$F6254),0),0)</f>
        <v>0</v>
      </c>
    </row>
    <row r="6256" spans="1:6">
      <c r="A6256" s="1">
        <v>44120.204861111109</v>
      </c>
      <c r="B6256" s="51">
        <v>0</v>
      </c>
      <c r="C6256" s="48">
        <f>IFERROR(IF((Journal[[#This Row],[Pluie (mm)]]&gt;0)*($B6255=0),Journal[[#This Row],[Date]],VALUE($C6255)),0)</f>
        <v>44118.263888888891</v>
      </c>
      <c r="D6256" s="52">
        <f>IFERROR(IF((Journal[[#This Row],[DernièrePluie]]-$C6255)*1440&gt;DelaiM,MAX($D$5:$D6255)+1,IF(Journal[[#This Row],[Pluie (mm)]]&gt;0,MAX($D$5:$D6255),)),0)</f>
        <v>0</v>
      </c>
      <c r="E6256" s="48">
        <f>IF(Journal[[#This Row],[Pluie (mm)]]&gt;0,Journal[[#This Row],[Date]],0)</f>
        <v>0</v>
      </c>
      <c r="F6256" s="49">
        <f>IFERROR(IF(Journal[[#This Row],[DernièreAverse]]&gt;0,IF($E6255=0,MAX($F$5:F6255)+1,$F6255),0),0)</f>
        <v>0</v>
      </c>
    </row>
    <row r="6257" spans="1:6">
      <c r="A6257" s="1">
        <v>44120.208333333328</v>
      </c>
      <c r="B6257" s="51">
        <v>0</v>
      </c>
      <c r="C6257" s="48">
        <f>IFERROR(IF((Journal[[#This Row],[Pluie (mm)]]&gt;0)*($B6256=0),Journal[[#This Row],[Date]],VALUE($C6256)),0)</f>
        <v>44118.263888888891</v>
      </c>
      <c r="D6257" s="52">
        <f>IFERROR(IF((Journal[[#This Row],[DernièrePluie]]-$C6256)*1440&gt;DelaiM,MAX($D$5:$D6256)+1,IF(Journal[[#This Row],[Pluie (mm)]]&gt;0,MAX($D$5:$D6256),)),0)</f>
        <v>0</v>
      </c>
      <c r="E6257" s="48">
        <f>IF(Journal[[#This Row],[Pluie (mm)]]&gt;0,Journal[[#This Row],[Date]],0)</f>
        <v>0</v>
      </c>
      <c r="F6257" s="49">
        <f>IFERROR(IF(Journal[[#This Row],[DernièreAverse]]&gt;0,IF($E6256=0,MAX($F$5:F6256)+1,$F6256),0),0)</f>
        <v>0</v>
      </c>
    </row>
    <row r="6258" spans="1:6">
      <c r="A6258" s="1">
        <v>44120.211805555555</v>
      </c>
      <c r="B6258" s="51">
        <v>0</v>
      </c>
      <c r="C6258" s="48">
        <f>IFERROR(IF((Journal[[#This Row],[Pluie (mm)]]&gt;0)*($B6257=0),Journal[[#This Row],[Date]],VALUE($C6257)),0)</f>
        <v>44118.263888888891</v>
      </c>
      <c r="D6258" s="52">
        <f>IFERROR(IF((Journal[[#This Row],[DernièrePluie]]-$C6257)*1440&gt;DelaiM,MAX($D$5:$D6257)+1,IF(Journal[[#This Row],[Pluie (mm)]]&gt;0,MAX($D$5:$D6257),)),0)</f>
        <v>0</v>
      </c>
      <c r="E6258" s="48">
        <f>IF(Journal[[#This Row],[Pluie (mm)]]&gt;0,Journal[[#This Row],[Date]],0)</f>
        <v>0</v>
      </c>
      <c r="F6258" s="49">
        <f>IFERROR(IF(Journal[[#This Row],[DernièreAverse]]&gt;0,IF($E6257=0,MAX($F$5:F6257)+1,$F6257),0),0)</f>
        <v>0</v>
      </c>
    </row>
    <row r="6259" spans="1:6">
      <c r="A6259" s="1">
        <v>44120.215277777774</v>
      </c>
      <c r="B6259" s="51">
        <v>0</v>
      </c>
      <c r="C6259" s="48">
        <f>IFERROR(IF((Journal[[#This Row],[Pluie (mm)]]&gt;0)*($B6258=0),Journal[[#This Row],[Date]],VALUE($C6258)),0)</f>
        <v>44118.263888888891</v>
      </c>
      <c r="D6259" s="52">
        <f>IFERROR(IF((Journal[[#This Row],[DernièrePluie]]-$C6258)*1440&gt;DelaiM,MAX($D$5:$D6258)+1,IF(Journal[[#This Row],[Pluie (mm)]]&gt;0,MAX($D$5:$D6258),)),0)</f>
        <v>0</v>
      </c>
      <c r="E6259" s="48">
        <f>IF(Journal[[#This Row],[Pluie (mm)]]&gt;0,Journal[[#This Row],[Date]],0)</f>
        <v>0</v>
      </c>
      <c r="F6259" s="49">
        <f>IFERROR(IF(Journal[[#This Row],[DernièreAverse]]&gt;0,IF($E6258=0,MAX($F$5:F6258)+1,$F6258),0),0)</f>
        <v>0</v>
      </c>
    </row>
    <row r="6260" spans="1:6">
      <c r="A6260" s="1">
        <v>44120.21875</v>
      </c>
      <c r="B6260" s="51">
        <v>0</v>
      </c>
      <c r="C6260" s="48">
        <f>IFERROR(IF((Journal[[#This Row],[Pluie (mm)]]&gt;0)*($B6259=0),Journal[[#This Row],[Date]],VALUE($C6259)),0)</f>
        <v>44118.263888888891</v>
      </c>
      <c r="D6260" s="52">
        <f>IFERROR(IF((Journal[[#This Row],[DernièrePluie]]-$C6259)*1440&gt;DelaiM,MAX($D$5:$D6259)+1,IF(Journal[[#This Row],[Pluie (mm)]]&gt;0,MAX($D$5:$D6259),)),0)</f>
        <v>0</v>
      </c>
      <c r="E6260" s="48">
        <f>IF(Journal[[#This Row],[Pluie (mm)]]&gt;0,Journal[[#This Row],[Date]],0)</f>
        <v>0</v>
      </c>
      <c r="F6260" s="49">
        <f>IFERROR(IF(Journal[[#This Row],[DernièreAverse]]&gt;0,IF($E6259=0,MAX($F$5:F6259)+1,$F6259),0),0)</f>
        <v>0</v>
      </c>
    </row>
    <row r="6261" spans="1:6">
      <c r="A6261" s="1">
        <v>44120.222222222219</v>
      </c>
      <c r="B6261" s="51">
        <v>0</v>
      </c>
      <c r="C6261" s="48">
        <f>IFERROR(IF((Journal[[#This Row],[Pluie (mm)]]&gt;0)*($B6260=0),Journal[[#This Row],[Date]],VALUE($C6260)),0)</f>
        <v>44118.263888888891</v>
      </c>
      <c r="D6261" s="52">
        <f>IFERROR(IF((Journal[[#This Row],[DernièrePluie]]-$C6260)*1440&gt;DelaiM,MAX($D$5:$D6260)+1,IF(Journal[[#This Row],[Pluie (mm)]]&gt;0,MAX($D$5:$D6260),)),0)</f>
        <v>0</v>
      </c>
      <c r="E6261" s="48">
        <f>IF(Journal[[#This Row],[Pluie (mm)]]&gt;0,Journal[[#This Row],[Date]],0)</f>
        <v>0</v>
      </c>
      <c r="F6261" s="49">
        <f>IFERROR(IF(Journal[[#This Row],[DernièreAverse]]&gt;0,IF($E6260=0,MAX($F$5:F6260)+1,$F6260),0),0)</f>
        <v>0</v>
      </c>
    </row>
    <row r="6262" spans="1:6">
      <c r="A6262" s="1">
        <v>44120.225694444445</v>
      </c>
      <c r="B6262" s="51">
        <v>0</v>
      </c>
      <c r="C6262" s="48">
        <f>IFERROR(IF((Journal[[#This Row],[Pluie (mm)]]&gt;0)*($B6261=0),Journal[[#This Row],[Date]],VALUE($C6261)),0)</f>
        <v>44118.263888888891</v>
      </c>
      <c r="D6262" s="52">
        <f>IFERROR(IF((Journal[[#This Row],[DernièrePluie]]-$C6261)*1440&gt;DelaiM,MAX($D$5:$D6261)+1,IF(Journal[[#This Row],[Pluie (mm)]]&gt;0,MAX($D$5:$D6261),)),0)</f>
        <v>0</v>
      </c>
      <c r="E6262" s="48">
        <f>IF(Journal[[#This Row],[Pluie (mm)]]&gt;0,Journal[[#This Row],[Date]],0)</f>
        <v>0</v>
      </c>
      <c r="F6262" s="49">
        <f>IFERROR(IF(Journal[[#This Row],[DernièreAverse]]&gt;0,IF($E6261=0,MAX($F$5:F6261)+1,$F6261),0),0)</f>
        <v>0</v>
      </c>
    </row>
    <row r="6263" spans="1:6">
      <c r="A6263" s="1">
        <v>44120.229166666664</v>
      </c>
      <c r="B6263" s="51">
        <v>0</v>
      </c>
      <c r="C6263" s="48">
        <f>IFERROR(IF((Journal[[#This Row],[Pluie (mm)]]&gt;0)*($B6262=0),Journal[[#This Row],[Date]],VALUE($C6262)),0)</f>
        <v>44118.263888888891</v>
      </c>
      <c r="D6263" s="52">
        <f>IFERROR(IF((Journal[[#This Row],[DernièrePluie]]-$C6262)*1440&gt;DelaiM,MAX($D$5:$D6262)+1,IF(Journal[[#This Row],[Pluie (mm)]]&gt;0,MAX($D$5:$D6262),)),0)</f>
        <v>0</v>
      </c>
      <c r="E6263" s="48">
        <f>IF(Journal[[#This Row],[Pluie (mm)]]&gt;0,Journal[[#This Row],[Date]],0)</f>
        <v>0</v>
      </c>
      <c r="F6263" s="49">
        <f>IFERROR(IF(Journal[[#This Row],[DernièreAverse]]&gt;0,IF($E6262=0,MAX($F$5:F6262)+1,$F6262),0),0)</f>
        <v>0</v>
      </c>
    </row>
    <row r="6264" spans="1:6">
      <c r="A6264" s="1">
        <v>44120.232638888891</v>
      </c>
      <c r="B6264" s="51">
        <v>0</v>
      </c>
      <c r="C6264" s="48">
        <f>IFERROR(IF((Journal[[#This Row],[Pluie (mm)]]&gt;0)*($B6263=0),Journal[[#This Row],[Date]],VALUE($C6263)),0)</f>
        <v>44118.263888888891</v>
      </c>
      <c r="D6264" s="52">
        <f>IFERROR(IF((Journal[[#This Row],[DernièrePluie]]-$C6263)*1440&gt;DelaiM,MAX($D$5:$D6263)+1,IF(Journal[[#This Row],[Pluie (mm)]]&gt;0,MAX($D$5:$D6263),)),0)</f>
        <v>0</v>
      </c>
      <c r="E6264" s="48">
        <f>IF(Journal[[#This Row],[Pluie (mm)]]&gt;0,Journal[[#This Row],[Date]],0)</f>
        <v>0</v>
      </c>
      <c r="F6264" s="49">
        <f>IFERROR(IF(Journal[[#This Row],[DernièreAverse]]&gt;0,IF($E6263=0,MAX($F$5:F6263)+1,$F6263),0),0)</f>
        <v>0</v>
      </c>
    </row>
    <row r="6265" spans="1:6">
      <c r="A6265" s="1">
        <v>44120.236111111109</v>
      </c>
      <c r="B6265" s="51">
        <v>0</v>
      </c>
      <c r="C6265" s="48">
        <f>IFERROR(IF((Journal[[#This Row],[Pluie (mm)]]&gt;0)*($B6264=0),Journal[[#This Row],[Date]],VALUE($C6264)),0)</f>
        <v>44118.263888888891</v>
      </c>
      <c r="D6265" s="52">
        <f>IFERROR(IF((Journal[[#This Row],[DernièrePluie]]-$C6264)*1440&gt;DelaiM,MAX($D$5:$D6264)+1,IF(Journal[[#This Row],[Pluie (mm)]]&gt;0,MAX($D$5:$D6264),)),0)</f>
        <v>0</v>
      </c>
      <c r="E6265" s="48">
        <f>IF(Journal[[#This Row],[Pluie (mm)]]&gt;0,Journal[[#This Row],[Date]],0)</f>
        <v>0</v>
      </c>
      <c r="F6265" s="49">
        <f>IFERROR(IF(Journal[[#This Row],[DernièreAverse]]&gt;0,IF($E6264=0,MAX($F$5:F6264)+1,$F6264),0),0)</f>
        <v>0</v>
      </c>
    </row>
    <row r="6266" spans="1:6">
      <c r="A6266" s="1">
        <v>44120.239583333328</v>
      </c>
      <c r="B6266" s="51">
        <v>0</v>
      </c>
      <c r="C6266" s="48">
        <f>IFERROR(IF((Journal[[#This Row],[Pluie (mm)]]&gt;0)*($B6265=0),Journal[[#This Row],[Date]],VALUE($C6265)),0)</f>
        <v>44118.263888888891</v>
      </c>
      <c r="D6266" s="52">
        <f>IFERROR(IF((Journal[[#This Row],[DernièrePluie]]-$C6265)*1440&gt;DelaiM,MAX($D$5:$D6265)+1,IF(Journal[[#This Row],[Pluie (mm)]]&gt;0,MAX($D$5:$D6265),)),0)</f>
        <v>0</v>
      </c>
      <c r="E6266" s="48">
        <f>IF(Journal[[#This Row],[Pluie (mm)]]&gt;0,Journal[[#This Row],[Date]],0)</f>
        <v>0</v>
      </c>
      <c r="F6266" s="49">
        <f>IFERROR(IF(Journal[[#This Row],[DernièreAverse]]&gt;0,IF($E6265=0,MAX($F$5:F6265)+1,$F6265),0),0)</f>
        <v>0</v>
      </c>
    </row>
    <row r="6267" spans="1:6">
      <c r="A6267" s="1">
        <v>44120.243055555555</v>
      </c>
      <c r="B6267" s="51">
        <v>0</v>
      </c>
      <c r="C6267" s="48">
        <f>IFERROR(IF((Journal[[#This Row],[Pluie (mm)]]&gt;0)*($B6266=0),Journal[[#This Row],[Date]],VALUE($C6266)),0)</f>
        <v>44118.263888888891</v>
      </c>
      <c r="D6267" s="52">
        <f>IFERROR(IF((Journal[[#This Row],[DernièrePluie]]-$C6266)*1440&gt;DelaiM,MAX($D$5:$D6266)+1,IF(Journal[[#This Row],[Pluie (mm)]]&gt;0,MAX($D$5:$D6266),)),0)</f>
        <v>0</v>
      </c>
      <c r="E6267" s="48">
        <f>IF(Journal[[#This Row],[Pluie (mm)]]&gt;0,Journal[[#This Row],[Date]],0)</f>
        <v>0</v>
      </c>
      <c r="F6267" s="49">
        <f>IFERROR(IF(Journal[[#This Row],[DernièreAverse]]&gt;0,IF($E6266=0,MAX($F$5:F6266)+1,$F6266),0),0)</f>
        <v>0</v>
      </c>
    </row>
    <row r="6268" spans="1:6">
      <c r="A6268" s="1">
        <v>44120.246527777774</v>
      </c>
      <c r="B6268" s="51">
        <v>0</v>
      </c>
      <c r="C6268" s="48">
        <f>IFERROR(IF((Journal[[#This Row],[Pluie (mm)]]&gt;0)*($B6267=0),Journal[[#This Row],[Date]],VALUE($C6267)),0)</f>
        <v>44118.263888888891</v>
      </c>
      <c r="D6268" s="52">
        <f>IFERROR(IF((Journal[[#This Row],[DernièrePluie]]-$C6267)*1440&gt;DelaiM,MAX($D$5:$D6267)+1,IF(Journal[[#This Row],[Pluie (mm)]]&gt;0,MAX($D$5:$D6267),)),0)</f>
        <v>0</v>
      </c>
      <c r="E6268" s="48">
        <f>IF(Journal[[#This Row],[Pluie (mm)]]&gt;0,Journal[[#This Row],[Date]],0)</f>
        <v>0</v>
      </c>
      <c r="F6268" s="49">
        <f>IFERROR(IF(Journal[[#This Row],[DernièreAverse]]&gt;0,IF($E6267=0,MAX($F$5:F6267)+1,$F6267),0),0)</f>
        <v>0</v>
      </c>
    </row>
    <row r="6269" spans="1:6">
      <c r="A6269" s="1">
        <v>44120.25</v>
      </c>
      <c r="B6269" s="51">
        <v>0</v>
      </c>
      <c r="C6269" s="48">
        <f>IFERROR(IF((Journal[[#This Row],[Pluie (mm)]]&gt;0)*($B6268=0),Journal[[#This Row],[Date]],VALUE($C6268)),0)</f>
        <v>44118.263888888891</v>
      </c>
      <c r="D6269" s="52">
        <f>IFERROR(IF((Journal[[#This Row],[DernièrePluie]]-$C6268)*1440&gt;DelaiM,MAX($D$5:$D6268)+1,IF(Journal[[#This Row],[Pluie (mm)]]&gt;0,MAX($D$5:$D6268),)),0)</f>
        <v>0</v>
      </c>
      <c r="E6269" s="48">
        <f>IF(Journal[[#This Row],[Pluie (mm)]]&gt;0,Journal[[#This Row],[Date]],0)</f>
        <v>0</v>
      </c>
      <c r="F6269" s="49">
        <f>IFERROR(IF(Journal[[#This Row],[DernièreAverse]]&gt;0,IF($E6268=0,MAX($F$5:F6268)+1,$F6268),0),0)</f>
        <v>0</v>
      </c>
    </row>
    <row r="6270" spans="1:6">
      <c r="A6270" s="1">
        <v>44120.253472222219</v>
      </c>
      <c r="B6270" s="51">
        <v>0</v>
      </c>
      <c r="C6270" s="48">
        <f>IFERROR(IF((Journal[[#This Row],[Pluie (mm)]]&gt;0)*($B6269=0),Journal[[#This Row],[Date]],VALUE($C6269)),0)</f>
        <v>44118.263888888891</v>
      </c>
      <c r="D6270" s="52">
        <f>IFERROR(IF((Journal[[#This Row],[DernièrePluie]]-$C6269)*1440&gt;DelaiM,MAX($D$5:$D6269)+1,IF(Journal[[#This Row],[Pluie (mm)]]&gt;0,MAX($D$5:$D6269),)),0)</f>
        <v>0</v>
      </c>
      <c r="E6270" s="48">
        <f>IF(Journal[[#This Row],[Pluie (mm)]]&gt;0,Journal[[#This Row],[Date]],0)</f>
        <v>0</v>
      </c>
      <c r="F6270" s="49">
        <f>IFERROR(IF(Journal[[#This Row],[DernièreAverse]]&gt;0,IF($E6269=0,MAX($F$5:F6269)+1,$F6269),0),0)</f>
        <v>0</v>
      </c>
    </row>
    <row r="6271" spans="1:6">
      <c r="A6271" s="1">
        <v>44120.256944444445</v>
      </c>
      <c r="B6271" s="51">
        <v>0</v>
      </c>
      <c r="C6271" s="48">
        <f>IFERROR(IF((Journal[[#This Row],[Pluie (mm)]]&gt;0)*($B6270=0),Journal[[#This Row],[Date]],VALUE($C6270)),0)</f>
        <v>44118.263888888891</v>
      </c>
      <c r="D6271" s="52">
        <f>IFERROR(IF((Journal[[#This Row],[DernièrePluie]]-$C6270)*1440&gt;DelaiM,MAX($D$5:$D6270)+1,IF(Journal[[#This Row],[Pluie (mm)]]&gt;0,MAX($D$5:$D6270),)),0)</f>
        <v>0</v>
      </c>
      <c r="E6271" s="48">
        <f>IF(Journal[[#This Row],[Pluie (mm)]]&gt;0,Journal[[#This Row],[Date]],0)</f>
        <v>0</v>
      </c>
      <c r="F6271" s="49">
        <f>IFERROR(IF(Journal[[#This Row],[DernièreAverse]]&gt;0,IF($E6270=0,MAX($F$5:F6270)+1,$F6270),0),0)</f>
        <v>0</v>
      </c>
    </row>
    <row r="6272" spans="1:6">
      <c r="A6272" s="1">
        <v>44120.260416666664</v>
      </c>
      <c r="B6272" s="51">
        <v>0</v>
      </c>
      <c r="C6272" s="48">
        <f>IFERROR(IF((Journal[[#This Row],[Pluie (mm)]]&gt;0)*($B6271=0),Journal[[#This Row],[Date]],VALUE($C6271)),0)</f>
        <v>44118.263888888891</v>
      </c>
      <c r="D6272" s="52">
        <f>IFERROR(IF((Journal[[#This Row],[DernièrePluie]]-$C6271)*1440&gt;DelaiM,MAX($D$5:$D6271)+1,IF(Journal[[#This Row],[Pluie (mm)]]&gt;0,MAX($D$5:$D6271),)),0)</f>
        <v>0</v>
      </c>
      <c r="E6272" s="48">
        <f>IF(Journal[[#This Row],[Pluie (mm)]]&gt;0,Journal[[#This Row],[Date]],0)</f>
        <v>0</v>
      </c>
      <c r="F6272" s="49">
        <f>IFERROR(IF(Journal[[#This Row],[DernièreAverse]]&gt;0,IF($E6271=0,MAX($F$5:F6271)+1,$F6271),0),0)</f>
        <v>0</v>
      </c>
    </row>
    <row r="6273" spans="1:6">
      <c r="A6273" s="1">
        <v>44120.263888888891</v>
      </c>
      <c r="B6273" s="51">
        <v>0</v>
      </c>
      <c r="C6273" s="48">
        <f>IFERROR(IF((Journal[[#This Row],[Pluie (mm)]]&gt;0)*($B6272=0),Journal[[#This Row],[Date]],VALUE($C6272)),0)</f>
        <v>44118.263888888891</v>
      </c>
      <c r="D6273" s="52">
        <f>IFERROR(IF((Journal[[#This Row],[DernièrePluie]]-$C6272)*1440&gt;DelaiM,MAX($D$5:$D6272)+1,IF(Journal[[#This Row],[Pluie (mm)]]&gt;0,MAX($D$5:$D6272),)),0)</f>
        <v>0</v>
      </c>
      <c r="E6273" s="48">
        <f>IF(Journal[[#This Row],[Pluie (mm)]]&gt;0,Journal[[#This Row],[Date]],0)</f>
        <v>0</v>
      </c>
      <c r="F6273" s="49">
        <f>IFERROR(IF(Journal[[#This Row],[DernièreAverse]]&gt;0,IF($E6272=0,MAX($F$5:F6272)+1,$F6272),0),0)</f>
        <v>0</v>
      </c>
    </row>
    <row r="6274" spans="1:6">
      <c r="A6274" s="1">
        <v>44120.267361111109</v>
      </c>
      <c r="B6274" s="51">
        <v>0</v>
      </c>
      <c r="C6274" s="48">
        <f>IFERROR(IF((Journal[[#This Row],[Pluie (mm)]]&gt;0)*($B6273=0),Journal[[#This Row],[Date]],VALUE($C6273)),0)</f>
        <v>44118.263888888891</v>
      </c>
      <c r="D6274" s="52">
        <f>IFERROR(IF((Journal[[#This Row],[DernièrePluie]]-$C6273)*1440&gt;DelaiM,MAX($D$5:$D6273)+1,IF(Journal[[#This Row],[Pluie (mm)]]&gt;0,MAX($D$5:$D6273),)),0)</f>
        <v>0</v>
      </c>
      <c r="E6274" s="48">
        <f>IF(Journal[[#This Row],[Pluie (mm)]]&gt;0,Journal[[#This Row],[Date]],0)</f>
        <v>0</v>
      </c>
      <c r="F6274" s="49">
        <f>IFERROR(IF(Journal[[#This Row],[DernièreAverse]]&gt;0,IF($E6273=0,MAX($F$5:F6273)+1,$F6273),0),0)</f>
        <v>0</v>
      </c>
    </row>
    <row r="6275" spans="1:6">
      <c r="A6275" s="1">
        <v>44120.270833333328</v>
      </c>
      <c r="B6275" s="51">
        <v>0</v>
      </c>
      <c r="C6275" s="48">
        <f>IFERROR(IF((Journal[[#This Row],[Pluie (mm)]]&gt;0)*($B6274=0),Journal[[#This Row],[Date]],VALUE($C6274)),0)</f>
        <v>44118.263888888891</v>
      </c>
      <c r="D6275" s="52">
        <f>IFERROR(IF((Journal[[#This Row],[DernièrePluie]]-$C6274)*1440&gt;DelaiM,MAX($D$5:$D6274)+1,IF(Journal[[#This Row],[Pluie (mm)]]&gt;0,MAX($D$5:$D6274),)),0)</f>
        <v>0</v>
      </c>
      <c r="E6275" s="48">
        <f>IF(Journal[[#This Row],[Pluie (mm)]]&gt;0,Journal[[#This Row],[Date]],0)</f>
        <v>0</v>
      </c>
      <c r="F6275" s="49">
        <f>IFERROR(IF(Journal[[#This Row],[DernièreAverse]]&gt;0,IF($E6274=0,MAX($F$5:F6274)+1,$F6274),0),0)</f>
        <v>0</v>
      </c>
    </row>
    <row r="6276" spans="1:6">
      <c r="A6276" s="1">
        <v>44120.274305555555</v>
      </c>
      <c r="B6276" s="51">
        <v>0</v>
      </c>
      <c r="C6276" s="48">
        <f>IFERROR(IF((Journal[[#This Row],[Pluie (mm)]]&gt;0)*($B6275=0),Journal[[#This Row],[Date]],VALUE($C6275)),0)</f>
        <v>44118.263888888891</v>
      </c>
      <c r="D6276" s="52">
        <f>IFERROR(IF((Journal[[#This Row],[DernièrePluie]]-$C6275)*1440&gt;DelaiM,MAX($D$5:$D6275)+1,IF(Journal[[#This Row],[Pluie (mm)]]&gt;0,MAX($D$5:$D6275),)),0)</f>
        <v>0</v>
      </c>
      <c r="E6276" s="48">
        <f>IF(Journal[[#This Row],[Pluie (mm)]]&gt;0,Journal[[#This Row],[Date]],0)</f>
        <v>0</v>
      </c>
      <c r="F6276" s="49">
        <f>IFERROR(IF(Journal[[#This Row],[DernièreAverse]]&gt;0,IF($E6275=0,MAX($F$5:F6275)+1,$F6275),0),0)</f>
        <v>0</v>
      </c>
    </row>
    <row r="6277" spans="1:6">
      <c r="A6277" s="1">
        <v>44120.277777777774</v>
      </c>
      <c r="B6277" s="51">
        <v>0</v>
      </c>
      <c r="C6277" s="48">
        <f>IFERROR(IF((Journal[[#This Row],[Pluie (mm)]]&gt;0)*($B6276=0),Journal[[#This Row],[Date]],VALUE($C6276)),0)</f>
        <v>44118.263888888891</v>
      </c>
      <c r="D6277" s="52">
        <f>IFERROR(IF((Journal[[#This Row],[DernièrePluie]]-$C6276)*1440&gt;DelaiM,MAX($D$5:$D6276)+1,IF(Journal[[#This Row],[Pluie (mm)]]&gt;0,MAX($D$5:$D6276),)),0)</f>
        <v>0</v>
      </c>
      <c r="E6277" s="48">
        <f>IF(Journal[[#This Row],[Pluie (mm)]]&gt;0,Journal[[#This Row],[Date]],0)</f>
        <v>0</v>
      </c>
      <c r="F6277" s="49">
        <f>IFERROR(IF(Journal[[#This Row],[DernièreAverse]]&gt;0,IF($E6276=0,MAX($F$5:F6276)+1,$F6276),0),0)</f>
        <v>0</v>
      </c>
    </row>
    <row r="6278" spans="1:6">
      <c r="A6278" s="1">
        <v>44120.28125</v>
      </c>
      <c r="B6278" s="51">
        <v>0</v>
      </c>
      <c r="C6278" s="48">
        <f>IFERROR(IF((Journal[[#This Row],[Pluie (mm)]]&gt;0)*($B6277=0),Journal[[#This Row],[Date]],VALUE($C6277)),0)</f>
        <v>44118.263888888891</v>
      </c>
      <c r="D6278" s="52">
        <f>IFERROR(IF((Journal[[#This Row],[DernièrePluie]]-$C6277)*1440&gt;DelaiM,MAX($D$5:$D6277)+1,IF(Journal[[#This Row],[Pluie (mm)]]&gt;0,MAX($D$5:$D6277),)),0)</f>
        <v>0</v>
      </c>
      <c r="E6278" s="48">
        <f>IF(Journal[[#This Row],[Pluie (mm)]]&gt;0,Journal[[#This Row],[Date]],0)</f>
        <v>0</v>
      </c>
      <c r="F6278" s="49">
        <f>IFERROR(IF(Journal[[#This Row],[DernièreAverse]]&gt;0,IF($E6277=0,MAX($F$5:F6277)+1,$F6277),0),0)</f>
        <v>0</v>
      </c>
    </row>
    <row r="6279" spans="1:6">
      <c r="A6279" s="1">
        <v>44120.284722222219</v>
      </c>
      <c r="B6279" s="51">
        <v>0</v>
      </c>
      <c r="C6279" s="48">
        <f>IFERROR(IF((Journal[[#This Row],[Pluie (mm)]]&gt;0)*($B6278=0),Journal[[#This Row],[Date]],VALUE($C6278)),0)</f>
        <v>44118.263888888891</v>
      </c>
      <c r="D6279" s="52">
        <f>IFERROR(IF((Journal[[#This Row],[DernièrePluie]]-$C6278)*1440&gt;DelaiM,MAX($D$5:$D6278)+1,IF(Journal[[#This Row],[Pluie (mm)]]&gt;0,MAX($D$5:$D6278),)),0)</f>
        <v>0</v>
      </c>
      <c r="E6279" s="48">
        <f>IF(Journal[[#This Row],[Pluie (mm)]]&gt;0,Journal[[#This Row],[Date]],0)</f>
        <v>0</v>
      </c>
      <c r="F6279" s="49">
        <f>IFERROR(IF(Journal[[#This Row],[DernièreAverse]]&gt;0,IF($E6278=0,MAX($F$5:F6278)+1,$F6278),0),0)</f>
        <v>0</v>
      </c>
    </row>
    <row r="6280" spans="1:6">
      <c r="A6280" s="1">
        <v>44120.288194444445</v>
      </c>
      <c r="B6280" s="51">
        <v>0</v>
      </c>
      <c r="C6280" s="48">
        <f>IFERROR(IF((Journal[[#This Row],[Pluie (mm)]]&gt;0)*($B6279=0),Journal[[#This Row],[Date]],VALUE($C6279)),0)</f>
        <v>44118.263888888891</v>
      </c>
      <c r="D6280" s="52">
        <f>IFERROR(IF((Journal[[#This Row],[DernièrePluie]]-$C6279)*1440&gt;DelaiM,MAX($D$5:$D6279)+1,IF(Journal[[#This Row],[Pluie (mm)]]&gt;0,MAX($D$5:$D6279),)),0)</f>
        <v>0</v>
      </c>
      <c r="E6280" s="48">
        <f>IF(Journal[[#This Row],[Pluie (mm)]]&gt;0,Journal[[#This Row],[Date]],0)</f>
        <v>0</v>
      </c>
      <c r="F6280" s="49">
        <f>IFERROR(IF(Journal[[#This Row],[DernièreAverse]]&gt;0,IF($E6279=0,MAX($F$5:F6279)+1,$F6279),0),0)</f>
        <v>0</v>
      </c>
    </row>
    <row r="6281" spans="1:6">
      <c r="A6281" s="1">
        <v>44120.291666666664</v>
      </c>
      <c r="B6281" s="51">
        <v>0</v>
      </c>
      <c r="C6281" s="48">
        <f>IFERROR(IF((Journal[[#This Row],[Pluie (mm)]]&gt;0)*($B6280=0),Journal[[#This Row],[Date]],VALUE($C6280)),0)</f>
        <v>44118.263888888891</v>
      </c>
      <c r="D6281" s="52">
        <f>IFERROR(IF((Journal[[#This Row],[DernièrePluie]]-$C6280)*1440&gt;DelaiM,MAX($D$5:$D6280)+1,IF(Journal[[#This Row],[Pluie (mm)]]&gt;0,MAX($D$5:$D6280),)),0)</f>
        <v>0</v>
      </c>
      <c r="E6281" s="48">
        <f>IF(Journal[[#This Row],[Pluie (mm)]]&gt;0,Journal[[#This Row],[Date]],0)</f>
        <v>0</v>
      </c>
      <c r="F6281" s="49">
        <f>IFERROR(IF(Journal[[#This Row],[DernièreAverse]]&gt;0,IF($E6280=0,MAX($F$5:F6280)+1,$F6280),0),0)</f>
        <v>0</v>
      </c>
    </row>
    <row r="6282" spans="1:6">
      <c r="A6282" s="1">
        <v>44120.295138888891</v>
      </c>
      <c r="B6282" s="51">
        <v>0</v>
      </c>
      <c r="C6282" s="48">
        <f>IFERROR(IF((Journal[[#This Row],[Pluie (mm)]]&gt;0)*($B6281=0),Journal[[#This Row],[Date]],VALUE($C6281)),0)</f>
        <v>44118.263888888891</v>
      </c>
      <c r="D6282" s="52">
        <f>IFERROR(IF((Journal[[#This Row],[DernièrePluie]]-$C6281)*1440&gt;DelaiM,MAX($D$5:$D6281)+1,IF(Journal[[#This Row],[Pluie (mm)]]&gt;0,MAX($D$5:$D6281),)),0)</f>
        <v>0</v>
      </c>
      <c r="E6282" s="48">
        <f>IF(Journal[[#This Row],[Pluie (mm)]]&gt;0,Journal[[#This Row],[Date]],0)</f>
        <v>0</v>
      </c>
      <c r="F6282" s="49">
        <f>IFERROR(IF(Journal[[#This Row],[DernièreAverse]]&gt;0,IF($E6281=0,MAX($F$5:F6281)+1,$F6281),0),0)</f>
        <v>0</v>
      </c>
    </row>
    <row r="6283" spans="1:6">
      <c r="A6283" s="1">
        <v>44120.298611111109</v>
      </c>
      <c r="B6283" s="51">
        <v>0</v>
      </c>
      <c r="C6283" s="48">
        <f>IFERROR(IF((Journal[[#This Row],[Pluie (mm)]]&gt;0)*($B6282=0),Journal[[#This Row],[Date]],VALUE($C6282)),0)</f>
        <v>44118.263888888891</v>
      </c>
      <c r="D6283" s="52">
        <f>IFERROR(IF((Journal[[#This Row],[DernièrePluie]]-$C6282)*1440&gt;DelaiM,MAX($D$5:$D6282)+1,IF(Journal[[#This Row],[Pluie (mm)]]&gt;0,MAX($D$5:$D6282),)),0)</f>
        <v>0</v>
      </c>
      <c r="E6283" s="48">
        <f>IF(Journal[[#This Row],[Pluie (mm)]]&gt;0,Journal[[#This Row],[Date]],0)</f>
        <v>0</v>
      </c>
      <c r="F6283" s="49">
        <f>IFERROR(IF(Journal[[#This Row],[DernièreAverse]]&gt;0,IF($E6282=0,MAX($F$5:F6282)+1,$F6282),0),0)</f>
        <v>0</v>
      </c>
    </row>
    <row r="6284" spans="1:6">
      <c r="A6284" s="1">
        <v>44120.302083333328</v>
      </c>
      <c r="B6284" s="51">
        <v>0</v>
      </c>
      <c r="C6284" s="48">
        <f>IFERROR(IF((Journal[[#This Row],[Pluie (mm)]]&gt;0)*($B6283=0),Journal[[#This Row],[Date]],VALUE($C6283)),0)</f>
        <v>44118.263888888891</v>
      </c>
      <c r="D6284" s="52">
        <f>IFERROR(IF((Journal[[#This Row],[DernièrePluie]]-$C6283)*1440&gt;DelaiM,MAX($D$5:$D6283)+1,IF(Journal[[#This Row],[Pluie (mm)]]&gt;0,MAX($D$5:$D6283),)),0)</f>
        <v>0</v>
      </c>
      <c r="E6284" s="48">
        <f>IF(Journal[[#This Row],[Pluie (mm)]]&gt;0,Journal[[#This Row],[Date]],0)</f>
        <v>0</v>
      </c>
      <c r="F6284" s="49">
        <f>IFERROR(IF(Journal[[#This Row],[DernièreAverse]]&gt;0,IF($E6283=0,MAX($F$5:F6283)+1,$F6283),0),0)</f>
        <v>0</v>
      </c>
    </row>
    <row r="6285" spans="1:6">
      <c r="A6285" s="1">
        <v>44120.305555555555</v>
      </c>
      <c r="B6285" s="51">
        <v>0</v>
      </c>
      <c r="C6285" s="48">
        <f>IFERROR(IF((Journal[[#This Row],[Pluie (mm)]]&gt;0)*($B6284=0),Journal[[#This Row],[Date]],VALUE($C6284)),0)</f>
        <v>44118.263888888891</v>
      </c>
      <c r="D6285" s="52">
        <f>IFERROR(IF((Journal[[#This Row],[DernièrePluie]]-$C6284)*1440&gt;DelaiM,MAX($D$5:$D6284)+1,IF(Journal[[#This Row],[Pluie (mm)]]&gt;0,MAX($D$5:$D6284),)),0)</f>
        <v>0</v>
      </c>
      <c r="E6285" s="48">
        <f>IF(Journal[[#This Row],[Pluie (mm)]]&gt;0,Journal[[#This Row],[Date]],0)</f>
        <v>0</v>
      </c>
      <c r="F6285" s="49">
        <f>IFERROR(IF(Journal[[#This Row],[DernièreAverse]]&gt;0,IF($E6284=0,MAX($F$5:F6284)+1,$F6284),0),0)</f>
        <v>0</v>
      </c>
    </row>
    <row r="6286" spans="1:6">
      <c r="A6286" s="1">
        <v>44120.309027777774</v>
      </c>
      <c r="B6286" s="51">
        <v>0</v>
      </c>
      <c r="C6286" s="48">
        <f>IFERROR(IF((Journal[[#This Row],[Pluie (mm)]]&gt;0)*($B6285=0),Journal[[#This Row],[Date]],VALUE($C6285)),0)</f>
        <v>44118.263888888891</v>
      </c>
      <c r="D6286" s="52">
        <f>IFERROR(IF((Journal[[#This Row],[DernièrePluie]]-$C6285)*1440&gt;DelaiM,MAX($D$5:$D6285)+1,IF(Journal[[#This Row],[Pluie (mm)]]&gt;0,MAX($D$5:$D6285),)),0)</f>
        <v>0</v>
      </c>
      <c r="E6286" s="48">
        <f>IF(Journal[[#This Row],[Pluie (mm)]]&gt;0,Journal[[#This Row],[Date]],0)</f>
        <v>0</v>
      </c>
      <c r="F6286" s="49">
        <f>IFERROR(IF(Journal[[#This Row],[DernièreAverse]]&gt;0,IF($E6285=0,MAX($F$5:F6285)+1,$F6285),0),0)</f>
        <v>0</v>
      </c>
    </row>
    <row r="6287" spans="1:6">
      <c r="A6287" s="1">
        <v>44120.3125</v>
      </c>
      <c r="B6287" s="51">
        <v>0</v>
      </c>
      <c r="C6287" s="48">
        <f>IFERROR(IF((Journal[[#This Row],[Pluie (mm)]]&gt;0)*($B6286=0),Journal[[#This Row],[Date]],VALUE($C6286)),0)</f>
        <v>44118.263888888891</v>
      </c>
      <c r="D6287" s="52">
        <f>IFERROR(IF((Journal[[#This Row],[DernièrePluie]]-$C6286)*1440&gt;DelaiM,MAX($D$5:$D6286)+1,IF(Journal[[#This Row],[Pluie (mm)]]&gt;0,MAX($D$5:$D6286),)),0)</f>
        <v>0</v>
      </c>
      <c r="E6287" s="48">
        <f>IF(Journal[[#This Row],[Pluie (mm)]]&gt;0,Journal[[#This Row],[Date]],0)</f>
        <v>0</v>
      </c>
      <c r="F6287" s="49">
        <f>IFERROR(IF(Journal[[#This Row],[DernièreAverse]]&gt;0,IF($E6286=0,MAX($F$5:F6286)+1,$F6286),0),0)</f>
        <v>0</v>
      </c>
    </row>
    <row r="6288" spans="1:6">
      <c r="A6288" s="1">
        <v>44120.315972222219</v>
      </c>
      <c r="B6288" s="51">
        <v>0</v>
      </c>
      <c r="C6288" s="48">
        <f>IFERROR(IF((Journal[[#This Row],[Pluie (mm)]]&gt;0)*($B6287=0),Journal[[#This Row],[Date]],VALUE($C6287)),0)</f>
        <v>44118.263888888891</v>
      </c>
      <c r="D6288" s="52">
        <f>IFERROR(IF((Journal[[#This Row],[DernièrePluie]]-$C6287)*1440&gt;DelaiM,MAX($D$5:$D6287)+1,IF(Journal[[#This Row],[Pluie (mm)]]&gt;0,MAX($D$5:$D6287),)),0)</f>
        <v>0</v>
      </c>
      <c r="E6288" s="48">
        <f>IF(Journal[[#This Row],[Pluie (mm)]]&gt;0,Journal[[#This Row],[Date]],0)</f>
        <v>0</v>
      </c>
      <c r="F6288" s="49">
        <f>IFERROR(IF(Journal[[#This Row],[DernièreAverse]]&gt;0,IF($E6287=0,MAX($F$5:F6287)+1,$F6287),0),0)</f>
        <v>0</v>
      </c>
    </row>
    <row r="6289" spans="1:6">
      <c r="A6289" s="1">
        <v>44120.319444444445</v>
      </c>
      <c r="B6289" s="51">
        <v>0</v>
      </c>
      <c r="C6289" s="48">
        <f>IFERROR(IF((Journal[[#This Row],[Pluie (mm)]]&gt;0)*($B6288=0),Journal[[#This Row],[Date]],VALUE($C6288)),0)</f>
        <v>44118.263888888891</v>
      </c>
      <c r="D6289" s="52">
        <f>IFERROR(IF((Journal[[#This Row],[DernièrePluie]]-$C6288)*1440&gt;DelaiM,MAX($D$5:$D6288)+1,IF(Journal[[#This Row],[Pluie (mm)]]&gt;0,MAX($D$5:$D6288),)),0)</f>
        <v>0</v>
      </c>
      <c r="E6289" s="48">
        <f>IF(Journal[[#This Row],[Pluie (mm)]]&gt;0,Journal[[#This Row],[Date]],0)</f>
        <v>0</v>
      </c>
      <c r="F6289" s="49">
        <f>IFERROR(IF(Journal[[#This Row],[DernièreAverse]]&gt;0,IF($E6288=0,MAX($F$5:F6288)+1,$F6288),0),0)</f>
        <v>0</v>
      </c>
    </row>
    <row r="6290" spans="1:6">
      <c r="A6290" s="1">
        <v>44120.322916666664</v>
      </c>
      <c r="B6290" s="51">
        <v>0</v>
      </c>
      <c r="C6290" s="48">
        <f>IFERROR(IF((Journal[[#This Row],[Pluie (mm)]]&gt;0)*($B6289=0),Journal[[#This Row],[Date]],VALUE($C6289)),0)</f>
        <v>44118.263888888891</v>
      </c>
      <c r="D6290" s="52">
        <f>IFERROR(IF((Journal[[#This Row],[DernièrePluie]]-$C6289)*1440&gt;DelaiM,MAX($D$5:$D6289)+1,IF(Journal[[#This Row],[Pluie (mm)]]&gt;0,MAX($D$5:$D6289),)),0)</f>
        <v>0</v>
      </c>
      <c r="E6290" s="48">
        <f>IF(Journal[[#This Row],[Pluie (mm)]]&gt;0,Journal[[#This Row],[Date]],0)</f>
        <v>0</v>
      </c>
      <c r="F6290" s="49">
        <f>IFERROR(IF(Journal[[#This Row],[DernièreAverse]]&gt;0,IF($E6289=0,MAX($F$5:F6289)+1,$F6289),0),0)</f>
        <v>0</v>
      </c>
    </row>
    <row r="6291" spans="1:6">
      <c r="A6291" s="1">
        <v>44120.326388888891</v>
      </c>
      <c r="B6291" s="51">
        <v>0</v>
      </c>
      <c r="C6291" s="48">
        <f>IFERROR(IF((Journal[[#This Row],[Pluie (mm)]]&gt;0)*($B6290=0),Journal[[#This Row],[Date]],VALUE($C6290)),0)</f>
        <v>44118.263888888891</v>
      </c>
      <c r="D6291" s="52">
        <f>IFERROR(IF((Journal[[#This Row],[DernièrePluie]]-$C6290)*1440&gt;DelaiM,MAX($D$5:$D6290)+1,IF(Journal[[#This Row],[Pluie (mm)]]&gt;0,MAX($D$5:$D6290),)),0)</f>
        <v>0</v>
      </c>
      <c r="E6291" s="48">
        <f>IF(Journal[[#This Row],[Pluie (mm)]]&gt;0,Journal[[#This Row],[Date]],0)</f>
        <v>0</v>
      </c>
      <c r="F6291" s="49">
        <f>IFERROR(IF(Journal[[#This Row],[DernièreAverse]]&gt;0,IF($E6290=0,MAX($F$5:F6290)+1,$F6290),0),0)</f>
        <v>0</v>
      </c>
    </row>
    <row r="6292" spans="1:6">
      <c r="A6292" s="1">
        <v>44120.329861111109</v>
      </c>
      <c r="B6292" s="51">
        <v>0</v>
      </c>
      <c r="C6292" s="48">
        <f>IFERROR(IF((Journal[[#This Row],[Pluie (mm)]]&gt;0)*($B6291=0),Journal[[#This Row],[Date]],VALUE($C6291)),0)</f>
        <v>44118.263888888891</v>
      </c>
      <c r="D6292" s="52">
        <f>IFERROR(IF((Journal[[#This Row],[DernièrePluie]]-$C6291)*1440&gt;DelaiM,MAX($D$5:$D6291)+1,IF(Journal[[#This Row],[Pluie (mm)]]&gt;0,MAX($D$5:$D6291),)),0)</f>
        <v>0</v>
      </c>
      <c r="E6292" s="48">
        <f>IF(Journal[[#This Row],[Pluie (mm)]]&gt;0,Journal[[#This Row],[Date]],0)</f>
        <v>0</v>
      </c>
      <c r="F6292" s="49">
        <f>IFERROR(IF(Journal[[#This Row],[DernièreAverse]]&gt;0,IF($E6291=0,MAX($F$5:F6291)+1,$F6291),0),0)</f>
        <v>0</v>
      </c>
    </row>
    <row r="6293" spans="1:6">
      <c r="A6293" s="1">
        <v>44120.333333333328</v>
      </c>
      <c r="B6293" s="51">
        <v>0</v>
      </c>
      <c r="C6293" s="48">
        <f>IFERROR(IF((Journal[[#This Row],[Pluie (mm)]]&gt;0)*($B6292=0),Journal[[#This Row],[Date]],VALUE($C6292)),0)</f>
        <v>44118.263888888891</v>
      </c>
      <c r="D6293" s="52">
        <f>IFERROR(IF((Journal[[#This Row],[DernièrePluie]]-$C6292)*1440&gt;DelaiM,MAX($D$5:$D6292)+1,IF(Journal[[#This Row],[Pluie (mm)]]&gt;0,MAX($D$5:$D6292),)),0)</f>
        <v>0</v>
      </c>
      <c r="E6293" s="48">
        <f>IF(Journal[[#This Row],[Pluie (mm)]]&gt;0,Journal[[#This Row],[Date]],0)</f>
        <v>0</v>
      </c>
      <c r="F6293" s="49">
        <f>IFERROR(IF(Journal[[#This Row],[DernièreAverse]]&gt;0,IF($E6292=0,MAX($F$5:F6292)+1,$F6292),0),0)</f>
        <v>0</v>
      </c>
    </row>
    <row r="6294" spans="1:6">
      <c r="A6294" s="1">
        <v>44120.336805555555</v>
      </c>
      <c r="B6294" s="51">
        <v>0</v>
      </c>
      <c r="C6294" s="48">
        <f>IFERROR(IF((Journal[[#This Row],[Pluie (mm)]]&gt;0)*($B6293=0),Journal[[#This Row],[Date]],VALUE($C6293)),0)</f>
        <v>44118.263888888891</v>
      </c>
      <c r="D6294" s="52">
        <f>IFERROR(IF((Journal[[#This Row],[DernièrePluie]]-$C6293)*1440&gt;DelaiM,MAX($D$5:$D6293)+1,IF(Journal[[#This Row],[Pluie (mm)]]&gt;0,MAX($D$5:$D6293),)),0)</f>
        <v>0</v>
      </c>
      <c r="E6294" s="48">
        <f>IF(Journal[[#This Row],[Pluie (mm)]]&gt;0,Journal[[#This Row],[Date]],0)</f>
        <v>0</v>
      </c>
      <c r="F6294" s="49">
        <f>IFERROR(IF(Journal[[#This Row],[DernièreAverse]]&gt;0,IF($E6293=0,MAX($F$5:F6293)+1,$F6293),0),0)</f>
        <v>0</v>
      </c>
    </row>
    <row r="6295" spans="1:6">
      <c r="A6295" s="1">
        <v>44120.340277777774</v>
      </c>
      <c r="B6295" s="51">
        <v>0</v>
      </c>
      <c r="C6295" s="48">
        <f>IFERROR(IF((Journal[[#This Row],[Pluie (mm)]]&gt;0)*($B6294=0),Journal[[#This Row],[Date]],VALUE($C6294)),0)</f>
        <v>44118.263888888891</v>
      </c>
      <c r="D6295" s="52">
        <f>IFERROR(IF((Journal[[#This Row],[DernièrePluie]]-$C6294)*1440&gt;DelaiM,MAX($D$5:$D6294)+1,IF(Journal[[#This Row],[Pluie (mm)]]&gt;0,MAX($D$5:$D6294),)),0)</f>
        <v>0</v>
      </c>
      <c r="E6295" s="48">
        <f>IF(Journal[[#This Row],[Pluie (mm)]]&gt;0,Journal[[#This Row],[Date]],0)</f>
        <v>0</v>
      </c>
      <c r="F6295" s="49">
        <f>IFERROR(IF(Journal[[#This Row],[DernièreAverse]]&gt;0,IF($E6294=0,MAX($F$5:F6294)+1,$F6294),0),0)</f>
        <v>0</v>
      </c>
    </row>
    <row r="6296" spans="1:6">
      <c r="A6296" s="1">
        <v>44120.34375</v>
      </c>
      <c r="B6296" s="51">
        <v>0</v>
      </c>
      <c r="C6296" s="48">
        <f>IFERROR(IF((Journal[[#This Row],[Pluie (mm)]]&gt;0)*($B6295=0),Journal[[#This Row],[Date]],VALUE($C6295)),0)</f>
        <v>44118.263888888891</v>
      </c>
      <c r="D6296" s="52">
        <f>IFERROR(IF((Journal[[#This Row],[DernièrePluie]]-$C6295)*1440&gt;DelaiM,MAX($D$5:$D6295)+1,IF(Journal[[#This Row],[Pluie (mm)]]&gt;0,MAX($D$5:$D6295),)),0)</f>
        <v>0</v>
      </c>
      <c r="E6296" s="48">
        <f>IF(Journal[[#This Row],[Pluie (mm)]]&gt;0,Journal[[#This Row],[Date]],0)</f>
        <v>0</v>
      </c>
      <c r="F6296" s="49">
        <f>IFERROR(IF(Journal[[#This Row],[DernièreAverse]]&gt;0,IF($E6295=0,MAX($F$5:F6295)+1,$F6295),0),0)</f>
        <v>0</v>
      </c>
    </row>
    <row r="6297" spans="1:6">
      <c r="A6297" s="1">
        <v>44120.347222222219</v>
      </c>
      <c r="B6297" s="51">
        <v>0</v>
      </c>
      <c r="C6297" s="48">
        <f>IFERROR(IF((Journal[[#This Row],[Pluie (mm)]]&gt;0)*($B6296=0),Journal[[#This Row],[Date]],VALUE($C6296)),0)</f>
        <v>44118.263888888891</v>
      </c>
      <c r="D6297" s="52">
        <f>IFERROR(IF((Journal[[#This Row],[DernièrePluie]]-$C6296)*1440&gt;DelaiM,MAX($D$5:$D6296)+1,IF(Journal[[#This Row],[Pluie (mm)]]&gt;0,MAX($D$5:$D6296),)),0)</f>
        <v>0</v>
      </c>
      <c r="E6297" s="48">
        <f>IF(Journal[[#This Row],[Pluie (mm)]]&gt;0,Journal[[#This Row],[Date]],0)</f>
        <v>0</v>
      </c>
      <c r="F6297" s="49">
        <f>IFERROR(IF(Journal[[#This Row],[DernièreAverse]]&gt;0,IF($E6296=0,MAX($F$5:F6296)+1,$F6296),0),0)</f>
        <v>0</v>
      </c>
    </row>
    <row r="6298" spans="1:6">
      <c r="A6298" s="1">
        <v>44120.350694444445</v>
      </c>
      <c r="B6298" s="51">
        <v>0</v>
      </c>
      <c r="C6298" s="48">
        <f>IFERROR(IF((Journal[[#This Row],[Pluie (mm)]]&gt;0)*($B6297=0),Journal[[#This Row],[Date]],VALUE($C6297)),0)</f>
        <v>44118.263888888891</v>
      </c>
      <c r="D6298" s="52">
        <f>IFERROR(IF((Journal[[#This Row],[DernièrePluie]]-$C6297)*1440&gt;DelaiM,MAX($D$5:$D6297)+1,IF(Journal[[#This Row],[Pluie (mm)]]&gt;0,MAX($D$5:$D6297),)),0)</f>
        <v>0</v>
      </c>
      <c r="E6298" s="48">
        <f>IF(Journal[[#This Row],[Pluie (mm)]]&gt;0,Journal[[#This Row],[Date]],0)</f>
        <v>0</v>
      </c>
      <c r="F6298" s="49">
        <f>IFERROR(IF(Journal[[#This Row],[DernièreAverse]]&gt;0,IF($E6297=0,MAX($F$5:F6297)+1,$F6297),0),0)</f>
        <v>0</v>
      </c>
    </row>
    <row r="6299" spans="1:6">
      <c r="A6299" s="1">
        <v>44120.354166666664</v>
      </c>
      <c r="B6299" s="51">
        <v>0</v>
      </c>
      <c r="C6299" s="48">
        <f>IFERROR(IF((Journal[[#This Row],[Pluie (mm)]]&gt;0)*($B6298=0),Journal[[#This Row],[Date]],VALUE($C6298)),0)</f>
        <v>44118.263888888891</v>
      </c>
      <c r="D6299" s="52">
        <f>IFERROR(IF((Journal[[#This Row],[DernièrePluie]]-$C6298)*1440&gt;DelaiM,MAX($D$5:$D6298)+1,IF(Journal[[#This Row],[Pluie (mm)]]&gt;0,MAX($D$5:$D6298),)),0)</f>
        <v>0</v>
      </c>
      <c r="E6299" s="48">
        <f>IF(Journal[[#This Row],[Pluie (mm)]]&gt;0,Journal[[#This Row],[Date]],0)</f>
        <v>0</v>
      </c>
      <c r="F6299" s="49">
        <f>IFERROR(IF(Journal[[#This Row],[DernièreAverse]]&gt;0,IF($E6298=0,MAX($F$5:F6298)+1,$F6298),0),0)</f>
        <v>0</v>
      </c>
    </row>
    <row r="6300" spans="1:6">
      <c r="A6300" s="1">
        <v>44120.357638888891</v>
      </c>
      <c r="B6300" s="51">
        <v>0</v>
      </c>
      <c r="C6300" s="48">
        <f>IFERROR(IF((Journal[[#This Row],[Pluie (mm)]]&gt;0)*($B6299=0),Journal[[#This Row],[Date]],VALUE($C6299)),0)</f>
        <v>44118.263888888891</v>
      </c>
      <c r="D6300" s="52">
        <f>IFERROR(IF((Journal[[#This Row],[DernièrePluie]]-$C6299)*1440&gt;DelaiM,MAX($D$5:$D6299)+1,IF(Journal[[#This Row],[Pluie (mm)]]&gt;0,MAX($D$5:$D6299),)),0)</f>
        <v>0</v>
      </c>
      <c r="E6300" s="48">
        <f>IF(Journal[[#This Row],[Pluie (mm)]]&gt;0,Journal[[#This Row],[Date]],0)</f>
        <v>0</v>
      </c>
      <c r="F6300" s="49">
        <f>IFERROR(IF(Journal[[#This Row],[DernièreAverse]]&gt;0,IF($E6299=0,MAX($F$5:F6299)+1,$F6299),0),0)</f>
        <v>0</v>
      </c>
    </row>
    <row r="6301" spans="1:6">
      <c r="A6301" s="1">
        <v>44120.361111111109</v>
      </c>
      <c r="B6301" s="51">
        <v>0</v>
      </c>
      <c r="C6301" s="48">
        <f>IFERROR(IF((Journal[[#This Row],[Pluie (mm)]]&gt;0)*($B6300=0),Journal[[#This Row],[Date]],VALUE($C6300)),0)</f>
        <v>44118.263888888891</v>
      </c>
      <c r="D6301" s="52">
        <f>IFERROR(IF((Journal[[#This Row],[DernièrePluie]]-$C6300)*1440&gt;DelaiM,MAX($D$5:$D6300)+1,IF(Journal[[#This Row],[Pluie (mm)]]&gt;0,MAX($D$5:$D6300),)),0)</f>
        <v>0</v>
      </c>
      <c r="E6301" s="48">
        <f>IF(Journal[[#This Row],[Pluie (mm)]]&gt;0,Journal[[#This Row],[Date]],0)</f>
        <v>0</v>
      </c>
      <c r="F6301" s="49">
        <f>IFERROR(IF(Journal[[#This Row],[DernièreAverse]]&gt;0,IF($E6300=0,MAX($F$5:F6300)+1,$F6300),0),0)</f>
        <v>0</v>
      </c>
    </row>
    <row r="6302" spans="1:6">
      <c r="A6302" s="1">
        <v>44120.364583333328</v>
      </c>
      <c r="B6302" s="51">
        <v>0</v>
      </c>
      <c r="C6302" s="48">
        <f>IFERROR(IF((Journal[[#This Row],[Pluie (mm)]]&gt;0)*($B6301=0),Journal[[#This Row],[Date]],VALUE($C6301)),0)</f>
        <v>44118.263888888891</v>
      </c>
      <c r="D6302" s="52">
        <f>IFERROR(IF((Journal[[#This Row],[DernièrePluie]]-$C6301)*1440&gt;DelaiM,MAX($D$5:$D6301)+1,IF(Journal[[#This Row],[Pluie (mm)]]&gt;0,MAX($D$5:$D6301),)),0)</f>
        <v>0</v>
      </c>
      <c r="E6302" s="48">
        <f>IF(Journal[[#This Row],[Pluie (mm)]]&gt;0,Journal[[#This Row],[Date]],0)</f>
        <v>0</v>
      </c>
      <c r="F6302" s="49">
        <f>IFERROR(IF(Journal[[#This Row],[DernièreAverse]]&gt;0,IF($E6301=0,MAX($F$5:F6301)+1,$F6301),0),0)</f>
        <v>0</v>
      </c>
    </row>
    <row r="6303" spans="1:6">
      <c r="A6303" s="1">
        <v>44120.368055555555</v>
      </c>
      <c r="B6303" s="51">
        <v>0</v>
      </c>
      <c r="C6303" s="48">
        <f>IFERROR(IF((Journal[[#This Row],[Pluie (mm)]]&gt;0)*($B6302=0),Journal[[#This Row],[Date]],VALUE($C6302)),0)</f>
        <v>44118.263888888891</v>
      </c>
      <c r="D6303" s="52">
        <f>IFERROR(IF((Journal[[#This Row],[DernièrePluie]]-$C6302)*1440&gt;DelaiM,MAX($D$5:$D6302)+1,IF(Journal[[#This Row],[Pluie (mm)]]&gt;0,MAX($D$5:$D6302),)),0)</f>
        <v>0</v>
      </c>
      <c r="E6303" s="48">
        <f>IF(Journal[[#This Row],[Pluie (mm)]]&gt;0,Journal[[#This Row],[Date]],0)</f>
        <v>0</v>
      </c>
      <c r="F6303" s="49">
        <f>IFERROR(IF(Journal[[#This Row],[DernièreAverse]]&gt;0,IF($E6302=0,MAX($F$5:F6302)+1,$F6302),0),0)</f>
        <v>0</v>
      </c>
    </row>
    <row r="6304" spans="1:6">
      <c r="A6304" s="1">
        <v>44120.371527777774</v>
      </c>
      <c r="B6304" s="51">
        <v>0</v>
      </c>
      <c r="C6304" s="48">
        <f>IFERROR(IF((Journal[[#This Row],[Pluie (mm)]]&gt;0)*($B6303=0),Journal[[#This Row],[Date]],VALUE($C6303)),0)</f>
        <v>44118.263888888891</v>
      </c>
      <c r="D6304" s="52">
        <f>IFERROR(IF((Journal[[#This Row],[DernièrePluie]]-$C6303)*1440&gt;DelaiM,MAX($D$5:$D6303)+1,IF(Journal[[#This Row],[Pluie (mm)]]&gt;0,MAX($D$5:$D6303),)),0)</f>
        <v>0</v>
      </c>
      <c r="E6304" s="48">
        <f>IF(Journal[[#This Row],[Pluie (mm)]]&gt;0,Journal[[#This Row],[Date]],0)</f>
        <v>0</v>
      </c>
      <c r="F6304" s="49">
        <f>IFERROR(IF(Journal[[#This Row],[DernièreAverse]]&gt;0,IF($E6303=0,MAX($F$5:F6303)+1,$F6303),0),0)</f>
        <v>0</v>
      </c>
    </row>
    <row r="6305" spans="1:6">
      <c r="A6305" s="1">
        <v>44120.375</v>
      </c>
      <c r="B6305" s="51">
        <v>0</v>
      </c>
      <c r="C6305" s="48">
        <f>IFERROR(IF((Journal[[#This Row],[Pluie (mm)]]&gt;0)*($B6304=0),Journal[[#This Row],[Date]],VALUE($C6304)),0)</f>
        <v>44118.263888888891</v>
      </c>
      <c r="D6305" s="52">
        <f>IFERROR(IF((Journal[[#This Row],[DernièrePluie]]-$C6304)*1440&gt;DelaiM,MAX($D$5:$D6304)+1,IF(Journal[[#This Row],[Pluie (mm)]]&gt;0,MAX($D$5:$D6304),)),0)</f>
        <v>0</v>
      </c>
      <c r="E6305" s="48">
        <f>IF(Journal[[#This Row],[Pluie (mm)]]&gt;0,Journal[[#This Row],[Date]],0)</f>
        <v>0</v>
      </c>
      <c r="F6305" s="49">
        <f>IFERROR(IF(Journal[[#This Row],[DernièreAverse]]&gt;0,IF($E6304=0,MAX($F$5:F6304)+1,$F6304),0),0)</f>
        <v>0</v>
      </c>
    </row>
    <row r="6306" spans="1:6">
      <c r="A6306" s="1">
        <v>44120.378472222219</v>
      </c>
      <c r="B6306" s="51">
        <v>0</v>
      </c>
      <c r="C6306" s="48">
        <f>IFERROR(IF((Journal[[#This Row],[Pluie (mm)]]&gt;0)*($B6305=0),Journal[[#This Row],[Date]],VALUE($C6305)),0)</f>
        <v>44118.263888888891</v>
      </c>
      <c r="D6306" s="52">
        <f>IFERROR(IF((Journal[[#This Row],[DernièrePluie]]-$C6305)*1440&gt;DelaiM,MAX($D$5:$D6305)+1,IF(Journal[[#This Row],[Pluie (mm)]]&gt;0,MAX($D$5:$D6305),)),0)</f>
        <v>0</v>
      </c>
      <c r="E6306" s="48">
        <f>IF(Journal[[#This Row],[Pluie (mm)]]&gt;0,Journal[[#This Row],[Date]],0)</f>
        <v>0</v>
      </c>
      <c r="F6306" s="49">
        <f>IFERROR(IF(Journal[[#This Row],[DernièreAverse]]&gt;0,IF($E6305=0,MAX($F$5:F6305)+1,$F6305),0),0)</f>
        <v>0</v>
      </c>
    </row>
    <row r="6307" spans="1:6">
      <c r="A6307" s="1">
        <v>44120.381944444445</v>
      </c>
      <c r="B6307" s="51">
        <v>0</v>
      </c>
      <c r="C6307" s="48">
        <f>IFERROR(IF((Journal[[#This Row],[Pluie (mm)]]&gt;0)*($B6306=0),Journal[[#This Row],[Date]],VALUE($C6306)),0)</f>
        <v>44118.263888888891</v>
      </c>
      <c r="D6307" s="52">
        <f>IFERROR(IF((Journal[[#This Row],[DernièrePluie]]-$C6306)*1440&gt;DelaiM,MAX($D$5:$D6306)+1,IF(Journal[[#This Row],[Pluie (mm)]]&gt;0,MAX($D$5:$D6306),)),0)</f>
        <v>0</v>
      </c>
      <c r="E6307" s="48">
        <f>IF(Journal[[#This Row],[Pluie (mm)]]&gt;0,Journal[[#This Row],[Date]],0)</f>
        <v>0</v>
      </c>
      <c r="F6307" s="49">
        <f>IFERROR(IF(Journal[[#This Row],[DernièreAverse]]&gt;0,IF($E6306=0,MAX($F$5:F6306)+1,$F6306),0),0)</f>
        <v>0</v>
      </c>
    </row>
    <row r="6308" spans="1:6">
      <c r="A6308" s="1">
        <v>44120.385416666664</v>
      </c>
      <c r="B6308" s="51">
        <v>0</v>
      </c>
      <c r="C6308" s="48">
        <f>IFERROR(IF((Journal[[#This Row],[Pluie (mm)]]&gt;0)*($B6307=0),Journal[[#This Row],[Date]],VALUE($C6307)),0)</f>
        <v>44118.263888888891</v>
      </c>
      <c r="D6308" s="52">
        <f>IFERROR(IF((Journal[[#This Row],[DernièrePluie]]-$C6307)*1440&gt;DelaiM,MAX($D$5:$D6307)+1,IF(Journal[[#This Row],[Pluie (mm)]]&gt;0,MAX($D$5:$D6307),)),0)</f>
        <v>0</v>
      </c>
      <c r="E6308" s="48">
        <f>IF(Journal[[#This Row],[Pluie (mm)]]&gt;0,Journal[[#This Row],[Date]],0)</f>
        <v>0</v>
      </c>
      <c r="F6308" s="49">
        <f>IFERROR(IF(Journal[[#This Row],[DernièreAverse]]&gt;0,IF($E6307=0,MAX($F$5:F6307)+1,$F6307),0),0)</f>
        <v>0</v>
      </c>
    </row>
    <row r="6309" spans="1:6">
      <c r="A6309" s="1">
        <v>44120.388888888891</v>
      </c>
      <c r="B6309" s="51">
        <v>0</v>
      </c>
      <c r="C6309" s="48">
        <f>IFERROR(IF((Journal[[#This Row],[Pluie (mm)]]&gt;0)*($B6308=0),Journal[[#This Row],[Date]],VALUE($C6308)),0)</f>
        <v>44118.263888888891</v>
      </c>
      <c r="D6309" s="52">
        <f>IFERROR(IF((Journal[[#This Row],[DernièrePluie]]-$C6308)*1440&gt;DelaiM,MAX($D$5:$D6308)+1,IF(Journal[[#This Row],[Pluie (mm)]]&gt;0,MAX($D$5:$D6308),)),0)</f>
        <v>0</v>
      </c>
      <c r="E6309" s="48">
        <f>IF(Journal[[#This Row],[Pluie (mm)]]&gt;0,Journal[[#This Row],[Date]],0)</f>
        <v>0</v>
      </c>
      <c r="F6309" s="49">
        <f>IFERROR(IF(Journal[[#This Row],[DernièreAverse]]&gt;0,IF($E6308=0,MAX($F$5:F6308)+1,$F6308),0),0)</f>
        <v>0</v>
      </c>
    </row>
    <row r="6310" spans="1:6">
      <c r="A6310" s="1">
        <v>44120.392361111109</v>
      </c>
      <c r="B6310" s="51">
        <v>0</v>
      </c>
      <c r="C6310" s="48">
        <f>IFERROR(IF((Journal[[#This Row],[Pluie (mm)]]&gt;0)*($B6309=0),Journal[[#This Row],[Date]],VALUE($C6309)),0)</f>
        <v>44118.263888888891</v>
      </c>
      <c r="D6310" s="52">
        <f>IFERROR(IF((Journal[[#This Row],[DernièrePluie]]-$C6309)*1440&gt;DelaiM,MAX($D$5:$D6309)+1,IF(Journal[[#This Row],[Pluie (mm)]]&gt;0,MAX($D$5:$D6309),)),0)</f>
        <v>0</v>
      </c>
      <c r="E6310" s="48">
        <f>IF(Journal[[#This Row],[Pluie (mm)]]&gt;0,Journal[[#This Row],[Date]],0)</f>
        <v>0</v>
      </c>
      <c r="F6310" s="49">
        <f>IFERROR(IF(Journal[[#This Row],[DernièreAverse]]&gt;0,IF($E6309=0,MAX($F$5:F6309)+1,$F6309),0),0)</f>
        <v>0</v>
      </c>
    </row>
    <row r="6311" spans="1:6">
      <c r="A6311" s="1">
        <v>44120.395833333328</v>
      </c>
      <c r="B6311" s="51">
        <v>0</v>
      </c>
      <c r="C6311" s="48">
        <f>IFERROR(IF((Journal[[#This Row],[Pluie (mm)]]&gt;0)*($B6310=0),Journal[[#This Row],[Date]],VALUE($C6310)),0)</f>
        <v>44118.263888888891</v>
      </c>
      <c r="D6311" s="52">
        <f>IFERROR(IF((Journal[[#This Row],[DernièrePluie]]-$C6310)*1440&gt;DelaiM,MAX($D$5:$D6310)+1,IF(Journal[[#This Row],[Pluie (mm)]]&gt;0,MAX($D$5:$D6310),)),0)</f>
        <v>0</v>
      </c>
      <c r="E6311" s="48">
        <f>IF(Journal[[#This Row],[Pluie (mm)]]&gt;0,Journal[[#This Row],[Date]],0)</f>
        <v>0</v>
      </c>
      <c r="F6311" s="49">
        <f>IFERROR(IF(Journal[[#This Row],[DernièreAverse]]&gt;0,IF($E6310=0,MAX($F$5:F6310)+1,$F6310),0),0)</f>
        <v>0</v>
      </c>
    </row>
    <row r="6312" spans="1:6">
      <c r="A6312" s="1">
        <v>44120.399305555555</v>
      </c>
      <c r="B6312" s="51">
        <v>0</v>
      </c>
      <c r="C6312" s="48">
        <f>IFERROR(IF((Journal[[#This Row],[Pluie (mm)]]&gt;0)*($B6311=0),Journal[[#This Row],[Date]],VALUE($C6311)),0)</f>
        <v>44118.263888888891</v>
      </c>
      <c r="D6312" s="52">
        <f>IFERROR(IF((Journal[[#This Row],[DernièrePluie]]-$C6311)*1440&gt;DelaiM,MAX($D$5:$D6311)+1,IF(Journal[[#This Row],[Pluie (mm)]]&gt;0,MAX($D$5:$D6311),)),0)</f>
        <v>0</v>
      </c>
      <c r="E6312" s="48">
        <f>IF(Journal[[#This Row],[Pluie (mm)]]&gt;0,Journal[[#This Row],[Date]],0)</f>
        <v>0</v>
      </c>
      <c r="F6312" s="49">
        <f>IFERROR(IF(Journal[[#This Row],[DernièreAverse]]&gt;0,IF($E6311=0,MAX($F$5:F6311)+1,$F6311),0),0)</f>
        <v>0</v>
      </c>
    </row>
    <row r="6313" spans="1:6">
      <c r="A6313" s="1">
        <v>44120.402777777774</v>
      </c>
      <c r="B6313" s="51">
        <v>0</v>
      </c>
      <c r="C6313" s="48">
        <f>IFERROR(IF((Journal[[#This Row],[Pluie (mm)]]&gt;0)*($B6312=0),Journal[[#This Row],[Date]],VALUE($C6312)),0)</f>
        <v>44118.263888888891</v>
      </c>
      <c r="D6313" s="52">
        <f>IFERROR(IF((Journal[[#This Row],[DernièrePluie]]-$C6312)*1440&gt;DelaiM,MAX($D$5:$D6312)+1,IF(Journal[[#This Row],[Pluie (mm)]]&gt;0,MAX($D$5:$D6312),)),0)</f>
        <v>0</v>
      </c>
      <c r="E6313" s="48">
        <f>IF(Journal[[#This Row],[Pluie (mm)]]&gt;0,Journal[[#This Row],[Date]],0)</f>
        <v>0</v>
      </c>
      <c r="F6313" s="49">
        <f>IFERROR(IF(Journal[[#This Row],[DernièreAverse]]&gt;0,IF($E6312=0,MAX($F$5:F6312)+1,$F6312),0),0)</f>
        <v>0</v>
      </c>
    </row>
    <row r="6314" spans="1:6">
      <c r="A6314" s="1">
        <v>44120.40625</v>
      </c>
      <c r="B6314" s="51">
        <v>0</v>
      </c>
      <c r="C6314" s="48">
        <f>IFERROR(IF((Journal[[#This Row],[Pluie (mm)]]&gt;0)*($B6313=0),Journal[[#This Row],[Date]],VALUE($C6313)),0)</f>
        <v>44118.263888888891</v>
      </c>
      <c r="D6314" s="52">
        <f>IFERROR(IF((Journal[[#This Row],[DernièrePluie]]-$C6313)*1440&gt;DelaiM,MAX($D$5:$D6313)+1,IF(Journal[[#This Row],[Pluie (mm)]]&gt;0,MAX($D$5:$D6313),)),0)</f>
        <v>0</v>
      </c>
      <c r="E6314" s="48">
        <f>IF(Journal[[#This Row],[Pluie (mm)]]&gt;0,Journal[[#This Row],[Date]],0)</f>
        <v>0</v>
      </c>
      <c r="F6314" s="49">
        <f>IFERROR(IF(Journal[[#This Row],[DernièreAverse]]&gt;0,IF($E6313=0,MAX($F$5:F6313)+1,$F6313),0),0)</f>
        <v>0</v>
      </c>
    </row>
    <row r="6315" spans="1:6">
      <c r="A6315" s="1">
        <v>44120.409722222219</v>
      </c>
      <c r="B6315" s="51">
        <v>0</v>
      </c>
      <c r="C6315" s="48">
        <f>IFERROR(IF((Journal[[#This Row],[Pluie (mm)]]&gt;0)*($B6314=0),Journal[[#This Row],[Date]],VALUE($C6314)),0)</f>
        <v>44118.263888888891</v>
      </c>
      <c r="D6315" s="52">
        <f>IFERROR(IF((Journal[[#This Row],[DernièrePluie]]-$C6314)*1440&gt;DelaiM,MAX($D$5:$D6314)+1,IF(Journal[[#This Row],[Pluie (mm)]]&gt;0,MAX($D$5:$D6314),)),0)</f>
        <v>0</v>
      </c>
      <c r="E6315" s="48">
        <f>IF(Journal[[#This Row],[Pluie (mm)]]&gt;0,Journal[[#This Row],[Date]],0)</f>
        <v>0</v>
      </c>
      <c r="F6315" s="49">
        <f>IFERROR(IF(Journal[[#This Row],[DernièreAverse]]&gt;0,IF($E6314=0,MAX($F$5:F6314)+1,$F6314),0),0)</f>
        <v>0</v>
      </c>
    </row>
    <row r="6316" spans="1:6">
      <c r="A6316" s="1">
        <v>44120.413194444445</v>
      </c>
      <c r="B6316" s="51">
        <v>0</v>
      </c>
      <c r="C6316" s="48">
        <f>IFERROR(IF((Journal[[#This Row],[Pluie (mm)]]&gt;0)*($B6315=0),Journal[[#This Row],[Date]],VALUE($C6315)),0)</f>
        <v>44118.263888888891</v>
      </c>
      <c r="D6316" s="52">
        <f>IFERROR(IF((Journal[[#This Row],[DernièrePluie]]-$C6315)*1440&gt;DelaiM,MAX($D$5:$D6315)+1,IF(Journal[[#This Row],[Pluie (mm)]]&gt;0,MAX($D$5:$D6315),)),0)</f>
        <v>0</v>
      </c>
      <c r="E6316" s="48">
        <f>IF(Journal[[#This Row],[Pluie (mm)]]&gt;0,Journal[[#This Row],[Date]],0)</f>
        <v>0</v>
      </c>
      <c r="F6316" s="49">
        <f>IFERROR(IF(Journal[[#This Row],[DernièreAverse]]&gt;0,IF($E6315=0,MAX($F$5:F6315)+1,$F6315),0),0)</f>
        <v>0</v>
      </c>
    </row>
    <row r="6317" spans="1:6">
      <c r="A6317" s="1">
        <v>44120.416666666664</v>
      </c>
      <c r="B6317" s="51">
        <v>0</v>
      </c>
      <c r="C6317" s="48">
        <f>IFERROR(IF((Journal[[#This Row],[Pluie (mm)]]&gt;0)*($B6316=0),Journal[[#This Row],[Date]],VALUE($C6316)),0)</f>
        <v>44118.263888888891</v>
      </c>
      <c r="D6317" s="52">
        <f>IFERROR(IF((Journal[[#This Row],[DernièrePluie]]-$C6316)*1440&gt;DelaiM,MAX($D$5:$D6316)+1,IF(Journal[[#This Row],[Pluie (mm)]]&gt;0,MAX($D$5:$D6316),)),0)</f>
        <v>0</v>
      </c>
      <c r="E6317" s="48">
        <f>IF(Journal[[#This Row],[Pluie (mm)]]&gt;0,Journal[[#This Row],[Date]],0)</f>
        <v>0</v>
      </c>
      <c r="F6317" s="49">
        <f>IFERROR(IF(Journal[[#This Row],[DernièreAverse]]&gt;0,IF($E6316=0,MAX($F$5:F6316)+1,$F6316),0),0)</f>
        <v>0</v>
      </c>
    </row>
    <row r="6318" spans="1:6">
      <c r="A6318" s="1">
        <v>44120.420138888891</v>
      </c>
      <c r="B6318" s="51">
        <v>0</v>
      </c>
      <c r="C6318" s="48">
        <f>IFERROR(IF((Journal[[#This Row],[Pluie (mm)]]&gt;0)*($B6317=0),Journal[[#This Row],[Date]],VALUE($C6317)),0)</f>
        <v>44118.263888888891</v>
      </c>
      <c r="D6318" s="52">
        <f>IFERROR(IF((Journal[[#This Row],[DernièrePluie]]-$C6317)*1440&gt;DelaiM,MAX($D$5:$D6317)+1,IF(Journal[[#This Row],[Pluie (mm)]]&gt;0,MAX($D$5:$D6317),)),0)</f>
        <v>0</v>
      </c>
      <c r="E6318" s="48">
        <f>IF(Journal[[#This Row],[Pluie (mm)]]&gt;0,Journal[[#This Row],[Date]],0)</f>
        <v>0</v>
      </c>
      <c r="F6318" s="49">
        <f>IFERROR(IF(Journal[[#This Row],[DernièreAverse]]&gt;0,IF($E6317=0,MAX($F$5:F6317)+1,$F6317),0),0)</f>
        <v>0</v>
      </c>
    </row>
    <row r="6319" spans="1:6">
      <c r="A6319" s="1">
        <v>44120.423611111109</v>
      </c>
      <c r="B6319" s="51">
        <v>0</v>
      </c>
      <c r="C6319" s="48">
        <f>IFERROR(IF((Journal[[#This Row],[Pluie (mm)]]&gt;0)*($B6318=0),Journal[[#This Row],[Date]],VALUE($C6318)),0)</f>
        <v>44118.263888888891</v>
      </c>
      <c r="D6319" s="52">
        <f>IFERROR(IF((Journal[[#This Row],[DernièrePluie]]-$C6318)*1440&gt;DelaiM,MAX($D$5:$D6318)+1,IF(Journal[[#This Row],[Pluie (mm)]]&gt;0,MAX($D$5:$D6318),)),0)</f>
        <v>0</v>
      </c>
      <c r="E6319" s="48">
        <f>IF(Journal[[#This Row],[Pluie (mm)]]&gt;0,Journal[[#This Row],[Date]],0)</f>
        <v>0</v>
      </c>
      <c r="F6319" s="49">
        <f>IFERROR(IF(Journal[[#This Row],[DernièreAverse]]&gt;0,IF($E6318=0,MAX($F$5:F6318)+1,$F6318),0),0)</f>
        <v>0</v>
      </c>
    </row>
    <row r="6320" spans="1:6">
      <c r="A6320" s="1">
        <v>44120.427083333328</v>
      </c>
      <c r="B6320" s="51">
        <v>0</v>
      </c>
      <c r="C6320" s="48">
        <f>IFERROR(IF((Journal[[#This Row],[Pluie (mm)]]&gt;0)*($B6319=0),Journal[[#This Row],[Date]],VALUE($C6319)),0)</f>
        <v>44118.263888888891</v>
      </c>
      <c r="D6320" s="52">
        <f>IFERROR(IF((Journal[[#This Row],[DernièrePluie]]-$C6319)*1440&gt;DelaiM,MAX($D$5:$D6319)+1,IF(Journal[[#This Row],[Pluie (mm)]]&gt;0,MAX($D$5:$D6319),)),0)</f>
        <v>0</v>
      </c>
      <c r="E6320" s="48">
        <f>IF(Journal[[#This Row],[Pluie (mm)]]&gt;0,Journal[[#This Row],[Date]],0)</f>
        <v>0</v>
      </c>
      <c r="F6320" s="49">
        <f>IFERROR(IF(Journal[[#This Row],[DernièreAverse]]&gt;0,IF($E6319=0,MAX($F$5:F6319)+1,$F6319),0),0)</f>
        <v>0</v>
      </c>
    </row>
    <row r="6321" spans="1:6">
      <c r="A6321" s="1">
        <v>44120.430555555555</v>
      </c>
      <c r="B6321" s="51">
        <v>0</v>
      </c>
      <c r="C6321" s="48">
        <f>IFERROR(IF((Journal[[#This Row],[Pluie (mm)]]&gt;0)*($B6320=0),Journal[[#This Row],[Date]],VALUE($C6320)),0)</f>
        <v>44118.263888888891</v>
      </c>
      <c r="D6321" s="52">
        <f>IFERROR(IF((Journal[[#This Row],[DernièrePluie]]-$C6320)*1440&gt;DelaiM,MAX($D$5:$D6320)+1,IF(Journal[[#This Row],[Pluie (mm)]]&gt;0,MAX($D$5:$D6320),)),0)</f>
        <v>0</v>
      </c>
      <c r="E6321" s="48">
        <f>IF(Journal[[#This Row],[Pluie (mm)]]&gt;0,Journal[[#This Row],[Date]],0)</f>
        <v>0</v>
      </c>
      <c r="F6321" s="49">
        <f>IFERROR(IF(Journal[[#This Row],[DernièreAverse]]&gt;0,IF($E6320=0,MAX($F$5:F6320)+1,$F6320),0),0)</f>
        <v>0</v>
      </c>
    </row>
    <row r="6322" spans="1:6">
      <c r="A6322" s="1">
        <v>44120.434027777774</v>
      </c>
      <c r="B6322" s="51">
        <v>0</v>
      </c>
      <c r="C6322" s="48">
        <f>IFERROR(IF((Journal[[#This Row],[Pluie (mm)]]&gt;0)*($B6321=0),Journal[[#This Row],[Date]],VALUE($C6321)),0)</f>
        <v>44118.263888888891</v>
      </c>
      <c r="D6322" s="52">
        <f>IFERROR(IF((Journal[[#This Row],[DernièrePluie]]-$C6321)*1440&gt;DelaiM,MAX($D$5:$D6321)+1,IF(Journal[[#This Row],[Pluie (mm)]]&gt;0,MAX($D$5:$D6321),)),0)</f>
        <v>0</v>
      </c>
      <c r="E6322" s="48">
        <f>IF(Journal[[#This Row],[Pluie (mm)]]&gt;0,Journal[[#This Row],[Date]],0)</f>
        <v>0</v>
      </c>
      <c r="F6322" s="49">
        <f>IFERROR(IF(Journal[[#This Row],[DernièreAverse]]&gt;0,IF($E6321=0,MAX($F$5:F6321)+1,$F6321),0),0)</f>
        <v>0</v>
      </c>
    </row>
    <row r="6323" spans="1:6">
      <c r="A6323" s="1">
        <v>44120.4375</v>
      </c>
      <c r="B6323" s="51">
        <v>0</v>
      </c>
      <c r="C6323" s="48">
        <f>IFERROR(IF((Journal[[#This Row],[Pluie (mm)]]&gt;0)*($B6322=0),Journal[[#This Row],[Date]],VALUE($C6322)),0)</f>
        <v>44118.263888888891</v>
      </c>
      <c r="D6323" s="52">
        <f>IFERROR(IF((Journal[[#This Row],[DernièrePluie]]-$C6322)*1440&gt;DelaiM,MAX($D$5:$D6322)+1,IF(Journal[[#This Row],[Pluie (mm)]]&gt;0,MAX($D$5:$D6322),)),0)</f>
        <v>0</v>
      </c>
      <c r="E6323" s="48">
        <f>IF(Journal[[#This Row],[Pluie (mm)]]&gt;0,Journal[[#This Row],[Date]],0)</f>
        <v>0</v>
      </c>
      <c r="F6323" s="49">
        <f>IFERROR(IF(Journal[[#This Row],[DernièreAverse]]&gt;0,IF($E6322=0,MAX($F$5:F6322)+1,$F6322),0),0)</f>
        <v>0</v>
      </c>
    </row>
    <row r="6324" spans="1:6">
      <c r="A6324" s="1">
        <v>44120.440972222219</v>
      </c>
      <c r="B6324" s="51">
        <v>0</v>
      </c>
      <c r="C6324" s="48">
        <f>IFERROR(IF((Journal[[#This Row],[Pluie (mm)]]&gt;0)*($B6323=0),Journal[[#This Row],[Date]],VALUE($C6323)),0)</f>
        <v>44118.263888888891</v>
      </c>
      <c r="D6324" s="52">
        <f>IFERROR(IF((Journal[[#This Row],[DernièrePluie]]-$C6323)*1440&gt;DelaiM,MAX($D$5:$D6323)+1,IF(Journal[[#This Row],[Pluie (mm)]]&gt;0,MAX($D$5:$D6323),)),0)</f>
        <v>0</v>
      </c>
      <c r="E6324" s="48">
        <f>IF(Journal[[#This Row],[Pluie (mm)]]&gt;0,Journal[[#This Row],[Date]],0)</f>
        <v>0</v>
      </c>
      <c r="F6324" s="49">
        <f>IFERROR(IF(Journal[[#This Row],[DernièreAverse]]&gt;0,IF($E6323=0,MAX($F$5:F6323)+1,$F6323),0),0)</f>
        <v>0</v>
      </c>
    </row>
    <row r="6325" spans="1:6">
      <c r="A6325" s="1">
        <v>44120.444444444445</v>
      </c>
      <c r="B6325" s="51">
        <v>0</v>
      </c>
      <c r="C6325" s="48">
        <f>IFERROR(IF((Journal[[#This Row],[Pluie (mm)]]&gt;0)*($B6324=0),Journal[[#This Row],[Date]],VALUE($C6324)),0)</f>
        <v>44118.263888888891</v>
      </c>
      <c r="D6325" s="52">
        <f>IFERROR(IF((Journal[[#This Row],[DernièrePluie]]-$C6324)*1440&gt;DelaiM,MAX($D$5:$D6324)+1,IF(Journal[[#This Row],[Pluie (mm)]]&gt;0,MAX($D$5:$D6324),)),0)</f>
        <v>0</v>
      </c>
      <c r="E6325" s="48">
        <f>IF(Journal[[#This Row],[Pluie (mm)]]&gt;0,Journal[[#This Row],[Date]],0)</f>
        <v>0</v>
      </c>
      <c r="F6325" s="49">
        <f>IFERROR(IF(Journal[[#This Row],[DernièreAverse]]&gt;0,IF($E6324=0,MAX($F$5:F6324)+1,$F6324),0),0)</f>
        <v>0</v>
      </c>
    </row>
    <row r="6326" spans="1:6">
      <c r="A6326" s="1">
        <v>44120.447916666664</v>
      </c>
      <c r="B6326" s="51">
        <v>0</v>
      </c>
      <c r="C6326" s="48">
        <f>IFERROR(IF((Journal[[#This Row],[Pluie (mm)]]&gt;0)*($B6325=0),Journal[[#This Row],[Date]],VALUE($C6325)),0)</f>
        <v>44118.263888888891</v>
      </c>
      <c r="D6326" s="52">
        <f>IFERROR(IF((Journal[[#This Row],[DernièrePluie]]-$C6325)*1440&gt;DelaiM,MAX($D$5:$D6325)+1,IF(Journal[[#This Row],[Pluie (mm)]]&gt;0,MAX($D$5:$D6325),)),0)</f>
        <v>0</v>
      </c>
      <c r="E6326" s="48">
        <f>IF(Journal[[#This Row],[Pluie (mm)]]&gt;0,Journal[[#This Row],[Date]],0)</f>
        <v>0</v>
      </c>
      <c r="F6326" s="49">
        <f>IFERROR(IF(Journal[[#This Row],[DernièreAverse]]&gt;0,IF($E6325=0,MAX($F$5:F6325)+1,$F6325),0),0)</f>
        <v>0</v>
      </c>
    </row>
    <row r="6327" spans="1:6">
      <c r="A6327" s="1">
        <v>44120.451388888891</v>
      </c>
      <c r="B6327" s="51">
        <v>0</v>
      </c>
      <c r="C6327" s="48">
        <f>IFERROR(IF((Journal[[#This Row],[Pluie (mm)]]&gt;0)*($B6326=0),Journal[[#This Row],[Date]],VALUE($C6326)),0)</f>
        <v>44118.263888888891</v>
      </c>
      <c r="D6327" s="52">
        <f>IFERROR(IF((Journal[[#This Row],[DernièrePluie]]-$C6326)*1440&gt;DelaiM,MAX($D$5:$D6326)+1,IF(Journal[[#This Row],[Pluie (mm)]]&gt;0,MAX($D$5:$D6326),)),0)</f>
        <v>0</v>
      </c>
      <c r="E6327" s="48">
        <f>IF(Journal[[#This Row],[Pluie (mm)]]&gt;0,Journal[[#This Row],[Date]],0)</f>
        <v>0</v>
      </c>
      <c r="F6327" s="49">
        <f>IFERROR(IF(Journal[[#This Row],[DernièreAverse]]&gt;0,IF($E6326=0,MAX($F$5:F6326)+1,$F6326),0),0)</f>
        <v>0</v>
      </c>
    </row>
    <row r="6328" spans="1:6">
      <c r="A6328" s="1">
        <v>44120.454861111109</v>
      </c>
      <c r="B6328" s="51">
        <v>0</v>
      </c>
      <c r="C6328" s="48">
        <f>IFERROR(IF((Journal[[#This Row],[Pluie (mm)]]&gt;0)*($B6327=0),Journal[[#This Row],[Date]],VALUE($C6327)),0)</f>
        <v>44118.263888888891</v>
      </c>
      <c r="D6328" s="52">
        <f>IFERROR(IF((Journal[[#This Row],[DernièrePluie]]-$C6327)*1440&gt;DelaiM,MAX($D$5:$D6327)+1,IF(Journal[[#This Row],[Pluie (mm)]]&gt;0,MAX($D$5:$D6327),)),0)</f>
        <v>0</v>
      </c>
      <c r="E6328" s="48">
        <f>IF(Journal[[#This Row],[Pluie (mm)]]&gt;0,Journal[[#This Row],[Date]],0)</f>
        <v>0</v>
      </c>
      <c r="F6328" s="49">
        <f>IFERROR(IF(Journal[[#This Row],[DernièreAverse]]&gt;0,IF($E6327=0,MAX($F$5:F6327)+1,$F6327),0),0)</f>
        <v>0</v>
      </c>
    </row>
    <row r="6329" spans="1:6">
      <c r="A6329" s="1">
        <v>44120.458333333328</v>
      </c>
      <c r="B6329" s="51">
        <v>0</v>
      </c>
      <c r="C6329" s="48">
        <f>IFERROR(IF((Journal[[#This Row],[Pluie (mm)]]&gt;0)*($B6328=0),Journal[[#This Row],[Date]],VALUE($C6328)),0)</f>
        <v>44118.263888888891</v>
      </c>
      <c r="D6329" s="52">
        <f>IFERROR(IF((Journal[[#This Row],[DernièrePluie]]-$C6328)*1440&gt;DelaiM,MAX($D$5:$D6328)+1,IF(Journal[[#This Row],[Pluie (mm)]]&gt;0,MAX($D$5:$D6328),)),0)</f>
        <v>0</v>
      </c>
      <c r="E6329" s="48">
        <f>IF(Journal[[#This Row],[Pluie (mm)]]&gt;0,Journal[[#This Row],[Date]],0)</f>
        <v>0</v>
      </c>
      <c r="F6329" s="49">
        <f>IFERROR(IF(Journal[[#This Row],[DernièreAverse]]&gt;0,IF($E6328=0,MAX($F$5:F6328)+1,$F6328),0),0)</f>
        <v>0</v>
      </c>
    </row>
    <row r="6330" spans="1:6">
      <c r="A6330" s="1">
        <v>44120.461805555555</v>
      </c>
      <c r="B6330" s="51">
        <v>0</v>
      </c>
      <c r="C6330" s="48">
        <f>IFERROR(IF((Journal[[#This Row],[Pluie (mm)]]&gt;0)*($B6329=0),Journal[[#This Row],[Date]],VALUE($C6329)),0)</f>
        <v>44118.263888888891</v>
      </c>
      <c r="D6330" s="52">
        <f>IFERROR(IF((Journal[[#This Row],[DernièrePluie]]-$C6329)*1440&gt;DelaiM,MAX($D$5:$D6329)+1,IF(Journal[[#This Row],[Pluie (mm)]]&gt;0,MAX($D$5:$D6329),)),0)</f>
        <v>0</v>
      </c>
      <c r="E6330" s="48">
        <f>IF(Journal[[#This Row],[Pluie (mm)]]&gt;0,Journal[[#This Row],[Date]],0)</f>
        <v>0</v>
      </c>
      <c r="F6330" s="49">
        <f>IFERROR(IF(Journal[[#This Row],[DernièreAverse]]&gt;0,IF($E6329=0,MAX($F$5:F6329)+1,$F6329),0),0)</f>
        <v>0</v>
      </c>
    </row>
    <row r="6331" spans="1:6">
      <c r="A6331" s="1">
        <v>44120.465277777774</v>
      </c>
      <c r="B6331" s="51">
        <v>0</v>
      </c>
      <c r="C6331" s="48">
        <f>IFERROR(IF((Journal[[#This Row],[Pluie (mm)]]&gt;0)*($B6330=0),Journal[[#This Row],[Date]],VALUE($C6330)),0)</f>
        <v>44118.263888888891</v>
      </c>
      <c r="D6331" s="52">
        <f>IFERROR(IF((Journal[[#This Row],[DernièrePluie]]-$C6330)*1440&gt;DelaiM,MAX($D$5:$D6330)+1,IF(Journal[[#This Row],[Pluie (mm)]]&gt;0,MAX($D$5:$D6330),)),0)</f>
        <v>0</v>
      </c>
      <c r="E6331" s="48">
        <f>IF(Journal[[#This Row],[Pluie (mm)]]&gt;0,Journal[[#This Row],[Date]],0)</f>
        <v>0</v>
      </c>
      <c r="F6331" s="49">
        <f>IFERROR(IF(Journal[[#This Row],[DernièreAverse]]&gt;0,IF($E6330=0,MAX($F$5:F6330)+1,$F6330),0),0)</f>
        <v>0</v>
      </c>
    </row>
    <row r="6332" spans="1:6">
      <c r="A6332" s="1">
        <v>44120.46875</v>
      </c>
      <c r="B6332" s="51">
        <v>0</v>
      </c>
      <c r="C6332" s="48">
        <f>IFERROR(IF((Journal[[#This Row],[Pluie (mm)]]&gt;0)*($B6331=0),Journal[[#This Row],[Date]],VALUE($C6331)),0)</f>
        <v>44118.263888888891</v>
      </c>
      <c r="D6332" s="52">
        <f>IFERROR(IF((Journal[[#This Row],[DernièrePluie]]-$C6331)*1440&gt;DelaiM,MAX($D$5:$D6331)+1,IF(Journal[[#This Row],[Pluie (mm)]]&gt;0,MAX($D$5:$D6331),)),0)</f>
        <v>0</v>
      </c>
      <c r="E6332" s="48">
        <f>IF(Journal[[#This Row],[Pluie (mm)]]&gt;0,Journal[[#This Row],[Date]],0)</f>
        <v>0</v>
      </c>
      <c r="F6332" s="49">
        <f>IFERROR(IF(Journal[[#This Row],[DernièreAverse]]&gt;0,IF($E6331=0,MAX($F$5:F6331)+1,$F6331),0),0)</f>
        <v>0</v>
      </c>
    </row>
    <row r="6333" spans="1:6">
      <c r="A6333" s="1">
        <v>44120.472222222219</v>
      </c>
      <c r="B6333" s="51">
        <v>0</v>
      </c>
      <c r="C6333" s="48">
        <f>IFERROR(IF((Journal[[#This Row],[Pluie (mm)]]&gt;0)*($B6332=0),Journal[[#This Row],[Date]],VALUE($C6332)),0)</f>
        <v>44118.263888888891</v>
      </c>
      <c r="D6333" s="52">
        <f>IFERROR(IF((Journal[[#This Row],[DernièrePluie]]-$C6332)*1440&gt;DelaiM,MAX($D$5:$D6332)+1,IF(Journal[[#This Row],[Pluie (mm)]]&gt;0,MAX($D$5:$D6332),)),0)</f>
        <v>0</v>
      </c>
      <c r="E6333" s="48">
        <f>IF(Journal[[#This Row],[Pluie (mm)]]&gt;0,Journal[[#This Row],[Date]],0)</f>
        <v>0</v>
      </c>
      <c r="F6333" s="49">
        <f>IFERROR(IF(Journal[[#This Row],[DernièreAverse]]&gt;0,IF($E6332=0,MAX($F$5:F6332)+1,$F6332),0),0)</f>
        <v>0</v>
      </c>
    </row>
    <row r="6334" spans="1:6">
      <c r="A6334" s="1">
        <v>44120.475694444445</v>
      </c>
      <c r="B6334" s="51">
        <v>0</v>
      </c>
      <c r="C6334" s="48">
        <f>IFERROR(IF((Journal[[#This Row],[Pluie (mm)]]&gt;0)*($B6333=0),Journal[[#This Row],[Date]],VALUE($C6333)),0)</f>
        <v>44118.263888888891</v>
      </c>
      <c r="D6334" s="52">
        <f>IFERROR(IF((Journal[[#This Row],[DernièrePluie]]-$C6333)*1440&gt;DelaiM,MAX($D$5:$D6333)+1,IF(Journal[[#This Row],[Pluie (mm)]]&gt;0,MAX($D$5:$D6333),)),0)</f>
        <v>0</v>
      </c>
      <c r="E6334" s="48">
        <f>IF(Journal[[#This Row],[Pluie (mm)]]&gt;0,Journal[[#This Row],[Date]],0)</f>
        <v>0</v>
      </c>
      <c r="F6334" s="49">
        <f>IFERROR(IF(Journal[[#This Row],[DernièreAverse]]&gt;0,IF($E6333=0,MAX($F$5:F6333)+1,$F6333),0),0)</f>
        <v>0</v>
      </c>
    </row>
    <row r="6335" spans="1:6">
      <c r="A6335" s="1">
        <v>44120.479166666664</v>
      </c>
      <c r="B6335" s="51">
        <v>0</v>
      </c>
      <c r="C6335" s="48">
        <f>IFERROR(IF((Journal[[#This Row],[Pluie (mm)]]&gt;0)*($B6334=0),Journal[[#This Row],[Date]],VALUE($C6334)),0)</f>
        <v>44118.263888888891</v>
      </c>
      <c r="D6335" s="52">
        <f>IFERROR(IF((Journal[[#This Row],[DernièrePluie]]-$C6334)*1440&gt;DelaiM,MAX($D$5:$D6334)+1,IF(Journal[[#This Row],[Pluie (mm)]]&gt;0,MAX($D$5:$D6334),)),0)</f>
        <v>0</v>
      </c>
      <c r="E6335" s="48">
        <f>IF(Journal[[#This Row],[Pluie (mm)]]&gt;0,Journal[[#This Row],[Date]],0)</f>
        <v>0</v>
      </c>
      <c r="F6335" s="49">
        <f>IFERROR(IF(Journal[[#This Row],[DernièreAverse]]&gt;0,IF($E6334=0,MAX($F$5:F6334)+1,$F6334),0),0)</f>
        <v>0</v>
      </c>
    </row>
    <row r="6336" spans="1:6">
      <c r="A6336" s="1">
        <v>44120.482638888891</v>
      </c>
      <c r="B6336" s="51">
        <v>0</v>
      </c>
      <c r="C6336" s="48">
        <f>IFERROR(IF((Journal[[#This Row],[Pluie (mm)]]&gt;0)*($B6335=0),Journal[[#This Row],[Date]],VALUE($C6335)),0)</f>
        <v>44118.263888888891</v>
      </c>
      <c r="D6336" s="52">
        <f>IFERROR(IF((Journal[[#This Row],[DernièrePluie]]-$C6335)*1440&gt;DelaiM,MAX($D$5:$D6335)+1,IF(Journal[[#This Row],[Pluie (mm)]]&gt;0,MAX($D$5:$D6335),)),0)</f>
        <v>0</v>
      </c>
      <c r="E6336" s="48">
        <f>IF(Journal[[#This Row],[Pluie (mm)]]&gt;0,Journal[[#This Row],[Date]],0)</f>
        <v>0</v>
      </c>
      <c r="F6336" s="49">
        <f>IFERROR(IF(Journal[[#This Row],[DernièreAverse]]&gt;0,IF($E6335=0,MAX($F$5:F6335)+1,$F6335),0),0)</f>
        <v>0</v>
      </c>
    </row>
    <row r="6337" spans="1:6">
      <c r="A6337" s="1">
        <v>44120.486111111109</v>
      </c>
      <c r="B6337" s="51">
        <v>0</v>
      </c>
      <c r="C6337" s="48">
        <f>IFERROR(IF((Journal[[#This Row],[Pluie (mm)]]&gt;0)*($B6336=0),Journal[[#This Row],[Date]],VALUE($C6336)),0)</f>
        <v>44118.263888888891</v>
      </c>
      <c r="D6337" s="52">
        <f>IFERROR(IF((Journal[[#This Row],[DernièrePluie]]-$C6336)*1440&gt;DelaiM,MAX($D$5:$D6336)+1,IF(Journal[[#This Row],[Pluie (mm)]]&gt;0,MAX($D$5:$D6336),)),0)</f>
        <v>0</v>
      </c>
      <c r="E6337" s="48">
        <f>IF(Journal[[#This Row],[Pluie (mm)]]&gt;0,Journal[[#This Row],[Date]],0)</f>
        <v>0</v>
      </c>
      <c r="F6337" s="49">
        <f>IFERROR(IF(Journal[[#This Row],[DernièreAverse]]&gt;0,IF($E6336=0,MAX($F$5:F6336)+1,$F6336),0),0)</f>
        <v>0</v>
      </c>
    </row>
    <row r="6338" spans="1:6">
      <c r="A6338" s="1">
        <v>44120.489583333328</v>
      </c>
      <c r="B6338" s="51">
        <v>0</v>
      </c>
      <c r="C6338" s="48">
        <f>IFERROR(IF((Journal[[#This Row],[Pluie (mm)]]&gt;0)*($B6337=0),Journal[[#This Row],[Date]],VALUE($C6337)),0)</f>
        <v>44118.263888888891</v>
      </c>
      <c r="D6338" s="52">
        <f>IFERROR(IF((Journal[[#This Row],[DernièrePluie]]-$C6337)*1440&gt;DelaiM,MAX($D$5:$D6337)+1,IF(Journal[[#This Row],[Pluie (mm)]]&gt;0,MAX($D$5:$D6337),)),0)</f>
        <v>0</v>
      </c>
      <c r="E6338" s="48">
        <f>IF(Journal[[#This Row],[Pluie (mm)]]&gt;0,Journal[[#This Row],[Date]],0)</f>
        <v>0</v>
      </c>
      <c r="F6338" s="49">
        <f>IFERROR(IF(Journal[[#This Row],[DernièreAverse]]&gt;0,IF($E6337=0,MAX($F$5:F6337)+1,$F6337),0),0)</f>
        <v>0</v>
      </c>
    </row>
    <row r="6339" spans="1:6">
      <c r="A6339" s="1">
        <v>44120.493055555555</v>
      </c>
      <c r="B6339" s="51">
        <v>0</v>
      </c>
      <c r="C6339" s="48">
        <f>IFERROR(IF((Journal[[#This Row],[Pluie (mm)]]&gt;0)*($B6338=0),Journal[[#This Row],[Date]],VALUE($C6338)),0)</f>
        <v>44118.263888888891</v>
      </c>
      <c r="D6339" s="52">
        <f>IFERROR(IF((Journal[[#This Row],[DernièrePluie]]-$C6338)*1440&gt;DelaiM,MAX($D$5:$D6338)+1,IF(Journal[[#This Row],[Pluie (mm)]]&gt;0,MAX($D$5:$D6338),)),0)</f>
        <v>0</v>
      </c>
      <c r="E6339" s="48">
        <f>IF(Journal[[#This Row],[Pluie (mm)]]&gt;0,Journal[[#This Row],[Date]],0)</f>
        <v>0</v>
      </c>
      <c r="F6339" s="49">
        <f>IFERROR(IF(Journal[[#This Row],[DernièreAverse]]&gt;0,IF($E6338=0,MAX($F$5:F6338)+1,$F6338),0),0)</f>
        <v>0</v>
      </c>
    </row>
    <row r="6340" spans="1:6">
      <c r="A6340" s="1">
        <v>44120.496527777774</v>
      </c>
      <c r="B6340" s="51">
        <v>0</v>
      </c>
      <c r="C6340" s="48">
        <f>IFERROR(IF((Journal[[#This Row],[Pluie (mm)]]&gt;0)*($B6339=0),Journal[[#This Row],[Date]],VALUE($C6339)),0)</f>
        <v>44118.263888888891</v>
      </c>
      <c r="D6340" s="52">
        <f>IFERROR(IF((Journal[[#This Row],[DernièrePluie]]-$C6339)*1440&gt;DelaiM,MAX($D$5:$D6339)+1,IF(Journal[[#This Row],[Pluie (mm)]]&gt;0,MAX($D$5:$D6339),)),0)</f>
        <v>0</v>
      </c>
      <c r="E6340" s="48">
        <f>IF(Journal[[#This Row],[Pluie (mm)]]&gt;0,Journal[[#This Row],[Date]],0)</f>
        <v>0</v>
      </c>
      <c r="F6340" s="49">
        <f>IFERROR(IF(Journal[[#This Row],[DernièreAverse]]&gt;0,IF($E6339=0,MAX($F$5:F6339)+1,$F6339),0),0)</f>
        <v>0</v>
      </c>
    </row>
    <row r="6341" spans="1:6">
      <c r="A6341" s="1">
        <v>44120.5</v>
      </c>
      <c r="B6341" s="51">
        <v>0</v>
      </c>
      <c r="C6341" s="48">
        <f>IFERROR(IF((Journal[[#This Row],[Pluie (mm)]]&gt;0)*($B6340=0),Journal[[#This Row],[Date]],VALUE($C6340)),0)</f>
        <v>44118.263888888891</v>
      </c>
      <c r="D6341" s="52">
        <f>IFERROR(IF((Journal[[#This Row],[DernièrePluie]]-$C6340)*1440&gt;DelaiM,MAX($D$5:$D6340)+1,IF(Journal[[#This Row],[Pluie (mm)]]&gt;0,MAX($D$5:$D6340),)),0)</f>
        <v>0</v>
      </c>
      <c r="E6341" s="48">
        <f>IF(Journal[[#This Row],[Pluie (mm)]]&gt;0,Journal[[#This Row],[Date]],0)</f>
        <v>0</v>
      </c>
      <c r="F6341" s="49">
        <f>IFERROR(IF(Journal[[#This Row],[DernièreAverse]]&gt;0,IF($E6340=0,MAX($F$5:F6340)+1,$F6340),0),0)</f>
        <v>0</v>
      </c>
    </row>
    <row r="6342" spans="1:6">
      <c r="A6342" s="1">
        <v>44120.503472222219</v>
      </c>
      <c r="B6342" s="51">
        <v>0</v>
      </c>
      <c r="C6342" s="48">
        <f>IFERROR(IF((Journal[[#This Row],[Pluie (mm)]]&gt;0)*($B6341=0),Journal[[#This Row],[Date]],VALUE($C6341)),0)</f>
        <v>44118.263888888891</v>
      </c>
      <c r="D6342" s="52">
        <f>IFERROR(IF((Journal[[#This Row],[DernièrePluie]]-$C6341)*1440&gt;DelaiM,MAX($D$5:$D6341)+1,IF(Journal[[#This Row],[Pluie (mm)]]&gt;0,MAX($D$5:$D6341),)),0)</f>
        <v>0</v>
      </c>
      <c r="E6342" s="48">
        <f>IF(Journal[[#This Row],[Pluie (mm)]]&gt;0,Journal[[#This Row],[Date]],0)</f>
        <v>0</v>
      </c>
      <c r="F6342" s="49">
        <f>IFERROR(IF(Journal[[#This Row],[DernièreAverse]]&gt;0,IF($E6341=0,MAX($F$5:F6341)+1,$F6341),0),0)</f>
        <v>0</v>
      </c>
    </row>
    <row r="6343" spans="1:6">
      <c r="A6343" s="1">
        <v>44120.506944444445</v>
      </c>
      <c r="B6343" s="51">
        <v>0</v>
      </c>
      <c r="C6343" s="48">
        <f>IFERROR(IF((Journal[[#This Row],[Pluie (mm)]]&gt;0)*($B6342=0),Journal[[#This Row],[Date]],VALUE($C6342)),0)</f>
        <v>44118.263888888891</v>
      </c>
      <c r="D6343" s="52">
        <f>IFERROR(IF((Journal[[#This Row],[DernièrePluie]]-$C6342)*1440&gt;DelaiM,MAX($D$5:$D6342)+1,IF(Journal[[#This Row],[Pluie (mm)]]&gt;0,MAX($D$5:$D6342),)),0)</f>
        <v>0</v>
      </c>
      <c r="E6343" s="48">
        <f>IF(Journal[[#This Row],[Pluie (mm)]]&gt;0,Journal[[#This Row],[Date]],0)</f>
        <v>0</v>
      </c>
      <c r="F6343" s="49">
        <f>IFERROR(IF(Journal[[#This Row],[DernièreAverse]]&gt;0,IF($E6342=0,MAX($F$5:F6342)+1,$F6342),0),0)</f>
        <v>0</v>
      </c>
    </row>
    <row r="6344" spans="1:6">
      <c r="A6344" s="1">
        <v>44120.510416666664</v>
      </c>
      <c r="B6344" s="51">
        <v>0</v>
      </c>
      <c r="C6344" s="48">
        <f>IFERROR(IF((Journal[[#This Row],[Pluie (mm)]]&gt;0)*($B6343=0),Journal[[#This Row],[Date]],VALUE($C6343)),0)</f>
        <v>44118.263888888891</v>
      </c>
      <c r="D6344" s="52">
        <f>IFERROR(IF((Journal[[#This Row],[DernièrePluie]]-$C6343)*1440&gt;DelaiM,MAX($D$5:$D6343)+1,IF(Journal[[#This Row],[Pluie (mm)]]&gt;0,MAX($D$5:$D6343),)),0)</f>
        <v>0</v>
      </c>
      <c r="E6344" s="48">
        <f>IF(Journal[[#This Row],[Pluie (mm)]]&gt;0,Journal[[#This Row],[Date]],0)</f>
        <v>0</v>
      </c>
      <c r="F6344" s="49">
        <f>IFERROR(IF(Journal[[#This Row],[DernièreAverse]]&gt;0,IF($E6343=0,MAX($F$5:F6343)+1,$F6343),0),0)</f>
        <v>0</v>
      </c>
    </row>
    <row r="6345" spans="1:6">
      <c r="A6345" s="1">
        <v>44120.513888888891</v>
      </c>
      <c r="B6345" s="51">
        <v>0</v>
      </c>
      <c r="C6345" s="48">
        <f>IFERROR(IF((Journal[[#This Row],[Pluie (mm)]]&gt;0)*($B6344=0),Journal[[#This Row],[Date]],VALUE($C6344)),0)</f>
        <v>44118.263888888891</v>
      </c>
      <c r="D6345" s="52">
        <f>IFERROR(IF((Journal[[#This Row],[DernièrePluie]]-$C6344)*1440&gt;DelaiM,MAX($D$5:$D6344)+1,IF(Journal[[#This Row],[Pluie (mm)]]&gt;0,MAX($D$5:$D6344),)),0)</f>
        <v>0</v>
      </c>
      <c r="E6345" s="48">
        <f>IF(Journal[[#This Row],[Pluie (mm)]]&gt;0,Journal[[#This Row],[Date]],0)</f>
        <v>0</v>
      </c>
      <c r="F6345" s="49">
        <f>IFERROR(IF(Journal[[#This Row],[DernièreAverse]]&gt;0,IF($E6344=0,MAX($F$5:F6344)+1,$F6344),0),0)</f>
        <v>0</v>
      </c>
    </row>
    <row r="6346" spans="1:6">
      <c r="A6346" s="1">
        <v>44120.517361111109</v>
      </c>
      <c r="B6346" s="51">
        <v>0</v>
      </c>
      <c r="C6346" s="48">
        <f>IFERROR(IF((Journal[[#This Row],[Pluie (mm)]]&gt;0)*($B6345=0),Journal[[#This Row],[Date]],VALUE($C6345)),0)</f>
        <v>44118.263888888891</v>
      </c>
      <c r="D6346" s="52">
        <f>IFERROR(IF((Journal[[#This Row],[DernièrePluie]]-$C6345)*1440&gt;DelaiM,MAX($D$5:$D6345)+1,IF(Journal[[#This Row],[Pluie (mm)]]&gt;0,MAX($D$5:$D6345),)),0)</f>
        <v>0</v>
      </c>
      <c r="E6346" s="48">
        <f>IF(Journal[[#This Row],[Pluie (mm)]]&gt;0,Journal[[#This Row],[Date]],0)</f>
        <v>0</v>
      </c>
      <c r="F6346" s="49">
        <f>IFERROR(IF(Journal[[#This Row],[DernièreAverse]]&gt;0,IF($E6345=0,MAX($F$5:F6345)+1,$F6345),0),0)</f>
        <v>0</v>
      </c>
    </row>
    <row r="6347" spans="1:6">
      <c r="A6347" s="1">
        <v>44120.520833333328</v>
      </c>
      <c r="B6347" s="51">
        <v>0</v>
      </c>
      <c r="C6347" s="48">
        <f>IFERROR(IF((Journal[[#This Row],[Pluie (mm)]]&gt;0)*($B6346=0),Journal[[#This Row],[Date]],VALUE($C6346)),0)</f>
        <v>44118.263888888891</v>
      </c>
      <c r="D6347" s="52">
        <f>IFERROR(IF((Journal[[#This Row],[DernièrePluie]]-$C6346)*1440&gt;DelaiM,MAX($D$5:$D6346)+1,IF(Journal[[#This Row],[Pluie (mm)]]&gt;0,MAX($D$5:$D6346),)),0)</f>
        <v>0</v>
      </c>
      <c r="E6347" s="48">
        <f>IF(Journal[[#This Row],[Pluie (mm)]]&gt;0,Journal[[#This Row],[Date]],0)</f>
        <v>0</v>
      </c>
      <c r="F6347" s="49">
        <f>IFERROR(IF(Journal[[#This Row],[DernièreAverse]]&gt;0,IF($E6346=0,MAX($F$5:F6346)+1,$F6346),0),0)</f>
        <v>0</v>
      </c>
    </row>
    <row r="6348" spans="1:6">
      <c r="A6348" s="1">
        <v>44120.524305555555</v>
      </c>
      <c r="B6348" s="51">
        <v>0</v>
      </c>
      <c r="C6348" s="48">
        <f>IFERROR(IF((Journal[[#This Row],[Pluie (mm)]]&gt;0)*($B6347=0),Journal[[#This Row],[Date]],VALUE($C6347)),0)</f>
        <v>44118.263888888891</v>
      </c>
      <c r="D6348" s="52">
        <f>IFERROR(IF((Journal[[#This Row],[DernièrePluie]]-$C6347)*1440&gt;DelaiM,MAX($D$5:$D6347)+1,IF(Journal[[#This Row],[Pluie (mm)]]&gt;0,MAX($D$5:$D6347),)),0)</f>
        <v>0</v>
      </c>
      <c r="E6348" s="48">
        <f>IF(Journal[[#This Row],[Pluie (mm)]]&gt;0,Journal[[#This Row],[Date]],0)</f>
        <v>0</v>
      </c>
      <c r="F6348" s="49">
        <f>IFERROR(IF(Journal[[#This Row],[DernièreAverse]]&gt;0,IF($E6347=0,MAX($F$5:F6347)+1,$F6347),0),0)</f>
        <v>0</v>
      </c>
    </row>
    <row r="6349" spans="1:6">
      <c r="A6349" s="1">
        <v>44120.527777777774</v>
      </c>
      <c r="B6349" s="51">
        <v>0</v>
      </c>
      <c r="C6349" s="48">
        <f>IFERROR(IF((Journal[[#This Row],[Pluie (mm)]]&gt;0)*($B6348=0),Journal[[#This Row],[Date]],VALUE($C6348)),0)</f>
        <v>44118.263888888891</v>
      </c>
      <c r="D6349" s="52">
        <f>IFERROR(IF((Journal[[#This Row],[DernièrePluie]]-$C6348)*1440&gt;DelaiM,MAX($D$5:$D6348)+1,IF(Journal[[#This Row],[Pluie (mm)]]&gt;0,MAX($D$5:$D6348),)),0)</f>
        <v>0</v>
      </c>
      <c r="E6349" s="48">
        <f>IF(Journal[[#This Row],[Pluie (mm)]]&gt;0,Journal[[#This Row],[Date]],0)</f>
        <v>0</v>
      </c>
      <c r="F6349" s="49">
        <f>IFERROR(IF(Journal[[#This Row],[DernièreAverse]]&gt;0,IF($E6348=0,MAX($F$5:F6348)+1,$F6348),0),0)</f>
        <v>0</v>
      </c>
    </row>
    <row r="6350" spans="1:6">
      <c r="A6350" s="1">
        <v>44120.53125</v>
      </c>
      <c r="B6350" s="51">
        <v>0</v>
      </c>
      <c r="C6350" s="48">
        <f>IFERROR(IF((Journal[[#This Row],[Pluie (mm)]]&gt;0)*($B6349=0),Journal[[#This Row],[Date]],VALUE($C6349)),0)</f>
        <v>44118.263888888891</v>
      </c>
      <c r="D6350" s="52">
        <f>IFERROR(IF((Journal[[#This Row],[DernièrePluie]]-$C6349)*1440&gt;DelaiM,MAX($D$5:$D6349)+1,IF(Journal[[#This Row],[Pluie (mm)]]&gt;0,MAX($D$5:$D6349),)),0)</f>
        <v>0</v>
      </c>
      <c r="E6350" s="48">
        <f>IF(Journal[[#This Row],[Pluie (mm)]]&gt;0,Journal[[#This Row],[Date]],0)</f>
        <v>0</v>
      </c>
      <c r="F6350" s="49">
        <f>IFERROR(IF(Journal[[#This Row],[DernièreAverse]]&gt;0,IF($E6349=0,MAX($F$5:F6349)+1,$F6349),0),0)</f>
        <v>0</v>
      </c>
    </row>
    <row r="6351" spans="1:6">
      <c r="A6351" s="1">
        <v>44120.534722222219</v>
      </c>
      <c r="B6351" s="51">
        <v>0</v>
      </c>
      <c r="C6351" s="48">
        <f>IFERROR(IF((Journal[[#This Row],[Pluie (mm)]]&gt;0)*($B6350=0),Journal[[#This Row],[Date]],VALUE($C6350)),0)</f>
        <v>44118.263888888891</v>
      </c>
      <c r="D6351" s="52">
        <f>IFERROR(IF((Journal[[#This Row],[DernièrePluie]]-$C6350)*1440&gt;DelaiM,MAX($D$5:$D6350)+1,IF(Journal[[#This Row],[Pluie (mm)]]&gt;0,MAX($D$5:$D6350),)),0)</f>
        <v>0</v>
      </c>
      <c r="E6351" s="48">
        <f>IF(Journal[[#This Row],[Pluie (mm)]]&gt;0,Journal[[#This Row],[Date]],0)</f>
        <v>0</v>
      </c>
      <c r="F6351" s="49">
        <f>IFERROR(IF(Journal[[#This Row],[DernièreAverse]]&gt;0,IF($E6350=0,MAX($F$5:F6350)+1,$F6350),0),0)</f>
        <v>0</v>
      </c>
    </row>
    <row r="6352" spans="1:6">
      <c r="A6352" s="1">
        <v>44120.538194444445</v>
      </c>
      <c r="B6352" s="51">
        <v>0</v>
      </c>
      <c r="C6352" s="48">
        <f>IFERROR(IF((Journal[[#This Row],[Pluie (mm)]]&gt;0)*($B6351=0),Journal[[#This Row],[Date]],VALUE($C6351)),0)</f>
        <v>44118.263888888891</v>
      </c>
      <c r="D6352" s="52">
        <f>IFERROR(IF((Journal[[#This Row],[DernièrePluie]]-$C6351)*1440&gt;DelaiM,MAX($D$5:$D6351)+1,IF(Journal[[#This Row],[Pluie (mm)]]&gt;0,MAX($D$5:$D6351),)),0)</f>
        <v>0</v>
      </c>
      <c r="E6352" s="48">
        <f>IF(Journal[[#This Row],[Pluie (mm)]]&gt;0,Journal[[#This Row],[Date]],0)</f>
        <v>0</v>
      </c>
      <c r="F6352" s="49">
        <f>IFERROR(IF(Journal[[#This Row],[DernièreAverse]]&gt;0,IF($E6351=0,MAX($F$5:F6351)+1,$F6351),0),0)</f>
        <v>0</v>
      </c>
    </row>
    <row r="6353" spans="1:6">
      <c r="A6353" s="1">
        <v>44120.541666666664</v>
      </c>
      <c r="B6353" s="51">
        <v>0</v>
      </c>
      <c r="C6353" s="48">
        <f>IFERROR(IF((Journal[[#This Row],[Pluie (mm)]]&gt;0)*($B6352=0),Journal[[#This Row],[Date]],VALUE($C6352)),0)</f>
        <v>44118.263888888891</v>
      </c>
      <c r="D6353" s="52">
        <f>IFERROR(IF((Journal[[#This Row],[DernièrePluie]]-$C6352)*1440&gt;DelaiM,MAX($D$5:$D6352)+1,IF(Journal[[#This Row],[Pluie (mm)]]&gt;0,MAX($D$5:$D6352),)),0)</f>
        <v>0</v>
      </c>
      <c r="E6353" s="48">
        <f>IF(Journal[[#This Row],[Pluie (mm)]]&gt;0,Journal[[#This Row],[Date]],0)</f>
        <v>0</v>
      </c>
      <c r="F6353" s="49">
        <f>IFERROR(IF(Journal[[#This Row],[DernièreAverse]]&gt;0,IF($E6352=0,MAX($F$5:F6352)+1,$F6352),0),0)</f>
        <v>0</v>
      </c>
    </row>
    <row r="6354" spans="1:6">
      <c r="A6354" s="1">
        <v>44120.545138888891</v>
      </c>
      <c r="B6354" s="51">
        <v>0</v>
      </c>
      <c r="C6354" s="48">
        <f>IFERROR(IF((Journal[[#This Row],[Pluie (mm)]]&gt;0)*($B6353=0),Journal[[#This Row],[Date]],VALUE($C6353)),0)</f>
        <v>44118.263888888891</v>
      </c>
      <c r="D6354" s="52">
        <f>IFERROR(IF((Journal[[#This Row],[DernièrePluie]]-$C6353)*1440&gt;DelaiM,MAX($D$5:$D6353)+1,IF(Journal[[#This Row],[Pluie (mm)]]&gt;0,MAX($D$5:$D6353),)),0)</f>
        <v>0</v>
      </c>
      <c r="E6354" s="48">
        <f>IF(Journal[[#This Row],[Pluie (mm)]]&gt;0,Journal[[#This Row],[Date]],0)</f>
        <v>0</v>
      </c>
      <c r="F6354" s="49">
        <f>IFERROR(IF(Journal[[#This Row],[DernièreAverse]]&gt;0,IF($E6353=0,MAX($F$5:F6353)+1,$F6353),0),0)</f>
        <v>0</v>
      </c>
    </row>
    <row r="6355" spans="1:6">
      <c r="A6355" s="1">
        <v>44120.548611111109</v>
      </c>
      <c r="B6355" s="51">
        <v>0</v>
      </c>
      <c r="C6355" s="48">
        <f>IFERROR(IF((Journal[[#This Row],[Pluie (mm)]]&gt;0)*($B6354=0),Journal[[#This Row],[Date]],VALUE($C6354)),0)</f>
        <v>44118.263888888891</v>
      </c>
      <c r="D6355" s="52">
        <f>IFERROR(IF((Journal[[#This Row],[DernièrePluie]]-$C6354)*1440&gt;DelaiM,MAX($D$5:$D6354)+1,IF(Journal[[#This Row],[Pluie (mm)]]&gt;0,MAX($D$5:$D6354),)),0)</f>
        <v>0</v>
      </c>
      <c r="E6355" s="48">
        <f>IF(Journal[[#This Row],[Pluie (mm)]]&gt;0,Journal[[#This Row],[Date]],0)</f>
        <v>0</v>
      </c>
      <c r="F6355" s="49">
        <f>IFERROR(IF(Journal[[#This Row],[DernièreAverse]]&gt;0,IF($E6354=0,MAX($F$5:F6354)+1,$F6354),0),0)</f>
        <v>0</v>
      </c>
    </row>
    <row r="6356" spans="1:6">
      <c r="A6356" s="1">
        <v>44120.552083333328</v>
      </c>
      <c r="B6356" s="51">
        <v>0</v>
      </c>
      <c r="C6356" s="48">
        <f>IFERROR(IF((Journal[[#This Row],[Pluie (mm)]]&gt;0)*($B6355=0),Journal[[#This Row],[Date]],VALUE($C6355)),0)</f>
        <v>44118.263888888891</v>
      </c>
      <c r="D6356" s="52">
        <f>IFERROR(IF((Journal[[#This Row],[DernièrePluie]]-$C6355)*1440&gt;DelaiM,MAX($D$5:$D6355)+1,IF(Journal[[#This Row],[Pluie (mm)]]&gt;0,MAX($D$5:$D6355),)),0)</f>
        <v>0</v>
      </c>
      <c r="E6356" s="48">
        <f>IF(Journal[[#This Row],[Pluie (mm)]]&gt;0,Journal[[#This Row],[Date]],0)</f>
        <v>0</v>
      </c>
      <c r="F6356" s="49">
        <f>IFERROR(IF(Journal[[#This Row],[DernièreAverse]]&gt;0,IF($E6355=0,MAX($F$5:F6355)+1,$F6355),0),0)</f>
        <v>0</v>
      </c>
    </row>
    <row r="6357" spans="1:6">
      <c r="A6357" s="1">
        <v>44120.555555555555</v>
      </c>
      <c r="B6357" s="51">
        <v>0</v>
      </c>
      <c r="C6357" s="48">
        <f>IFERROR(IF((Journal[[#This Row],[Pluie (mm)]]&gt;0)*($B6356=0),Journal[[#This Row],[Date]],VALUE($C6356)),0)</f>
        <v>44118.263888888891</v>
      </c>
      <c r="D6357" s="52">
        <f>IFERROR(IF((Journal[[#This Row],[DernièrePluie]]-$C6356)*1440&gt;DelaiM,MAX($D$5:$D6356)+1,IF(Journal[[#This Row],[Pluie (mm)]]&gt;0,MAX($D$5:$D6356),)),0)</f>
        <v>0</v>
      </c>
      <c r="E6357" s="48">
        <f>IF(Journal[[#This Row],[Pluie (mm)]]&gt;0,Journal[[#This Row],[Date]],0)</f>
        <v>0</v>
      </c>
      <c r="F6357" s="49">
        <f>IFERROR(IF(Journal[[#This Row],[DernièreAverse]]&gt;0,IF($E6356=0,MAX($F$5:F6356)+1,$F6356),0),0)</f>
        <v>0</v>
      </c>
    </row>
    <row r="6358" spans="1:6">
      <c r="A6358" s="1">
        <v>44120.559027777774</v>
      </c>
      <c r="B6358" s="51">
        <v>0</v>
      </c>
      <c r="C6358" s="48">
        <f>IFERROR(IF((Journal[[#This Row],[Pluie (mm)]]&gt;0)*($B6357=0),Journal[[#This Row],[Date]],VALUE($C6357)),0)</f>
        <v>44118.263888888891</v>
      </c>
      <c r="D6358" s="52">
        <f>IFERROR(IF((Journal[[#This Row],[DernièrePluie]]-$C6357)*1440&gt;DelaiM,MAX($D$5:$D6357)+1,IF(Journal[[#This Row],[Pluie (mm)]]&gt;0,MAX($D$5:$D6357),)),0)</f>
        <v>0</v>
      </c>
      <c r="E6358" s="48">
        <f>IF(Journal[[#This Row],[Pluie (mm)]]&gt;0,Journal[[#This Row],[Date]],0)</f>
        <v>0</v>
      </c>
      <c r="F6358" s="49">
        <f>IFERROR(IF(Journal[[#This Row],[DernièreAverse]]&gt;0,IF($E6357=0,MAX($F$5:F6357)+1,$F6357),0),0)</f>
        <v>0</v>
      </c>
    </row>
    <row r="6359" spans="1:6">
      <c r="A6359" s="1">
        <v>44120.5625</v>
      </c>
      <c r="B6359" s="51">
        <v>0</v>
      </c>
      <c r="C6359" s="48">
        <f>IFERROR(IF((Journal[[#This Row],[Pluie (mm)]]&gt;0)*($B6358=0),Journal[[#This Row],[Date]],VALUE($C6358)),0)</f>
        <v>44118.263888888891</v>
      </c>
      <c r="D6359" s="52">
        <f>IFERROR(IF((Journal[[#This Row],[DernièrePluie]]-$C6358)*1440&gt;DelaiM,MAX($D$5:$D6358)+1,IF(Journal[[#This Row],[Pluie (mm)]]&gt;0,MAX($D$5:$D6358),)),0)</f>
        <v>0</v>
      </c>
      <c r="E6359" s="48">
        <f>IF(Journal[[#This Row],[Pluie (mm)]]&gt;0,Journal[[#This Row],[Date]],0)</f>
        <v>0</v>
      </c>
      <c r="F6359" s="49">
        <f>IFERROR(IF(Journal[[#This Row],[DernièreAverse]]&gt;0,IF($E6358=0,MAX($F$5:F6358)+1,$F6358),0),0)</f>
        <v>0</v>
      </c>
    </row>
    <row r="6360" spans="1:6">
      <c r="A6360" s="1">
        <v>44120.565972222219</v>
      </c>
      <c r="B6360" s="51">
        <v>0</v>
      </c>
      <c r="C6360" s="48">
        <f>IFERROR(IF((Journal[[#This Row],[Pluie (mm)]]&gt;0)*($B6359=0),Journal[[#This Row],[Date]],VALUE($C6359)),0)</f>
        <v>44118.263888888891</v>
      </c>
      <c r="D6360" s="52">
        <f>IFERROR(IF((Journal[[#This Row],[DernièrePluie]]-$C6359)*1440&gt;DelaiM,MAX($D$5:$D6359)+1,IF(Journal[[#This Row],[Pluie (mm)]]&gt;0,MAX($D$5:$D6359),)),0)</f>
        <v>0</v>
      </c>
      <c r="E6360" s="48">
        <f>IF(Journal[[#This Row],[Pluie (mm)]]&gt;0,Journal[[#This Row],[Date]],0)</f>
        <v>0</v>
      </c>
      <c r="F6360" s="49">
        <f>IFERROR(IF(Journal[[#This Row],[DernièreAverse]]&gt;0,IF($E6359=0,MAX($F$5:F6359)+1,$F6359),0),0)</f>
        <v>0</v>
      </c>
    </row>
    <row r="6361" spans="1:6">
      <c r="A6361" s="1">
        <v>44120.569444444445</v>
      </c>
      <c r="B6361" s="51">
        <v>0</v>
      </c>
      <c r="C6361" s="48">
        <f>IFERROR(IF((Journal[[#This Row],[Pluie (mm)]]&gt;0)*($B6360=0),Journal[[#This Row],[Date]],VALUE($C6360)),0)</f>
        <v>44118.263888888891</v>
      </c>
      <c r="D6361" s="52">
        <f>IFERROR(IF((Journal[[#This Row],[DernièrePluie]]-$C6360)*1440&gt;DelaiM,MAX($D$5:$D6360)+1,IF(Journal[[#This Row],[Pluie (mm)]]&gt;0,MAX($D$5:$D6360),)),0)</f>
        <v>0</v>
      </c>
      <c r="E6361" s="48">
        <f>IF(Journal[[#This Row],[Pluie (mm)]]&gt;0,Journal[[#This Row],[Date]],0)</f>
        <v>0</v>
      </c>
      <c r="F6361" s="49">
        <f>IFERROR(IF(Journal[[#This Row],[DernièreAverse]]&gt;0,IF($E6360=0,MAX($F$5:F6360)+1,$F6360),0),0)</f>
        <v>0</v>
      </c>
    </row>
    <row r="6362" spans="1:6">
      <c r="A6362" s="1">
        <v>44120.572916666664</v>
      </c>
      <c r="B6362" s="51">
        <v>0</v>
      </c>
      <c r="C6362" s="48">
        <f>IFERROR(IF((Journal[[#This Row],[Pluie (mm)]]&gt;0)*($B6361=0),Journal[[#This Row],[Date]],VALUE($C6361)),0)</f>
        <v>44118.263888888891</v>
      </c>
      <c r="D6362" s="52">
        <f>IFERROR(IF((Journal[[#This Row],[DernièrePluie]]-$C6361)*1440&gt;DelaiM,MAX($D$5:$D6361)+1,IF(Journal[[#This Row],[Pluie (mm)]]&gt;0,MAX($D$5:$D6361),)),0)</f>
        <v>0</v>
      </c>
      <c r="E6362" s="48">
        <f>IF(Journal[[#This Row],[Pluie (mm)]]&gt;0,Journal[[#This Row],[Date]],0)</f>
        <v>0</v>
      </c>
      <c r="F6362" s="49">
        <f>IFERROR(IF(Journal[[#This Row],[DernièreAverse]]&gt;0,IF($E6361=0,MAX($F$5:F6361)+1,$F6361),0),0)</f>
        <v>0</v>
      </c>
    </row>
    <row r="6363" spans="1:6">
      <c r="A6363" s="1">
        <v>44120.576388888891</v>
      </c>
      <c r="B6363" s="51">
        <v>0</v>
      </c>
      <c r="C6363" s="48">
        <f>IFERROR(IF((Journal[[#This Row],[Pluie (mm)]]&gt;0)*($B6362=0),Journal[[#This Row],[Date]],VALUE($C6362)),0)</f>
        <v>44118.263888888891</v>
      </c>
      <c r="D6363" s="52">
        <f>IFERROR(IF((Journal[[#This Row],[DernièrePluie]]-$C6362)*1440&gt;DelaiM,MAX($D$5:$D6362)+1,IF(Journal[[#This Row],[Pluie (mm)]]&gt;0,MAX($D$5:$D6362),)),0)</f>
        <v>0</v>
      </c>
      <c r="E6363" s="48">
        <f>IF(Journal[[#This Row],[Pluie (mm)]]&gt;0,Journal[[#This Row],[Date]],0)</f>
        <v>0</v>
      </c>
      <c r="F6363" s="49">
        <f>IFERROR(IF(Journal[[#This Row],[DernièreAverse]]&gt;0,IF($E6362=0,MAX($F$5:F6362)+1,$F6362),0),0)</f>
        <v>0</v>
      </c>
    </row>
    <row r="6364" spans="1:6">
      <c r="A6364" s="1">
        <v>44120.579861111109</v>
      </c>
      <c r="B6364" s="51">
        <v>0</v>
      </c>
      <c r="C6364" s="48">
        <f>IFERROR(IF((Journal[[#This Row],[Pluie (mm)]]&gt;0)*($B6363=0),Journal[[#This Row],[Date]],VALUE($C6363)),0)</f>
        <v>44118.263888888891</v>
      </c>
      <c r="D6364" s="52">
        <f>IFERROR(IF((Journal[[#This Row],[DernièrePluie]]-$C6363)*1440&gt;DelaiM,MAX($D$5:$D6363)+1,IF(Journal[[#This Row],[Pluie (mm)]]&gt;0,MAX($D$5:$D6363),)),0)</f>
        <v>0</v>
      </c>
      <c r="E6364" s="48">
        <f>IF(Journal[[#This Row],[Pluie (mm)]]&gt;0,Journal[[#This Row],[Date]],0)</f>
        <v>0</v>
      </c>
      <c r="F6364" s="49">
        <f>IFERROR(IF(Journal[[#This Row],[DernièreAverse]]&gt;0,IF($E6363=0,MAX($F$5:F6363)+1,$F6363),0),0)</f>
        <v>0</v>
      </c>
    </row>
    <row r="6365" spans="1:6">
      <c r="A6365" s="1">
        <v>44120.583333333328</v>
      </c>
      <c r="B6365" s="51">
        <v>0</v>
      </c>
      <c r="C6365" s="48">
        <f>IFERROR(IF((Journal[[#This Row],[Pluie (mm)]]&gt;0)*($B6364=0),Journal[[#This Row],[Date]],VALUE($C6364)),0)</f>
        <v>44118.263888888891</v>
      </c>
      <c r="D6365" s="52">
        <f>IFERROR(IF((Journal[[#This Row],[DernièrePluie]]-$C6364)*1440&gt;DelaiM,MAX($D$5:$D6364)+1,IF(Journal[[#This Row],[Pluie (mm)]]&gt;0,MAX($D$5:$D6364),)),0)</f>
        <v>0</v>
      </c>
      <c r="E6365" s="48">
        <f>IF(Journal[[#This Row],[Pluie (mm)]]&gt;0,Journal[[#This Row],[Date]],0)</f>
        <v>0</v>
      </c>
      <c r="F6365" s="49">
        <f>IFERROR(IF(Journal[[#This Row],[DernièreAverse]]&gt;0,IF($E6364=0,MAX($F$5:F6364)+1,$F6364),0),0)</f>
        <v>0</v>
      </c>
    </row>
    <row r="6366" spans="1:6">
      <c r="A6366" s="1">
        <v>44120.586805555555</v>
      </c>
      <c r="B6366" s="51">
        <v>0</v>
      </c>
      <c r="C6366" s="48">
        <f>IFERROR(IF((Journal[[#This Row],[Pluie (mm)]]&gt;0)*($B6365=0),Journal[[#This Row],[Date]],VALUE($C6365)),0)</f>
        <v>44118.263888888891</v>
      </c>
      <c r="D6366" s="52">
        <f>IFERROR(IF((Journal[[#This Row],[DernièrePluie]]-$C6365)*1440&gt;DelaiM,MAX($D$5:$D6365)+1,IF(Journal[[#This Row],[Pluie (mm)]]&gt;0,MAX($D$5:$D6365),)),0)</f>
        <v>0</v>
      </c>
      <c r="E6366" s="48">
        <f>IF(Journal[[#This Row],[Pluie (mm)]]&gt;0,Journal[[#This Row],[Date]],0)</f>
        <v>0</v>
      </c>
      <c r="F6366" s="49">
        <f>IFERROR(IF(Journal[[#This Row],[DernièreAverse]]&gt;0,IF($E6365=0,MAX($F$5:F6365)+1,$F6365),0),0)</f>
        <v>0</v>
      </c>
    </row>
    <row r="6367" spans="1:6">
      <c r="A6367" s="1">
        <v>44120.590277777774</v>
      </c>
      <c r="B6367" s="51">
        <v>0</v>
      </c>
      <c r="C6367" s="48">
        <f>IFERROR(IF((Journal[[#This Row],[Pluie (mm)]]&gt;0)*($B6366=0),Journal[[#This Row],[Date]],VALUE($C6366)),0)</f>
        <v>44118.263888888891</v>
      </c>
      <c r="D6367" s="52">
        <f>IFERROR(IF((Journal[[#This Row],[DernièrePluie]]-$C6366)*1440&gt;DelaiM,MAX($D$5:$D6366)+1,IF(Journal[[#This Row],[Pluie (mm)]]&gt;0,MAX($D$5:$D6366),)),0)</f>
        <v>0</v>
      </c>
      <c r="E6367" s="48">
        <f>IF(Journal[[#This Row],[Pluie (mm)]]&gt;0,Journal[[#This Row],[Date]],0)</f>
        <v>0</v>
      </c>
      <c r="F6367" s="49">
        <f>IFERROR(IF(Journal[[#This Row],[DernièreAverse]]&gt;0,IF($E6366=0,MAX($F$5:F6366)+1,$F6366),0),0)</f>
        <v>0</v>
      </c>
    </row>
    <row r="6368" spans="1:6">
      <c r="A6368" s="1">
        <v>44120.59375</v>
      </c>
      <c r="B6368" s="51">
        <v>0</v>
      </c>
      <c r="C6368" s="48">
        <f>IFERROR(IF((Journal[[#This Row],[Pluie (mm)]]&gt;0)*($B6367=0),Journal[[#This Row],[Date]],VALUE($C6367)),0)</f>
        <v>44118.263888888891</v>
      </c>
      <c r="D6368" s="52">
        <f>IFERROR(IF((Journal[[#This Row],[DernièrePluie]]-$C6367)*1440&gt;DelaiM,MAX($D$5:$D6367)+1,IF(Journal[[#This Row],[Pluie (mm)]]&gt;0,MAX($D$5:$D6367),)),0)</f>
        <v>0</v>
      </c>
      <c r="E6368" s="48">
        <f>IF(Journal[[#This Row],[Pluie (mm)]]&gt;0,Journal[[#This Row],[Date]],0)</f>
        <v>0</v>
      </c>
      <c r="F6368" s="49">
        <f>IFERROR(IF(Journal[[#This Row],[DernièreAverse]]&gt;0,IF($E6367=0,MAX($F$5:F6367)+1,$F6367),0),0)</f>
        <v>0</v>
      </c>
    </row>
    <row r="6369" spans="1:6">
      <c r="A6369" s="1">
        <v>44120.597222222219</v>
      </c>
      <c r="B6369" s="51">
        <v>0</v>
      </c>
      <c r="C6369" s="48">
        <f>IFERROR(IF((Journal[[#This Row],[Pluie (mm)]]&gt;0)*($B6368=0),Journal[[#This Row],[Date]],VALUE($C6368)),0)</f>
        <v>44118.263888888891</v>
      </c>
      <c r="D6369" s="52">
        <f>IFERROR(IF((Journal[[#This Row],[DernièrePluie]]-$C6368)*1440&gt;DelaiM,MAX($D$5:$D6368)+1,IF(Journal[[#This Row],[Pluie (mm)]]&gt;0,MAX($D$5:$D6368),)),0)</f>
        <v>0</v>
      </c>
      <c r="E6369" s="48">
        <f>IF(Journal[[#This Row],[Pluie (mm)]]&gt;0,Journal[[#This Row],[Date]],0)</f>
        <v>0</v>
      </c>
      <c r="F6369" s="49">
        <f>IFERROR(IF(Journal[[#This Row],[DernièreAverse]]&gt;0,IF($E6368=0,MAX($F$5:F6368)+1,$F6368),0),0)</f>
        <v>0</v>
      </c>
    </row>
    <row r="6370" spans="1:6">
      <c r="A6370" s="1">
        <v>44120.600694444445</v>
      </c>
      <c r="B6370" s="51">
        <v>0</v>
      </c>
      <c r="C6370" s="48">
        <f>IFERROR(IF((Journal[[#This Row],[Pluie (mm)]]&gt;0)*($B6369=0),Journal[[#This Row],[Date]],VALUE($C6369)),0)</f>
        <v>44118.263888888891</v>
      </c>
      <c r="D6370" s="52">
        <f>IFERROR(IF((Journal[[#This Row],[DernièrePluie]]-$C6369)*1440&gt;DelaiM,MAX($D$5:$D6369)+1,IF(Journal[[#This Row],[Pluie (mm)]]&gt;0,MAX($D$5:$D6369),)),0)</f>
        <v>0</v>
      </c>
      <c r="E6370" s="48">
        <f>IF(Journal[[#This Row],[Pluie (mm)]]&gt;0,Journal[[#This Row],[Date]],0)</f>
        <v>0</v>
      </c>
      <c r="F6370" s="49">
        <f>IFERROR(IF(Journal[[#This Row],[DernièreAverse]]&gt;0,IF($E6369=0,MAX($F$5:F6369)+1,$F6369),0),0)</f>
        <v>0</v>
      </c>
    </row>
    <row r="6371" spans="1:6">
      <c r="A6371" s="1">
        <v>44120.604166666664</v>
      </c>
      <c r="B6371" s="51">
        <v>0</v>
      </c>
      <c r="C6371" s="48">
        <f>IFERROR(IF((Journal[[#This Row],[Pluie (mm)]]&gt;0)*($B6370=0),Journal[[#This Row],[Date]],VALUE($C6370)),0)</f>
        <v>44118.263888888891</v>
      </c>
      <c r="D6371" s="52">
        <f>IFERROR(IF((Journal[[#This Row],[DernièrePluie]]-$C6370)*1440&gt;DelaiM,MAX($D$5:$D6370)+1,IF(Journal[[#This Row],[Pluie (mm)]]&gt;0,MAX($D$5:$D6370),)),0)</f>
        <v>0</v>
      </c>
      <c r="E6371" s="48">
        <f>IF(Journal[[#This Row],[Pluie (mm)]]&gt;0,Journal[[#This Row],[Date]],0)</f>
        <v>0</v>
      </c>
      <c r="F6371" s="49">
        <f>IFERROR(IF(Journal[[#This Row],[DernièreAverse]]&gt;0,IF($E6370=0,MAX($F$5:F6370)+1,$F6370),0),0)</f>
        <v>0</v>
      </c>
    </row>
    <row r="6372" spans="1:6">
      <c r="A6372" s="1">
        <v>44120.607638888891</v>
      </c>
      <c r="B6372" s="51">
        <v>0</v>
      </c>
      <c r="C6372" s="48">
        <f>IFERROR(IF((Journal[[#This Row],[Pluie (mm)]]&gt;0)*($B6371=0),Journal[[#This Row],[Date]],VALUE($C6371)),0)</f>
        <v>44118.263888888891</v>
      </c>
      <c r="D6372" s="52">
        <f>IFERROR(IF((Journal[[#This Row],[DernièrePluie]]-$C6371)*1440&gt;DelaiM,MAX($D$5:$D6371)+1,IF(Journal[[#This Row],[Pluie (mm)]]&gt;0,MAX($D$5:$D6371),)),0)</f>
        <v>0</v>
      </c>
      <c r="E6372" s="48">
        <f>IF(Journal[[#This Row],[Pluie (mm)]]&gt;0,Journal[[#This Row],[Date]],0)</f>
        <v>0</v>
      </c>
      <c r="F6372" s="49">
        <f>IFERROR(IF(Journal[[#This Row],[DernièreAverse]]&gt;0,IF($E6371=0,MAX($F$5:F6371)+1,$F6371),0),0)</f>
        <v>0</v>
      </c>
    </row>
    <row r="6373" spans="1:6">
      <c r="A6373" s="1">
        <v>44120.611111111109</v>
      </c>
      <c r="B6373" s="51">
        <v>0</v>
      </c>
      <c r="C6373" s="48">
        <f>IFERROR(IF((Journal[[#This Row],[Pluie (mm)]]&gt;0)*($B6372=0),Journal[[#This Row],[Date]],VALUE($C6372)),0)</f>
        <v>44118.263888888891</v>
      </c>
      <c r="D6373" s="52">
        <f>IFERROR(IF((Journal[[#This Row],[DernièrePluie]]-$C6372)*1440&gt;DelaiM,MAX($D$5:$D6372)+1,IF(Journal[[#This Row],[Pluie (mm)]]&gt;0,MAX($D$5:$D6372),)),0)</f>
        <v>0</v>
      </c>
      <c r="E6373" s="48">
        <f>IF(Journal[[#This Row],[Pluie (mm)]]&gt;0,Journal[[#This Row],[Date]],0)</f>
        <v>0</v>
      </c>
      <c r="F6373" s="49">
        <f>IFERROR(IF(Journal[[#This Row],[DernièreAverse]]&gt;0,IF($E6372=0,MAX($F$5:F6372)+1,$F6372),0),0)</f>
        <v>0</v>
      </c>
    </row>
    <row r="6374" spans="1:6">
      <c r="A6374" s="1">
        <v>44120.614583333328</v>
      </c>
      <c r="B6374" s="51">
        <v>0</v>
      </c>
      <c r="C6374" s="48">
        <f>IFERROR(IF((Journal[[#This Row],[Pluie (mm)]]&gt;0)*($B6373=0),Journal[[#This Row],[Date]],VALUE($C6373)),0)</f>
        <v>44118.263888888891</v>
      </c>
      <c r="D6374" s="52">
        <f>IFERROR(IF((Journal[[#This Row],[DernièrePluie]]-$C6373)*1440&gt;DelaiM,MAX($D$5:$D6373)+1,IF(Journal[[#This Row],[Pluie (mm)]]&gt;0,MAX($D$5:$D6373),)),0)</f>
        <v>0</v>
      </c>
      <c r="E6374" s="48">
        <f>IF(Journal[[#This Row],[Pluie (mm)]]&gt;0,Journal[[#This Row],[Date]],0)</f>
        <v>0</v>
      </c>
      <c r="F6374" s="49">
        <f>IFERROR(IF(Journal[[#This Row],[DernièreAverse]]&gt;0,IF($E6373=0,MAX($F$5:F6373)+1,$F6373),0),0)</f>
        <v>0</v>
      </c>
    </row>
    <row r="6375" spans="1:6">
      <c r="A6375" s="1">
        <v>44120.618055555555</v>
      </c>
      <c r="B6375" s="51">
        <v>0</v>
      </c>
      <c r="C6375" s="48">
        <f>IFERROR(IF((Journal[[#This Row],[Pluie (mm)]]&gt;0)*($B6374=0),Journal[[#This Row],[Date]],VALUE($C6374)),0)</f>
        <v>44118.263888888891</v>
      </c>
      <c r="D6375" s="52">
        <f>IFERROR(IF((Journal[[#This Row],[DernièrePluie]]-$C6374)*1440&gt;DelaiM,MAX($D$5:$D6374)+1,IF(Journal[[#This Row],[Pluie (mm)]]&gt;0,MAX($D$5:$D6374),)),0)</f>
        <v>0</v>
      </c>
      <c r="E6375" s="48">
        <f>IF(Journal[[#This Row],[Pluie (mm)]]&gt;0,Journal[[#This Row],[Date]],0)</f>
        <v>0</v>
      </c>
      <c r="F6375" s="49">
        <f>IFERROR(IF(Journal[[#This Row],[DernièreAverse]]&gt;0,IF($E6374=0,MAX($F$5:F6374)+1,$F6374),0),0)</f>
        <v>0</v>
      </c>
    </row>
    <row r="6376" spans="1:6">
      <c r="A6376" s="1">
        <v>44120.621527777774</v>
      </c>
      <c r="B6376" s="51">
        <v>0</v>
      </c>
      <c r="C6376" s="48">
        <f>IFERROR(IF((Journal[[#This Row],[Pluie (mm)]]&gt;0)*($B6375=0),Journal[[#This Row],[Date]],VALUE($C6375)),0)</f>
        <v>44118.263888888891</v>
      </c>
      <c r="D6376" s="52">
        <f>IFERROR(IF((Journal[[#This Row],[DernièrePluie]]-$C6375)*1440&gt;DelaiM,MAX($D$5:$D6375)+1,IF(Journal[[#This Row],[Pluie (mm)]]&gt;0,MAX($D$5:$D6375),)),0)</f>
        <v>0</v>
      </c>
      <c r="E6376" s="48">
        <f>IF(Journal[[#This Row],[Pluie (mm)]]&gt;0,Journal[[#This Row],[Date]],0)</f>
        <v>0</v>
      </c>
      <c r="F6376" s="49">
        <f>IFERROR(IF(Journal[[#This Row],[DernièreAverse]]&gt;0,IF($E6375=0,MAX($F$5:F6375)+1,$F6375),0),0)</f>
        <v>0</v>
      </c>
    </row>
    <row r="6377" spans="1:6">
      <c r="A6377" s="1">
        <v>44120.625</v>
      </c>
      <c r="B6377" s="51">
        <v>0</v>
      </c>
      <c r="C6377" s="48">
        <f>IFERROR(IF((Journal[[#This Row],[Pluie (mm)]]&gt;0)*($B6376=0),Journal[[#This Row],[Date]],VALUE($C6376)),0)</f>
        <v>44118.263888888891</v>
      </c>
      <c r="D6377" s="52">
        <f>IFERROR(IF((Journal[[#This Row],[DernièrePluie]]-$C6376)*1440&gt;DelaiM,MAX($D$5:$D6376)+1,IF(Journal[[#This Row],[Pluie (mm)]]&gt;0,MAX($D$5:$D6376),)),0)</f>
        <v>0</v>
      </c>
      <c r="E6377" s="48">
        <f>IF(Journal[[#This Row],[Pluie (mm)]]&gt;0,Journal[[#This Row],[Date]],0)</f>
        <v>0</v>
      </c>
      <c r="F6377" s="49">
        <f>IFERROR(IF(Journal[[#This Row],[DernièreAverse]]&gt;0,IF($E6376=0,MAX($F$5:F6376)+1,$F6376),0),0)</f>
        <v>0</v>
      </c>
    </row>
    <row r="6378" spans="1:6">
      <c r="A6378" s="1">
        <v>44120.628472222219</v>
      </c>
      <c r="B6378" s="51">
        <v>0</v>
      </c>
      <c r="C6378" s="48">
        <f>IFERROR(IF((Journal[[#This Row],[Pluie (mm)]]&gt;0)*($B6377=0),Journal[[#This Row],[Date]],VALUE($C6377)),0)</f>
        <v>44118.263888888891</v>
      </c>
      <c r="D6378" s="52">
        <f>IFERROR(IF((Journal[[#This Row],[DernièrePluie]]-$C6377)*1440&gt;DelaiM,MAX($D$5:$D6377)+1,IF(Journal[[#This Row],[Pluie (mm)]]&gt;0,MAX($D$5:$D6377),)),0)</f>
        <v>0</v>
      </c>
      <c r="E6378" s="48">
        <f>IF(Journal[[#This Row],[Pluie (mm)]]&gt;0,Journal[[#This Row],[Date]],0)</f>
        <v>0</v>
      </c>
      <c r="F6378" s="49">
        <f>IFERROR(IF(Journal[[#This Row],[DernièreAverse]]&gt;0,IF($E6377=0,MAX($F$5:F6377)+1,$F6377),0),0)</f>
        <v>0</v>
      </c>
    </row>
    <row r="6379" spans="1:6">
      <c r="A6379" s="1">
        <v>44120.631944444445</v>
      </c>
      <c r="B6379" s="51">
        <v>0</v>
      </c>
      <c r="C6379" s="48">
        <f>IFERROR(IF((Journal[[#This Row],[Pluie (mm)]]&gt;0)*($B6378=0),Journal[[#This Row],[Date]],VALUE($C6378)),0)</f>
        <v>44118.263888888891</v>
      </c>
      <c r="D6379" s="52">
        <f>IFERROR(IF((Journal[[#This Row],[DernièrePluie]]-$C6378)*1440&gt;DelaiM,MAX($D$5:$D6378)+1,IF(Journal[[#This Row],[Pluie (mm)]]&gt;0,MAX($D$5:$D6378),)),0)</f>
        <v>0</v>
      </c>
      <c r="E6379" s="48">
        <f>IF(Journal[[#This Row],[Pluie (mm)]]&gt;0,Journal[[#This Row],[Date]],0)</f>
        <v>0</v>
      </c>
      <c r="F6379" s="49">
        <f>IFERROR(IF(Journal[[#This Row],[DernièreAverse]]&gt;0,IF($E6378=0,MAX($F$5:F6378)+1,$F6378),0),0)</f>
        <v>0</v>
      </c>
    </row>
    <row r="6380" spans="1:6">
      <c r="A6380" s="1">
        <v>44120.635416666664</v>
      </c>
      <c r="B6380" s="51">
        <v>0</v>
      </c>
      <c r="C6380" s="48">
        <f>IFERROR(IF((Journal[[#This Row],[Pluie (mm)]]&gt;0)*($B6379=0),Journal[[#This Row],[Date]],VALUE($C6379)),0)</f>
        <v>44118.263888888891</v>
      </c>
      <c r="D6380" s="52">
        <f>IFERROR(IF((Journal[[#This Row],[DernièrePluie]]-$C6379)*1440&gt;DelaiM,MAX($D$5:$D6379)+1,IF(Journal[[#This Row],[Pluie (mm)]]&gt;0,MAX($D$5:$D6379),)),0)</f>
        <v>0</v>
      </c>
      <c r="E6380" s="48">
        <f>IF(Journal[[#This Row],[Pluie (mm)]]&gt;0,Journal[[#This Row],[Date]],0)</f>
        <v>0</v>
      </c>
      <c r="F6380" s="49">
        <f>IFERROR(IF(Journal[[#This Row],[DernièreAverse]]&gt;0,IF($E6379=0,MAX($F$5:F6379)+1,$F6379),0),0)</f>
        <v>0</v>
      </c>
    </row>
    <row r="6381" spans="1:6">
      <c r="A6381" s="1">
        <v>44120.638888888891</v>
      </c>
      <c r="B6381" s="51">
        <v>0</v>
      </c>
      <c r="C6381" s="48">
        <f>IFERROR(IF((Journal[[#This Row],[Pluie (mm)]]&gt;0)*($B6380=0),Journal[[#This Row],[Date]],VALUE($C6380)),0)</f>
        <v>44118.263888888891</v>
      </c>
      <c r="D6381" s="52">
        <f>IFERROR(IF((Journal[[#This Row],[DernièrePluie]]-$C6380)*1440&gt;DelaiM,MAX($D$5:$D6380)+1,IF(Journal[[#This Row],[Pluie (mm)]]&gt;0,MAX($D$5:$D6380),)),0)</f>
        <v>0</v>
      </c>
      <c r="E6381" s="48">
        <f>IF(Journal[[#This Row],[Pluie (mm)]]&gt;0,Journal[[#This Row],[Date]],0)</f>
        <v>0</v>
      </c>
      <c r="F6381" s="49">
        <f>IFERROR(IF(Journal[[#This Row],[DernièreAverse]]&gt;0,IF($E6380=0,MAX($F$5:F6380)+1,$F6380),0),0)</f>
        <v>0</v>
      </c>
    </row>
    <row r="6382" spans="1:6">
      <c r="A6382" s="1">
        <v>44120.642361111109</v>
      </c>
      <c r="B6382" s="51">
        <v>0</v>
      </c>
      <c r="C6382" s="48">
        <f>IFERROR(IF((Journal[[#This Row],[Pluie (mm)]]&gt;0)*($B6381=0),Journal[[#This Row],[Date]],VALUE($C6381)),0)</f>
        <v>44118.263888888891</v>
      </c>
      <c r="D6382" s="52">
        <f>IFERROR(IF((Journal[[#This Row],[DernièrePluie]]-$C6381)*1440&gt;DelaiM,MAX($D$5:$D6381)+1,IF(Journal[[#This Row],[Pluie (mm)]]&gt;0,MAX($D$5:$D6381),)),0)</f>
        <v>0</v>
      </c>
      <c r="E6382" s="48">
        <f>IF(Journal[[#This Row],[Pluie (mm)]]&gt;0,Journal[[#This Row],[Date]],0)</f>
        <v>0</v>
      </c>
      <c r="F6382" s="49">
        <f>IFERROR(IF(Journal[[#This Row],[DernièreAverse]]&gt;0,IF($E6381=0,MAX($F$5:F6381)+1,$F6381),0),0)</f>
        <v>0</v>
      </c>
    </row>
    <row r="6383" spans="1:6">
      <c r="A6383" s="1">
        <v>44120.645833333328</v>
      </c>
      <c r="B6383" s="51">
        <v>0</v>
      </c>
      <c r="C6383" s="48">
        <f>IFERROR(IF((Journal[[#This Row],[Pluie (mm)]]&gt;0)*($B6382=0),Journal[[#This Row],[Date]],VALUE($C6382)),0)</f>
        <v>44118.263888888891</v>
      </c>
      <c r="D6383" s="52">
        <f>IFERROR(IF((Journal[[#This Row],[DernièrePluie]]-$C6382)*1440&gt;DelaiM,MAX($D$5:$D6382)+1,IF(Journal[[#This Row],[Pluie (mm)]]&gt;0,MAX($D$5:$D6382),)),0)</f>
        <v>0</v>
      </c>
      <c r="E6383" s="48">
        <f>IF(Journal[[#This Row],[Pluie (mm)]]&gt;0,Journal[[#This Row],[Date]],0)</f>
        <v>0</v>
      </c>
      <c r="F6383" s="49">
        <f>IFERROR(IF(Journal[[#This Row],[DernièreAverse]]&gt;0,IF($E6382=0,MAX($F$5:F6382)+1,$F6382),0),0)</f>
        <v>0</v>
      </c>
    </row>
    <row r="6384" spans="1:6">
      <c r="A6384" s="1">
        <v>44120.649305555555</v>
      </c>
      <c r="B6384" s="51">
        <v>0</v>
      </c>
      <c r="C6384" s="48">
        <f>IFERROR(IF((Journal[[#This Row],[Pluie (mm)]]&gt;0)*($B6383=0),Journal[[#This Row],[Date]],VALUE($C6383)),0)</f>
        <v>44118.263888888891</v>
      </c>
      <c r="D6384" s="52">
        <f>IFERROR(IF((Journal[[#This Row],[DernièrePluie]]-$C6383)*1440&gt;DelaiM,MAX($D$5:$D6383)+1,IF(Journal[[#This Row],[Pluie (mm)]]&gt;0,MAX($D$5:$D6383),)),0)</f>
        <v>0</v>
      </c>
      <c r="E6384" s="48">
        <f>IF(Journal[[#This Row],[Pluie (mm)]]&gt;0,Journal[[#This Row],[Date]],0)</f>
        <v>0</v>
      </c>
      <c r="F6384" s="49">
        <f>IFERROR(IF(Journal[[#This Row],[DernièreAverse]]&gt;0,IF($E6383=0,MAX($F$5:F6383)+1,$F6383),0),0)</f>
        <v>0</v>
      </c>
    </row>
    <row r="6385" spans="1:6">
      <c r="A6385" s="1">
        <v>44120.652777777774</v>
      </c>
      <c r="B6385" s="51">
        <v>0</v>
      </c>
      <c r="C6385" s="48">
        <f>IFERROR(IF((Journal[[#This Row],[Pluie (mm)]]&gt;0)*($B6384=0),Journal[[#This Row],[Date]],VALUE($C6384)),0)</f>
        <v>44118.263888888891</v>
      </c>
      <c r="D6385" s="52">
        <f>IFERROR(IF((Journal[[#This Row],[DernièrePluie]]-$C6384)*1440&gt;DelaiM,MAX($D$5:$D6384)+1,IF(Journal[[#This Row],[Pluie (mm)]]&gt;0,MAX($D$5:$D6384),)),0)</f>
        <v>0</v>
      </c>
      <c r="E6385" s="48">
        <f>IF(Journal[[#This Row],[Pluie (mm)]]&gt;0,Journal[[#This Row],[Date]],0)</f>
        <v>0</v>
      </c>
      <c r="F6385" s="49">
        <f>IFERROR(IF(Journal[[#This Row],[DernièreAverse]]&gt;0,IF($E6384=0,MAX($F$5:F6384)+1,$F6384),0),0)</f>
        <v>0</v>
      </c>
    </row>
    <row r="6386" spans="1:6">
      <c r="A6386" s="1">
        <v>44120.65625</v>
      </c>
      <c r="B6386" s="51">
        <v>0</v>
      </c>
      <c r="C6386" s="48">
        <f>IFERROR(IF((Journal[[#This Row],[Pluie (mm)]]&gt;0)*($B6385=0),Journal[[#This Row],[Date]],VALUE($C6385)),0)</f>
        <v>44118.263888888891</v>
      </c>
      <c r="D6386" s="52">
        <f>IFERROR(IF((Journal[[#This Row],[DernièrePluie]]-$C6385)*1440&gt;DelaiM,MAX($D$5:$D6385)+1,IF(Journal[[#This Row],[Pluie (mm)]]&gt;0,MAX($D$5:$D6385),)),0)</f>
        <v>0</v>
      </c>
      <c r="E6386" s="48">
        <f>IF(Journal[[#This Row],[Pluie (mm)]]&gt;0,Journal[[#This Row],[Date]],0)</f>
        <v>0</v>
      </c>
      <c r="F6386" s="49">
        <f>IFERROR(IF(Journal[[#This Row],[DernièreAverse]]&gt;0,IF($E6385=0,MAX($F$5:F6385)+1,$F6385),0),0)</f>
        <v>0</v>
      </c>
    </row>
    <row r="6387" spans="1:6">
      <c r="A6387" s="1">
        <v>44120.659722222219</v>
      </c>
      <c r="B6387" s="51">
        <v>0</v>
      </c>
      <c r="C6387" s="48">
        <f>IFERROR(IF((Journal[[#This Row],[Pluie (mm)]]&gt;0)*($B6386=0),Journal[[#This Row],[Date]],VALUE($C6386)),0)</f>
        <v>44118.263888888891</v>
      </c>
      <c r="D6387" s="52">
        <f>IFERROR(IF((Journal[[#This Row],[DernièrePluie]]-$C6386)*1440&gt;DelaiM,MAX($D$5:$D6386)+1,IF(Journal[[#This Row],[Pluie (mm)]]&gt;0,MAX($D$5:$D6386),)),0)</f>
        <v>0</v>
      </c>
      <c r="E6387" s="48">
        <f>IF(Journal[[#This Row],[Pluie (mm)]]&gt;0,Journal[[#This Row],[Date]],0)</f>
        <v>0</v>
      </c>
      <c r="F6387" s="49">
        <f>IFERROR(IF(Journal[[#This Row],[DernièreAverse]]&gt;0,IF($E6386=0,MAX($F$5:F6386)+1,$F6386),0),0)</f>
        <v>0</v>
      </c>
    </row>
    <row r="6388" spans="1:6">
      <c r="A6388" s="1">
        <v>44120.663194444445</v>
      </c>
      <c r="B6388" s="51">
        <v>0</v>
      </c>
      <c r="C6388" s="48">
        <f>IFERROR(IF((Journal[[#This Row],[Pluie (mm)]]&gt;0)*($B6387=0),Journal[[#This Row],[Date]],VALUE($C6387)),0)</f>
        <v>44118.263888888891</v>
      </c>
      <c r="D6388" s="52">
        <f>IFERROR(IF((Journal[[#This Row],[DernièrePluie]]-$C6387)*1440&gt;DelaiM,MAX($D$5:$D6387)+1,IF(Journal[[#This Row],[Pluie (mm)]]&gt;0,MAX($D$5:$D6387),)),0)</f>
        <v>0</v>
      </c>
      <c r="E6388" s="48">
        <f>IF(Journal[[#This Row],[Pluie (mm)]]&gt;0,Journal[[#This Row],[Date]],0)</f>
        <v>0</v>
      </c>
      <c r="F6388" s="49">
        <f>IFERROR(IF(Journal[[#This Row],[DernièreAverse]]&gt;0,IF($E6387=0,MAX($F$5:F6387)+1,$F6387),0),0)</f>
        <v>0</v>
      </c>
    </row>
    <row r="6389" spans="1:6">
      <c r="A6389" s="1">
        <v>44120.666666666664</v>
      </c>
      <c r="B6389" s="51">
        <v>0</v>
      </c>
      <c r="C6389" s="48">
        <f>IFERROR(IF((Journal[[#This Row],[Pluie (mm)]]&gt;0)*($B6388=0),Journal[[#This Row],[Date]],VALUE($C6388)),0)</f>
        <v>44118.263888888891</v>
      </c>
      <c r="D6389" s="52">
        <f>IFERROR(IF((Journal[[#This Row],[DernièrePluie]]-$C6388)*1440&gt;DelaiM,MAX($D$5:$D6388)+1,IF(Journal[[#This Row],[Pluie (mm)]]&gt;0,MAX($D$5:$D6388),)),0)</f>
        <v>0</v>
      </c>
      <c r="E6389" s="48">
        <f>IF(Journal[[#This Row],[Pluie (mm)]]&gt;0,Journal[[#This Row],[Date]],0)</f>
        <v>0</v>
      </c>
      <c r="F6389" s="49">
        <f>IFERROR(IF(Journal[[#This Row],[DernièreAverse]]&gt;0,IF($E6388=0,MAX($F$5:F6388)+1,$F6388),0),0)</f>
        <v>0</v>
      </c>
    </row>
    <row r="6390" spans="1:6">
      <c r="A6390" s="1">
        <v>44120.670138888891</v>
      </c>
      <c r="B6390" s="51">
        <v>0</v>
      </c>
      <c r="C6390" s="48">
        <f>IFERROR(IF((Journal[[#This Row],[Pluie (mm)]]&gt;0)*($B6389=0),Journal[[#This Row],[Date]],VALUE($C6389)),0)</f>
        <v>44118.263888888891</v>
      </c>
      <c r="D6390" s="52">
        <f>IFERROR(IF((Journal[[#This Row],[DernièrePluie]]-$C6389)*1440&gt;DelaiM,MAX($D$5:$D6389)+1,IF(Journal[[#This Row],[Pluie (mm)]]&gt;0,MAX($D$5:$D6389),)),0)</f>
        <v>0</v>
      </c>
      <c r="E6390" s="48">
        <f>IF(Journal[[#This Row],[Pluie (mm)]]&gt;0,Journal[[#This Row],[Date]],0)</f>
        <v>0</v>
      </c>
      <c r="F6390" s="49">
        <f>IFERROR(IF(Journal[[#This Row],[DernièreAverse]]&gt;0,IF($E6389=0,MAX($F$5:F6389)+1,$F6389),0),0)</f>
        <v>0</v>
      </c>
    </row>
    <row r="6391" spans="1:6">
      <c r="A6391" s="1">
        <v>44120.673611111109</v>
      </c>
      <c r="B6391" s="51">
        <v>0</v>
      </c>
      <c r="C6391" s="48">
        <f>IFERROR(IF((Journal[[#This Row],[Pluie (mm)]]&gt;0)*($B6390=0),Journal[[#This Row],[Date]],VALUE($C6390)),0)</f>
        <v>44118.263888888891</v>
      </c>
      <c r="D6391" s="52">
        <f>IFERROR(IF((Journal[[#This Row],[DernièrePluie]]-$C6390)*1440&gt;DelaiM,MAX($D$5:$D6390)+1,IF(Journal[[#This Row],[Pluie (mm)]]&gt;0,MAX($D$5:$D6390),)),0)</f>
        <v>0</v>
      </c>
      <c r="E6391" s="48">
        <f>IF(Journal[[#This Row],[Pluie (mm)]]&gt;0,Journal[[#This Row],[Date]],0)</f>
        <v>0</v>
      </c>
      <c r="F6391" s="49">
        <f>IFERROR(IF(Journal[[#This Row],[DernièreAverse]]&gt;0,IF($E6390=0,MAX($F$5:F6390)+1,$F6390),0),0)</f>
        <v>0</v>
      </c>
    </row>
    <row r="6392" spans="1:6">
      <c r="A6392" s="1">
        <v>44120.677083333328</v>
      </c>
      <c r="B6392" s="51">
        <v>0</v>
      </c>
      <c r="C6392" s="48">
        <f>IFERROR(IF((Journal[[#This Row],[Pluie (mm)]]&gt;0)*($B6391=0),Journal[[#This Row],[Date]],VALUE($C6391)),0)</f>
        <v>44118.263888888891</v>
      </c>
      <c r="D6392" s="52">
        <f>IFERROR(IF((Journal[[#This Row],[DernièrePluie]]-$C6391)*1440&gt;DelaiM,MAX($D$5:$D6391)+1,IF(Journal[[#This Row],[Pluie (mm)]]&gt;0,MAX($D$5:$D6391),)),0)</f>
        <v>0</v>
      </c>
      <c r="E6392" s="48">
        <f>IF(Journal[[#This Row],[Pluie (mm)]]&gt;0,Journal[[#This Row],[Date]],0)</f>
        <v>0</v>
      </c>
      <c r="F6392" s="49">
        <f>IFERROR(IF(Journal[[#This Row],[DernièreAverse]]&gt;0,IF($E6391=0,MAX($F$5:F6391)+1,$F6391),0),0)</f>
        <v>0</v>
      </c>
    </row>
    <row r="6393" spans="1:6">
      <c r="A6393" s="1">
        <v>44120.680555555555</v>
      </c>
      <c r="B6393" s="51">
        <v>0</v>
      </c>
      <c r="C6393" s="48">
        <f>IFERROR(IF((Journal[[#This Row],[Pluie (mm)]]&gt;0)*($B6392=0),Journal[[#This Row],[Date]],VALUE($C6392)),0)</f>
        <v>44118.263888888891</v>
      </c>
      <c r="D6393" s="52">
        <f>IFERROR(IF((Journal[[#This Row],[DernièrePluie]]-$C6392)*1440&gt;DelaiM,MAX($D$5:$D6392)+1,IF(Journal[[#This Row],[Pluie (mm)]]&gt;0,MAX($D$5:$D6392),)),0)</f>
        <v>0</v>
      </c>
      <c r="E6393" s="48">
        <f>IF(Journal[[#This Row],[Pluie (mm)]]&gt;0,Journal[[#This Row],[Date]],0)</f>
        <v>0</v>
      </c>
      <c r="F6393" s="49">
        <f>IFERROR(IF(Journal[[#This Row],[DernièreAverse]]&gt;0,IF($E6392=0,MAX($F$5:F6392)+1,$F6392),0),0)</f>
        <v>0</v>
      </c>
    </row>
    <row r="6394" spans="1:6">
      <c r="A6394" s="1">
        <v>44120.684027777774</v>
      </c>
      <c r="B6394" s="51">
        <v>0</v>
      </c>
      <c r="C6394" s="48">
        <f>IFERROR(IF((Journal[[#This Row],[Pluie (mm)]]&gt;0)*($B6393=0),Journal[[#This Row],[Date]],VALUE($C6393)),0)</f>
        <v>44118.263888888891</v>
      </c>
      <c r="D6394" s="52">
        <f>IFERROR(IF((Journal[[#This Row],[DernièrePluie]]-$C6393)*1440&gt;DelaiM,MAX($D$5:$D6393)+1,IF(Journal[[#This Row],[Pluie (mm)]]&gt;0,MAX($D$5:$D6393),)),0)</f>
        <v>0</v>
      </c>
      <c r="E6394" s="48">
        <f>IF(Journal[[#This Row],[Pluie (mm)]]&gt;0,Journal[[#This Row],[Date]],0)</f>
        <v>0</v>
      </c>
      <c r="F6394" s="49">
        <f>IFERROR(IF(Journal[[#This Row],[DernièreAverse]]&gt;0,IF($E6393=0,MAX($F$5:F6393)+1,$F6393),0),0)</f>
        <v>0</v>
      </c>
    </row>
    <row r="6395" spans="1:6">
      <c r="A6395" s="1">
        <v>44120.6875</v>
      </c>
      <c r="B6395" s="51">
        <v>0</v>
      </c>
      <c r="C6395" s="48">
        <f>IFERROR(IF((Journal[[#This Row],[Pluie (mm)]]&gt;0)*($B6394=0),Journal[[#This Row],[Date]],VALUE($C6394)),0)</f>
        <v>44118.263888888891</v>
      </c>
      <c r="D6395" s="52">
        <f>IFERROR(IF((Journal[[#This Row],[DernièrePluie]]-$C6394)*1440&gt;DelaiM,MAX($D$5:$D6394)+1,IF(Journal[[#This Row],[Pluie (mm)]]&gt;0,MAX($D$5:$D6394),)),0)</f>
        <v>0</v>
      </c>
      <c r="E6395" s="48">
        <f>IF(Journal[[#This Row],[Pluie (mm)]]&gt;0,Journal[[#This Row],[Date]],0)</f>
        <v>0</v>
      </c>
      <c r="F6395" s="49">
        <f>IFERROR(IF(Journal[[#This Row],[DernièreAverse]]&gt;0,IF($E6394=0,MAX($F$5:F6394)+1,$F6394),0),0)</f>
        <v>0</v>
      </c>
    </row>
    <row r="6396" spans="1:6">
      <c r="A6396" s="1">
        <v>44120.690972222219</v>
      </c>
      <c r="B6396" s="51">
        <v>0</v>
      </c>
      <c r="C6396" s="48">
        <f>IFERROR(IF((Journal[[#This Row],[Pluie (mm)]]&gt;0)*($B6395=0),Journal[[#This Row],[Date]],VALUE($C6395)),0)</f>
        <v>44118.263888888891</v>
      </c>
      <c r="D6396" s="52">
        <f>IFERROR(IF((Journal[[#This Row],[DernièrePluie]]-$C6395)*1440&gt;DelaiM,MAX($D$5:$D6395)+1,IF(Journal[[#This Row],[Pluie (mm)]]&gt;0,MAX($D$5:$D6395),)),0)</f>
        <v>0</v>
      </c>
      <c r="E6396" s="48">
        <f>IF(Journal[[#This Row],[Pluie (mm)]]&gt;0,Journal[[#This Row],[Date]],0)</f>
        <v>0</v>
      </c>
      <c r="F6396" s="49">
        <f>IFERROR(IF(Journal[[#This Row],[DernièreAverse]]&gt;0,IF($E6395=0,MAX($F$5:F6395)+1,$F6395),0),0)</f>
        <v>0</v>
      </c>
    </row>
    <row r="6397" spans="1:6">
      <c r="A6397" s="1">
        <v>44120.694444444445</v>
      </c>
      <c r="B6397" s="51">
        <v>0</v>
      </c>
      <c r="C6397" s="48">
        <f>IFERROR(IF((Journal[[#This Row],[Pluie (mm)]]&gt;0)*($B6396=0),Journal[[#This Row],[Date]],VALUE($C6396)),0)</f>
        <v>44118.263888888891</v>
      </c>
      <c r="D6397" s="52">
        <f>IFERROR(IF((Journal[[#This Row],[DernièrePluie]]-$C6396)*1440&gt;DelaiM,MAX($D$5:$D6396)+1,IF(Journal[[#This Row],[Pluie (mm)]]&gt;0,MAX($D$5:$D6396),)),0)</f>
        <v>0</v>
      </c>
      <c r="E6397" s="48">
        <f>IF(Journal[[#This Row],[Pluie (mm)]]&gt;0,Journal[[#This Row],[Date]],0)</f>
        <v>0</v>
      </c>
      <c r="F6397" s="49">
        <f>IFERROR(IF(Journal[[#This Row],[DernièreAverse]]&gt;0,IF($E6396=0,MAX($F$5:F6396)+1,$F6396),0),0)</f>
        <v>0</v>
      </c>
    </row>
    <row r="6398" spans="1:6">
      <c r="A6398" s="1">
        <v>44120.697916666664</v>
      </c>
      <c r="B6398" s="51">
        <v>0</v>
      </c>
      <c r="C6398" s="48">
        <f>IFERROR(IF((Journal[[#This Row],[Pluie (mm)]]&gt;0)*($B6397=0),Journal[[#This Row],[Date]],VALUE($C6397)),0)</f>
        <v>44118.263888888891</v>
      </c>
      <c r="D6398" s="52">
        <f>IFERROR(IF((Journal[[#This Row],[DernièrePluie]]-$C6397)*1440&gt;DelaiM,MAX($D$5:$D6397)+1,IF(Journal[[#This Row],[Pluie (mm)]]&gt;0,MAX($D$5:$D6397),)),0)</f>
        <v>0</v>
      </c>
      <c r="E6398" s="48">
        <f>IF(Journal[[#This Row],[Pluie (mm)]]&gt;0,Journal[[#This Row],[Date]],0)</f>
        <v>0</v>
      </c>
      <c r="F6398" s="49">
        <f>IFERROR(IF(Journal[[#This Row],[DernièreAverse]]&gt;0,IF($E6397=0,MAX($F$5:F6397)+1,$F6397),0),0)</f>
        <v>0</v>
      </c>
    </row>
    <row r="6399" spans="1:6">
      <c r="A6399" s="1">
        <v>44120.701388888891</v>
      </c>
      <c r="B6399" s="51">
        <v>0</v>
      </c>
      <c r="C6399" s="48">
        <f>IFERROR(IF((Journal[[#This Row],[Pluie (mm)]]&gt;0)*($B6398=0),Journal[[#This Row],[Date]],VALUE($C6398)),0)</f>
        <v>44118.263888888891</v>
      </c>
      <c r="D6399" s="52">
        <f>IFERROR(IF((Journal[[#This Row],[DernièrePluie]]-$C6398)*1440&gt;DelaiM,MAX($D$5:$D6398)+1,IF(Journal[[#This Row],[Pluie (mm)]]&gt;0,MAX($D$5:$D6398),)),0)</f>
        <v>0</v>
      </c>
      <c r="E6399" s="48">
        <f>IF(Journal[[#This Row],[Pluie (mm)]]&gt;0,Journal[[#This Row],[Date]],0)</f>
        <v>0</v>
      </c>
      <c r="F6399" s="49">
        <f>IFERROR(IF(Journal[[#This Row],[DernièreAverse]]&gt;0,IF($E6398=0,MAX($F$5:F6398)+1,$F6398),0),0)</f>
        <v>0</v>
      </c>
    </row>
    <row r="6400" spans="1:6">
      <c r="A6400" s="1">
        <v>44120.704861111109</v>
      </c>
      <c r="B6400" s="51">
        <v>0</v>
      </c>
      <c r="C6400" s="48">
        <f>IFERROR(IF((Journal[[#This Row],[Pluie (mm)]]&gt;0)*($B6399=0),Journal[[#This Row],[Date]],VALUE($C6399)),0)</f>
        <v>44118.263888888891</v>
      </c>
      <c r="D6400" s="52">
        <f>IFERROR(IF((Journal[[#This Row],[DernièrePluie]]-$C6399)*1440&gt;DelaiM,MAX($D$5:$D6399)+1,IF(Journal[[#This Row],[Pluie (mm)]]&gt;0,MAX($D$5:$D6399),)),0)</f>
        <v>0</v>
      </c>
      <c r="E6400" s="48">
        <f>IF(Journal[[#This Row],[Pluie (mm)]]&gt;0,Journal[[#This Row],[Date]],0)</f>
        <v>0</v>
      </c>
      <c r="F6400" s="49">
        <f>IFERROR(IF(Journal[[#This Row],[DernièreAverse]]&gt;0,IF($E6399=0,MAX($F$5:F6399)+1,$F6399),0),0)</f>
        <v>0</v>
      </c>
    </row>
    <row r="6401" spans="1:6">
      <c r="A6401" s="1">
        <v>44120.708333333328</v>
      </c>
      <c r="B6401" s="51">
        <v>0</v>
      </c>
      <c r="C6401" s="48">
        <f>IFERROR(IF((Journal[[#This Row],[Pluie (mm)]]&gt;0)*($B6400=0),Journal[[#This Row],[Date]],VALUE($C6400)),0)</f>
        <v>44118.263888888891</v>
      </c>
      <c r="D6401" s="52">
        <f>IFERROR(IF((Journal[[#This Row],[DernièrePluie]]-$C6400)*1440&gt;DelaiM,MAX($D$5:$D6400)+1,IF(Journal[[#This Row],[Pluie (mm)]]&gt;0,MAX($D$5:$D6400),)),0)</f>
        <v>0</v>
      </c>
      <c r="E6401" s="48">
        <f>IF(Journal[[#This Row],[Pluie (mm)]]&gt;0,Journal[[#This Row],[Date]],0)</f>
        <v>0</v>
      </c>
      <c r="F6401" s="49">
        <f>IFERROR(IF(Journal[[#This Row],[DernièreAverse]]&gt;0,IF($E6400=0,MAX($F$5:F6400)+1,$F6400),0),0)</f>
        <v>0</v>
      </c>
    </row>
    <row r="6402" spans="1:6">
      <c r="A6402" s="1">
        <v>44120.711805555555</v>
      </c>
      <c r="B6402" s="51">
        <v>0</v>
      </c>
      <c r="C6402" s="48">
        <f>IFERROR(IF((Journal[[#This Row],[Pluie (mm)]]&gt;0)*($B6401=0),Journal[[#This Row],[Date]],VALUE($C6401)),0)</f>
        <v>44118.263888888891</v>
      </c>
      <c r="D6402" s="52">
        <f>IFERROR(IF((Journal[[#This Row],[DernièrePluie]]-$C6401)*1440&gt;DelaiM,MAX($D$5:$D6401)+1,IF(Journal[[#This Row],[Pluie (mm)]]&gt;0,MAX($D$5:$D6401),)),0)</f>
        <v>0</v>
      </c>
      <c r="E6402" s="48">
        <f>IF(Journal[[#This Row],[Pluie (mm)]]&gt;0,Journal[[#This Row],[Date]],0)</f>
        <v>0</v>
      </c>
      <c r="F6402" s="49">
        <f>IFERROR(IF(Journal[[#This Row],[DernièreAverse]]&gt;0,IF($E6401=0,MAX($F$5:F6401)+1,$F6401),0),0)</f>
        <v>0</v>
      </c>
    </row>
    <row r="6403" spans="1:6">
      <c r="A6403" s="1">
        <v>44120.715277777774</v>
      </c>
      <c r="B6403" s="51">
        <v>0</v>
      </c>
      <c r="C6403" s="48">
        <f>IFERROR(IF((Journal[[#This Row],[Pluie (mm)]]&gt;0)*($B6402=0),Journal[[#This Row],[Date]],VALUE($C6402)),0)</f>
        <v>44118.263888888891</v>
      </c>
      <c r="D6403" s="52">
        <f>IFERROR(IF((Journal[[#This Row],[DernièrePluie]]-$C6402)*1440&gt;DelaiM,MAX($D$5:$D6402)+1,IF(Journal[[#This Row],[Pluie (mm)]]&gt;0,MAX($D$5:$D6402),)),0)</f>
        <v>0</v>
      </c>
      <c r="E6403" s="48">
        <f>IF(Journal[[#This Row],[Pluie (mm)]]&gt;0,Journal[[#This Row],[Date]],0)</f>
        <v>0</v>
      </c>
      <c r="F6403" s="49">
        <f>IFERROR(IF(Journal[[#This Row],[DernièreAverse]]&gt;0,IF($E6402=0,MAX($F$5:F6402)+1,$F6402),0),0)</f>
        <v>0</v>
      </c>
    </row>
    <row r="6404" spans="1:6">
      <c r="A6404" s="1">
        <v>44120.71875</v>
      </c>
      <c r="B6404" s="51">
        <v>0</v>
      </c>
      <c r="C6404" s="48">
        <f>IFERROR(IF((Journal[[#This Row],[Pluie (mm)]]&gt;0)*($B6403=0),Journal[[#This Row],[Date]],VALUE($C6403)),0)</f>
        <v>44118.263888888891</v>
      </c>
      <c r="D6404" s="52">
        <f>IFERROR(IF((Journal[[#This Row],[DernièrePluie]]-$C6403)*1440&gt;DelaiM,MAX($D$5:$D6403)+1,IF(Journal[[#This Row],[Pluie (mm)]]&gt;0,MAX($D$5:$D6403),)),0)</f>
        <v>0</v>
      </c>
      <c r="E6404" s="48">
        <f>IF(Journal[[#This Row],[Pluie (mm)]]&gt;0,Journal[[#This Row],[Date]],0)</f>
        <v>0</v>
      </c>
      <c r="F6404" s="49">
        <f>IFERROR(IF(Journal[[#This Row],[DernièreAverse]]&gt;0,IF($E6403=0,MAX($F$5:F6403)+1,$F6403),0),0)</f>
        <v>0</v>
      </c>
    </row>
    <row r="6405" spans="1:6">
      <c r="A6405" s="1">
        <v>44120.722222222219</v>
      </c>
      <c r="B6405" s="51">
        <v>0</v>
      </c>
      <c r="C6405" s="48">
        <f>IFERROR(IF((Journal[[#This Row],[Pluie (mm)]]&gt;0)*($B6404=0),Journal[[#This Row],[Date]],VALUE($C6404)),0)</f>
        <v>44118.263888888891</v>
      </c>
      <c r="D6405" s="52">
        <f>IFERROR(IF((Journal[[#This Row],[DernièrePluie]]-$C6404)*1440&gt;DelaiM,MAX($D$5:$D6404)+1,IF(Journal[[#This Row],[Pluie (mm)]]&gt;0,MAX($D$5:$D6404),)),0)</f>
        <v>0</v>
      </c>
      <c r="E6405" s="48">
        <f>IF(Journal[[#This Row],[Pluie (mm)]]&gt;0,Journal[[#This Row],[Date]],0)</f>
        <v>0</v>
      </c>
      <c r="F6405" s="49">
        <f>IFERROR(IF(Journal[[#This Row],[DernièreAverse]]&gt;0,IF($E6404=0,MAX($F$5:F6404)+1,$F6404),0),0)</f>
        <v>0</v>
      </c>
    </row>
    <row r="6406" spans="1:6">
      <c r="A6406" s="1">
        <v>44120.725694444445</v>
      </c>
      <c r="B6406" s="51">
        <v>0</v>
      </c>
      <c r="C6406" s="48">
        <f>IFERROR(IF((Journal[[#This Row],[Pluie (mm)]]&gt;0)*($B6405=0),Journal[[#This Row],[Date]],VALUE($C6405)),0)</f>
        <v>44118.263888888891</v>
      </c>
      <c r="D6406" s="52">
        <f>IFERROR(IF((Journal[[#This Row],[DernièrePluie]]-$C6405)*1440&gt;DelaiM,MAX($D$5:$D6405)+1,IF(Journal[[#This Row],[Pluie (mm)]]&gt;0,MAX($D$5:$D6405),)),0)</f>
        <v>0</v>
      </c>
      <c r="E6406" s="48">
        <f>IF(Journal[[#This Row],[Pluie (mm)]]&gt;0,Journal[[#This Row],[Date]],0)</f>
        <v>0</v>
      </c>
      <c r="F6406" s="49">
        <f>IFERROR(IF(Journal[[#This Row],[DernièreAverse]]&gt;0,IF($E6405=0,MAX($F$5:F6405)+1,$F6405),0),0)</f>
        <v>0</v>
      </c>
    </row>
    <row r="6407" spans="1:6">
      <c r="A6407" s="1">
        <v>44120.729166666664</v>
      </c>
      <c r="B6407" s="51">
        <v>0</v>
      </c>
      <c r="C6407" s="48">
        <f>IFERROR(IF((Journal[[#This Row],[Pluie (mm)]]&gt;0)*($B6406=0),Journal[[#This Row],[Date]],VALUE($C6406)),0)</f>
        <v>44118.263888888891</v>
      </c>
      <c r="D6407" s="52">
        <f>IFERROR(IF((Journal[[#This Row],[DernièrePluie]]-$C6406)*1440&gt;DelaiM,MAX($D$5:$D6406)+1,IF(Journal[[#This Row],[Pluie (mm)]]&gt;0,MAX($D$5:$D6406),)),0)</f>
        <v>0</v>
      </c>
      <c r="E6407" s="48">
        <f>IF(Journal[[#This Row],[Pluie (mm)]]&gt;0,Journal[[#This Row],[Date]],0)</f>
        <v>0</v>
      </c>
      <c r="F6407" s="49">
        <f>IFERROR(IF(Journal[[#This Row],[DernièreAverse]]&gt;0,IF($E6406=0,MAX($F$5:F6406)+1,$F6406),0),0)</f>
        <v>0</v>
      </c>
    </row>
    <row r="6408" spans="1:6">
      <c r="A6408" s="1">
        <v>44120.732638888891</v>
      </c>
      <c r="B6408" s="51">
        <v>0</v>
      </c>
      <c r="C6408" s="48">
        <f>IFERROR(IF((Journal[[#This Row],[Pluie (mm)]]&gt;0)*($B6407=0),Journal[[#This Row],[Date]],VALUE($C6407)),0)</f>
        <v>44118.263888888891</v>
      </c>
      <c r="D6408" s="52">
        <f>IFERROR(IF((Journal[[#This Row],[DernièrePluie]]-$C6407)*1440&gt;DelaiM,MAX($D$5:$D6407)+1,IF(Journal[[#This Row],[Pluie (mm)]]&gt;0,MAX($D$5:$D6407),)),0)</f>
        <v>0</v>
      </c>
      <c r="E6408" s="48">
        <f>IF(Journal[[#This Row],[Pluie (mm)]]&gt;0,Journal[[#This Row],[Date]],0)</f>
        <v>0</v>
      </c>
      <c r="F6408" s="49">
        <f>IFERROR(IF(Journal[[#This Row],[DernièreAverse]]&gt;0,IF($E6407=0,MAX($F$5:F6407)+1,$F6407),0),0)</f>
        <v>0</v>
      </c>
    </row>
    <row r="6409" spans="1:6">
      <c r="A6409" s="1">
        <v>44120.736111111109</v>
      </c>
      <c r="B6409" s="51">
        <v>0</v>
      </c>
      <c r="C6409" s="48">
        <f>IFERROR(IF((Journal[[#This Row],[Pluie (mm)]]&gt;0)*($B6408=0),Journal[[#This Row],[Date]],VALUE($C6408)),0)</f>
        <v>44118.263888888891</v>
      </c>
      <c r="D6409" s="52">
        <f>IFERROR(IF((Journal[[#This Row],[DernièrePluie]]-$C6408)*1440&gt;DelaiM,MAX($D$5:$D6408)+1,IF(Journal[[#This Row],[Pluie (mm)]]&gt;0,MAX($D$5:$D6408),)),0)</f>
        <v>0</v>
      </c>
      <c r="E6409" s="48">
        <f>IF(Journal[[#This Row],[Pluie (mm)]]&gt;0,Journal[[#This Row],[Date]],0)</f>
        <v>0</v>
      </c>
      <c r="F6409" s="49">
        <f>IFERROR(IF(Journal[[#This Row],[DernièreAverse]]&gt;0,IF($E6408=0,MAX($F$5:F6408)+1,$F6408),0),0)</f>
        <v>0</v>
      </c>
    </row>
    <row r="6410" spans="1:6">
      <c r="A6410" s="1">
        <v>44120.739583333328</v>
      </c>
      <c r="B6410" s="51">
        <v>0</v>
      </c>
      <c r="C6410" s="48">
        <f>IFERROR(IF((Journal[[#This Row],[Pluie (mm)]]&gt;0)*($B6409=0),Journal[[#This Row],[Date]],VALUE($C6409)),0)</f>
        <v>44118.263888888891</v>
      </c>
      <c r="D6410" s="52">
        <f>IFERROR(IF((Journal[[#This Row],[DernièrePluie]]-$C6409)*1440&gt;DelaiM,MAX($D$5:$D6409)+1,IF(Journal[[#This Row],[Pluie (mm)]]&gt;0,MAX($D$5:$D6409),)),0)</f>
        <v>0</v>
      </c>
      <c r="E6410" s="48">
        <f>IF(Journal[[#This Row],[Pluie (mm)]]&gt;0,Journal[[#This Row],[Date]],0)</f>
        <v>0</v>
      </c>
      <c r="F6410" s="49">
        <f>IFERROR(IF(Journal[[#This Row],[DernièreAverse]]&gt;0,IF($E6409=0,MAX($F$5:F6409)+1,$F6409),0),0)</f>
        <v>0</v>
      </c>
    </row>
    <row r="6411" spans="1:6">
      <c r="A6411" s="1">
        <v>44120.743055555555</v>
      </c>
      <c r="B6411" s="51">
        <v>0</v>
      </c>
      <c r="C6411" s="48">
        <f>IFERROR(IF((Journal[[#This Row],[Pluie (mm)]]&gt;0)*($B6410=0),Journal[[#This Row],[Date]],VALUE($C6410)),0)</f>
        <v>44118.263888888891</v>
      </c>
      <c r="D6411" s="52">
        <f>IFERROR(IF((Journal[[#This Row],[DernièrePluie]]-$C6410)*1440&gt;DelaiM,MAX($D$5:$D6410)+1,IF(Journal[[#This Row],[Pluie (mm)]]&gt;0,MAX($D$5:$D6410),)),0)</f>
        <v>0</v>
      </c>
      <c r="E6411" s="48">
        <f>IF(Journal[[#This Row],[Pluie (mm)]]&gt;0,Journal[[#This Row],[Date]],0)</f>
        <v>0</v>
      </c>
      <c r="F6411" s="49">
        <f>IFERROR(IF(Journal[[#This Row],[DernièreAverse]]&gt;0,IF($E6410=0,MAX($F$5:F6410)+1,$F6410),0),0)</f>
        <v>0</v>
      </c>
    </row>
    <row r="6412" spans="1:6">
      <c r="A6412" s="1">
        <v>44120.746527777774</v>
      </c>
      <c r="B6412" s="51">
        <v>0</v>
      </c>
      <c r="C6412" s="48">
        <f>IFERROR(IF((Journal[[#This Row],[Pluie (mm)]]&gt;0)*($B6411=0),Journal[[#This Row],[Date]],VALUE($C6411)),0)</f>
        <v>44118.263888888891</v>
      </c>
      <c r="D6412" s="52">
        <f>IFERROR(IF((Journal[[#This Row],[DernièrePluie]]-$C6411)*1440&gt;DelaiM,MAX($D$5:$D6411)+1,IF(Journal[[#This Row],[Pluie (mm)]]&gt;0,MAX($D$5:$D6411),)),0)</f>
        <v>0</v>
      </c>
      <c r="E6412" s="48">
        <f>IF(Journal[[#This Row],[Pluie (mm)]]&gt;0,Journal[[#This Row],[Date]],0)</f>
        <v>0</v>
      </c>
      <c r="F6412" s="49">
        <f>IFERROR(IF(Journal[[#This Row],[DernièreAverse]]&gt;0,IF($E6411=0,MAX($F$5:F6411)+1,$F6411),0),0)</f>
        <v>0</v>
      </c>
    </row>
    <row r="6413" spans="1:6">
      <c r="A6413" s="1">
        <v>44120.75</v>
      </c>
      <c r="B6413" s="51">
        <v>0</v>
      </c>
      <c r="C6413" s="48">
        <f>IFERROR(IF((Journal[[#This Row],[Pluie (mm)]]&gt;0)*($B6412=0),Journal[[#This Row],[Date]],VALUE($C6412)),0)</f>
        <v>44118.263888888891</v>
      </c>
      <c r="D6413" s="52">
        <f>IFERROR(IF((Journal[[#This Row],[DernièrePluie]]-$C6412)*1440&gt;DelaiM,MAX($D$5:$D6412)+1,IF(Journal[[#This Row],[Pluie (mm)]]&gt;0,MAX($D$5:$D6412),)),0)</f>
        <v>0</v>
      </c>
      <c r="E6413" s="48">
        <f>IF(Journal[[#This Row],[Pluie (mm)]]&gt;0,Journal[[#This Row],[Date]],0)</f>
        <v>0</v>
      </c>
      <c r="F6413" s="49">
        <f>IFERROR(IF(Journal[[#This Row],[DernièreAverse]]&gt;0,IF($E6412=0,MAX($F$5:F6412)+1,$F6412),0),0)</f>
        <v>0</v>
      </c>
    </row>
    <row r="6414" spans="1:6">
      <c r="A6414" s="1">
        <v>44120.753472222219</v>
      </c>
      <c r="B6414" s="51">
        <v>0</v>
      </c>
      <c r="C6414" s="48">
        <f>IFERROR(IF((Journal[[#This Row],[Pluie (mm)]]&gt;0)*($B6413=0),Journal[[#This Row],[Date]],VALUE($C6413)),0)</f>
        <v>44118.263888888891</v>
      </c>
      <c r="D6414" s="52">
        <f>IFERROR(IF((Journal[[#This Row],[DernièrePluie]]-$C6413)*1440&gt;DelaiM,MAX($D$5:$D6413)+1,IF(Journal[[#This Row],[Pluie (mm)]]&gt;0,MAX($D$5:$D6413),)),0)</f>
        <v>0</v>
      </c>
      <c r="E6414" s="48">
        <f>IF(Journal[[#This Row],[Pluie (mm)]]&gt;0,Journal[[#This Row],[Date]],0)</f>
        <v>0</v>
      </c>
      <c r="F6414" s="49">
        <f>IFERROR(IF(Journal[[#This Row],[DernièreAverse]]&gt;0,IF($E6413=0,MAX($F$5:F6413)+1,$F6413),0),0)</f>
        <v>0</v>
      </c>
    </row>
    <row r="6415" spans="1:6">
      <c r="A6415" s="1">
        <v>44120.756944444445</v>
      </c>
      <c r="B6415" s="51">
        <v>0</v>
      </c>
      <c r="C6415" s="48">
        <f>IFERROR(IF((Journal[[#This Row],[Pluie (mm)]]&gt;0)*($B6414=0),Journal[[#This Row],[Date]],VALUE($C6414)),0)</f>
        <v>44118.263888888891</v>
      </c>
      <c r="D6415" s="52">
        <f>IFERROR(IF((Journal[[#This Row],[DernièrePluie]]-$C6414)*1440&gt;DelaiM,MAX($D$5:$D6414)+1,IF(Journal[[#This Row],[Pluie (mm)]]&gt;0,MAX($D$5:$D6414),)),0)</f>
        <v>0</v>
      </c>
      <c r="E6415" s="48">
        <f>IF(Journal[[#This Row],[Pluie (mm)]]&gt;0,Journal[[#This Row],[Date]],0)</f>
        <v>0</v>
      </c>
      <c r="F6415" s="49">
        <f>IFERROR(IF(Journal[[#This Row],[DernièreAverse]]&gt;0,IF($E6414=0,MAX($F$5:F6414)+1,$F6414),0),0)</f>
        <v>0</v>
      </c>
    </row>
    <row r="6416" spans="1:6">
      <c r="A6416" s="1">
        <v>44120.760416666664</v>
      </c>
      <c r="B6416" s="51">
        <v>0</v>
      </c>
      <c r="C6416" s="48">
        <f>IFERROR(IF((Journal[[#This Row],[Pluie (mm)]]&gt;0)*($B6415=0),Journal[[#This Row],[Date]],VALUE($C6415)),0)</f>
        <v>44118.263888888891</v>
      </c>
      <c r="D6416" s="52">
        <f>IFERROR(IF((Journal[[#This Row],[DernièrePluie]]-$C6415)*1440&gt;DelaiM,MAX($D$5:$D6415)+1,IF(Journal[[#This Row],[Pluie (mm)]]&gt;0,MAX($D$5:$D6415),)),0)</f>
        <v>0</v>
      </c>
      <c r="E6416" s="48">
        <f>IF(Journal[[#This Row],[Pluie (mm)]]&gt;0,Journal[[#This Row],[Date]],0)</f>
        <v>0</v>
      </c>
      <c r="F6416" s="49">
        <f>IFERROR(IF(Journal[[#This Row],[DernièreAverse]]&gt;0,IF($E6415=0,MAX($F$5:F6415)+1,$F6415),0),0)</f>
        <v>0</v>
      </c>
    </row>
    <row r="6417" spans="1:6">
      <c r="A6417" s="1">
        <v>44120.763888888891</v>
      </c>
      <c r="B6417" s="51">
        <v>0</v>
      </c>
      <c r="C6417" s="48">
        <f>IFERROR(IF((Journal[[#This Row],[Pluie (mm)]]&gt;0)*($B6416=0),Journal[[#This Row],[Date]],VALUE($C6416)),0)</f>
        <v>44118.263888888891</v>
      </c>
      <c r="D6417" s="52">
        <f>IFERROR(IF((Journal[[#This Row],[DernièrePluie]]-$C6416)*1440&gt;DelaiM,MAX($D$5:$D6416)+1,IF(Journal[[#This Row],[Pluie (mm)]]&gt;0,MAX($D$5:$D6416),)),0)</f>
        <v>0</v>
      </c>
      <c r="E6417" s="48">
        <f>IF(Journal[[#This Row],[Pluie (mm)]]&gt;0,Journal[[#This Row],[Date]],0)</f>
        <v>0</v>
      </c>
      <c r="F6417" s="49">
        <f>IFERROR(IF(Journal[[#This Row],[DernièreAverse]]&gt;0,IF($E6416=0,MAX($F$5:F6416)+1,$F6416),0),0)</f>
        <v>0</v>
      </c>
    </row>
    <row r="6418" spans="1:6">
      <c r="A6418" s="1">
        <v>44120.767361111109</v>
      </c>
      <c r="B6418" s="51">
        <v>0</v>
      </c>
      <c r="C6418" s="48">
        <f>IFERROR(IF((Journal[[#This Row],[Pluie (mm)]]&gt;0)*($B6417=0),Journal[[#This Row],[Date]],VALUE($C6417)),0)</f>
        <v>44118.263888888891</v>
      </c>
      <c r="D6418" s="52">
        <f>IFERROR(IF((Journal[[#This Row],[DernièrePluie]]-$C6417)*1440&gt;DelaiM,MAX($D$5:$D6417)+1,IF(Journal[[#This Row],[Pluie (mm)]]&gt;0,MAX($D$5:$D6417),)),0)</f>
        <v>0</v>
      </c>
      <c r="E6418" s="48">
        <f>IF(Journal[[#This Row],[Pluie (mm)]]&gt;0,Journal[[#This Row],[Date]],0)</f>
        <v>0</v>
      </c>
      <c r="F6418" s="49">
        <f>IFERROR(IF(Journal[[#This Row],[DernièreAverse]]&gt;0,IF($E6417=0,MAX($F$5:F6417)+1,$F6417),0),0)</f>
        <v>0</v>
      </c>
    </row>
    <row r="6419" spans="1:6">
      <c r="A6419" s="1">
        <v>44120.770833333328</v>
      </c>
      <c r="B6419" s="51">
        <v>0</v>
      </c>
      <c r="C6419" s="48">
        <f>IFERROR(IF((Journal[[#This Row],[Pluie (mm)]]&gt;0)*($B6418=0),Journal[[#This Row],[Date]],VALUE($C6418)),0)</f>
        <v>44118.263888888891</v>
      </c>
      <c r="D6419" s="52">
        <f>IFERROR(IF((Journal[[#This Row],[DernièrePluie]]-$C6418)*1440&gt;DelaiM,MAX($D$5:$D6418)+1,IF(Journal[[#This Row],[Pluie (mm)]]&gt;0,MAX($D$5:$D6418),)),0)</f>
        <v>0</v>
      </c>
      <c r="E6419" s="48">
        <f>IF(Journal[[#This Row],[Pluie (mm)]]&gt;0,Journal[[#This Row],[Date]],0)</f>
        <v>0</v>
      </c>
      <c r="F6419" s="49">
        <f>IFERROR(IF(Journal[[#This Row],[DernièreAverse]]&gt;0,IF($E6418=0,MAX($F$5:F6418)+1,$F6418),0),0)</f>
        <v>0</v>
      </c>
    </row>
    <row r="6420" spans="1:6">
      <c r="A6420" s="1">
        <v>44120.774305555555</v>
      </c>
      <c r="B6420" s="51">
        <v>0</v>
      </c>
      <c r="C6420" s="48">
        <f>IFERROR(IF((Journal[[#This Row],[Pluie (mm)]]&gt;0)*($B6419=0),Journal[[#This Row],[Date]],VALUE($C6419)),0)</f>
        <v>44118.263888888891</v>
      </c>
      <c r="D6420" s="52">
        <f>IFERROR(IF((Journal[[#This Row],[DernièrePluie]]-$C6419)*1440&gt;DelaiM,MAX($D$5:$D6419)+1,IF(Journal[[#This Row],[Pluie (mm)]]&gt;0,MAX($D$5:$D6419),)),0)</f>
        <v>0</v>
      </c>
      <c r="E6420" s="48">
        <f>IF(Journal[[#This Row],[Pluie (mm)]]&gt;0,Journal[[#This Row],[Date]],0)</f>
        <v>0</v>
      </c>
      <c r="F6420" s="49">
        <f>IFERROR(IF(Journal[[#This Row],[DernièreAverse]]&gt;0,IF($E6419=0,MAX($F$5:F6419)+1,$F6419),0),0)</f>
        <v>0</v>
      </c>
    </row>
    <row r="6421" spans="1:6">
      <c r="A6421" s="1">
        <v>44120.777777777774</v>
      </c>
      <c r="B6421" s="51">
        <v>0</v>
      </c>
      <c r="C6421" s="48">
        <f>IFERROR(IF((Journal[[#This Row],[Pluie (mm)]]&gt;0)*($B6420=0),Journal[[#This Row],[Date]],VALUE($C6420)),0)</f>
        <v>44118.263888888891</v>
      </c>
      <c r="D6421" s="52">
        <f>IFERROR(IF((Journal[[#This Row],[DernièrePluie]]-$C6420)*1440&gt;DelaiM,MAX($D$5:$D6420)+1,IF(Journal[[#This Row],[Pluie (mm)]]&gt;0,MAX($D$5:$D6420),)),0)</f>
        <v>0</v>
      </c>
      <c r="E6421" s="48">
        <f>IF(Journal[[#This Row],[Pluie (mm)]]&gt;0,Journal[[#This Row],[Date]],0)</f>
        <v>0</v>
      </c>
      <c r="F6421" s="49">
        <f>IFERROR(IF(Journal[[#This Row],[DernièreAverse]]&gt;0,IF($E6420=0,MAX($F$5:F6420)+1,$F6420),0),0)</f>
        <v>0</v>
      </c>
    </row>
    <row r="6422" spans="1:6">
      <c r="A6422" s="1">
        <v>44120.78125</v>
      </c>
      <c r="B6422" s="51">
        <v>0</v>
      </c>
      <c r="C6422" s="48">
        <f>IFERROR(IF((Journal[[#This Row],[Pluie (mm)]]&gt;0)*($B6421=0),Journal[[#This Row],[Date]],VALUE($C6421)),0)</f>
        <v>44118.263888888891</v>
      </c>
      <c r="D6422" s="52">
        <f>IFERROR(IF((Journal[[#This Row],[DernièrePluie]]-$C6421)*1440&gt;DelaiM,MAX($D$5:$D6421)+1,IF(Journal[[#This Row],[Pluie (mm)]]&gt;0,MAX($D$5:$D6421),)),0)</f>
        <v>0</v>
      </c>
      <c r="E6422" s="48">
        <f>IF(Journal[[#This Row],[Pluie (mm)]]&gt;0,Journal[[#This Row],[Date]],0)</f>
        <v>0</v>
      </c>
      <c r="F6422" s="49">
        <f>IFERROR(IF(Journal[[#This Row],[DernièreAverse]]&gt;0,IF($E6421=0,MAX($F$5:F6421)+1,$F6421),0),0)</f>
        <v>0</v>
      </c>
    </row>
    <row r="6423" spans="1:6">
      <c r="A6423" s="1">
        <v>44120.784722222219</v>
      </c>
      <c r="B6423" s="51">
        <v>0</v>
      </c>
      <c r="C6423" s="48">
        <f>IFERROR(IF((Journal[[#This Row],[Pluie (mm)]]&gt;0)*($B6422=0),Journal[[#This Row],[Date]],VALUE($C6422)),0)</f>
        <v>44118.263888888891</v>
      </c>
      <c r="D6423" s="52">
        <f>IFERROR(IF((Journal[[#This Row],[DernièrePluie]]-$C6422)*1440&gt;DelaiM,MAX($D$5:$D6422)+1,IF(Journal[[#This Row],[Pluie (mm)]]&gt;0,MAX($D$5:$D6422),)),0)</f>
        <v>0</v>
      </c>
      <c r="E6423" s="48">
        <f>IF(Journal[[#This Row],[Pluie (mm)]]&gt;0,Journal[[#This Row],[Date]],0)</f>
        <v>0</v>
      </c>
      <c r="F6423" s="49">
        <f>IFERROR(IF(Journal[[#This Row],[DernièreAverse]]&gt;0,IF($E6422=0,MAX($F$5:F6422)+1,$F6422),0),0)</f>
        <v>0</v>
      </c>
    </row>
    <row r="6424" spans="1:6">
      <c r="A6424" s="1">
        <v>44120.788194444445</v>
      </c>
      <c r="B6424" s="51">
        <v>0</v>
      </c>
      <c r="C6424" s="48">
        <f>IFERROR(IF((Journal[[#This Row],[Pluie (mm)]]&gt;0)*($B6423=0),Journal[[#This Row],[Date]],VALUE($C6423)),0)</f>
        <v>44118.263888888891</v>
      </c>
      <c r="D6424" s="52">
        <f>IFERROR(IF((Journal[[#This Row],[DernièrePluie]]-$C6423)*1440&gt;DelaiM,MAX($D$5:$D6423)+1,IF(Journal[[#This Row],[Pluie (mm)]]&gt;0,MAX($D$5:$D6423),)),0)</f>
        <v>0</v>
      </c>
      <c r="E6424" s="48">
        <f>IF(Journal[[#This Row],[Pluie (mm)]]&gt;0,Journal[[#This Row],[Date]],0)</f>
        <v>0</v>
      </c>
      <c r="F6424" s="49">
        <f>IFERROR(IF(Journal[[#This Row],[DernièreAverse]]&gt;0,IF($E6423=0,MAX($F$5:F6423)+1,$F6423),0),0)</f>
        <v>0</v>
      </c>
    </row>
    <row r="6425" spans="1:6">
      <c r="A6425" s="1">
        <v>44120.791666666664</v>
      </c>
      <c r="B6425" s="51">
        <v>0</v>
      </c>
      <c r="C6425" s="48">
        <f>IFERROR(IF((Journal[[#This Row],[Pluie (mm)]]&gt;0)*($B6424=0),Journal[[#This Row],[Date]],VALUE($C6424)),0)</f>
        <v>44118.263888888891</v>
      </c>
      <c r="D6425" s="52">
        <f>IFERROR(IF((Journal[[#This Row],[DernièrePluie]]-$C6424)*1440&gt;DelaiM,MAX($D$5:$D6424)+1,IF(Journal[[#This Row],[Pluie (mm)]]&gt;0,MAX($D$5:$D6424),)),0)</f>
        <v>0</v>
      </c>
      <c r="E6425" s="48">
        <f>IF(Journal[[#This Row],[Pluie (mm)]]&gt;0,Journal[[#This Row],[Date]],0)</f>
        <v>0</v>
      </c>
      <c r="F6425" s="49">
        <f>IFERROR(IF(Journal[[#This Row],[DernièreAverse]]&gt;0,IF($E6424=0,MAX($F$5:F6424)+1,$F6424),0),0)</f>
        <v>0</v>
      </c>
    </row>
    <row r="6426" spans="1:6">
      <c r="A6426" s="1">
        <v>44120.795138888891</v>
      </c>
      <c r="B6426" s="51">
        <v>0</v>
      </c>
      <c r="C6426" s="48">
        <f>IFERROR(IF((Journal[[#This Row],[Pluie (mm)]]&gt;0)*($B6425=0),Journal[[#This Row],[Date]],VALUE($C6425)),0)</f>
        <v>44118.263888888891</v>
      </c>
      <c r="D6426" s="52">
        <f>IFERROR(IF((Journal[[#This Row],[DernièrePluie]]-$C6425)*1440&gt;DelaiM,MAX($D$5:$D6425)+1,IF(Journal[[#This Row],[Pluie (mm)]]&gt;0,MAX($D$5:$D6425),)),0)</f>
        <v>0</v>
      </c>
      <c r="E6426" s="48">
        <f>IF(Journal[[#This Row],[Pluie (mm)]]&gt;0,Journal[[#This Row],[Date]],0)</f>
        <v>0</v>
      </c>
      <c r="F6426" s="49">
        <f>IFERROR(IF(Journal[[#This Row],[DernièreAverse]]&gt;0,IF($E6425=0,MAX($F$5:F6425)+1,$F6425),0),0)</f>
        <v>0</v>
      </c>
    </row>
    <row r="6427" spans="1:6">
      <c r="A6427" s="1">
        <v>44120.798611111109</v>
      </c>
      <c r="B6427" s="51">
        <v>0</v>
      </c>
      <c r="C6427" s="48">
        <f>IFERROR(IF((Journal[[#This Row],[Pluie (mm)]]&gt;0)*($B6426=0),Journal[[#This Row],[Date]],VALUE($C6426)),0)</f>
        <v>44118.263888888891</v>
      </c>
      <c r="D6427" s="52">
        <f>IFERROR(IF((Journal[[#This Row],[DernièrePluie]]-$C6426)*1440&gt;DelaiM,MAX($D$5:$D6426)+1,IF(Journal[[#This Row],[Pluie (mm)]]&gt;0,MAX($D$5:$D6426),)),0)</f>
        <v>0</v>
      </c>
      <c r="E6427" s="48">
        <f>IF(Journal[[#This Row],[Pluie (mm)]]&gt;0,Journal[[#This Row],[Date]],0)</f>
        <v>0</v>
      </c>
      <c r="F6427" s="49">
        <f>IFERROR(IF(Journal[[#This Row],[DernièreAverse]]&gt;0,IF($E6426=0,MAX($F$5:F6426)+1,$F6426),0),0)</f>
        <v>0</v>
      </c>
    </row>
    <row r="6428" spans="1:6">
      <c r="A6428" s="1">
        <v>44120.802083333328</v>
      </c>
      <c r="B6428" s="51">
        <v>0</v>
      </c>
      <c r="C6428" s="48">
        <f>IFERROR(IF((Journal[[#This Row],[Pluie (mm)]]&gt;0)*($B6427=0),Journal[[#This Row],[Date]],VALUE($C6427)),0)</f>
        <v>44118.263888888891</v>
      </c>
      <c r="D6428" s="52">
        <f>IFERROR(IF((Journal[[#This Row],[DernièrePluie]]-$C6427)*1440&gt;DelaiM,MAX($D$5:$D6427)+1,IF(Journal[[#This Row],[Pluie (mm)]]&gt;0,MAX($D$5:$D6427),)),0)</f>
        <v>0</v>
      </c>
      <c r="E6428" s="48">
        <f>IF(Journal[[#This Row],[Pluie (mm)]]&gt;0,Journal[[#This Row],[Date]],0)</f>
        <v>0</v>
      </c>
      <c r="F6428" s="49">
        <f>IFERROR(IF(Journal[[#This Row],[DernièreAverse]]&gt;0,IF($E6427=0,MAX($F$5:F6427)+1,$F6427),0),0)</f>
        <v>0</v>
      </c>
    </row>
    <row r="6429" spans="1:6">
      <c r="A6429" s="1">
        <v>44120.805555555555</v>
      </c>
      <c r="B6429" s="51">
        <v>0</v>
      </c>
      <c r="C6429" s="48">
        <f>IFERROR(IF((Journal[[#This Row],[Pluie (mm)]]&gt;0)*($B6428=0),Journal[[#This Row],[Date]],VALUE($C6428)),0)</f>
        <v>44118.263888888891</v>
      </c>
      <c r="D6429" s="52">
        <f>IFERROR(IF((Journal[[#This Row],[DernièrePluie]]-$C6428)*1440&gt;DelaiM,MAX($D$5:$D6428)+1,IF(Journal[[#This Row],[Pluie (mm)]]&gt;0,MAX($D$5:$D6428),)),0)</f>
        <v>0</v>
      </c>
      <c r="E6429" s="48">
        <f>IF(Journal[[#This Row],[Pluie (mm)]]&gt;0,Journal[[#This Row],[Date]],0)</f>
        <v>0</v>
      </c>
      <c r="F6429" s="49">
        <f>IFERROR(IF(Journal[[#This Row],[DernièreAverse]]&gt;0,IF($E6428=0,MAX($F$5:F6428)+1,$F6428),0),0)</f>
        <v>0</v>
      </c>
    </row>
    <row r="6430" spans="1:6">
      <c r="A6430" s="1">
        <v>44120.809027777774</v>
      </c>
      <c r="B6430" s="51">
        <v>0</v>
      </c>
      <c r="C6430" s="48">
        <f>IFERROR(IF((Journal[[#This Row],[Pluie (mm)]]&gt;0)*($B6429=0),Journal[[#This Row],[Date]],VALUE($C6429)),0)</f>
        <v>44118.263888888891</v>
      </c>
      <c r="D6430" s="52">
        <f>IFERROR(IF((Journal[[#This Row],[DernièrePluie]]-$C6429)*1440&gt;DelaiM,MAX($D$5:$D6429)+1,IF(Journal[[#This Row],[Pluie (mm)]]&gt;0,MAX($D$5:$D6429),)),0)</f>
        <v>0</v>
      </c>
      <c r="E6430" s="48">
        <f>IF(Journal[[#This Row],[Pluie (mm)]]&gt;0,Journal[[#This Row],[Date]],0)</f>
        <v>0</v>
      </c>
      <c r="F6430" s="49">
        <f>IFERROR(IF(Journal[[#This Row],[DernièreAverse]]&gt;0,IF($E6429=0,MAX($F$5:F6429)+1,$F6429),0),0)</f>
        <v>0</v>
      </c>
    </row>
    <row r="6431" spans="1:6">
      <c r="A6431" s="1">
        <v>44120.8125</v>
      </c>
      <c r="B6431" s="51">
        <v>0</v>
      </c>
      <c r="C6431" s="48">
        <f>IFERROR(IF((Journal[[#This Row],[Pluie (mm)]]&gt;0)*($B6430=0),Journal[[#This Row],[Date]],VALUE($C6430)),0)</f>
        <v>44118.263888888891</v>
      </c>
      <c r="D6431" s="52">
        <f>IFERROR(IF((Journal[[#This Row],[DernièrePluie]]-$C6430)*1440&gt;DelaiM,MAX($D$5:$D6430)+1,IF(Journal[[#This Row],[Pluie (mm)]]&gt;0,MAX($D$5:$D6430),)),0)</f>
        <v>0</v>
      </c>
      <c r="E6431" s="48">
        <f>IF(Journal[[#This Row],[Pluie (mm)]]&gt;0,Journal[[#This Row],[Date]],0)</f>
        <v>0</v>
      </c>
      <c r="F6431" s="49">
        <f>IFERROR(IF(Journal[[#This Row],[DernièreAverse]]&gt;0,IF($E6430=0,MAX($F$5:F6430)+1,$F6430),0),0)</f>
        <v>0</v>
      </c>
    </row>
    <row r="6432" spans="1:6">
      <c r="A6432" s="1">
        <v>44120.815972222219</v>
      </c>
      <c r="B6432" s="51">
        <v>0</v>
      </c>
      <c r="C6432" s="48">
        <f>IFERROR(IF((Journal[[#This Row],[Pluie (mm)]]&gt;0)*($B6431=0),Journal[[#This Row],[Date]],VALUE($C6431)),0)</f>
        <v>44118.263888888891</v>
      </c>
      <c r="D6432" s="52">
        <f>IFERROR(IF((Journal[[#This Row],[DernièrePluie]]-$C6431)*1440&gt;DelaiM,MAX($D$5:$D6431)+1,IF(Journal[[#This Row],[Pluie (mm)]]&gt;0,MAX($D$5:$D6431),)),0)</f>
        <v>0</v>
      </c>
      <c r="E6432" s="48">
        <f>IF(Journal[[#This Row],[Pluie (mm)]]&gt;0,Journal[[#This Row],[Date]],0)</f>
        <v>0</v>
      </c>
      <c r="F6432" s="49">
        <f>IFERROR(IF(Journal[[#This Row],[DernièreAverse]]&gt;0,IF($E6431=0,MAX($F$5:F6431)+1,$F6431),0),0)</f>
        <v>0</v>
      </c>
    </row>
    <row r="6433" spans="1:6">
      <c r="A6433" s="1">
        <v>44120.819444444445</v>
      </c>
      <c r="B6433" s="51">
        <v>0</v>
      </c>
      <c r="C6433" s="48">
        <f>IFERROR(IF((Journal[[#This Row],[Pluie (mm)]]&gt;0)*($B6432=0),Journal[[#This Row],[Date]],VALUE($C6432)),0)</f>
        <v>44118.263888888891</v>
      </c>
      <c r="D6433" s="52">
        <f>IFERROR(IF((Journal[[#This Row],[DernièrePluie]]-$C6432)*1440&gt;DelaiM,MAX($D$5:$D6432)+1,IF(Journal[[#This Row],[Pluie (mm)]]&gt;0,MAX($D$5:$D6432),)),0)</f>
        <v>0</v>
      </c>
      <c r="E6433" s="48">
        <f>IF(Journal[[#This Row],[Pluie (mm)]]&gt;0,Journal[[#This Row],[Date]],0)</f>
        <v>0</v>
      </c>
      <c r="F6433" s="49">
        <f>IFERROR(IF(Journal[[#This Row],[DernièreAverse]]&gt;0,IF($E6432=0,MAX($F$5:F6432)+1,$F6432),0),0)</f>
        <v>0</v>
      </c>
    </row>
    <row r="6434" spans="1:6">
      <c r="A6434" s="1">
        <v>44120.822916666664</v>
      </c>
      <c r="B6434" s="51">
        <v>0</v>
      </c>
      <c r="C6434" s="48">
        <f>IFERROR(IF((Journal[[#This Row],[Pluie (mm)]]&gt;0)*($B6433=0),Journal[[#This Row],[Date]],VALUE($C6433)),0)</f>
        <v>44118.263888888891</v>
      </c>
      <c r="D6434" s="52">
        <f>IFERROR(IF((Journal[[#This Row],[DernièrePluie]]-$C6433)*1440&gt;DelaiM,MAX($D$5:$D6433)+1,IF(Journal[[#This Row],[Pluie (mm)]]&gt;0,MAX($D$5:$D6433),)),0)</f>
        <v>0</v>
      </c>
      <c r="E6434" s="48">
        <f>IF(Journal[[#This Row],[Pluie (mm)]]&gt;0,Journal[[#This Row],[Date]],0)</f>
        <v>0</v>
      </c>
      <c r="F6434" s="49">
        <f>IFERROR(IF(Journal[[#This Row],[DernièreAverse]]&gt;0,IF($E6433=0,MAX($F$5:F6433)+1,$F6433),0),0)</f>
        <v>0</v>
      </c>
    </row>
    <row r="6435" spans="1:6">
      <c r="A6435" s="1">
        <v>44120.826388888891</v>
      </c>
      <c r="B6435" s="51">
        <v>0</v>
      </c>
      <c r="C6435" s="48">
        <f>IFERROR(IF((Journal[[#This Row],[Pluie (mm)]]&gt;0)*($B6434=0),Journal[[#This Row],[Date]],VALUE($C6434)),0)</f>
        <v>44118.263888888891</v>
      </c>
      <c r="D6435" s="52">
        <f>IFERROR(IF((Journal[[#This Row],[DernièrePluie]]-$C6434)*1440&gt;DelaiM,MAX($D$5:$D6434)+1,IF(Journal[[#This Row],[Pluie (mm)]]&gt;0,MAX($D$5:$D6434),)),0)</f>
        <v>0</v>
      </c>
      <c r="E6435" s="48">
        <f>IF(Journal[[#This Row],[Pluie (mm)]]&gt;0,Journal[[#This Row],[Date]],0)</f>
        <v>0</v>
      </c>
      <c r="F6435" s="49">
        <f>IFERROR(IF(Journal[[#This Row],[DernièreAverse]]&gt;0,IF($E6434=0,MAX($F$5:F6434)+1,$F6434),0),0)</f>
        <v>0</v>
      </c>
    </row>
    <row r="6436" spans="1:6">
      <c r="A6436" s="1">
        <v>44120.829861111109</v>
      </c>
      <c r="B6436" s="51">
        <v>0</v>
      </c>
      <c r="C6436" s="48">
        <f>IFERROR(IF((Journal[[#This Row],[Pluie (mm)]]&gt;0)*($B6435=0),Journal[[#This Row],[Date]],VALUE($C6435)),0)</f>
        <v>44118.263888888891</v>
      </c>
      <c r="D6436" s="52">
        <f>IFERROR(IF((Journal[[#This Row],[DernièrePluie]]-$C6435)*1440&gt;DelaiM,MAX($D$5:$D6435)+1,IF(Journal[[#This Row],[Pluie (mm)]]&gt;0,MAX($D$5:$D6435),)),0)</f>
        <v>0</v>
      </c>
      <c r="E6436" s="48">
        <f>IF(Journal[[#This Row],[Pluie (mm)]]&gt;0,Journal[[#This Row],[Date]],0)</f>
        <v>0</v>
      </c>
      <c r="F6436" s="49">
        <f>IFERROR(IF(Journal[[#This Row],[DernièreAverse]]&gt;0,IF($E6435=0,MAX($F$5:F6435)+1,$F6435),0),0)</f>
        <v>0</v>
      </c>
    </row>
    <row r="6437" spans="1:6">
      <c r="A6437" s="1">
        <v>44120.833333333328</v>
      </c>
      <c r="B6437" s="51">
        <v>0</v>
      </c>
      <c r="C6437" s="48">
        <f>IFERROR(IF((Journal[[#This Row],[Pluie (mm)]]&gt;0)*($B6436=0),Journal[[#This Row],[Date]],VALUE($C6436)),0)</f>
        <v>44118.263888888891</v>
      </c>
      <c r="D6437" s="52">
        <f>IFERROR(IF((Journal[[#This Row],[DernièrePluie]]-$C6436)*1440&gt;DelaiM,MAX($D$5:$D6436)+1,IF(Journal[[#This Row],[Pluie (mm)]]&gt;0,MAX($D$5:$D6436),)),0)</f>
        <v>0</v>
      </c>
      <c r="E6437" s="48">
        <f>IF(Journal[[#This Row],[Pluie (mm)]]&gt;0,Journal[[#This Row],[Date]],0)</f>
        <v>0</v>
      </c>
      <c r="F6437" s="49">
        <f>IFERROR(IF(Journal[[#This Row],[DernièreAverse]]&gt;0,IF($E6436=0,MAX($F$5:F6436)+1,$F6436),0),0)</f>
        <v>0</v>
      </c>
    </row>
    <row r="6438" spans="1:6">
      <c r="A6438" s="1">
        <v>44120.836805555555</v>
      </c>
      <c r="B6438" s="51">
        <v>0</v>
      </c>
      <c r="C6438" s="48">
        <f>IFERROR(IF((Journal[[#This Row],[Pluie (mm)]]&gt;0)*($B6437=0),Journal[[#This Row],[Date]],VALUE($C6437)),0)</f>
        <v>44118.263888888891</v>
      </c>
      <c r="D6438" s="52">
        <f>IFERROR(IF((Journal[[#This Row],[DernièrePluie]]-$C6437)*1440&gt;DelaiM,MAX($D$5:$D6437)+1,IF(Journal[[#This Row],[Pluie (mm)]]&gt;0,MAX($D$5:$D6437),)),0)</f>
        <v>0</v>
      </c>
      <c r="E6438" s="48">
        <f>IF(Journal[[#This Row],[Pluie (mm)]]&gt;0,Journal[[#This Row],[Date]],0)</f>
        <v>0</v>
      </c>
      <c r="F6438" s="49">
        <f>IFERROR(IF(Journal[[#This Row],[DernièreAverse]]&gt;0,IF($E6437=0,MAX($F$5:F6437)+1,$F6437),0),0)</f>
        <v>0</v>
      </c>
    </row>
    <row r="6439" spans="1:6">
      <c r="A6439" s="1">
        <v>44120.840277777774</v>
      </c>
      <c r="B6439" s="51">
        <v>0</v>
      </c>
      <c r="C6439" s="48">
        <f>IFERROR(IF((Journal[[#This Row],[Pluie (mm)]]&gt;0)*($B6438=0),Journal[[#This Row],[Date]],VALUE($C6438)),0)</f>
        <v>44118.263888888891</v>
      </c>
      <c r="D6439" s="52">
        <f>IFERROR(IF((Journal[[#This Row],[DernièrePluie]]-$C6438)*1440&gt;DelaiM,MAX($D$5:$D6438)+1,IF(Journal[[#This Row],[Pluie (mm)]]&gt;0,MAX($D$5:$D6438),)),0)</f>
        <v>0</v>
      </c>
      <c r="E6439" s="48">
        <f>IF(Journal[[#This Row],[Pluie (mm)]]&gt;0,Journal[[#This Row],[Date]],0)</f>
        <v>0</v>
      </c>
      <c r="F6439" s="49">
        <f>IFERROR(IF(Journal[[#This Row],[DernièreAverse]]&gt;0,IF($E6438=0,MAX($F$5:F6438)+1,$F6438),0),0)</f>
        <v>0</v>
      </c>
    </row>
    <row r="6440" spans="1:6">
      <c r="A6440" s="1">
        <v>44120.84375</v>
      </c>
      <c r="B6440" s="51">
        <v>0</v>
      </c>
      <c r="C6440" s="48">
        <f>IFERROR(IF((Journal[[#This Row],[Pluie (mm)]]&gt;0)*($B6439=0),Journal[[#This Row],[Date]],VALUE($C6439)),0)</f>
        <v>44118.263888888891</v>
      </c>
      <c r="D6440" s="52">
        <f>IFERROR(IF((Journal[[#This Row],[DernièrePluie]]-$C6439)*1440&gt;DelaiM,MAX($D$5:$D6439)+1,IF(Journal[[#This Row],[Pluie (mm)]]&gt;0,MAX($D$5:$D6439),)),0)</f>
        <v>0</v>
      </c>
      <c r="E6440" s="48">
        <f>IF(Journal[[#This Row],[Pluie (mm)]]&gt;0,Journal[[#This Row],[Date]],0)</f>
        <v>0</v>
      </c>
      <c r="F6440" s="49">
        <f>IFERROR(IF(Journal[[#This Row],[DernièreAverse]]&gt;0,IF($E6439=0,MAX($F$5:F6439)+1,$F6439),0),0)</f>
        <v>0</v>
      </c>
    </row>
    <row r="6441" spans="1:6">
      <c r="A6441" s="1">
        <v>44120.847222222219</v>
      </c>
      <c r="B6441" s="51">
        <v>0</v>
      </c>
      <c r="C6441" s="48">
        <f>IFERROR(IF((Journal[[#This Row],[Pluie (mm)]]&gt;0)*($B6440=0),Journal[[#This Row],[Date]],VALUE($C6440)),0)</f>
        <v>44118.263888888891</v>
      </c>
      <c r="D6441" s="52">
        <f>IFERROR(IF((Journal[[#This Row],[DernièrePluie]]-$C6440)*1440&gt;DelaiM,MAX($D$5:$D6440)+1,IF(Journal[[#This Row],[Pluie (mm)]]&gt;0,MAX($D$5:$D6440),)),0)</f>
        <v>0</v>
      </c>
      <c r="E6441" s="48">
        <f>IF(Journal[[#This Row],[Pluie (mm)]]&gt;0,Journal[[#This Row],[Date]],0)</f>
        <v>0</v>
      </c>
      <c r="F6441" s="49">
        <f>IFERROR(IF(Journal[[#This Row],[DernièreAverse]]&gt;0,IF($E6440=0,MAX($F$5:F6440)+1,$F6440),0),0)</f>
        <v>0</v>
      </c>
    </row>
    <row r="6442" spans="1:6">
      <c r="A6442" s="1">
        <v>44120.850694444445</v>
      </c>
      <c r="B6442" s="51">
        <v>0</v>
      </c>
      <c r="C6442" s="48">
        <f>IFERROR(IF((Journal[[#This Row],[Pluie (mm)]]&gt;0)*($B6441=0),Journal[[#This Row],[Date]],VALUE($C6441)),0)</f>
        <v>44118.263888888891</v>
      </c>
      <c r="D6442" s="52">
        <f>IFERROR(IF((Journal[[#This Row],[DernièrePluie]]-$C6441)*1440&gt;DelaiM,MAX($D$5:$D6441)+1,IF(Journal[[#This Row],[Pluie (mm)]]&gt;0,MAX($D$5:$D6441),)),0)</f>
        <v>0</v>
      </c>
      <c r="E6442" s="48">
        <f>IF(Journal[[#This Row],[Pluie (mm)]]&gt;0,Journal[[#This Row],[Date]],0)</f>
        <v>0</v>
      </c>
      <c r="F6442" s="49">
        <f>IFERROR(IF(Journal[[#This Row],[DernièreAverse]]&gt;0,IF($E6441=0,MAX($F$5:F6441)+1,$F6441),0),0)</f>
        <v>0</v>
      </c>
    </row>
    <row r="6443" spans="1:6">
      <c r="A6443" s="1">
        <v>44120.854166666664</v>
      </c>
      <c r="B6443" s="51">
        <v>0</v>
      </c>
      <c r="C6443" s="48">
        <f>IFERROR(IF((Journal[[#This Row],[Pluie (mm)]]&gt;0)*($B6442=0),Journal[[#This Row],[Date]],VALUE($C6442)),0)</f>
        <v>44118.263888888891</v>
      </c>
      <c r="D6443" s="52">
        <f>IFERROR(IF((Journal[[#This Row],[DernièrePluie]]-$C6442)*1440&gt;DelaiM,MAX($D$5:$D6442)+1,IF(Journal[[#This Row],[Pluie (mm)]]&gt;0,MAX($D$5:$D6442),)),0)</f>
        <v>0</v>
      </c>
      <c r="E6443" s="48">
        <f>IF(Journal[[#This Row],[Pluie (mm)]]&gt;0,Journal[[#This Row],[Date]],0)</f>
        <v>0</v>
      </c>
      <c r="F6443" s="49">
        <f>IFERROR(IF(Journal[[#This Row],[DernièreAverse]]&gt;0,IF($E6442=0,MAX($F$5:F6442)+1,$F6442),0),0)</f>
        <v>0</v>
      </c>
    </row>
    <row r="6444" spans="1:6">
      <c r="A6444" s="1">
        <v>44120.857638888891</v>
      </c>
      <c r="B6444" s="51">
        <v>0</v>
      </c>
      <c r="C6444" s="48">
        <f>IFERROR(IF((Journal[[#This Row],[Pluie (mm)]]&gt;0)*($B6443=0),Journal[[#This Row],[Date]],VALUE($C6443)),0)</f>
        <v>44118.263888888891</v>
      </c>
      <c r="D6444" s="52">
        <f>IFERROR(IF((Journal[[#This Row],[DernièrePluie]]-$C6443)*1440&gt;DelaiM,MAX($D$5:$D6443)+1,IF(Journal[[#This Row],[Pluie (mm)]]&gt;0,MAX($D$5:$D6443),)),0)</f>
        <v>0</v>
      </c>
      <c r="E6444" s="48">
        <f>IF(Journal[[#This Row],[Pluie (mm)]]&gt;0,Journal[[#This Row],[Date]],0)</f>
        <v>0</v>
      </c>
      <c r="F6444" s="49">
        <f>IFERROR(IF(Journal[[#This Row],[DernièreAverse]]&gt;0,IF($E6443=0,MAX($F$5:F6443)+1,$F6443),0),0)</f>
        <v>0</v>
      </c>
    </row>
    <row r="6445" spans="1:6">
      <c r="A6445" s="1">
        <v>44120.861111111109</v>
      </c>
      <c r="B6445" s="51">
        <v>0</v>
      </c>
      <c r="C6445" s="48">
        <f>IFERROR(IF((Journal[[#This Row],[Pluie (mm)]]&gt;0)*($B6444=0),Journal[[#This Row],[Date]],VALUE($C6444)),0)</f>
        <v>44118.263888888891</v>
      </c>
      <c r="D6445" s="52">
        <f>IFERROR(IF((Journal[[#This Row],[DernièrePluie]]-$C6444)*1440&gt;DelaiM,MAX($D$5:$D6444)+1,IF(Journal[[#This Row],[Pluie (mm)]]&gt;0,MAX($D$5:$D6444),)),0)</f>
        <v>0</v>
      </c>
      <c r="E6445" s="48">
        <f>IF(Journal[[#This Row],[Pluie (mm)]]&gt;0,Journal[[#This Row],[Date]],0)</f>
        <v>0</v>
      </c>
      <c r="F6445" s="49">
        <f>IFERROR(IF(Journal[[#This Row],[DernièreAverse]]&gt;0,IF($E6444=0,MAX($F$5:F6444)+1,$F6444),0),0)</f>
        <v>0</v>
      </c>
    </row>
    <row r="6446" spans="1:6">
      <c r="A6446" s="1">
        <v>44120.864583333328</v>
      </c>
      <c r="B6446" s="51">
        <v>0</v>
      </c>
      <c r="C6446" s="48">
        <f>IFERROR(IF((Journal[[#This Row],[Pluie (mm)]]&gt;0)*($B6445=0),Journal[[#This Row],[Date]],VALUE($C6445)),0)</f>
        <v>44118.263888888891</v>
      </c>
      <c r="D6446" s="52">
        <f>IFERROR(IF((Journal[[#This Row],[DernièrePluie]]-$C6445)*1440&gt;DelaiM,MAX($D$5:$D6445)+1,IF(Journal[[#This Row],[Pluie (mm)]]&gt;0,MAX($D$5:$D6445),)),0)</f>
        <v>0</v>
      </c>
      <c r="E6446" s="48">
        <f>IF(Journal[[#This Row],[Pluie (mm)]]&gt;0,Journal[[#This Row],[Date]],0)</f>
        <v>0</v>
      </c>
      <c r="F6446" s="49">
        <f>IFERROR(IF(Journal[[#This Row],[DernièreAverse]]&gt;0,IF($E6445=0,MAX($F$5:F6445)+1,$F6445),0),0)</f>
        <v>0</v>
      </c>
    </row>
    <row r="6447" spans="1:6">
      <c r="A6447" s="1">
        <v>44120.868055555555</v>
      </c>
      <c r="B6447" s="51">
        <v>0</v>
      </c>
      <c r="C6447" s="48">
        <f>IFERROR(IF((Journal[[#This Row],[Pluie (mm)]]&gt;0)*($B6446=0),Journal[[#This Row],[Date]],VALUE($C6446)),0)</f>
        <v>44118.263888888891</v>
      </c>
      <c r="D6447" s="52">
        <f>IFERROR(IF((Journal[[#This Row],[DernièrePluie]]-$C6446)*1440&gt;DelaiM,MAX($D$5:$D6446)+1,IF(Journal[[#This Row],[Pluie (mm)]]&gt;0,MAX($D$5:$D6446),)),0)</f>
        <v>0</v>
      </c>
      <c r="E6447" s="48">
        <f>IF(Journal[[#This Row],[Pluie (mm)]]&gt;0,Journal[[#This Row],[Date]],0)</f>
        <v>0</v>
      </c>
      <c r="F6447" s="49">
        <f>IFERROR(IF(Journal[[#This Row],[DernièreAverse]]&gt;0,IF($E6446=0,MAX($F$5:F6446)+1,$F6446),0),0)</f>
        <v>0</v>
      </c>
    </row>
    <row r="6448" spans="1:6">
      <c r="A6448" s="1">
        <v>44120.871527777774</v>
      </c>
      <c r="B6448" s="51">
        <v>0</v>
      </c>
      <c r="C6448" s="48">
        <f>IFERROR(IF((Journal[[#This Row],[Pluie (mm)]]&gt;0)*($B6447=0),Journal[[#This Row],[Date]],VALUE($C6447)),0)</f>
        <v>44118.263888888891</v>
      </c>
      <c r="D6448" s="52">
        <f>IFERROR(IF((Journal[[#This Row],[DernièrePluie]]-$C6447)*1440&gt;DelaiM,MAX($D$5:$D6447)+1,IF(Journal[[#This Row],[Pluie (mm)]]&gt;0,MAX($D$5:$D6447),)),0)</f>
        <v>0</v>
      </c>
      <c r="E6448" s="48">
        <f>IF(Journal[[#This Row],[Pluie (mm)]]&gt;0,Journal[[#This Row],[Date]],0)</f>
        <v>0</v>
      </c>
      <c r="F6448" s="49">
        <f>IFERROR(IF(Journal[[#This Row],[DernièreAverse]]&gt;0,IF($E6447=0,MAX($F$5:F6447)+1,$F6447),0),0)</f>
        <v>0</v>
      </c>
    </row>
    <row r="6449" spans="1:6">
      <c r="A6449" s="1">
        <v>44120.875</v>
      </c>
      <c r="B6449" s="51">
        <v>0</v>
      </c>
      <c r="C6449" s="48">
        <f>IFERROR(IF((Journal[[#This Row],[Pluie (mm)]]&gt;0)*($B6448=0),Journal[[#This Row],[Date]],VALUE($C6448)),0)</f>
        <v>44118.263888888891</v>
      </c>
      <c r="D6449" s="52">
        <f>IFERROR(IF((Journal[[#This Row],[DernièrePluie]]-$C6448)*1440&gt;DelaiM,MAX($D$5:$D6448)+1,IF(Journal[[#This Row],[Pluie (mm)]]&gt;0,MAX($D$5:$D6448),)),0)</f>
        <v>0</v>
      </c>
      <c r="E6449" s="48">
        <f>IF(Journal[[#This Row],[Pluie (mm)]]&gt;0,Journal[[#This Row],[Date]],0)</f>
        <v>0</v>
      </c>
      <c r="F6449" s="49">
        <f>IFERROR(IF(Journal[[#This Row],[DernièreAverse]]&gt;0,IF($E6448=0,MAX($F$5:F6448)+1,$F6448),0),0)</f>
        <v>0</v>
      </c>
    </row>
    <row r="6450" spans="1:6">
      <c r="A6450" s="1">
        <v>44120.878472222219</v>
      </c>
      <c r="B6450" s="51">
        <v>0</v>
      </c>
      <c r="C6450" s="48">
        <f>IFERROR(IF((Journal[[#This Row],[Pluie (mm)]]&gt;0)*($B6449=0),Journal[[#This Row],[Date]],VALUE($C6449)),0)</f>
        <v>44118.263888888891</v>
      </c>
      <c r="D6450" s="52">
        <f>IFERROR(IF((Journal[[#This Row],[DernièrePluie]]-$C6449)*1440&gt;DelaiM,MAX($D$5:$D6449)+1,IF(Journal[[#This Row],[Pluie (mm)]]&gt;0,MAX($D$5:$D6449),)),0)</f>
        <v>0</v>
      </c>
      <c r="E6450" s="48">
        <f>IF(Journal[[#This Row],[Pluie (mm)]]&gt;0,Journal[[#This Row],[Date]],0)</f>
        <v>0</v>
      </c>
      <c r="F6450" s="49">
        <f>IFERROR(IF(Journal[[#This Row],[DernièreAverse]]&gt;0,IF($E6449=0,MAX($F$5:F6449)+1,$F6449),0),0)</f>
        <v>0</v>
      </c>
    </row>
    <row r="6451" spans="1:6">
      <c r="A6451" s="1">
        <v>44120.881944444445</v>
      </c>
      <c r="B6451" s="51">
        <v>0</v>
      </c>
      <c r="C6451" s="48">
        <f>IFERROR(IF((Journal[[#This Row],[Pluie (mm)]]&gt;0)*($B6450=0),Journal[[#This Row],[Date]],VALUE($C6450)),0)</f>
        <v>44118.263888888891</v>
      </c>
      <c r="D6451" s="52">
        <f>IFERROR(IF((Journal[[#This Row],[DernièrePluie]]-$C6450)*1440&gt;DelaiM,MAX($D$5:$D6450)+1,IF(Journal[[#This Row],[Pluie (mm)]]&gt;0,MAX($D$5:$D6450),)),0)</f>
        <v>0</v>
      </c>
      <c r="E6451" s="48">
        <f>IF(Journal[[#This Row],[Pluie (mm)]]&gt;0,Journal[[#This Row],[Date]],0)</f>
        <v>0</v>
      </c>
      <c r="F6451" s="49">
        <f>IFERROR(IF(Journal[[#This Row],[DernièreAverse]]&gt;0,IF($E6450=0,MAX($F$5:F6450)+1,$F6450),0),0)</f>
        <v>0</v>
      </c>
    </row>
    <row r="6452" spans="1:6">
      <c r="A6452" s="1">
        <v>44120.885416666664</v>
      </c>
      <c r="B6452" s="51">
        <v>0</v>
      </c>
      <c r="C6452" s="48">
        <f>IFERROR(IF((Journal[[#This Row],[Pluie (mm)]]&gt;0)*($B6451=0),Journal[[#This Row],[Date]],VALUE($C6451)),0)</f>
        <v>44118.263888888891</v>
      </c>
      <c r="D6452" s="52">
        <f>IFERROR(IF((Journal[[#This Row],[DernièrePluie]]-$C6451)*1440&gt;DelaiM,MAX($D$5:$D6451)+1,IF(Journal[[#This Row],[Pluie (mm)]]&gt;0,MAX($D$5:$D6451),)),0)</f>
        <v>0</v>
      </c>
      <c r="E6452" s="48">
        <f>IF(Journal[[#This Row],[Pluie (mm)]]&gt;0,Journal[[#This Row],[Date]],0)</f>
        <v>0</v>
      </c>
      <c r="F6452" s="49">
        <f>IFERROR(IF(Journal[[#This Row],[DernièreAverse]]&gt;0,IF($E6451=0,MAX($F$5:F6451)+1,$F6451),0),0)</f>
        <v>0</v>
      </c>
    </row>
    <row r="6453" spans="1:6">
      <c r="A6453" s="1">
        <v>44120.888888888891</v>
      </c>
      <c r="B6453" s="51">
        <v>0</v>
      </c>
      <c r="C6453" s="48">
        <f>IFERROR(IF((Journal[[#This Row],[Pluie (mm)]]&gt;0)*($B6452=0),Journal[[#This Row],[Date]],VALUE($C6452)),0)</f>
        <v>44118.263888888891</v>
      </c>
      <c r="D6453" s="52">
        <f>IFERROR(IF((Journal[[#This Row],[DernièrePluie]]-$C6452)*1440&gt;DelaiM,MAX($D$5:$D6452)+1,IF(Journal[[#This Row],[Pluie (mm)]]&gt;0,MAX($D$5:$D6452),)),0)</f>
        <v>0</v>
      </c>
      <c r="E6453" s="48">
        <f>IF(Journal[[#This Row],[Pluie (mm)]]&gt;0,Journal[[#This Row],[Date]],0)</f>
        <v>0</v>
      </c>
      <c r="F6453" s="49">
        <f>IFERROR(IF(Journal[[#This Row],[DernièreAverse]]&gt;0,IF($E6452=0,MAX($F$5:F6452)+1,$F6452),0),0)</f>
        <v>0</v>
      </c>
    </row>
    <row r="6454" spans="1:6">
      <c r="A6454" s="1">
        <v>44120.892361111109</v>
      </c>
      <c r="B6454" s="51">
        <v>0</v>
      </c>
      <c r="C6454" s="48">
        <f>IFERROR(IF((Journal[[#This Row],[Pluie (mm)]]&gt;0)*($B6453=0),Journal[[#This Row],[Date]],VALUE($C6453)),0)</f>
        <v>44118.263888888891</v>
      </c>
      <c r="D6454" s="52">
        <f>IFERROR(IF((Journal[[#This Row],[DernièrePluie]]-$C6453)*1440&gt;DelaiM,MAX($D$5:$D6453)+1,IF(Journal[[#This Row],[Pluie (mm)]]&gt;0,MAX($D$5:$D6453),)),0)</f>
        <v>0</v>
      </c>
      <c r="E6454" s="48">
        <f>IF(Journal[[#This Row],[Pluie (mm)]]&gt;0,Journal[[#This Row],[Date]],0)</f>
        <v>0</v>
      </c>
      <c r="F6454" s="49">
        <f>IFERROR(IF(Journal[[#This Row],[DernièreAverse]]&gt;0,IF($E6453=0,MAX($F$5:F6453)+1,$F6453),0),0)</f>
        <v>0</v>
      </c>
    </row>
    <row r="6455" spans="1:6">
      <c r="A6455" s="1">
        <v>44120.895833333328</v>
      </c>
      <c r="B6455" s="51">
        <v>0</v>
      </c>
      <c r="C6455" s="48">
        <f>IFERROR(IF((Journal[[#This Row],[Pluie (mm)]]&gt;0)*($B6454=0),Journal[[#This Row],[Date]],VALUE($C6454)),0)</f>
        <v>44118.263888888891</v>
      </c>
      <c r="D6455" s="52">
        <f>IFERROR(IF((Journal[[#This Row],[DernièrePluie]]-$C6454)*1440&gt;DelaiM,MAX($D$5:$D6454)+1,IF(Journal[[#This Row],[Pluie (mm)]]&gt;0,MAX($D$5:$D6454),)),0)</f>
        <v>0</v>
      </c>
      <c r="E6455" s="48">
        <f>IF(Journal[[#This Row],[Pluie (mm)]]&gt;0,Journal[[#This Row],[Date]],0)</f>
        <v>0</v>
      </c>
      <c r="F6455" s="49">
        <f>IFERROR(IF(Journal[[#This Row],[DernièreAverse]]&gt;0,IF($E6454=0,MAX($F$5:F6454)+1,$F6454),0),0)</f>
        <v>0</v>
      </c>
    </row>
    <row r="6456" spans="1:6">
      <c r="A6456" s="1">
        <v>44120.899305555555</v>
      </c>
      <c r="B6456" s="51">
        <v>0</v>
      </c>
      <c r="C6456" s="48">
        <f>IFERROR(IF((Journal[[#This Row],[Pluie (mm)]]&gt;0)*($B6455=0),Journal[[#This Row],[Date]],VALUE($C6455)),0)</f>
        <v>44118.263888888891</v>
      </c>
      <c r="D6456" s="52">
        <f>IFERROR(IF((Journal[[#This Row],[DernièrePluie]]-$C6455)*1440&gt;DelaiM,MAX($D$5:$D6455)+1,IF(Journal[[#This Row],[Pluie (mm)]]&gt;0,MAX($D$5:$D6455),)),0)</f>
        <v>0</v>
      </c>
      <c r="E6456" s="48">
        <f>IF(Journal[[#This Row],[Pluie (mm)]]&gt;0,Journal[[#This Row],[Date]],0)</f>
        <v>0</v>
      </c>
      <c r="F6456" s="49">
        <f>IFERROR(IF(Journal[[#This Row],[DernièreAverse]]&gt;0,IF($E6455=0,MAX($F$5:F6455)+1,$F6455),0),0)</f>
        <v>0</v>
      </c>
    </row>
    <row r="6457" spans="1:6">
      <c r="A6457" s="1">
        <v>44120.902777777774</v>
      </c>
      <c r="B6457" s="51">
        <v>0</v>
      </c>
      <c r="C6457" s="48">
        <f>IFERROR(IF((Journal[[#This Row],[Pluie (mm)]]&gt;0)*($B6456=0),Journal[[#This Row],[Date]],VALUE($C6456)),0)</f>
        <v>44118.263888888891</v>
      </c>
      <c r="D6457" s="52">
        <f>IFERROR(IF((Journal[[#This Row],[DernièrePluie]]-$C6456)*1440&gt;DelaiM,MAX($D$5:$D6456)+1,IF(Journal[[#This Row],[Pluie (mm)]]&gt;0,MAX($D$5:$D6456),)),0)</f>
        <v>0</v>
      </c>
      <c r="E6457" s="48">
        <f>IF(Journal[[#This Row],[Pluie (mm)]]&gt;0,Journal[[#This Row],[Date]],0)</f>
        <v>0</v>
      </c>
      <c r="F6457" s="49">
        <f>IFERROR(IF(Journal[[#This Row],[DernièreAverse]]&gt;0,IF($E6456=0,MAX($F$5:F6456)+1,$F6456),0),0)</f>
        <v>0</v>
      </c>
    </row>
    <row r="6458" spans="1:6">
      <c r="A6458" s="1">
        <v>44120.90625</v>
      </c>
      <c r="B6458" s="51">
        <v>0</v>
      </c>
      <c r="C6458" s="48">
        <f>IFERROR(IF((Journal[[#This Row],[Pluie (mm)]]&gt;0)*($B6457=0),Journal[[#This Row],[Date]],VALUE($C6457)),0)</f>
        <v>44118.263888888891</v>
      </c>
      <c r="D6458" s="52">
        <f>IFERROR(IF((Journal[[#This Row],[DernièrePluie]]-$C6457)*1440&gt;DelaiM,MAX($D$5:$D6457)+1,IF(Journal[[#This Row],[Pluie (mm)]]&gt;0,MAX($D$5:$D6457),)),0)</f>
        <v>0</v>
      </c>
      <c r="E6458" s="48">
        <f>IF(Journal[[#This Row],[Pluie (mm)]]&gt;0,Journal[[#This Row],[Date]],0)</f>
        <v>0</v>
      </c>
      <c r="F6458" s="49">
        <f>IFERROR(IF(Journal[[#This Row],[DernièreAverse]]&gt;0,IF($E6457=0,MAX($F$5:F6457)+1,$F6457),0),0)</f>
        <v>0</v>
      </c>
    </row>
    <row r="6459" spans="1:6">
      <c r="A6459" s="1">
        <v>44120.909722222219</v>
      </c>
      <c r="B6459" s="51">
        <v>0</v>
      </c>
      <c r="C6459" s="48">
        <f>IFERROR(IF((Journal[[#This Row],[Pluie (mm)]]&gt;0)*($B6458=0),Journal[[#This Row],[Date]],VALUE($C6458)),0)</f>
        <v>44118.263888888891</v>
      </c>
      <c r="D6459" s="52">
        <f>IFERROR(IF((Journal[[#This Row],[DernièrePluie]]-$C6458)*1440&gt;DelaiM,MAX($D$5:$D6458)+1,IF(Journal[[#This Row],[Pluie (mm)]]&gt;0,MAX($D$5:$D6458),)),0)</f>
        <v>0</v>
      </c>
      <c r="E6459" s="48">
        <f>IF(Journal[[#This Row],[Pluie (mm)]]&gt;0,Journal[[#This Row],[Date]],0)</f>
        <v>0</v>
      </c>
      <c r="F6459" s="49">
        <f>IFERROR(IF(Journal[[#This Row],[DernièreAverse]]&gt;0,IF($E6458=0,MAX($F$5:F6458)+1,$F6458),0),0)</f>
        <v>0</v>
      </c>
    </row>
    <row r="6460" spans="1:6">
      <c r="A6460" s="1">
        <v>44120.913194444445</v>
      </c>
      <c r="B6460" s="51">
        <v>0</v>
      </c>
      <c r="C6460" s="48">
        <f>IFERROR(IF((Journal[[#This Row],[Pluie (mm)]]&gt;0)*($B6459=0),Journal[[#This Row],[Date]],VALUE($C6459)),0)</f>
        <v>44118.263888888891</v>
      </c>
      <c r="D6460" s="52">
        <f>IFERROR(IF((Journal[[#This Row],[DernièrePluie]]-$C6459)*1440&gt;DelaiM,MAX($D$5:$D6459)+1,IF(Journal[[#This Row],[Pluie (mm)]]&gt;0,MAX($D$5:$D6459),)),0)</f>
        <v>0</v>
      </c>
      <c r="E6460" s="48">
        <f>IF(Journal[[#This Row],[Pluie (mm)]]&gt;0,Journal[[#This Row],[Date]],0)</f>
        <v>0</v>
      </c>
      <c r="F6460" s="49">
        <f>IFERROR(IF(Journal[[#This Row],[DernièreAverse]]&gt;0,IF($E6459=0,MAX($F$5:F6459)+1,$F6459),0),0)</f>
        <v>0</v>
      </c>
    </row>
    <row r="6461" spans="1:6">
      <c r="A6461" s="1">
        <v>44120.916666666664</v>
      </c>
      <c r="B6461" s="51">
        <v>0</v>
      </c>
      <c r="C6461" s="48">
        <f>IFERROR(IF((Journal[[#This Row],[Pluie (mm)]]&gt;0)*($B6460=0),Journal[[#This Row],[Date]],VALUE($C6460)),0)</f>
        <v>44118.263888888891</v>
      </c>
      <c r="D6461" s="52">
        <f>IFERROR(IF((Journal[[#This Row],[DernièrePluie]]-$C6460)*1440&gt;DelaiM,MAX($D$5:$D6460)+1,IF(Journal[[#This Row],[Pluie (mm)]]&gt;0,MAX($D$5:$D6460),)),0)</f>
        <v>0</v>
      </c>
      <c r="E6461" s="48">
        <f>IF(Journal[[#This Row],[Pluie (mm)]]&gt;0,Journal[[#This Row],[Date]],0)</f>
        <v>0</v>
      </c>
      <c r="F6461" s="49">
        <f>IFERROR(IF(Journal[[#This Row],[DernièreAverse]]&gt;0,IF($E6460=0,MAX($F$5:F6460)+1,$F6460),0),0)</f>
        <v>0</v>
      </c>
    </row>
    <row r="6462" spans="1:6">
      <c r="A6462" s="1">
        <v>44120.920138888891</v>
      </c>
      <c r="B6462" s="51">
        <v>0</v>
      </c>
      <c r="C6462" s="48">
        <f>IFERROR(IF((Journal[[#This Row],[Pluie (mm)]]&gt;0)*($B6461=0),Journal[[#This Row],[Date]],VALUE($C6461)),0)</f>
        <v>44118.263888888891</v>
      </c>
      <c r="D6462" s="52">
        <f>IFERROR(IF((Journal[[#This Row],[DernièrePluie]]-$C6461)*1440&gt;DelaiM,MAX($D$5:$D6461)+1,IF(Journal[[#This Row],[Pluie (mm)]]&gt;0,MAX($D$5:$D6461),)),0)</f>
        <v>0</v>
      </c>
      <c r="E6462" s="48">
        <f>IF(Journal[[#This Row],[Pluie (mm)]]&gt;0,Journal[[#This Row],[Date]],0)</f>
        <v>0</v>
      </c>
      <c r="F6462" s="49">
        <f>IFERROR(IF(Journal[[#This Row],[DernièreAverse]]&gt;0,IF($E6461=0,MAX($F$5:F6461)+1,$F6461),0),0)</f>
        <v>0</v>
      </c>
    </row>
    <row r="6463" spans="1:6">
      <c r="A6463" s="1">
        <v>44120.923611111109</v>
      </c>
      <c r="B6463" s="51">
        <v>0</v>
      </c>
      <c r="C6463" s="48">
        <f>IFERROR(IF((Journal[[#This Row],[Pluie (mm)]]&gt;0)*($B6462=0),Journal[[#This Row],[Date]],VALUE($C6462)),0)</f>
        <v>44118.263888888891</v>
      </c>
      <c r="D6463" s="52">
        <f>IFERROR(IF((Journal[[#This Row],[DernièrePluie]]-$C6462)*1440&gt;DelaiM,MAX($D$5:$D6462)+1,IF(Journal[[#This Row],[Pluie (mm)]]&gt;0,MAX($D$5:$D6462),)),0)</f>
        <v>0</v>
      </c>
      <c r="E6463" s="48">
        <f>IF(Journal[[#This Row],[Pluie (mm)]]&gt;0,Journal[[#This Row],[Date]],0)</f>
        <v>0</v>
      </c>
      <c r="F6463" s="49">
        <f>IFERROR(IF(Journal[[#This Row],[DernièreAverse]]&gt;0,IF($E6462=0,MAX($F$5:F6462)+1,$F6462),0),0)</f>
        <v>0</v>
      </c>
    </row>
    <row r="6464" spans="1:6">
      <c r="A6464" s="1">
        <v>44120.927083333328</v>
      </c>
      <c r="B6464" s="51">
        <v>0</v>
      </c>
      <c r="C6464" s="48">
        <f>IFERROR(IF((Journal[[#This Row],[Pluie (mm)]]&gt;0)*($B6463=0),Journal[[#This Row],[Date]],VALUE($C6463)),0)</f>
        <v>44118.263888888891</v>
      </c>
      <c r="D6464" s="52">
        <f>IFERROR(IF((Journal[[#This Row],[DernièrePluie]]-$C6463)*1440&gt;DelaiM,MAX($D$5:$D6463)+1,IF(Journal[[#This Row],[Pluie (mm)]]&gt;0,MAX($D$5:$D6463),)),0)</f>
        <v>0</v>
      </c>
      <c r="E6464" s="48">
        <f>IF(Journal[[#This Row],[Pluie (mm)]]&gt;0,Journal[[#This Row],[Date]],0)</f>
        <v>0</v>
      </c>
      <c r="F6464" s="49">
        <f>IFERROR(IF(Journal[[#This Row],[DernièreAverse]]&gt;0,IF($E6463=0,MAX($F$5:F6463)+1,$F6463),0),0)</f>
        <v>0</v>
      </c>
    </row>
    <row r="6465" spans="1:6">
      <c r="A6465" s="1">
        <v>44120.930555555555</v>
      </c>
      <c r="B6465" s="51">
        <v>0</v>
      </c>
      <c r="C6465" s="48">
        <f>IFERROR(IF((Journal[[#This Row],[Pluie (mm)]]&gt;0)*($B6464=0),Journal[[#This Row],[Date]],VALUE($C6464)),0)</f>
        <v>44118.263888888891</v>
      </c>
      <c r="D6465" s="52">
        <f>IFERROR(IF((Journal[[#This Row],[DernièrePluie]]-$C6464)*1440&gt;DelaiM,MAX($D$5:$D6464)+1,IF(Journal[[#This Row],[Pluie (mm)]]&gt;0,MAX($D$5:$D6464),)),0)</f>
        <v>0</v>
      </c>
      <c r="E6465" s="48">
        <f>IF(Journal[[#This Row],[Pluie (mm)]]&gt;0,Journal[[#This Row],[Date]],0)</f>
        <v>0</v>
      </c>
      <c r="F6465" s="49">
        <f>IFERROR(IF(Journal[[#This Row],[DernièreAverse]]&gt;0,IF($E6464=0,MAX($F$5:F6464)+1,$F6464),0),0)</f>
        <v>0</v>
      </c>
    </row>
    <row r="6466" spans="1:6">
      <c r="A6466" s="1">
        <v>44120.934027777774</v>
      </c>
      <c r="B6466" s="51">
        <v>0</v>
      </c>
      <c r="C6466" s="48">
        <f>IFERROR(IF((Journal[[#This Row],[Pluie (mm)]]&gt;0)*($B6465=0),Journal[[#This Row],[Date]],VALUE($C6465)),0)</f>
        <v>44118.263888888891</v>
      </c>
      <c r="D6466" s="52">
        <f>IFERROR(IF((Journal[[#This Row],[DernièrePluie]]-$C6465)*1440&gt;DelaiM,MAX($D$5:$D6465)+1,IF(Journal[[#This Row],[Pluie (mm)]]&gt;0,MAX($D$5:$D6465),)),0)</f>
        <v>0</v>
      </c>
      <c r="E6466" s="48">
        <f>IF(Journal[[#This Row],[Pluie (mm)]]&gt;0,Journal[[#This Row],[Date]],0)</f>
        <v>0</v>
      </c>
      <c r="F6466" s="49">
        <f>IFERROR(IF(Journal[[#This Row],[DernièreAverse]]&gt;0,IF($E6465=0,MAX($F$5:F6465)+1,$F6465),0),0)</f>
        <v>0</v>
      </c>
    </row>
    <row r="6467" spans="1:6">
      <c r="A6467" s="1">
        <v>44120.9375</v>
      </c>
      <c r="B6467" s="51">
        <v>0</v>
      </c>
      <c r="C6467" s="48">
        <f>IFERROR(IF((Journal[[#This Row],[Pluie (mm)]]&gt;0)*($B6466=0),Journal[[#This Row],[Date]],VALUE($C6466)),0)</f>
        <v>44118.263888888891</v>
      </c>
      <c r="D6467" s="52">
        <f>IFERROR(IF((Journal[[#This Row],[DernièrePluie]]-$C6466)*1440&gt;DelaiM,MAX($D$5:$D6466)+1,IF(Journal[[#This Row],[Pluie (mm)]]&gt;0,MAX($D$5:$D6466),)),0)</f>
        <v>0</v>
      </c>
      <c r="E6467" s="48">
        <f>IF(Journal[[#This Row],[Pluie (mm)]]&gt;0,Journal[[#This Row],[Date]],0)</f>
        <v>0</v>
      </c>
      <c r="F6467" s="49">
        <f>IFERROR(IF(Journal[[#This Row],[DernièreAverse]]&gt;0,IF($E6466=0,MAX($F$5:F6466)+1,$F6466),0),0)</f>
        <v>0</v>
      </c>
    </row>
    <row r="6468" spans="1:6">
      <c r="A6468" s="1">
        <v>44120.940972222219</v>
      </c>
      <c r="B6468" s="51">
        <v>0</v>
      </c>
      <c r="C6468" s="48">
        <f>IFERROR(IF((Journal[[#This Row],[Pluie (mm)]]&gt;0)*($B6467=0),Journal[[#This Row],[Date]],VALUE($C6467)),0)</f>
        <v>44118.263888888891</v>
      </c>
      <c r="D6468" s="52">
        <f>IFERROR(IF((Journal[[#This Row],[DernièrePluie]]-$C6467)*1440&gt;DelaiM,MAX($D$5:$D6467)+1,IF(Journal[[#This Row],[Pluie (mm)]]&gt;0,MAX($D$5:$D6467),)),0)</f>
        <v>0</v>
      </c>
      <c r="E6468" s="48">
        <f>IF(Journal[[#This Row],[Pluie (mm)]]&gt;0,Journal[[#This Row],[Date]],0)</f>
        <v>0</v>
      </c>
      <c r="F6468" s="49">
        <f>IFERROR(IF(Journal[[#This Row],[DernièreAverse]]&gt;0,IF($E6467=0,MAX($F$5:F6467)+1,$F6467),0),0)</f>
        <v>0</v>
      </c>
    </row>
    <row r="6469" spans="1:6">
      <c r="A6469" s="1">
        <v>44120.944444444445</v>
      </c>
      <c r="B6469" s="51">
        <v>0</v>
      </c>
      <c r="C6469" s="48">
        <f>IFERROR(IF((Journal[[#This Row],[Pluie (mm)]]&gt;0)*($B6468=0),Journal[[#This Row],[Date]],VALUE($C6468)),0)</f>
        <v>44118.263888888891</v>
      </c>
      <c r="D6469" s="52">
        <f>IFERROR(IF((Journal[[#This Row],[DernièrePluie]]-$C6468)*1440&gt;DelaiM,MAX($D$5:$D6468)+1,IF(Journal[[#This Row],[Pluie (mm)]]&gt;0,MAX($D$5:$D6468),)),0)</f>
        <v>0</v>
      </c>
      <c r="E6469" s="48">
        <f>IF(Journal[[#This Row],[Pluie (mm)]]&gt;0,Journal[[#This Row],[Date]],0)</f>
        <v>0</v>
      </c>
      <c r="F6469" s="49">
        <f>IFERROR(IF(Journal[[#This Row],[DernièreAverse]]&gt;0,IF($E6468=0,MAX($F$5:F6468)+1,$F6468),0),0)</f>
        <v>0</v>
      </c>
    </row>
    <row r="6470" spans="1:6">
      <c r="A6470" s="1">
        <v>44120.947916666664</v>
      </c>
      <c r="B6470" s="51">
        <v>0</v>
      </c>
      <c r="C6470" s="48">
        <f>IFERROR(IF((Journal[[#This Row],[Pluie (mm)]]&gt;0)*($B6469=0),Journal[[#This Row],[Date]],VALUE($C6469)),0)</f>
        <v>44118.263888888891</v>
      </c>
      <c r="D6470" s="52">
        <f>IFERROR(IF((Journal[[#This Row],[DernièrePluie]]-$C6469)*1440&gt;DelaiM,MAX($D$5:$D6469)+1,IF(Journal[[#This Row],[Pluie (mm)]]&gt;0,MAX($D$5:$D6469),)),0)</f>
        <v>0</v>
      </c>
      <c r="E6470" s="48">
        <f>IF(Journal[[#This Row],[Pluie (mm)]]&gt;0,Journal[[#This Row],[Date]],0)</f>
        <v>0</v>
      </c>
      <c r="F6470" s="49">
        <f>IFERROR(IF(Journal[[#This Row],[DernièreAverse]]&gt;0,IF($E6469=0,MAX($F$5:F6469)+1,$F6469),0),0)</f>
        <v>0</v>
      </c>
    </row>
    <row r="6471" spans="1:6">
      <c r="A6471" s="1">
        <v>44120.951388888891</v>
      </c>
      <c r="B6471" s="51">
        <v>0</v>
      </c>
      <c r="C6471" s="48">
        <f>IFERROR(IF((Journal[[#This Row],[Pluie (mm)]]&gt;0)*($B6470=0),Journal[[#This Row],[Date]],VALUE($C6470)),0)</f>
        <v>44118.263888888891</v>
      </c>
      <c r="D6471" s="52">
        <f>IFERROR(IF((Journal[[#This Row],[DernièrePluie]]-$C6470)*1440&gt;DelaiM,MAX($D$5:$D6470)+1,IF(Journal[[#This Row],[Pluie (mm)]]&gt;0,MAX($D$5:$D6470),)),0)</f>
        <v>0</v>
      </c>
      <c r="E6471" s="48">
        <f>IF(Journal[[#This Row],[Pluie (mm)]]&gt;0,Journal[[#This Row],[Date]],0)</f>
        <v>0</v>
      </c>
      <c r="F6471" s="49">
        <f>IFERROR(IF(Journal[[#This Row],[DernièreAverse]]&gt;0,IF($E6470=0,MAX($F$5:F6470)+1,$F6470),0),0)</f>
        <v>0</v>
      </c>
    </row>
    <row r="6472" spans="1:6">
      <c r="A6472" s="1">
        <v>44120.954861111109</v>
      </c>
      <c r="B6472" s="51">
        <v>0</v>
      </c>
      <c r="C6472" s="48">
        <f>IFERROR(IF((Journal[[#This Row],[Pluie (mm)]]&gt;0)*($B6471=0),Journal[[#This Row],[Date]],VALUE($C6471)),0)</f>
        <v>44118.263888888891</v>
      </c>
      <c r="D6472" s="52">
        <f>IFERROR(IF((Journal[[#This Row],[DernièrePluie]]-$C6471)*1440&gt;DelaiM,MAX($D$5:$D6471)+1,IF(Journal[[#This Row],[Pluie (mm)]]&gt;0,MAX($D$5:$D6471),)),0)</f>
        <v>0</v>
      </c>
      <c r="E6472" s="48">
        <f>IF(Journal[[#This Row],[Pluie (mm)]]&gt;0,Journal[[#This Row],[Date]],0)</f>
        <v>0</v>
      </c>
      <c r="F6472" s="49">
        <f>IFERROR(IF(Journal[[#This Row],[DernièreAverse]]&gt;0,IF($E6471=0,MAX($F$5:F6471)+1,$F6471),0),0)</f>
        <v>0</v>
      </c>
    </row>
    <row r="6473" spans="1:6">
      <c r="A6473" s="1">
        <v>44120.958333333328</v>
      </c>
      <c r="B6473" s="51">
        <v>0</v>
      </c>
      <c r="C6473" s="48">
        <f>IFERROR(IF((Journal[[#This Row],[Pluie (mm)]]&gt;0)*($B6472=0),Journal[[#This Row],[Date]],VALUE($C6472)),0)</f>
        <v>44118.263888888891</v>
      </c>
      <c r="D6473" s="52">
        <f>IFERROR(IF((Journal[[#This Row],[DernièrePluie]]-$C6472)*1440&gt;DelaiM,MAX($D$5:$D6472)+1,IF(Journal[[#This Row],[Pluie (mm)]]&gt;0,MAX($D$5:$D6472),)),0)</f>
        <v>0</v>
      </c>
      <c r="E6473" s="48">
        <f>IF(Journal[[#This Row],[Pluie (mm)]]&gt;0,Journal[[#This Row],[Date]],0)</f>
        <v>0</v>
      </c>
      <c r="F6473" s="49">
        <f>IFERROR(IF(Journal[[#This Row],[DernièreAverse]]&gt;0,IF($E6472=0,MAX($F$5:F6472)+1,$F6472),0),0)</f>
        <v>0</v>
      </c>
    </row>
    <row r="6474" spans="1:6">
      <c r="A6474" s="1">
        <v>44120.961805555555</v>
      </c>
      <c r="B6474" s="51">
        <v>0</v>
      </c>
      <c r="C6474" s="48">
        <f>IFERROR(IF((Journal[[#This Row],[Pluie (mm)]]&gt;0)*($B6473=0),Journal[[#This Row],[Date]],VALUE($C6473)),0)</f>
        <v>44118.263888888891</v>
      </c>
      <c r="D6474" s="52">
        <f>IFERROR(IF((Journal[[#This Row],[DernièrePluie]]-$C6473)*1440&gt;DelaiM,MAX($D$5:$D6473)+1,IF(Journal[[#This Row],[Pluie (mm)]]&gt;0,MAX($D$5:$D6473),)),0)</f>
        <v>0</v>
      </c>
      <c r="E6474" s="48">
        <f>IF(Journal[[#This Row],[Pluie (mm)]]&gt;0,Journal[[#This Row],[Date]],0)</f>
        <v>0</v>
      </c>
      <c r="F6474" s="49">
        <f>IFERROR(IF(Journal[[#This Row],[DernièreAverse]]&gt;0,IF($E6473=0,MAX($F$5:F6473)+1,$F6473),0),0)</f>
        <v>0</v>
      </c>
    </row>
    <row r="6475" spans="1:6">
      <c r="A6475" s="1">
        <v>44120.965277777774</v>
      </c>
      <c r="B6475" s="51">
        <v>0</v>
      </c>
      <c r="C6475" s="48">
        <f>IFERROR(IF((Journal[[#This Row],[Pluie (mm)]]&gt;0)*($B6474=0),Journal[[#This Row],[Date]],VALUE($C6474)),0)</f>
        <v>44118.263888888891</v>
      </c>
      <c r="D6475" s="52">
        <f>IFERROR(IF((Journal[[#This Row],[DernièrePluie]]-$C6474)*1440&gt;DelaiM,MAX($D$5:$D6474)+1,IF(Journal[[#This Row],[Pluie (mm)]]&gt;0,MAX($D$5:$D6474),)),0)</f>
        <v>0</v>
      </c>
      <c r="E6475" s="48">
        <f>IF(Journal[[#This Row],[Pluie (mm)]]&gt;0,Journal[[#This Row],[Date]],0)</f>
        <v>0</v>
      </c>
      <c r="F6475" s="49">
        <f>IFERROR(IF(Journal[[#This Row],[DernièreAverse]]&gt;0,IF($E6474=0,MAX($F$5:F6474)+1,$F6474),0),0)</f>
        <v>0</v>
      </c>
    </row>
    <row r="6476" spans="1:6">
      <c r="A6476" s="1">
        <v>44120.96875</v>
      </c>
      <c r="B6476" s="51">
        <v>0</v>
      </c>
      <c r="C6476" s="48">
        <f>IFERROR(IF((Journal[[#This Row],[Pluie (mm)]]&gt;0)*($B6475=0),Journal[[#This Row],[Date]],VALUE($C6475)),0)</f>
        <v>44118.263888888891</v>
      </c>
      <c r="D6476" s="52">
        <f>IFERROR(IF((Journal[[#This Row],[DernièrePluie]]-$C6475)*1440&gt;DelaiM,MAX($D$5:$D6475)+1,IF(Journal[[#This Row],[Pluie (mm)]]&gt;0,MAX($D$5:$D6475),)),0)</f>
        <v>0</v>
      </c>
      <c r="E6476" s="48">
        <f>IF(Journal[[#This Row],[Pluie (mm)]]&gt;0,Journal[[#This Row],[Date]],0)</f>
        <v>0</v>
      </c>
      <c r="F6476" s="49">
        <f>IFERROR(IF(Journal[[#This Row],[DernièreAverse]]&gt;0,IF($E6475=0,MAX($F$5:F6475)+1,$F6475),0),0)</f>
        <v>0</v>
      </c>
    </row>
    <row r="6477" spans="1:6">
      <c r="A6477" s="1">
        <v>44120.972222222219</v>
      </c>
      <c r="B6477" s="51">
        <v>0</v>
      </c>
      <c r="C6477" s="48">
        <f>IFERROR(IF((Journal[[#This Row],[Pluie (mm)]]&gt;0)*($B6476=0),Journal[[#This Row],[Date]],VALUE($C6476)),0)</f>
        <v>44118.263888888891</v>
      </c>
      <c r="D6477" s="52">
        <f>IFERROR(IF((Journal[[#This Row],[DernièrePluie]]-$C6476)*1440&gt;DelaiM,MAX($D$5:$D6476)+1,IF(Journal[[#This Row],[Pluie (mm)]]&gt;0,MAX($D$5:$D6476),)),0)</f>
        <v>0</v>
      </c>
      <c r="E6477" s="48">
        <f>IF(Journal[[#This Row],[Pluie (mm)]]&gt;0,Journal[[#This Row],[Date]],0)</f>
        <v>0</v>
      </c>
      <c r="F6477" s="49">
        <f>IFERROR(IF(Journal[[#This Row],[DernièreAverse]]&gt;0,IF($E6476=0,MAX($F$5:F6476)+1,$F6476),0),0)</f>
        <v>0</v>
      </c>
    </row>
    <row r="6478" spans="1:6">
      <c r="A6478" s="1">
        <v>44120.975694444445</v>
      </c>
      <c r="B6478" s="51">
        <v>0</v>
      </c>
      <c r="C6478" s="48">
        <f>IFERROR(IF((Journal[[#This Row],[Pluie (mm)]]&gt;0)*($B6477=0),Journal[[#This Row],[Date]],VALUE($C6477)),0)</f>
        <v>44118.263888888891</v>
      </c>
      <c r="D6478" s="52">
        <f>IFERROR(IF((Journal[[#This Row],[DernièrePluie]]-$C6477)*1440&gt;DelaiM,MAX($D$5:$D6477)+1,IF(Journal[[#This Row],[Pluie (mm)]]&gt;0,MAX($D$5:$D6477),)),0)</f>
        <v>0</v>
      </c>
      <c r="E6478" s="48">
        <f>IF(Journal[[#This Row],[Pluie (mm)]]&gt;0,Journal[[#This Row],[Date]],0)</f>
        <v>0</v>
      </c>
      <c r="F6478" s="49">
        <f>IFERROR(IF(Journal[[#This Row],[DernièreAverse]]&gt;0,IF($E6477=0,MAX($F$5:F6477)+1,$F6477),0),0)</f>
        <v>0</v>
      </c>
    </row>
    <row r="6479" spans="1:6">
      <c r="A6479" s="1">
        <v>44120.979166666664</v>
      </c>
      <c r="B6479" s="51">
        <v>0</v>
      </c>
      <c r="C6479" s="48">
        <f>IFERROR(IF((Journal[[#This Row],[Pluie (mm)]]&gt;0)*($B6478=0),Journal[[#This Row],[Date]],VALUE($C6478)),0)</f>
        <v>44118.263888888891</v>
      </c>
      <c r="D6479" s="52">
        <f>IFERROR(IF((Journal[[#This Row],[DernièrePluie]]-$C6478)*1440&gt;DelaiM,MAX($D$5:$D6478)+1,IF(Journal[[#This Row],[Pluie (mm)]]&gt;0,MAX($D$5:$D6478),)),0)</f>
        <v>0</v>
      </c>
      <c r="E6479" s="48">
        <f>IF(Journal[[#This Row],[Pluie (mm)]]&gt;0,Journal[[#This Row],[Date]],0)</f>
        <v>0</v>
      </c>
      <c r="F6479" s="49">
        <f>IFERROR(IF(Journal[[#This Row],[DernièreAverse]]&gt;0,IF($E6478=0,MAX($F$5:F6478)+1,$F6478),0),0)</f>
        <v>0</v>
      </c>
    </row>
    <row r="6480" spans="1:6">
      <c r="A6480" s="1">
        <v>44120.982638888891</v>
      </c>
      <c r="B6480" s="51">
        <v>0</v>
      </c>
      <c r="C6480" s="48">
        <f>IFERROR(IF((Journal[[#This Row],[Pluie (mm)]]&gt;0)*($B6479=0),Journal[[#This Row],[Date]],VALUE($C6479)),0)</f>
        <v>44118.263888888891</v>
      </c>
      <c r="D6480" s="52">
        <f>IFERROR(IF((Journal[[#This Row],[DernièrePluie]]-$C6479)*1440&gt;DelaiM,MAX($D$5:$D6479)+1,IF(Journal[[#This Row],[Pluie (mm)]]&gt;0,MAX($D$5:$D6479),)),0)</f>
        <v>0</v>
      </c>
      <c r="E6480" s="48">
        <f>IF(Journal[[#This Row],[Pluie (mm)]]&gt;0,Journal[[#This Row],[Date]],0)</f>
        <v>0</v>
      </c>
      <c r="F6480" s="49">
        <f>IFERROR(IF(Journal[[#This Row],[DernièreAverse]]&gt;0,IF($E6479=0,MAX($F$5:F6479)+1,$F6479),0),0)</f>
        <v>0</v>
      </c>
    </row>
    <row r="6481" spans="1:6">
      <c r="A6481" s="1">
        <v>44120.986111111109</v>
      </c>
      <c r="B6481" s="51">
        <v>0</v>
      </c>
      <c r="C6481" s="48">
        <f>IFERROR(IF((Journal[[#This Row],[Pluie (mm)]]&gt;0)*($B6480=0),Journal[[#This Row],[Date]],VALUE($C6480)),0)</f>
        <v>44118.263888888891</v>
      </c>
      <c r="D6481" s="52">
        <f>IFERROR(IF((Journal[[#This Row],[DernièrePluie]]-$C6480)*1440&gt;DelaiM,MAX($D$5:$D6480)+1,IF(Journal[[#This Row],[Pluie (mm)]]&gt;0,MAX($D$5:$D6480),)),0)</f>
        <v>0</v>
      </c>
      <c r="E6481" s="48">
        <f>IF(Journal[[#This Row],[Pluie (mm)]]&gt;0,Journal[[#This Row],[Date]],0)</f>
        <v>0</v>
      </c>
      <c r="F6481" s="49">
        <f>IFERROR(IF(Journal[[#This Row],[DernièreAverse]]&gt;0,IF($E6480=0,MAX($F$5:F6480)+1,$F6480),0),0)</f>
        <v>0</v>
      </c>
    </row>
    <row r="6482" spans="1:6">
      <c r="A6482" s="1">
        <v>44120.989583333328</v>
      </c>
      <c r="B6482" s="51">
        <v>0</v>
      </c>
      <c r="C6482" s="48">
        <f>IFERROR(IF((Journal[[#This Row],[Pluie (mm)]]&gt;0)*($B6481=0),Journal[[#This Row],[Date]],VALUE($C6481)),0)</f>
        <v>44118.263888888891</v>
      </c>
      <c r="D6482" s="52">
        <f>IFERROR(IF((Journal[[#This Row],[DernièrePluie]]-$C6481)*1440&gt;DelaiM,MAX($D$5:$D6481)+1,IF(Journal[[#This Row],[Pluie (mm)]]&gt;0,MAX($D$5:$D6481),)),0)</f>
        <v>0</v>
      </c>
      <c r="E6482" s="48">
        <f>IF(Journal[[#This Row],[Pluie (mm)]]&gt;0,Journal[[#This Row],[Date]],0)</f>
        <v>0</v>
      </c>
      <c r="F6482" s="49">
        <f>IFERROR(IF(Journal[[#This Row],[DernièreAverse]]&gt;0,IF($E6481=0,MAX($F$5:F6481)+1,$F6481),0),0)</f>
        <v>0</v>
      </c>
    </row>
    <row r="6483" spans="1:6">
      <c r="A6483" s="1">
        <v>44120.993055555555</v>
      </c>
      <c r="B6483" s="51">
        <v>0</v>
      </c>
      <c r="C6483" s="48">
        <f>IFERROR(IF((Journal[[#This Row],[Pluie (mm)]]&gt;0)*($B6482=0),Journal[[#This Row],[Date]],VALUE($C6482)),0)</f>
        <v>44118.263888888891</v>
      </c>
      <c r="D6483" s="52">
        <f>IFERROR(IF((Journal[[#This Row],[DernièrePluie]]-$C6482)*1440&gt;DelaiM,MAX($D$5:$D6482)+1,IF(Journal[[#This Row],[Pluie (mm)]]&gt;0,MAX($D$5:$D6482),)),0)</f>
        <v>0</v>
      </c>
      <c r="E6483" s="48">
        <f>IF(Journal[[#This Row],[Pluie (mm)]]&gt;0,Journal[[#This Row],[Date]],0)</f>
        <v>0</v>
      </c>
      <c r="F6483" s="49">
        <f>IFERROR(IF(Journal[[#This Row],[DernièreAverse]]&gt;0,IF($E6482=0,MAX($F$5:F6482)+1,$F6482),0),0)</f>
        <v>0</v>
      </c>
    </row>
    <row r="6484" spans="1:6">
      <c r="A6484" s="1">
        <v>44120.996527777774</v>
      </c>
      <c r="B6484" s="51">
        <v>0</v>
      </c>
      <c r="C6484" s="48">
        <f>IFERROR(IF((Journal[[#This Row],[Pluie (mm)]]&gt;0)*($B6483=0),Journal[[#This Row],[Date]],VALUE($C6483)),0)</f>
        <v>44118.263888888891</v>
      </c>
      <c r="D6484" s="52">
        <f>IFERROR(IF((Journal[[#This Row],[DernièrePluie]]-$C6483)*1440&gt;DelaiM,MAX($D$5:$D6483)+1,IF(Journal[[#This Row],[Pluie (mm)]]&gt;0,MAX($D$5:$D6483),)),0)</f>
        <v>0</v>
      </c>
      <c r="E6484" s="48">
        <f>IF(Journal[[#This Row],[Pluie (mm)]]&gt;0,Journal[[#This Row],[Date]],0)</f>
        <v>0</v>
      </c>
      <c r="F6484" s="49">
        <f>IFERROR(IF(Journal[[#This Row],[DernièreAverse]]&gt;0,IF($E6483=0,MAX($F$5:F6483)+1,$F6483),0),0)</f>
        <v>0</v>
      </c>
    </row>
    <row r="6485" spans="1:6">
      <c r="A6485" s="1">
        <v>44121</v>
      </c>
      <c r="B6485" s="51">
        <v>0</v>
      </c>
      <c r="C6485" s="48">
        <f>IFERROR(IF((Journal[[#This Row],[Pluie (mm)]]&gt;0)*($B6484=0),Journal[[#This Row],[Date]],VALUE($C6484)),0)</f>
        <v>44118.263888888891</v>
      </c>
      <c r="D6485" s="52">
        <f>IFERROR(IF((Journal[[#This Row],[DernièrePluie]]-$C6484)*1440&gt;DelaiM,MAX($D$5:$D6484)+1,IF(Journal[[#This Row],[Pluie (mm)]]&gt;0,MAX($D$5:$D6484),)),0)</f>
        <v>0</v>
      </c>
      <c r="E6485" s="48">
        <f>IF(Journal[[#This Row],[Pluie (mm)]]&gt;0,Journal[[#This Row],[Date]],0)</f>
        <v>0</v>
      </c>
      <c r="F6485" s="49">
        <f>IFERROR(IF(Journal[[#This Row],[DernièreAverse]]&gt;0,IF($E6484=0,MAX($F$5:F6484)+1,$F6484),0),0)</f>
        <v>0</v>
      </c>
    </row>
    <row r="6486" spans="1:6">
      <c r="A6486" s="1">
        <v>44121.003472222219</v>
      </c>
      <c r="B6486" s="51">
        <v>0</v>
      </c>
      <c r="C6486" s="48">
        <f>IFERROR(IF((Journal[[#This Row],[Pluie (mm)]]&gt;0)*($B6485=0),Journal[[#This Row],[Date]],VALUE($C6485)),0)</f>
        <v>44118.263888888891</v>
      </c>
      <c r="D6486" s="52">
        <f>IFERROR(IF((Journal[[#This Row],[DernièrePluie]]-$C6485)*1440&gt;DelaiM,MAX($D$5:$D6485)+1,IF(Journal[[#This Row],[Pluie (mm)]]&gt;0,MAX($D$5:$D6485),)),0)</f>
        <v>0</v>
      </c>
      <c r="E6486" s="48">
        <f>IF(Journal[[#This Row],[Pluie (mm)]]&gt;0,Journal[[#This Row],[Date]],0)</f>
        <v>0</v>
      </c>
      <c r="F6486" s="49">
        <f>IFERROR(IF(Journal[[#This Row],[DernièreAverse]]&gt;0,IF($E6485=0,MAX($F$5:F6485)+1,$F6485),0),0)</f>
        <v>0</v>
      </c>
    </row>
    <row r="6487" spans="1:6">
      <c r="A6487" s="1">
        <v>44121.006944444445</v>
      </c>
      <c r="B6487" s="51">
        <v>0</v>
      </c>
      <c r="C6487" s="48">
        <f>IFERROR(IF((Journal[[#This Row],[Pluie (mm)]]&gt;0)*($B6486=0),Journal[[#This Row],[Date]],VALUE($C6486)),0)</f>
        <v>44118.263888888891</v>
      </c>
      <c r="D6487" s="52">
        <f>IFERROR(IF((Journal[[#This Row],[DernièrePluie]]-$C6486)*1440&gt;DelaiM,MAX($D$5:$D6486)+1,IF(Journal[[#This Row],[Pluie (mm)]]&gt;0,MAX($D$5:$D6486),)),0)</f>
        <v>0</v>
      </c>
      <c r="E6487" s="48">
        <f>IF(Journal[[#This Row],[Pluie (mm)]]&gt;0,Journal[[#This Row],[Date]],0)</f>
        <v>0</v>
      </c>
      <c r="F6487" s="49">
        <f>IFERROR(IF(Journal[[#This Row],[DernièreAverse]]&gt;0,IF($E6486=0,MAX($F$5:F6486)+1,$F6486),0),0)</f>
        <v>0</v>
      </c>
    </row>
    <row r="6488" spans="1:6">
      <c r="A6488" s="1">
        <v>44121.010416666664</v>
      </c>
      <c r="B6488" s="51">
        <v>0</v>
      </c>
      <c r="C6488" s="48">
        <f>IFERROR(IF((Journal[[#This Row],[Pluie (mm)]]&gt;0)*($B6487=0),Journal[[#This Row],[Date]],VALUE($C6487)),0)</f>
        <v>44118.263888888891</v>
      </c>
      <c r="D6488" s="52">
        <f>IFERROR(IF((Journal[[#This Row],[DernièrePluie]]-$C6487)*1440&gt;DelaiM,MAX($D$5:$D6487)+1,IF(Journal[[#This Row],[Pluie (mm)]]&gt;0,MAX($D$5:$D6487),)),0)</f>
        <v>0</v>
      </c>
      <c r="E6488" s="48">
        <f>IF(Journal[[#This Row],[Pluie (mm)]]&gt;0,Journal[[#This Row],[Date]],0)</f>
        <v>0</v>
      </c>
      <c r="F6488" s="49">
        <f>IFERROR(IF(Journal[[#This Row],[DernièreAverse]]&gt;0,IF($E6487=0,MAX($F$5:F6487)+1,$F6487),0),0)</f>
        <v>0</v>
      </c>
    </row>
    <row r="6489" spans="1:6">
      <c r="A6489" s="1">
        <v>44121.013888888891</v>
      </c>
      <c r="B6489" s="51">
        <v>0</v>
      </c>
      <c r="C6489" s="48">
        <f>IFERROR(IF((Journal[[#This Row],[Pluie (mm)]]&gt;0)*($B6488=0),Journal[[#This Row],[Date]],VALUE($C6488)),0)</f>
        <v>44118.263888888891</v>
      </c>
      <c r="D6489" s="52">
        <f>IFERROR(IF((Journal[[#This Row],[DernièrePluie]]-$C6488)*1440&gt;DelaiM,MAX($D$5:$D6488)+1,IF(Journal[[#This Row],[Pluie (mm)]]&gt;0,MAX($D$5:$D6488),)),0)</f>
        <v>0</v>
      </c>
      <c r="E6489" s="48">
        <f>IF(Journal[[#This Row],[Pluie (mm)]]&gt;0,Journal[[#This Row],[Date]],0)</f>
        <v>0</v>
      </c>
      <c r="F6489" s="49">
        <f>IFERROR(IF(Journal[[#This Row],[DernièreAverse]]&gt;0,IF($E6488=0,MAX($F$5:F6488)+1,$F6488),0),0)</f>
        <v>0</v>
      </c>
    </row>
    <row r="6490" spans="1:6">
      <c r="A6490" s="1">
        <v>44121.017361111109</v>
      </c>
      <c r="B6490" s="51">
        <v>0</v>
      </c>
      <c r="C6490" s="48">
        <f>IFERROR(IF((Journal[[#This Row],[Pluie (mm)]]&gt;0)*($B6489=0),Journal[[#This Row],[Date]],VALUE($C6489)),0)</f>
        <v>44118.263888888891</v>
      </c>
      <c r="D6490" s="52">
        <f>IFERROR(IF((Journal[[#This Row],[DernièrePluie]]-$C6489)*1440&gt;DelaiM,MAX($D$5:$D6489)+1,IF(Journal[[#This Row],[Pluie (mm)]]&gt;0,MAX($D$5:$D6489),)),0)</f>
        <v>0</v>
      </c>
      <c r="E6490" s="48">
        <f>IF(Journal[[#This Row],[Pluie (mm)]]&gt;0,Journal[[#This Row],[Date]],0)</f>
        <v>0</v>
      </c>
      <c r="F6490" s="49">
        <f>IFERROR(IF(Journal[[#This Row],[DernièreAverse]]&gt;0,IF($E6489=0,MAX($F$5:F6489)+1,$F6489),0),0)</f>
        <v>0</v>
      </c>
    </row>
    <row r="6491" spans="1:6">
      <c r="A6491" s="1">
        <v>44121.020833333328</v>
      </c>
      <c r="B6491" s="51">
        <v>0</v>
      </c>
      <c r="C6491" s="48">
        <f>IFERROR(IF((Journal[[#This Row],[Pluie (mm)]]&gt;0)*($B6490=0),Journal[[#This Row],[Date]],VALUE($C6490)),0)</f>
        <v>44118.263888888891</v>
      </c>
      <c r="D6491" s="52">
        <f>IFERROR(IF((Journal[[#This Row],[DernièrePluie]]-$C6490)*1440&gt;DelaiM,MAX($D$5:$D6490)+1,IF(Journal[[#This Row],[Pluie (mm)]]&gt;0,MAX($D$5:$D6490),)),0)</f>
        <v>0</v>
      </c>
      <c r="E6491" s="48">
        <f>IF(Journal[[#This Row],[Pluie (mm)]]&gt;0,Journal[[#This Row],[Date]],0)</f>
        <v>0</v>
      </c>
      <c r="F6491" s="49">
        <f>IFERROR(IF(Journal[[#This Row],[DernièreAverse]]&gt;0,IF($E6490=0,MAX($F$5:F6490)+1,$F6490),0),0)</f>
        <v>0</v>
      </c>
    </row>
    <row r="6492" spans="1:6">
      <c r="A6492" s="1">
        <v>44121.024305555555</v>
      </c>
      <c r="B6492" s="51">
        <v>0</v>
      </c>
      <c r="C6492" s="48">
        <f>IFERROR(IF((Journal[[#This Row],[Pluie (mm)]]&gt;0)*($B6491=0),Journal[[#This Row],[Date]],VALUE($C6491)),0)</f>
        <v>44118.263888888891</v>
      </c>
      <c r="D6492" s="52">
        <f>IFERROR(IF((Journal[[#This Row],[DernièrePluie]]-$C6491)*1440&gt;DelaiM,MAX($D$5:$D6491)+1,IF(Journal[[#This Row],[Pluie (mm)]]&gt;0,MAX($D$5:$D6491),)),0)</f>
        <v>0</v>
      </c>
      <c r="E6492" s="48">
        <f>IF(Journal[[#This Row],[Pluie (mm)]]&gt;0,Journal[[#This Row],[Date]],0)</f>
        <v>0</v>
      </c>
      <c r="F6492" s="49">
        <f>IFERROR(IF(Journal[[#This Row],[DernièreAverse]]&gt;0,IF($E6491=0,MAX($F$5:F6491)+1,$F6491),0),0)</f>
        <v>0</v>
      </c>
    </row>
    <row r="6493" spans="1:6">
      <c r="A6493" s="1">
        <v>44121.027777777774</v>
      </c>
      <c r="B6493" s="51">
        <v>0</v>
      </c>
      <c r="C6493" s="48">
        <f>IFERROR(IF((Journal[[#This Row],[Pluie (mm)]]&gt;0)*($B6492=0),Journal[[#This Row],[Date]],VALUE($C6492)),0)</f>
        <v>44118.263888888891</v>
      </c>
      <c r="D6493" s="52">
        <f>IFERROR(IF((Journal[[#This Row],[DernièrePluie]]-$C6492)*1440&gt;DelaiM,MAX($D$5:$D6492)+1,IF(Journal[[#This Row],[Pluie (mm)]]&gt;0,MAX($D$5:$D6492),)),0)</f>
        <v>0</v>
      </c>
      <c r="E6493" s="48">
        <f>IF(Journal[[#This Row],[Pluie (mm)]]&gt;0,Journal[[#This Row],[Date]],0)</f>
        <v>0</v>
      </c>
      <c r="F6493" s="49">
        <f>IFERROR(IF(Journal[[#This Row],[DernièreAverse]]&gt;0,IF($E6492=0,MAX($F$5:F6492)+1,$F6492),0),0)</f>
        <v>0</v>
      </c>
    </row>
    <row r="6494" spans="1:6">
      <c r="A6494" s="1">
        <v>44121.03125</v>
      </c>
      <c r="B6494" s="51">
        <v>0</v>
      </c>
      <c r="C6494" s="48">
        <f>IFERROR(IF((Journal[[#This Row],[Pluie (mm)]]&gt;0)*($B6493=0),Journal[[#This Row],[Date]],VALUE($C6493)),0)</f>
        <v>44118.263888888891</v>
      </c>
      <c r="D6494" s="52">
        <f>IFERROR(IF((Journal[[#This Row],[DernièrePluie]]-$C6493)*1440&gt;DelaiM,MAX($D$5:$D6493)+1,IF(Journal[[#This Row],[Pluie (mm)]]&gt;0,MAX($D$5:$D6493),)),0)</f>
        <v>0</v>
      </c>
      <c r="E6494" s="48">
        <f>IF(Journal[[#This Row],[Pluie (mm)]]&gt;0,Journal[[#This Row],[Date]],0)</f>
        <v>0</v>
      </c>
      <c r="F6494" s="49">
        <f>IFERROR(IF(Journal[[#This Row],[DernièreAverse]]&gt;0,IF($E6493=0,MAX($F$5:F6493)+1,$F6493),0),0)</f>
        <v>0</v>
      </c>
    </row>
    <row r="6495" spans="1:6">
      <c r="A6495" s="1">
        <v>44121.034722222219</v>
      </c>
      <c r="B6495" s="51">
        <v>0</v>
      </c>
      <c r="C6495" s="48">
        <f>IFERROR(IF((Journal[[#This Row],[Pluie (mm)]]&gt;0)*($B6494=0),Journal[[#This Row],[Date]],VALUE($C6494)),0)</f>
        <v>44118.263888888891</v>
      </c>
      <c r="D6495" s="52">
        <f>IFERROR(IF((Journal[[#This Row],[DernièrePluie]]-$C6494)*1440&gt;DelaiM,MAX($D$5:$D6494)+1,IF(Journal[[#This Row],[Pluie (mm)]]&gt;0,MAX($D$5:$D6494),)),0)</f>
        <v>0</v>
      </c>
      <c r="E6495" s="48">
        <f>IF(Journal[[#This Row],[Pluie (mm)]]&gt;0,Journal[[#This Row],[Date]],0)</f>
        <v>0</v>
      </c>
      <c r="F6495" s="49">
        <f>IFERROR(IF(Journal[[#This Row],[DernièreAverse]]&gt;0,IF($E6494=0,MAX($F$5:F6494)+1,$F6494),0),0)</f>
        <v>0</v>
      </c>
    </row>
    <row r="6496" spans="1:6">
      <c r="A6496" s="1">
        <v>44121.038194444445</v>
      </c>
      <c r="B6496" s="51">
        <v>0</v>
      </c>
      <c r="C6496" s="48">
        <f>IFERROR(IF((Journal[[#This Row],[Pluie (mm)]]&gt;0)*($B6495=0),Journal[[#This Row],[Date]],VALUE($C6495)),0)</f>
        <v>44118.263888888891</v>
      </c>
      <c r="D6496" s="52">
        <f>IFERROR(IF((Journal[[#This Row],[DernièrePluie]]-$C6495)*1440&gt;DelaiM,MAX($D$5:$D6495)+1,IF(Journal[[#This Row],[Pluie (mm)]]&gt;0,MAX($D$5:$D6495),)),0)</f>
        <v>0</v>
      </c>
      <c r="E6496" s="48">
        <f>IF(Journal[[#This Row],[Pluie (mm)]]&gt;0,Journal[[#This Row],[Date]],0)</f>
        <v>0</v>
      </c>
      <c r="F6496" s="49">
        <f>IFERROR(IF(Journal[[#This Row],[DernièreAverse]]&gt;0,IF($E6495=0,MAX($F$5:F6495)+1,$F6495),0),0)</f>
        <v>0</v>
      </c>
    </row>
    <row r="6497" spans="1:6">
      <c r="A6497" s="1">
        <v>44121.041666666664</v>
      </c>
      <c r="B6497" s="51">
        <v>0</v>
      </c>
      <c r="C6497" s="48">
        <f>IFERROR(IF((Journal[[#This Row],[Pluie (mm)]]&gt;0)*($B6496=0),Journal[[#This Row],[Date]],VALUE($C6496)),0)</f>
        <v>44118.263888888891</v>
      </c>
      <c r="D6497" s="52">
        <f>IFERROR(IF((Journal[[#This Row],[DernièrePluie]]-$C6496)*1440&gt;DelaiM,MAX($D$5:$D6496)+1,IF(Journal[[#This Row],[Pluie (mm)]]&gt;0,MAX($D$5:$D6496),)),0)</f>
        <v>0</v>
      </c>
      <c r="E6497" s="48">
        <f>IF(Journal[[#This Row],[Pluie (mm)]]&gt;0,Journal[[#This Row],[Date]],0)</f>
        <v>0</v>
      </c>
      <c r="F6497" s="49">
        <f>IFERROR(IF(Journal[[#This Row],[DernièreAverse]]&gt;0,IF($E6496=0,MAX($F$5:F6496)+1,$F6496),0),0)</f>
        <v>0</v>
      </c>
    </row>
    <row r="6498" spans="1:6">
      <c r="A6498" s="1">
        <v>44121.045138888891</v>
      </c>
      <c r="B6498" s="51">
        <v>0</v>
      </c>
      <c r="C6498" s="48">
        <f>IFERROR(IF((Journal[[#This Row],[Pluie (mm)]]&gt;0)*($B6497=0),Journal[[#This Row],[Date]],VALUE($C6497)),0)</f>
        <v>44118.263888888891</v>
      </c>
      <c r="D6498" s="52">
        <f>IFERROR(IF((Journal[[#This Row],[DernièrePluie]]-$C6497)*1440&gt;DelaiM,MAX($D$5:$D6497)+1,IF(Journal[[#This Row],[Pluie (mm)]]&gt;0,MAX($D$5:$D6497),)),0)</f>
        <v>0</v>
      </c>
      <c r="E6498" s="48">
        <f>IF(Journal[[#This Row],[Pluie (mm)]]&gt;0,Journal[[#This Row],[Date]],0)</f>
        <v>0</v>
      </c>
      <c r="F6498" s="49">
        <f>IFERROR(IF(Journal[[#This Row],[DernièreAverse]]&gt;0,IF($E6497=0,MAX($F$5:F6497)+1,$F6497),0),0)</f>
        <v>0</v>
      </c>
    </row>
    <row r="6499" spans="1:6">
      <c r="A6499" s="1">
        <v>44121.048611111109</v>
      </c>
      <c r="B6499" s="51">
        <v>0</v>
      </c>
      <c r="C6499" s="48">
        <f>IFERROR(IF((Journal[[#This Row],[Pluie (mm)]]&gt;0)*($B6498=0),Journal[[#This Row],[Date]],VALUE($C6498)),0)</f>
        <v>44118.263888888891</v>
      </c>
      <c r="D6499" s="52">
        <f>IFERROR(IF((Journal[[#This Row],[DernièrePluie]]-$C6498)*1440&gt;DelaiM,MAX($D$5:$D6498)+1,IF(Journal[[#This Row],[Pluie (mm)]]&gt;0,MAX($D$5:$D6498),)),0)</f>
        <v>0</v>
      </c>
      <c r="E6499" s="48">
        <f>IF(Journal[[#This Row],[Pluie (mm)]]&gt;0,Journal[[#This Row],[Date]],0)</f>
        <v>0</v>
      </c>
      <c r="F6499" s="49">
        <f>IFERROR(IF(Journal[[#This Row],[DernièreAverse]]&gt;0,IF($E6498=0,MAX($F$5:F6498)+1,$F6498),0),0)</f>
        <v>0</v>
      </c>
    </row>
    <row r="6500" spans="1:6">
      <c r="A6500" s="1">
        <v>44121.052083333328</v>
      </c>
      <c r="B6500" s="51">
        <v>0</v>
      </c>
      <c r="C6500" s="48">
        <f>IFERROR(IF((Journal[[#This Row],[Pluie (mm)]]&gt;0)*($B6499=0),Journal[[#This Row],[Date]],VALUE($C6499)),0)</f>
        <v>44118.263888888891</v>
      </c>
      <c r="D6500" s="52">
        <f>IFERROR(IF((Journal[[#This Row],[DernièrePluie]]-$C6499)*1440&gt;DelaiM,MAX($D$5:$D6499)+1,IF(Journal[[#This Row],[Pluie (mm)]]&gt;0,MAX($D$5:$D6499),)),0)</f>
        <v>0</v>
      </c>
      <c r="E6500" s="48">
        <f>IF(Journal[[#This Row],[Pluie (mm)]]&gt;0,Journal[[#This Row],[Date]],0)</f>
        <v>0</v>
      </c>
      <c r="F6500" s="49">
        <f>IFERROR(IF(Journal[[#This Row],[DernièreAverse]]&gt;0,IF($E6499=0,MAX($F$5:F6499)+1,$F6499),0),0)</f>
        <v>0</v>
      </c>
    </row>
    <row r="6501" spans="1:6">
      <c r="A6501" s="1">
        <v>44121.055555555555</v>
      </c>
      <c r="B6501" s="51">
        <v>0</v>
      </c>
      <c r="C6501" s="48">
        <f>IFERROR(IF((Journal[[#This Row],[Pluie (mm)]]&gt;0)*($B6500=0),Journal[[#This Row],[Date]],VALUE($C6500)),0)</f>
        <v>44118.263888888891</v>
      </c>
      <c r="D6501" s="52">
        <f>IFERROR(IF((Journal[[#This Row],[DernièrePluie]]-$C6500)*1440&gt;DelaiM,MAX($D$5:$D6500)+1,IF(Journal[[#This Row],[Pluie (mm)]]&gt;0,MAX($D$5:$D6500),)),0)</f>
        <v>0</v>
      </c>
      <c r="E6501" s="48">
        <f>IF(Journal[[#This Row],[Pluie (mm)]]&gt;0,Journal[[#This Row],[Date]],0)</f>
        <v>0</v>
      </c>
      <c r="F6501" s="49">
        <f>IFERROR(IF(Journal[[#This Row],[DernièreAverse]]&gt;0,IF($E6500=0,MAX($F$5:F6500)+1,$F6500),0),0)</f>
        <v>0</v>
      </c>
    </row>
    <row r="6502" spans="1:6">
      <c r="A6502" s="1">
        <v>44121.059027777774</v>
      </c>
      <c r="B6502" s="51">
        <v>0</v>
      </c>
      <c r="C6502" s="48">
        <f>IFERROR(IF((Journal[[#This Row],[Pluie (mm)]]&gt;0)*($B6501=0),Journal[[#This Row],[Date]],VALUE($C6501)),0)</f>
        <v>44118.263888888891</v>
      </c>
      <c r="D6502" s="52">
        <f>IFERROR(IF((Journal[[#This Row],[DernièrePluie]]-$C6501)*1440&gt;DelaiM,MAX($D$5:$D6501)+1,IF(Journal[[#This Row],[Pluie (mm)]]&gt;0,MAX($D$5:$D6501),)),0)</f>
        <v>0</v>
      </c>
      <c r="E6502" s="48">
        <f>IF(Journal[[#This Row],[Pluie (mm)]]&gt;0,Journal[[#This Row],[Date]],0)</f>
        <v>0</v>
      </c>
      <c r="F6502" s="49">
        <f>IFERROR(IF(Journal[[#This Row],[DernièreAverse]]&gt;0,IF($E6501=0,MAX($F$5:F6501)+1,$F6501),0),0)</f>
        <v>0</v>
      </c>
    </row>
    <row r="6503" spans="1:6">
      <c r="A6503" s="1">
        <v>44121.0625</v>
      </c>
      <c r="B6503" s="51">
        <v>0</v>
      </c>
      <c r="C6503" s="48">
        <f>IFERROR(IF((Journal[[#This Row],[Pluie (mm)]]&gt;0)*($B6502=0),Journal[[#This Row],[Date]],VALUE($C6502)),0)</f>
        <v>44118.263888888891</v>
      </c>
      <c r="D6503" s="52">
        <f>IFERROR(IF((Journal[[#This Row],[DernièrePluie]]-$C6502)*1440&gt;DelaiM,MAX($D$5:$D6502)+1,IF(Journal[[#This Row],[Pluie (mm)]]&gt;0,MAX($D$5:$D6502),)),0)</f>
        <v>0</v>
      </c>
      <c r="E6503" s="48">
        <f>IF(Journal[[#This Row],[Pluie (mm)]]&gt;0,Journal[[#This Row],[Date]],0)</f>
        <v>0</v>
      </c>
      <c r="F6503" s="49">
        <f>IFERROR(IF(Journal[[#This Row],[DernièreAverse]]&gt;0,IF($E6502=0,MAX($F$5:F6502)+1,$F6502),0),0)</f>
        <v>0</v>
      </c>
    </row>
    <row r="6504" spans="1:6">
      <c r="A6504" s="1">
        <v>44121.065972222219</v>
      </c>
      <c r="B6504" s="51">
        <v>0</v>
      </c>
      <c r="C6504" s="48">
        <f>IFERROR(IF((Journal[[#This Row],[Pluie (mm)]]&gt;0)*($B6503=0),Journal[[#This Row],[Date]],VALUE($C6503)),0)</f>
        <v>44118.263888888891</v>
      </c>
      <c r="D6504" s="52">
        <f>IFERROR(IF((Journal[[#This Row],[DernièrePluie]]-$C6503)*1440&gt;DelaiM,MAX($D$5:$D6503)+1,IF(Journal[[#This Row],[Pluie (mm)]]&gt;0,MAX($D$5:$D6503),)),0)</f>
        <v>0</v>
      </c>
      <c r="E6504" s="48">
        <f>IF(Journal[[#This Row],[Pluie (mm)]]&gt;0,Journal[[#This Row],[Date]],0)</f>
        <v>0</v>
      </c>
      <c r="F6504" s="49">
        <f>IFERROR(IF(Journal[[#This Row],[DernièreAverse]]&gt;0,IF($E6503=0,MAX($F$5:F6503)+1,$F6503),0),0)</f>
        <v>0</v>
      </c>
    </row>
    <row r="6505" spans="1:6">
      <c r="A6505" s="1">
        <v>44121.069444444445</v>
      </c>
      <c r="B6505" s="51">
        <v>0</v>
      </c>
      <c r="C6505" s="48">
        <f>IFERROR(IF((Journal[[#This Row],[Pluie (mm)]]&gt;0)*($B6504=0),Journal[[#This Row],[Date]],VALUE($C6504)),0)</f>
        <v>44118.263888888891</v>
      </c>
      <c r="D6505" s="52">
        <f>IFERROR(IF((Journal[[#This Row],[DernièrePluie]]-$C6504)*1440&gt;DelaiM,MAX($D$5:$D6504)+1,IF(Journal[[#This Row],[Pluie (mm)]]&gt;0,MAX($D$5:$D6504),)),0)</f>
        <v>0</v>
      </c>
      <c r="E6505" s="48">
        <f>IF(Journal[[#This Row],[Pluie (mm)]]&gt;0,Journal[[#This Row],[Date]],0)</f>
        <v>0</v>
      </c>
      <c r="F6505" s="49">
        <f>IFERROR(IF(Journal[[#This Row],[DernièreAverse]]&gt;0,IF($E6504=0,MAX($F$5:F6504)+1,$F6504),0),0)</f>
        <v>0</v>
      </c>
    </row>
    <row r="6506" spans="1:6">
      <c r="A6506" s="1">
        <v>44121.072916666664</v>
      </c>
      <c r="B6506" s="51">
        <v>0</v>
      </c>
      <c r="C6506" s="48">
        <f>IFERROR(IF((Journal[[#This Row],[Pluie (mm)]]&gt;0)*($B6505=0),Journal[[#This Row],[Date]],VALUE($C6505)),0)</f>
        <v>44118.263888888891</v>
      </c>
      <c r="D6506" s="52">
        <f>IFERROR(IF((Journal[[#This Row],[DernièrePluie]]-$C6505)*1440&gt;DelaiM,MAX($D$5:$D6505)+1,IF(Journal[[#This Row],[Pluie (mm)]]&gt;0,MAX($D$5:$D6505),)),0)</f>
        <v>0</v>
      </c>
      <c r="E6506" s="48">
        <f>IF(Journal[[#This Row],[Pluie (mm)]]&gt;0,Journal[[#This Row],[Date]],0)</f>
        <v>0</v>
      </c>
      <c r="F6506" s="49">
        <f>IFERROR(IF(Journal[[#This Row],[DernièreAverse]]&gt;0,IF($E6505=0,MAX($F$5:F6505)+1,$F6505),0),0)</f>
        <v>0</v>
      </c>
    </row>
    <row r="6507" spans="1:6">
      <c r="A6507" s="1">
        <v>44121.076388888891</v>
      </c>
      <c r="B6507" s="51">
        <v>0</v>
      </c>
      <c r="C6507" s="48">
        <f>IFERROR(IF((Journal[[#This Row],[Pluie (mm)]]&gt;0)*($B6506=0),Journal[[#This Row],[Date]],VALUE($C6506)),0)</f>
        <v>44118.263888888891</v>
      </c>
      <c r="D6507" s="52">
        <f>IFERROR(IF((Journal[[#This Row],[DernièrePluie]]-$C6506)*1440&gt;DelaiM,MAX($D$5:$D6506)+1,IF(Journal[[#This Row],[Pluie (mm)]]&gt;0,MAX($D$5:$D6506),)),0)</f>
        <v>0</v>
      </c>
      <c r="E6507" s="48">
        <f>IF(Journal[[#This Row],[Pluie (mm)]]&gt;0,Journal[[#This Row],[Date]],0)</f>
        <v>0</v>
      </c>
      <c r="F6507" s="49">
        <f>IFERROR(IF(Journal[[#This Row],[DernièreAverse]]&gt;0,IF($E6506=0,MAX($F$5:F6506)+1,$F6506),0),0)</f>
        <v>0</v>
      </c>
    </row>
    <row r="6508" spans="1:6">
      <c r="A6508" s="1">
        <v>44121.079861111109</v>
      </c>
      <c r="B6508" s="51">
        <v>0</v>
      </c>
      <c r="C6508" s="48">
        <f>IFERROR(IF((Journal[[#This Row],[Pluie (mm)]]&gt;0)*($B6507=0),Journal[[#This Row],[Date]],VALUE($C6507)),0)</f>
        <v>44118.263888888891</v>
      </c>
      <c r="D6508" s="52">
        <f>IFERROR(IF((Journal[[#This Row],[DernièrePluie]]-$C6507)*1440&gt;DelaiM,MAX($D$5:$D6507)+1,IF(Journal[[#This Row],[Pluie (mm)]]&gt;0,MAX($D$5:$D6507),)),0)</f>
        <v>0</v>
      </c>
      <c r="E6508" s="48">
        <f>IF(Journal[[#This Row],[Pluie (mm)]]&gt;0,Journal[[#This Row],[Date]],0)</f>
        <v>0</v>
      </c>
      <c r="F6508" s="49">
        <f>IFERROR(IF(Journal[[#This Row],[DernièreAverse]]&gt;0,IF($E6507=0,MAX($F$5:F6507)+1,$F6507),0),0)</f>
        <v>0</v>
      </c>
    </row>
    <row r="6509" spans="1:6">
      <c r="A6509" s="1">
        <v>44121.083333333328</v>
      </c>
      <c r="B6509" s="51">
        <v>0</v>
      </c>
      <c r="C6509" s="48">
        <f>IFERROR(IF((Journal[[#This Row],[Pluie (mm)]]&gt;0)*($B6508=0),Journal[[#This Row],[Date]],VALUE($C6508)),0)</f>
        <v>44118.263888888891</v>
      </c>
      <c r="D6509" s="52">
        <f>IFERROR(IF((Journal[[#This Row],[DernièrePluie]]-$C6508)*1440&gt;DelaiM,MAX($D$5:$D6508)+1,IF(Journal[[#This Row],[Pluie (mm)]]&gt;0,MAX($D$5:$D6508),)),0)</f>
        <v>0</v>
      </c>
      <c r="E6509" s="48">
        <f>IF(Journal[[#This Row],[Pluie (mm)]]&gt;0,Journal[[#This Row],[Date]],0)</f>
        <v>0</v>
      </c>
      <c r="F6509" s="49">
        <f>IFERROR(IF(Journal[[#This Row],[DernièreAverse]]&gt;0,IF($E6508=0,MAX($F$5:F6508)+1,$F6508),0),0)</f>
        <v>0</v>
      </c>
    </row>
    <row r="6510" spans="1:6">
      <c r="A6510" s="1">
        <v>44121.086805555555</v>
      </c>
      <c r="B6510" s="51">
        <v>0</v>
      </c>
      <c r="C6510" s="48">
        <f>IFERROR(IF((Journal[[#This Row],[Pluie (mm)]]&gt;0)*($B6509=0),Journal[[#This Row],[Date]],VALUE($C6509)),0)</f>
        <v>44118.263888888891</v>
      </c>
      <c r="D6510" s="52">
        <f>IFERROR(IF((Journal[[#This Row],[DernièrePluie]]-$C6509)*1440&gt;DelaiM,MAX($D$5:$D6509)+1,IF(Journal[[#This Row],[Pluie (mm)]]&gt;0,MAX($D$5:$D6509),)),0)</f>
        <v>0</v>
      </c>
      <c r="E6510" s="48">
        <f>IF(Journal[[#This Row],[Pluie (mm)]]&gt;0,Journal[[#This Row],[Date]],0)</f>
        <v>0</v>
      </c>
      <c r="F6510" s="49">
        <f>IFERROR(IF(Journal[[#This Row],[DernièreAverse]]&gt;0,IF($E6509=0,MAX($F$5:F6509)+1,$F6509),0),0)</f>
        <v>0</v>
      </c>
    </row>
    <row r="6511" spans="1:6">
      <c r="A6511" s="1">
        <v>44121.090277777774</v>
      </c>
      <c r="B6511" s="51">
        <v>0</v>
      </c>
      <c r="C6511" s="48">
        <f>IFERROR(IF((Journal[[#This Row],[Pluie (mm)]]&gt;0)*($B6510=0),Journal[[#This Row],[Date]],VALUE($C6510)),0)</f>
        <v>44118.263888888891</v>
      </c>
      <c r="D6511" s="52">
        <f>IFERROR(IF((Journal[[#This Row],[DernièrePluie]]-$C6510)*1440&gt;DelaiM,MAX($D$5:$D6510)+1,IF(Journal[[#This Row],[Pluie (mm)]]&gt;0,MAX($D$5:$D6510),)),0)</f>
        <v>0</v>
      </c>
      <c r="E6511" s="48">
        <f>IF(Journal[[#This Row],[Pluie (mm)]]&gt;0,Journal[[#This Row],[Date]],0)</f>
        <v>0</v>
      </c>
      <c r="F6511" s="49">
        <f>IFERROR(IF(Journal[[#This Row],[DernièreAverse]]&gt;0,IF($E6510=0,MAX($F$5:F6510)+1,$F6510),0),0)</f>
        <v>0</v>
      </c>
    </row>
    <row r="6512" spans="1:6">
      <c r="A6512" s="1">
        <v>44121.09375</v>
      </c>
      <c r="B6512" s="51">
        <v>0</v>
      </c>
      <c r="C6512" s="48">
        <f>IFERROR(IF((Journal[[#This Row],[Pluie (mm)]]&gt;0)*($B6511=0),Journal[[#This Row],[Date]],VALUE($C6511)),0)</f>
        <v>44118.263888888891</v>
      </c>
      <c r="D6512" s="52">
        <f>IFERROR(IF((Journal[[#This Row],[DernièrePluie]]-$C6511)*1440&gt;DelaiM,MAX($D$5:$D6511)+1,IF(Journal[[#This Row],[Pluie (mm)]]&gt;0,MAX($D$5:$D6511),)),0)</f>
        <v>0</v>
      </c>
      <c r="E6512" s="48">
        <f>IF(Journal[[#This Row],[Pluie (mm)]]&gt;0,Journal[[#This Row],[Date]],0)</f>
        <v>0</v>
      </c>
      <c r="F6512" s="49">
        <f>IFERROR(IF(Journal[[#This Row],[DernièreAverse]]&gt;0,IF($E6511=0,MAX($F$5:F6511)+1,$F6511),0),0)</f>
        <v>0</v>
      </c>
    </row>
    <row r="6513" spans="1:6">
      <c r="A6513" s="1">
        <v>44121.097222222219</v>
      </c>
      <c r="B6513" s="51">
        <v>0</v>
      </c>
      <c r="C6513" s="48">
        <f>IFERROR(IF((Journal[[#This Row],[Pluie (mm)]]&gt;0)*($B6512=0),Journal[[#This Row],[Date]],VALUE($C6512)),0)</f>
        <v>44118.263888888891</v>
      </c>
      <c r="D6513" s="52">
        <f>IFERROR(IF((Journal[[#This Row],[DernièrePluie]]-$C6512)*1440&gt;DelaiM,MAX($D$5:$D6512)+1,IF(Journal[[#This Row],[Pluie (mm)]]&gt;0,MAX($D$5:$D6512),)),0)</f>
        <v>0</v>
      </c>
      <c r="E6513" s="48">
        <f>IF(Journal[[#This Row],[Pluie (mm)]]&gt;0,Journal[[#This Row],[Date]],0)</f>
        <v>0</v>
      </c>
      <c r="F6513" s="49">
        <f>IFERROR(IF(Journal[[#This Row],[DernièreAverse]]&gt;0,IF($E6512=0,MAX($F$5:F6512)+1,$F6512),0),0)</f>
        <v>0</v>
      </c>
    </row>
    <row r="6514" spans="1:6">
      <c r="A6514" s="1">
        <v>44121.100694444445</v>
      </c>
      <c r="B6514" s="51">
        <v>0</v>
      </c>
      <c r="C6514" s="48">
        <f>IFERROR(IF((Journal[[#This Row],[Pluie (mm)]]&gt;0)*($B6513=0),Journal[[#This Row],[Date]],VALUE($C6513)),0)</f>
        <v>44118.263888888891</v>
      </c>
      <c r="D6514" s="52">
        <f>IFERROR(IF((Journal[[#This Row],[DernièrePluie]]-$C6513)*1440&gt;DelaiM,MAX($D$5:$D6513)+1,IF(Journal[[#This Row],[Pluie (mm)]]&gt;0,MAX($D$5:$D6513),)),0)</f>
        <v>0</v>
      </c>
      <c r="E6514" s="48">
        <f>IF(Journal[[#This Row],[Pluie (mm)]]&gt;0,Journal[[#This Row],[Date]],0)</f>
        <v>0</v>
      </c>
      <c r="F6514" s="49">
        <f>IFERROR(IF(Journal[[#This Row],[DernièreAverse]]&gt;0,IF($E6513=0,MAX($F$5:F6513)+1,$F6513),0),0)</f>
        <v>0</v>
      </c>
    </row>
    <row r="6515" spans="1:6">
      <c r="A6515" s="1">
        <v>44121.104166666664</v>
      </c>
      <c r="B6515" s="51">
        <v>0</v>
      </c>
      <c r="C6515" s="48">
        <f>IFERROR(IF((Journal[[#This Row],[Pluie (mm)]]&gt;0)*($B6514=0),Journal[[#This Row],[Date]],VALUE($C6514)),0)</f>
        <v>44118.263888888891</v>
      </c>
      <c r="D6515" s="52">
        <f>IFERROR(IF((Journal[[#This Row],[DernièrePluie]]-$C6514)*1440&gt;DelaiM,MAX($D$5:$D6514)+1,IF(Journal[[#This Row],[Pluie (mm)]]&gt;0,MAX($D$5:$D6514),)),0)</f>
        <v>0</v>
      </c>
      <c r="E6515" s="48">
        <f>IF(Journal[[#This Row],[Pluie (mm)]]&gt;0,Journal[[#This Row],[Date]],0)</f>
        <v>0</v>
      </c>
      <c r="F6515" s="49">
        <f>IFERROR(IF(Journal[[#This Row],[DernièreAverse]]&gt;0,IF($E6514=0,MAX($F$5:F6514)+1,$F6514),0),0)</f>
        <v>0</v>
      </c>
    </row>
    <row r="6516" spans="1:6">
      <c r="A6516" s="1">
        <v>44121.107638888891</v>
      </c>
      <c r="B6516" s="51">
        <v>0</v>
      </c>
      <c r="C6516" s="48">
        <f>IFERROR(IF((Journal[[#This Row],[Pluie (mm)]]&gt;0)*($B6515=0),Journal[[#This Row],[Date]],VALUE($C6515)),0)</f>
        <v>44118.263888888891</v>
      </c>
      <c r="D6516" s="52">
        <f>IFERROR(IF((Journal[[#This Row],[DernièrePluie]]-$C6515)*1440&gt;DelaiM,MAX($D$5:$D6515)+1,IF(Journal[[#This Row],[Pluie (mm)]]&gt;0,MAX($D$5:$D6515),)),0)</f>
        <v>0</v>
      </c>
      <c r="E6516" s="48">
        <f>IF(Journal[[#This Row],[Pluie (mm)]]&gt;0,Journal[[#This Row],[Date]],0)</f>
        <v>0</v>
      </c>
      <c r="F6516" s="49">
        <f>IFERROR(IF(Journal[[#This Row],[DernièreAverse]]&gt;0,IF($E6515=0,MAX($F$5:F6515)+1,$F6515),0),0)</f>
        <v>0</v>
      </c>
    </row>
    <row r="6517" spans="1:6">
      <c r="A6517" s="1">
        <v>44121.111111111109</v>
      </c>
      <c r="B6517" s="51">
        <v>0</v>
      </c>
      <c r="C6517" s="48">
        <f>IFERROR(IF((Journal[[#This Row],[Pluie (mm)]]&gt;0)*($B6516=0),Journal[[#This Row],[Date]],VALUE($C6516)),0)</f>
        <v>44118.263888888891</v>
      </c>
      <c r="D6517" s="52">
        <f>IFERROR(IF((Journal[[#This Row],[DernièrePluie]]-$C6516)*1440&gt;DelaiM,MAX($D$5:$D6516)+1,IF(Journal[[#This Row],[Pluie (mm)]]&gt;0,MAX($D$5:$D6516),)),0)</f>
        <v>0</v>
      </c>
      <c r="E6517" s="48">
        <f>IF(Journal[[#This Row],[Pluie (mm)]]&gt;0,Journal[[#This Row],[Date]],0)</f>
        <v>0</v>
      </c>
      <c r="F6517" s="49">
        <f>IFERROR(IF(Journal[[#This Row],[DernièreAverse]]&gt;0,IF($E6516=0,MAX($F$5:F6516)+1,$F6516),0),0)</f>
        <v>0</v>
      </c>
    </row>
    <row r="6518" spans="1:6">
      <c r="A6518" s="1">
        <v>44121.114583333328</v>
      </c>
      <c r="B6518" s="51">
        <v>0</v>
      </c>
      <c r="C6518" s="48">
        <f>IFERROR(IF((Journal[[#This Row],[Pluie (mm)]]&gt;0)*($B6517=0),Journal[[#This Row],[Date]],VALUE($C6517)),0)</f>
        <v>44118.263888888891</v>
      </c>
      <c r="D6518" s="52">
        <f>IFERROR(IF((Journal[[#This Row],[DernièrePluie]]-$C6517)*1440&gt;DelaiM,MAX($D$5:$D6517)+1,IF(Journal[[#This Row],[Pluie (mm)]]&gt;0,MAX($D$5:$D6517),)),0)</f>
        <v>0</v>
      </c>
      <c r="E6518" s="48">
        <f>IF(Journal[[#This Row],[Pluie (mm)]]&gt;0,Journal[[#This Row],[Date]],0)</f>
        <v>0</v>
      </c>
      <c r="F6518" s="49">
        <f>IFERROR(IF(Journal[[#This Row],[DernièreAverse]]&gt;0,IF($E6517=0,MAX($F$5:F6517)+1,$F6517),0),0)</f>
        <v>0</v>
      </c>
    </row>
    <row r="6519" spans="1:6">
      <c r="A6519" s="1">
        <v>44121.118055555555</v>
      </c>
      <c r="B6519" s="51">
        <v>0</v>
      </c>
      <c r="C6519" s="48">
        <f>IFERROR(IF((Journal[[#This Row],[Pluie (mm)]]&gt;0)*($B6518=0),Journal[[#This Row],[Date]],VALUE($C6518)),0)</f>
        <v>44118.263888888891</v>
      </c>
      <c r="D6519" s="52">
        <f>IFERROR(IF((Journal[[#This Row],[DernièrePluie]]-$C6518)*1440&gt;DelaiM,MAX($D$5:$D6518)+1,IF(Journal[[#This Row],[Pluie (mm)]]&gt;0,MAX($D$5:$D6518),)),0)</f>
        <v>0</v>
      </c>
      <c r="E6519" s="48">
        <f>IF(Journal[[#This Row],[Pluie (mm)]]&gt;0,Journal[[#This Row],[Date]],0)</f>
        <v>0</v>
      </c>
      <c r="F6519" s="49">
        <f>IFERROR(IF(Journal[[#This Row],[DernièreAverse]]&gt;0,IF($E6518=0,MAX($F$5:F6518)+1,$F6518),0),0)</f>
        <v>0</v>
      </c>
    </row>
    <row r="6520" spans="1:6">
      <c r="A6520" s="1">
        <v>44121.121527777774</v>
      </c>
      <c r="B6520" s="51">
        <v>0</v>
      </c>
      <c r="C6520" s="48">
        <f>IFERROR(IF((Journal[[#This Row],[Pluie (mm)]]&gt;0)*($B6519=0),Journal[[#This Row],[Date]],VALUE($C6519)),0)</f>
        <v>44118.263888888891</v>
      </c>
      <c r="D6520" s="52">
        <f>IFERROR(IF((Journal[[#This Row],[DernièrePluie]]-$C6519)*1440&gt;DelaiM,MAX($D$5:$D6519)+1,IF(Journal[[#This Row],[Pluie (mm)]]&gt;0,MAX($D$5:$D6519),)),0)</f>
        <v>0</v>
      </c>
      <c r="E6520" s="48">
        <f>IF(Journal[[#This Row],[Pluie (mm)]]&gt;0,Journal[[#This Row],[Date]],0)</f>
        <v>0</v>
      </c>
      <c r="F6520" s="49">
        <f>IFERROR(IF(Journal[[#This Row],[DernièreAverse]]&gt;0,IF($E6519=0,MAX($F$5:F6519)+1,$F6519),0),0)</f>
        <v>0</v>
      </c>
    </row>
    <row r="6521" spans="1:6">
      <c r="A6521" s="1">
        <v>44121.125</v>
      </c>
      <c r="B6521" s="51">
        <v>0</v>
      </c>
      <c r="C6521" s="48">
        <f>IFERROR(IF((Journal[[#This Row],[Pluie (mm)]]&gt;0)*($B6520=0),Journal[[#This Row],[Date]],VALUE($C6520)),0)</f>
        <v>44118.263888888891</v>
      </c>
      <c r="D6521" s="52">
        <f>IFERROR(IF((Journal[[#This Row],[DernièrePluie]]-$C6520)*1440&gt;DelaiM,MAX($D$5:$D6520)+1,IF(Journal[[#This Row],[Pluie (mm)]]&gt;0,MAX($D$5:$D6520),)),0)</f>
        <v>0</v>
      </c>
      <c r="E6521" s="48">
        <f>IF(Journal[[#This Row],[Pluie (mm)]]&gt;0,Journal[[#This Row],[Date]],0)</f>
        <v>0</v>
      </c>
      <c r="F6521" s="49">
        <f>IFERROR(IF(Journal[[#This Row],[DernièreAverse]]&gt;0,IF($E6520=0,MAX($F$5:F6520)+1,$F6520),0),0)</f>
        <v>0</v>
      </c>
    </row>
    <row r="6522" spans="1:6">
      <c r="A6522" s="1">
        <v>44121.128472222219</v>
      </c>
      <c r="B6522" s="51">
        <v>0</v>
      </c>
      <c r="C6522" s="48">
        <f>IFERROR(IF((Journal[[#This Row],[Pluie (mm)]]&gt;0)*($B6521=0),Journal[[#This Row],[Date]],VALUE($C6521)),0)</f>
        <v>44118.263888888891</v>
      </c>
      <c r="D6522" s="52">
        <f>IFERROR(IF((Journal[[#This Row],[DernièrePluie]]-$C6521)*1440&gt;DelaiM,MAX($D$5:$D6521)+1,IF(Journal[[#This Row],[Pluie (mm)]]&gt;0,MAX($D$5:$D6521),)),0)</f>
        <v>0</v>
      </c>
      <c r="E6522" s="48">
        <f>IF(Journal[[#This Row],[Pluie (mm)]]&gt;0,Journal[[#This Row],[Date]],0)</f>
        <v>0</v>
      </c>
      <c r="F6522" s="49">
        <f>IFERROR(IF(Journal[[#This Row],[DernièreAverse]]&gt;0,IF($E6521=0,MAX($F$5:F6521)+1,$F6521),0),0)</f>
        <v>0</v>
      </c>
    </row>
    <row r="6523" spans="1:6">
      <c r="A6523" s="1">
        <v>44121.131944444445</v>
      </c>
      <c r="B6523" s="51">
        <v>0</v>
      </c>
      <c r="C6523" s="48">
        <f>IFERROR(IF((Journal[[#This Row],[Pluie (mm)]]&gt;0)*($B6522=0),Journal[[#This Row],[Date]],VALUE($C6522)),0)</f>
        <v>44118.263888888891</v>
      </c>
      <c r="D6523" s="52">
        <f>IFERROR(IF((Journal[[#This Row],[DernièrePluie]]-$C6522)*1440&gt;DelaiM,MAX($D$5:$D6522)+1,IF(Journal[[#This Row],[Pluie (mm)]]&gt;0,MAX($D$5:$D6522),)),0)</f>
        <v>0</v>
      </c>
      <c r="E6523" s="48">
        <f>IF(Journal[[#This Row],[Pluie (mm)]]&gt;0,Journal[[#This Row],[Date]],0)</f>
        <v>0</v>
      </c>
      <c r="F6523" s="49">
        <f>IFERROR(IF(Journal[[#This Row],[DernièreAverse]]&gt;0,IF($E6522=0,MAX($F$5:F6522)+1,$F6522),0),0)</f>
        <v>0</v>
      </c>
    </row>
    <row r="6524" spans="1:6">
      <c r="A6524" s="1">
        <v>44121.135416666664</v>
      </c>
      <c r="B6524" s="51">
        <v>0</v>
      </c>
      <c r="C6524" s="48">
        <f>IFERROR(IF((Journal[[#This Row],[Pluie (mm)]]&gt;0)*($B6523=0),Journal[[#This Row],[Date]],VALUE($C6523)),0)</f>
        <v>44118.263888888891</v>
      </c>
      <c r="D6524" s="52">
        <f>IFERROR(IF((Journal[[#This Row],[DernièrePluie]]-$C6523)*1440&gt;DelaiM,MAX($D$5:$D6523)+1,IF(Journal[[#This Row],[Pluie (mm)]]&gt;0,MAX($D$5:$D6523),)),0)</f>
        <v>0</v>
      </c>
      <c r="E6524" s="48">
        <f>IF(Journal[[#This Row],[Pluie (mm)]]&gt;0,Journal[[#This Row],[Date]],0)</f>
        <v>0</v>
      </c>
      <c r="F6524" s="49">
        <f>IFERROR(IF(Journal[[#This Row],[DernièreAverse]]&gt;0,IF($E6523=0,MAX($F$5:F6523)+1,$F6523),0),0)</f>
        <v>0</v>
      </c>
    </row>
    <row r="6525" spans="1:6">
      <c r="A6525" s="1">
        <v>44121.138888888891</v>
      </c>
      <c r="B6525" s="51">
        <v>0</v>
      </c>
      <c r="C6525" s="48">
        <f>IFERROR(IF((Journal[[#This Row],[Pluie (mm)]]&gt;0)*($B6524=0),Journal[[#This Row],[Date]],VALUE($C6524)),0)</f>
        <v>44118.263888888891</v>
      </c>
      <c r="D6525" s="52">
        <f>IFERROR(IF((Journal[[#This Row],[DernièrePluie]]-$C6524)*1440&gt;DelaiM,MAX($D$5:$D6524)+1,IF(Journal[[#This Row],[Pluie (mm)]]&gt;0,MAX($D$5:$D6524),)),0)</f>
        <v>0</v>
      </c>
      <c r="E6525" s="48">
        <f>IF(Journal[[#This Row],[Pluie (mm)]]&gt;0,Journal[[#This Row],[Date]],0)</f>
        <v>0</v>
      </c>
      <c r="F6525" s="49">
        <f>IFERROR(IF(Journal[[#This Row],[DernièreAverse]]&gt;0,IF($E6524=0,MAX($F$5:F6524)+1,$F6524),0),0)</f>
        <v>0</v>
      </c>
    </row>
    <row r="6526" spans="1:6">
      <c r="A6526" s="1">
        <v>44121.142361111109</v>
      </c>
      <c r="B6526" s="51">
        <v>0</v>
      </c>
      <c r="C6526" s="48">
        <f>IFERROR(IF((Journal[[#This Row],[Pluie (mm)]]&gt;0)*($B6525=0),Journal[[#This Row],[Date]],VALUE($C6525)),0)</f>
        <v>44118.263888888891</v>
      </c>
      <c r="D6526" s="52">
        <f>IFERROR(IF((Journal[[#This Row],[DernièrePluie]]-$C6525)*1440&gt;DelaiM,MAX($D$5:$D6525)+1,IF(Journal[[#This Row],[Pluie (mm)]]&gt;0,MAX($D$5:$D6525),)),0)</f>
        <v>0</v>
      </c>
      <c r="E6526" s="48">
        <f>IF(Journal[[#This Row],[Pluie (mm)]]&gt;0,Journal[[#This Row],[Date]],0)</f>
        <v>0</v>
      </c>
      <c r="F6526" s="49">
        <f>IFERROR(IF(Journal[[#This Row],[DernièreAverse]]&gt;0,IF($E6525=0,MAX($F$5:F6525)+1,$F6525),0),0)</f>
        <v>0</v>
      </c>
    </row>
    <row r="6527" spans="1:6">
      <c r="A6527" s="1">
        <v>44121.145833333328</v>
      </c>
      <c r="B6527" s="51">
        <v>0</v>
      </c>
      <c r="C6527" s="48">
        <f>IFERROR(IF((Journal[[#This Row],[Pluie (mm)]]&gt;0)*($B6526=0),Journal[[#This Row],[Date]],VALUE($C6526)),0)</f>
        <v>44118.263888888891</v>
      </c>
      <c r="D6527" s="52">
        <f>IFERROR(IF((Journal[[#This Row],[DernièrePluie]]-$C6526)*1440&gt;DelaiM,MAX($D$5:$D6526)+1,IF(Journal[[#This Row],[Pluie (mm)]]&gt;0,MAX($D$5:$D6526),)),0)</f>
        <v>0</v>
      </c>
      <c r="E6527" s="48">
        <f>IF(Journal[[#This Row],[Pluie (mm)]]&gt;0,Journal[[#This Row],[Date]],0)</f>
        <v>0</v>
      </c>
      <c r="F6527" s="49">
        <f>IFERROR(IF(Journal[[#This Row],[DernièreAverse]]&gt;0,IF($E6526=0,MAX($F$5:F6526)+1,$F6526),0),0)</f>
        <v>0</v>
      </c>
    </row>
    <row r="6528" spans="1:6">
      <c r="A6528" s="1">
        <v>44121.149305555555</v>
      </c>
      <c r="B6528" s="51">
        <v>0</v>
      </c>
      <c r="C6528" s="48">
        <f>IFERROR(IF((Journal[[#This Row],[Pluie (mm)]]&gt;0)*($B6527=0),Journal[[#This Row],[Date]],VALUE($C6527)),0)</f>
        <v>44118.263888888891</v>
      </c>
      <c r="D6528" s="52">
        <f>IFERROR(IF((Journal[[#This Row],[DernièrePluie]]-$C6527)*1440&gt;DelaiM,MAX($D$5:$D6527)+1,IF(Journal[[#This Row],[Pluie (mm)]]&gt;0,MAX($D$5:$D6527),)),0)</f>
        <v>0</v>
      </c>
      <c r="E6528" s="48">
        <f>IF(Journal[[#This Row],[Pluie (mm)]]&gt;0,Journal[[#This Row],[Date]],0)</f>
        <v>0</v>
      </c>
      <c r="F6528" s="49">
        <f>IFERROR(IF(Journal[[#This Row],[DernièreAverse]]&gt;0,IF($E6527=0,MAX($F$5:F6527)+1,$F6527),0),0)</f>
        <v>0</v>
      </c>
    </row>
    <row r="6529" spans="1:6">
      <c r="A6529" s="1">
        <v>44121.152777777774</v>
      </c>
      <c r="B6529" s="51">
        <v>0</v>
      </c>
      <c r="C6529" s="48">
        <f>IFERROR(IF((Journal[[#This Row],[Pluie (mm)]]&gt;0)*($B6528=0),Journal[[#This Row],[Date]],VALUE($C6528)),0)</f>
        <v>44118.263888888891</v>
      </c>
      <c r="D6529" s="52">
        <f>IFERROR(IF((Journal[[#This Row],[DernièrePluie]]-$C6528)*1440&gt;DelaiM,MAX($D$5:$D6528)+1,IF(Journal[[#This Row],[Pluie (mm)]]&gt;0,MAX($D$5:$D6528),)),0)</f>
        <v>0</v>
      </c>
      <c r="E6529" s="48">
        <f>IF(Journal[[#This Row],[Pluie (mm)]]&gt;0,Journal[[#This Row],[Date]],0)</f>
        <v>0</v>
      </c>
      <c r="F6529" s="49">
        <f>IFERROR(IF(Journal[[#This Row],[DernièreAverse]]&gt;0,IF($E6528=0,MAX($F$5:F6528)+1,$F6528),0),0)</f>
        <v>0</v>
      </c>
    </row>
    <row r="6530" spans="1:6">
      <c r="A6530" s="1">
        <v>44121.15625</v>
      </c>
      <c r="B6530" s="51">
        <v>0</v>
      </c>
      <c r="C6530" s="48">
        <f>IFERROR(IF((Journal[[#This Row],[Pluie (mm)]]&gt;0)*($B6529=0),Journal[[#This Row],[Date]],VALUE($C6529)),0)</f>
        <v>44118.263888888891</v>
      </c>
      <c r="D6530" s="52">
        <f>IFERROR(IF((Journal[[#This Row],[DernièrePluie]]-$C6529)*1440&gt;DelaiM,MAX($D$5:$D6529)+1,IF(Journal[[#This Row],[Pluie (mm)]]&gt;0,MAX($D$5:$D6529),)),0)</f>
        <v>0</v>
      </c>
      <c r="E6530" s="48">
        <f>IF(Journal[[#This Row],[Pluie (mm)]]&gt;0,Journal[[#This Row],[Date]],0)</f>
        <v>0</v>
      </c>
      <c r="F6530" s="49">
        <f>IFERROR(IF(Journal[[#This Row],[DernièreAverse]]&gt;0,IF($E6529=0,MAX($F$5:F6529)+1,$F6529),0),0)</f>
        <v>0</v>
      </c>
    </row>
    <row r="6531" spans="1:6">
      <c r="A6531" s="1">
        <v>44121.159722222219</v>
      </c>
      <c r="B6531" s="51">
        <v>0</v>
      </c>
      <c r="C6531" s="48">
        <f>IFERROR(IF((Journal[[#This Row],[Pluie (mm)]]&gt;0)*($B6530=0),Journal[[#This Row],[Date]],VALUE($C6530)),0)</f>
        <v>44118.263888888891</v>
      </c>
      <c r="D6531" s="52">
        <f>IFERROR(IF((Journal[[#This Row],[DernièrePluie]]-$C6530)*1440&gt;DelaiM,MAX($D$5:$D6530)+1,IF(Journal[[#This Row],[Pluie (mm)]]&gt;0,MAX($D$5:$D6530),)),0)</f>
        <v>0</v>
      </c>
      <c r="E6531" s="48">
        <f>IF(Journal[[#This Row],[Pluie (mm)]]&gt;0,Journal[[#This Row],[Date]],0)</f>
        <v>0</v>
      </c>
      <c r="F6531" s="49">
        <f>IFERROR(IF(Journal[[#This Row],[DernièreAverse]]&gt;0,IF($E6530=0,MAX($F$5:F6530)+1,$F6530),0),0)</f>
        <v>0</v>
      </c>
    </row>
    <row r="6532" spans="1:6">
      <c r="A6532" s="1">
        <v>44121.163194444445</v>
      </c>
      <c r="B6532" s="51">
        <v>0</v>
      </c>
      <c r="C6532" s="48">
        <f>IFERROR(IF((Journal[[#This Row],[Pluie (mm)]]&gt;0)*($B6531=0),Journal[[#This Row],[Date]],VALUE($C6531)),0)</f>
        <v>44118.263888888891</v>
      </c>
      <c r="D6532" s="52">
        <f>IFERROR(IF((Journal[[#This Row],[DernièrePluie]]-$C6531)*1440&gt;DelaiM,MAX($D$5:$D6531)+1,IF(Journal[[#This Row],[Pluie (mm)]]&gt;0,MAX($D$5:$D6531),)),0)</f>
        <v>0</v>
      </c>
      <c r="E6532" s="48">
        <f>IF(Journal[[#This Row],[Pluie (mm)]]&gt;0,Journal[[#This Row],[Date]],0)</f>
        <v>0</v>
      </c>
      <c r="F6532" s="49">
        <f>IFERROR(IF(Journal[[#This Row],[DernièreAverse]]&gt;0,IF($E6531=0,MAX($F$5:F6531)+1,$F6531),0),0)</f>
        <v>0</v>
      </c>
    </row>
    <row r="6533" spans="1:6">
      <c r="A6533" s="1">
        <v>44121.166666666664</v>
      </c>
      <c r="B6533" s="51">
        <v>0</v>
      </c>
      <c r="C6533" s="48">
        <f>IFERROR(IF((Journal[[#This Row],[Pluie (mm)]]&gt;0)*($B6532=0),Journal[[#This Row],[Date]],VALUE($C6532)),0)</f>
        <v>44118.263888888891</v>
      </c>
      <c r="D6533" s="52">
        <f>IFERROR(IF((Journal[[#This Row],[DernièrePluie]]-$C6532)*1440&gt;DelaiM,MAX($D$5:$D6532)+1,IF(Journal[[#This Row],[Pluie (mm)]]&gt;0,MAX($D$5:$D6532),)),0)</f>
        <v>0</v>
      </c>
      <c r="E6533" s="48">
        <f>IF(Journal[[#This Row],[Pluie (mm)]]&gt;0,Journal[[#This Row],[Date]],0)</f>
        <v>0</v>
      </c>
      <c r="F6533" s="49">
        <f>IFERROR(IF(Journal[[#This Row],[DernièreAverse]]&gt;0,IF($E6532=0,MAX($F$5:F6532)+1,$F6532),0),0)</f>
        <v>0</v>
      </c>
    </row>
    <row r="6534" spans="1:6">
      <c r="A6534" s="1">
        <v>44121.170138888891</v>
      </c>
      <c r="B6534" s="51">
        <v>0</v>
      </c>
      <c r="C6534" s="48">
        <f>IFERROR(IF((Journal[[#This Row],[Pluie (mm)]]&gt;0)*($B6533=0),Journal[[#This Row],[Date]],VALUE($C6533)),0)</f>
        <v>44118.263888888891</v>
      </c>
      <c r="D6534" s="52">
        <f>IFERROR(IF((Journal[[#This Row],[DernièrePluie]]-$C6533)*1440&gt;DelaiM,MAX($D$5:$D6533)+1,IF(Journal[[#This Row],[Pluie (mm)]]&gt;0,MAX($D$5:$D6533),)),0)</f>
        <v>0</v>
      </c>
      <c r="E6534" s="48">
        <f>IF(Journal[[#This Row],[Pluie (mm)]]&gt;0,Journal[[#This Row],[Date]],0)</f>
        <v>0</v>
      </c>
      <c r="F6534" s="49">
        <f>IFERROR(IF(Journal[[#This Row],[DernièreAverse]]&gt;0,IF($E6533=0,MAX($F$5:F6533)+1,$F6533),0),0)</f>
        <v>0</v>
      </c>
    </row>
    <row r="6535" spans="1:6">
      <c r="A6535" s="1">
        <v>44121.173611111109</v>
      </c>
      <c r="B6535" s="51">
        <v>0</v>
      </c>
      <c r="C6535" s="48">
        <f>IFERROR(IF((Journal[[#This Row],[Pluie (mm)]]&gt;0)*($B6534=0),Journal[[#This Row],[Date]],VALUE($C6534)),0)</f>
        <v>44118.263888888891</v>
      </c>
      <c r="D6535" s="52">
        <f>IFERROR(IF((Journal[[#This Row],[DernièrePluie]]-$C6534)*1440&gt;DelaiM,MAX($D$5:$D6534)+1,IF(Journal[[#This Row],[Pluie (mm)]]&gt;0,MAX($D$5:$D6534),)),0)</f>
        <v>0</v>
      </c>
      <c r="E6535" s="48">
        <f>IF(Journal[[#This Row],[Pluie (mm)]]&gt;0,Journal[[#This Row],[Date]],0)</f>
        <v>0</v>
      </c>
      <c r="F6535" s="49">
        <f>IFERROR(IF(Journal[[#This Row],[DernièreAverse]]&gt;0,IF($E6534=0,MAX($F$5:F6534)+1,$F6534),0),0)</f>
        <v>0</v>
      </c>
    </row>
    <row r="6536" spans="1:6">
      <c r="A6536" s="1">
        <v>44121.177083333328</v>
      </c>
      <c r="B6536" s="51">
        <v>0</v>
      </c>
      <c r="C6536" s="48">
        <f>IFERROR(IF((Journal[[#This Row],[Pluie (mm)]]&gt;0)*($B6535=0),Journal[[#This Row],[Date]],VALUE($C6535)),0)</f>
        <v>44118.263888888891</v>
      </c>
      <c r="D6536" s="52">
        <f>IFERROR(IF((Journal[[#This Row],[DernièrePluie]]-$C6535)*1440&gt;DelaiM,MAX($D$5:$D6535)+1,IF(Journal[[#This Row],[Pluie (mm)]]&gt;0,MAX($D$5:$D6535),)),0)</f>
        <v>0</v>
      </c>
      <c r="E6536" s="48">
        <f>IF(Journal[[#This Row],[Pluie (mm)]]&gt;0,Journal[[#This Row],[Date]],0)</f>
        <v>0</v>
      </c>
      <c r="F6536" s="49">
        <f>IFERROR(IF(Journal[[#This Row],[DernièreAverse]]&gt;0,IF($E6535=0,MAX($F$5:F6535)+1,$F6535),0),0)</f>
        <v>0</v>
      </c>
    </row>
    <row r="6537" spans="1:6">
      <c r="A6537" s="1">
        <v>44121.180555555555</v>
      </c>
      <c r="B6537" s="51">
        <v>0</v>
      </c>
      <c r="C6537" s="48">
        <f>IFERROR(IF((Journal[[#This Row],[Pluie (mm)]]&gt;0)*($B6536=0),Journal[[#This Row],[Date]],VALUE($C6536)),0)</f>
        <v>44118.263888888891</v>
      </c>
      <c r="D6537" s="52">
        <f>IFERROR(IF((Journal[[#This Row],[DernièrePluie]]-$C6536)*1440&gt;DelaiM,MAX($D$5:$D6536)+1,IF(Journal[[#This Row],[Pluie (mm)]]&gt;0,MAX($D$5:$D6536),)),0)</f>
        <v>0</v>
      </c>
      <c r="E6537" s="48">
        <f>IF(Journal[[#This Row],[Pluie (mm)]]&gt;0,Journal[[#This Row],[Date]],0)</f>
        <v>0</v>
      </c>
      <c r="F6537" s="49">
        <f>IFERROR(IF(Journal[[#This Row],[DernièreAverse]]&gt;0,IF($E6536=0,MAX($F$5:F6536)+1,$F6536),0),0)</f>
        <v>0</v>
      </c>
    </row>
    <row r="6538" spans="1:6">
      <c r="A6538" s="1">
        <v>44121.184027777774</v>
      </c>
      <c r="B6538" s="51">
        <v>0</v>
      </c>
      <c r="C6538" s="48">
        <f>IFERROR(IF((Journal[[#This Row],[Pluie (mm)]]&gt;0)*($B6537=0),Journal[[#This Row],[Date]],VALUE($C6537)),0)</f>
        <v>44118.263888888891</v>
      </c>
      <c r="D6538" s="52">
        <f>IFERROR(IF((Journal[[#This Row],[DernièrePluie]]-$C6537)*1440&gt;DelaiM,MAX($D$5:$D6537)+1,IF(Journal[[#This Row],[Pluie (mm)]]&gt;0,MAX($D$5:$D6537),)),0)</f>
        <v>0</v>
      </c>
      <c r="E6538" s="48">
        <f>IF(Journal[[#This Row],[Pluie (mm)]]&gt;0,Journal[[#This Row],[Date]],0)</f>
        <v>0</v>
      </c>
      <c r="F6538" s="49">
        <f>IFERROR(IF(Journal[[#This Row],[DernièreAverse]]&gt;0,IF($E6537=0,MAX($F$5:F6537)+1,$F6537),0),0)</f>
        <v>0</v>
      </c>
    </row>
    <row r="6539" spans="1:6">
      <c r="A6539" s="1">
        <v>44121.1875</v>
      </c>
      <c r="B6539" s="51">
        <v>0</v>
      </c>
      <c r="C6539" s="48">
        <f>IFERROR(IF((Journal[[#This Row],[Pluie (mm)]]&gt;0)*($B6538=0),Journal[[#This Row],[Date]],VALUE($C6538)),0)</f>
        <v>44118.263888888891</v>
      </c>
      <c r="D6539" s="52">
        <f>IFERROR(IF((Journal[[#This Row],[DernièrePluie]]-$C6538)*1440&gt;DelaiM,MAX($D$5:$D6538)+1,IF(Journal[[#This Row],[Pluie (mm)]]&gt;0,MAX($D$5:$D6538),)),0)</f>
        <v>0</v>
      </c>
      <c r="E6539" s="48">
        <f>IF(Journal[[#This Row],[Pluie (mm)]]&gt;0,Journal[[#This Row],[Date]],0)</f>
        <v>0</v>
      </c>
      <c r="F6539" s="49">
        <f>IFERROR(IF(Journal[[#This Row],[DernièreAverse]]&gt;0,IF($E6538=0,MAX($F$5:F6538)+1,$F6538),0),0)</f>
        <v>0</v>
      </c>
    </row>
    <row r="6540" spans="1:6">
      <c r="A6540" s="1">
        <v>44121.190972222219</v>
      </c>
      <c r="B6540" s="51">
        <v>0</v>
      </c>
      <c r="C6540" s="48">
        <f>IFERROR(IF((Journal[[#This Row],[Pluie (mm)]]&gt;0)*($B6539=0),Journal[[#This Row],[Date]],VALUE($C6539)),0)</f>
        <v>44118.263888888891</v>
      </c>
      <c r="D6540" s="52">
        <f>IFERROR(IF((Journal[[#This Row],[DernièrePluie]]-$C6539)*1440&gt;DelaiM,MAX($D$5:$D6539)+1,IF(Journal[[#This Row],[Pluie (mm)]]&gt;0,MAX($D$5:$D6539),)),0)</f>
        <v>0</v>
      </c>
      <c r="E6540" s="48">
        <f>IF(Journal[[#This Row],[Pluie (mm)]]&gt;0,Journal[[#This Row],[Date]],0)</f>
        <v>0</v>
      </c>
      <c r="F6540" s="49">
        <f>IFERROR(IF(Journal[[#This Row],[DernièreAverse]]&gt;0,IF($E6539=0,MAX($F$5:F6539)+1,$F6539),0),0)</f>
        <v>0</v>
      </c>
    </row>
    <row r="6541" spans="1:6">
      <c r="A6541" s="1">
        <v>44121.194444444445</v>
      </c>
      <c r="B6541" s="51">
        <v>0</v>
      </c>
      <c r="C6541" s="48">
        <f>IFERROR(IF((Journal[[#This Row],[Pluie (mm)]]&gt;0)*($B6540=0),Journal[[#This Row],[Date]],VALUE($C6540)),0)</f>
        <v>44118.263888888891</v>
      </c>
      <c r="D6541" s="52">
        <f>IFERROR(IF((Journal[[#This Row],[DernièrePluie]]-$C6540)*1440&gt;DelaiM,MAX($D$5:$D6540)+1,IF(Journal[[#This Row],[Pluie (mm)]]&gt;0,MAX($D$5:$D6540),)),0)</f>
        <v>0</v>
      </c>
      <c r="E6541" s="48">
        <f>IF(Journal[[#This Row],[Pluie (mm)]]&gt;0,Journal[[#This Row],[Date]],0)</f>
        <v>0</v>
      </c>
      <c r="F6541" s="49">
        <f>IFERROR(IF(Journal[[#This Row],[DernièreAverse]]&gt;0,IF($E6540=0,MAX($F$5:F6540)+1,$F6540),0),0)</f>
        <v>0</v>
      </c>
    </row>
    <row r="6542" spans="1:6">
      <c r="A6542" s="1">
        <v>44121.197916666664</v>
      </c>
      <c r="B6542" s="51">
        <v>0</v>
      </c>
      <c r="C6542" s="48">
        <f>IFERROR(IF((Journal[[#This Row],[Pluie (mm)]]&gt;0)*($B6541=0),Journal[[#This Row],[Date]],VALUE($C6541)),0)</f>
        <v>44118.263888888891</v>
      </c>
      <c r="D6542" s="52">
        <f>IFERROR(IF((Journal[[#This Row],[DernièrePluie]]-$C6541)*1440&gt;DelaiM,MAX($D$5:$D6541)+1,IF(Journal[[#This Row],[Pluie (mm)]]&gt;0,MAX($D$5:$D6541),)),0)</f>
        <v>0</v>
      </c>
      <c r="E6542" s="48">
        <f>IF(Journal[[#This Row],[Pluie (mm)]]&gt;0,Journal[[#This Row],[Date]],0)</f>
        <v>0</v>
      </c>
      <c r="F6542" s="49">
        <f>IFERROR(IF(Journal[[#This Row],[DernièreAverse]]&gt;0,IF($E6541=0,MAX($F$5:F6541)+1,$F6541),0),0)</f>
        <v>0</v>
      </c>
    </row>
    <row r="6543" spans="1:6">
      <c r="A6543" s="1">
        <v>44121.201388888891</v>
      </c>
      <c r="B6543" s="51">
        <v>0</v>
      </c>
      <c r="C6543" s="48">
        <f>IFERROR(IF((Journal[[#This Row],[Pluie (mm)]]&gt;0)*($B6542=0),Journal[[#This Row],[Date]],VALUE($C6542)),0)</f>
        <v>44118.263888888891</v>
      </c>
      <c r="D6543" s="52">
        <f>IFERROR(IF((Journal[[#This Row],[DernièrePluie]]-$C6542)*1440&gt;DelaiM,MAX($D$5:$D6542)+1,IF(Journal[[#This Row],[Pluie (mm)]]&gt;0,MAX($D$5:$D6542),)),0)</f>
        <v>0</v>
      </c>
      <c r="E6543" s="48">
        <f>IF(Journal[[#This Row],[Pluie (mm)]]&gt;0,Journal[[#This Row],[Date]],0)</f>
        <v>0</v>
      </c>
      <c r="F6543" s="49">
        <f>IFERROR(IF(Journal[[#This Row],[DernièreAverse]]&gt;0,IF($E6542=0,MAX($F$5:F6542)+1,$F6542),0),0)</f>
        <v>0</v>
      </c>
    </row>
    <row r="6544" spans="1:6">
      <c r="A6544" s="1">
        <v>44121.204861111109</v>
      </c>
      <c r="B6544" s="51">
        <v>0</v>
      </c>
      <c r="C6544" s="48">
        <f>IFERROR(IF((Journal[[#This Row],[Pluie (mm)]]&gt;0)*($B6543=0),Journal[[#This Row],[Date]],VALUE($C6543)),0)</f>
        <v>44118.263888888891</v>
      </c>
      <c r="D6544" s="52">
        <f>IFERROR(IF((Journal[[#This Row],[DernièrePluie]]-$C6543)*1440&gt;DelaiM,MAX($D$5:$D6543)+1,IF(Journal[[#This Row],[Pluie (mm)]]&gt;0,MAX($D$5:$D6543),)),0)</f>
        <v>0</v>
      </c>
      <c r="E6544" s="48">
        <f>IF(Journal[[#This Row],[Pluie (mm)]]&gt;0,Journal[[#This Row],[Date]],0)</f>
        <v>0</v>
      </c>
      <c r="F6544" s="49">
        <f>IFERROR(IF(Journal[[#This Row],[DernièreAverse]]&gt;0,IF($E6543=0,MAX($F$5:F6543)+1,$F6543),0),0)</f>
        <v>0</v>
      </c>
    </row>
    <row r="6545" spans="1:6">
      <c r="A6545" s="1">
        <v>44121.208333333328</v>
      </c>
      <c r="B6545" s="51">
        <v>0</v>
      </c>
      <c r="C6545" s="48">
        <f>IFERROR(IF((Journal[[#This Row],[Pluie (mm)]]&gt;0)*($B6544=0),Journal[[#This Row],[Date]],VALUE($C6544)),0)</f>
        <v>44118.263888888891</v>
      </c>
      <c r="D6545" s="52">
        <f>IFERROR(IF((Journal[[#This Row],[DernièrePluie]]-$C6544)*1440&gt;DelaiM,MAX($D$5:$D6544)+1,IF(Journal[[#This Row],[Pluie (mm)]]&gt;0,MAX($D$5:$D6544),)),0)</f>
        <v>0</v>
      </c>
      <c r="E6545" s="48">
        <f>IF(Journal[[#This Row],[Pluie (mm)]]&gt;0,Journal[[#This Row],[Date]],0)</f>
        <v>0</v>
      </c>
      <c r="F6545" s="49">
        <f>IFERROR(IF(Journal[[#This Row],[DernièreAverse]]&gt;0,IF($E6544=0,MAX($F$5:F6544)+1,$F6544),0),0)</f>
        <v>0</v>
      </c>
    </row>
    <row r="6546" spans="1:6">
      <c r="A6546" s="1">
        <v>44121.211805555555</v>
      </c>
      <c r="B6546" s="51">
        <v>0</v>
      </c>
      <c r="C6546" s="48">
        <f>IFERROR(IF((Journal[[#This Row],[Pluie (mm)]]&gt;0)*($B6545=0),Journal[[#This Row],[Date]],VALUE($C6545)),0)</f>
        <v>44118.263888888891</v>
      </c>
      <c r="D6546" s="52">
        <f>IFERROR(IF((Journal[[#This Row],[DernièrePluie]]-$C6545)*1440&gt;DelaiM,MAX($D$5:$D6545)+1,IF(Journal[[#This Row],[Pluie (mm)]]&gt;0,MAX($D$5:$D6545),)),0)</f>
        <v>0</v>
      </c>
      <c r="E6546" s="48">
        <f>IF(Journal[[#This Row],[Pluie (mm)]]&gt;0,Journal[[#This Row],[Date]],0)</f>
        <v>0</v>
      </c>
      <c r="F6546" s="49">
        <f>IFERROR(IF(Journal[[#This Row],[DernièreAverse]]&gt;0,IF($E6545=0,MAX($F$5:F6545)+1,$F6545),0),0)</f>
        <v>0</v>
      </c>
    </row>
    <row r="6547" spans="1:6">
      <c r="A6547" s="1">
        <v>44121.215277777774</v>
      </c>
      <c r="B6547" s="51">
        <v>0</v>
      </c>
      <c r="C6547" s="48">
        <f>IFERROR(IF((Journal[[#This Row],[Pluie (mm)]]&gt;0)*($B6546=0),Journal[[#This Row],[Date]],VALUE($C6546)),0)</f>
        <v>44118.263888888891</v>
      </c>
      <c r="D6547" s="52">
        <f>IFERROR(IF((Journal[[#This Row],[DernièrePluie]]-$C6546)*1440&gt;DelaiM,MAX($D$5:$D6546)+1,IF(Journal[[#This Row],[Pluie (mm)]]&gt;0,MAX($D$5:$D6546),)),0)</f>
        <v>0</v>
      </c>
      <c r="E6547" s="48">
        <f>IF(Journal[[#This Row],[Pluie (mm)]]&gt;0,Journal[[#This Row],[Date]],0)</f>
        <v>0</v>
      </c>
      <c r="F6547" s="49">
        <f>IFERROR(IF(Journal[[#This Row],[DernièreAverse]]&gt;0,IF($E6546=0,MAX($F$5:F6546)+1,$F6546),0),0)</f>
        <v>0</v>
      </c>
    </row>
    <row r="6548" spans="1:6">
      <c r="A6548" s="1">
        <v>44121.21875</v>
      </c>
      <c r="B6548" s="51">
        <v>0</v>
      </c>
      <c r="C6548" s="48">
        <f>IFERROR(IF((Journal[[#This Row],[Pluie (mm)]]&gt;0)*($B6547=0),Journal[[#This Row],[Date]],VALUE($C6547)),0)</f>
        <v>44118.263888888891</v>
      </c>
      <c r="D6548" s="52">
        <f>IFERROR(IF((Journal[[#This Row],[DernièrePluie]]-$C6547)*1440&gt;DelaiM,MAX($D$5:$D6547)+1,IF(Journal[[#This Row],[Pluie (mm)]]&gt;0,MAX($D$5:$D6547),)),0)</f>
        <v>0</v>
      </c>
      <c r="E6548" s="48">
        <f>IF(Journal[[#This Row],[Pluie (mm)]]&gt;0,Journal[[#This Row],[Date]],0)</f>
        <v>0</v>
      </c>
      <c r="F6548" s="49">
        <f>IFERROR(IF(Journal[[#This Row],[DernièreAverse]]&gt;0,IF($E6547=0,MAX($F$5:F6547)+1,$F6547),0),0)</f>
        <v>0</v>
      </c>
    </row>
    <row r="6549" spans="1:6">
      <c r="A6549" s="1">
        <v>44121.222222222219</v>
      </c>
      <c r="B6549" s="51">
        <v>0</v>
      </c>
      <c r="C6549" s="48">
        <f>IFERROR(IF((Journal[[#This Row],[Pluie (mm)]]&gt;0)*($B6548=0),Journal[[#This Row],[Date]],VALUE($C6548)),0)</f>
        <v>44118.263888888891</v>
      </c>
      <c r="D6549" s="52">
        <f>IFERROR(IF((Journal[[#This Row],[DernièrePluie]]-$C6548)*1440&gt;DelaiM,MAX($D$5:$D6548)+1,IF(Journal[[#This Row],[Pluie (mm)]]&gt;0,MAX($D$5:$D6548),)),0)</f>
        <v>0</v>
      </c>
      <c r="E6549" s="48">
        <f>IF(Journal[[#This Row],[Pluie (mm)]]&gt;0,Journal[[#This Row],[Date]],0)</f>
        <v>0</v>
      </c>
      <c r="F6549" s="49">
        <f>IFERROR(IF(Journal[[#This Row],[DernièreAverse]]&gt;0,IF($E6548=0,MAX($F$5:F6548)+1,$F6548),0),0)</f>
        <v>0</v>
      </c>
    </row>
    <row r="6550" spans="1:6">
      <c r="A6550" s="1">
        <v>44121.225694444445</v>
      </c>
      <c r="B6550" s="51">
        <v>0</v>
      </c>
      <c r="C6550" s="48">
        <f>IFERROR(IF((Journal[[#This Row],[Pluie (mm)]]&gt;0)*($B6549=0),Journal[[#This Row],[Date]],VALUE($C6549)),0)</f>
        <v>44118.263888888891</v>
      </c>
      <c r="D6550" s="52">
        <f>IFERROR(IF((Journal[[#This Row],[DernièrePluie]]-$C6549)*1440&gt;DelaiM,MAX($D$5:$D6549)+1,IF(Journal[[#This Row],[Pluie (mm)]]&gt;0,MAX($D$5:$D6549),)),0)</f>
        <v>0</v>
      </c>
      <c r="E6550" s="48">
        <f>IF(Journal[[#This Row],[Pluie (mm)]]&gt;0,Journal[[#This Row],[Date]],0)</f>
        <v>0</v>
      </c>
      <c r="F6550" s="49">
        <f>IFERROR(IF(Journal[[#This Row],[DernièreAverse]]&gt;0,IF($E6549=0,MAX($F$5:F6549)+1,$F6549),0),0)</f>
        <v>0</v>
      </c>
    </row>
    <row r="6551" spans="1:6">
      <c r="A6551" s="1">
        <v>44121.229166666664</v>
      </c>
      <c r="B6551" s="51">
        <v>0</v>
      </c>
      <c r="C6551" s="48">
        <f>IFERROR(IF((Journal[[#This Row],[Pluie (mm)]]&gt;0)*($B6550=0),Journal[[#This Row],[Date]],VALUE($C6550)),0)</f>
        <v>44118.263888888891</v>
      </c>
      <c r="D6551" s="52">
        <f>IFERROR(IF((Journal[[#This Row],[DernièrePluie]]-$C6550)*1440&gt;DelaiM,MAX($D$5:$D6550)+1,IF(Journal[[#This Row],[Pluie (mm)]]&gt;0,MAX($D$5:$D6550),)),0)</f>
        <v>0</v>
      </c>
      <c r="E6551" s="48">
        <f>IF(Journal[[#This Row],[Pluie (mm)]]&gt;0,Journal[[#This Row],[Date]],0)</f>
        <v>0</v>
      </c>
      <c r="F6551" s="49">
        <f>IFERROR(IF(Journal[[#This Row],[DernièreAverse]]&gt;0,IF($E6550=0,MAX($F$5:F6550)+1,$F6550),0),0)</f>
        <v>0</v>
      </c>
    </row>
    <row r="6552" spans="1:6">
      <c r="A6552" s="1">
        <v>44121.232638888891</v>
      </c>
      <c r="B6552" s="51">
        <v>0</v>
      </c>
      <c r="C6552" s="48">
        <f>IFERROR(IF((Journal[[#This Row],[Pluie (mm)]]&gt;0)*($B6551=0),Journal[[#This Row],[Date]],VALUE($C6551)),0)</f>
        <v>44118.263888888891</v>
      </c>
      <c r="D6552" s="52">
        <f>IFERROR(IF((Journal[[#This Row],[DernièrePluie]]-$C6551)*1440&gt;DelaiM,MAX($D$5:$D6551)+1,IF(Journal[[#This Row],[Pluie (mm)]]&gt;0,MAX($D$5:$D6551),)),0)</f>
        <v>0</v>
      </c>
      <c r="E6552" s="48">
        <f>IF(Journal[[#This Row],[Pluie (mm)]]&gt;0,Journal[[#This Row],[Date]],0)</f>
        <v>0</v>
      </c>
      <c r="F6552" s="49">
        <f>IFERROR(IF(Journal[[#This Row],[DernièreAverse]]&gt;0,IF($E6551=0,MAX($F$5:F6551)+1,$F6551),0),0)</f>
        <v>0</v>
      </c>
    </row>
    <row r="6553" spans="1:6">
      <c r="A6553" s="1">
        <v>44121.236111111109</v>
      </c>
      <c r="B6553" s="51">
        <v>0</v>
      </c>
      <c r="C6553" s="48">
        <f>IFERROR(IF((Journal[[#This Row],[Pluie (mm)]]&gt;0)*($B6552=0),Journal[[#This Row],[Date]],VALUE($C6552)),0)</f>
        <v>44118.263888888891</v>
      </c>
      <c r="D6553" s="52">
        <f>IFERROR(IF((Journal[[#This Row],[DernièrePluie]]-$C6552)*1440&gt;DelaiM,MAX($D$5:$D6552)+1,IF(Journal[[#This Row],[Pluie (mm)]]&gt;0,MAX($D$5:$D6552),)),0)</f>
        <v>0</v>
      </c>
      <c r="E6553" s="48">
        <f>IF(Journal[[#This Row],[Pluie (mm)]]&gt;0,Journal[[#This Row],[Date]],0)</f>
        <v>0</v>
      </c>
      <c r="F6553" s="49">
        <f>IFERROR(IF(Journal[[#This Row],[DernièreAverse]]&gt;0,IF($E6552=0,MAX($F$5:F6552)+1,$F6552),0),0)</f>
        <v>0</v>
      </c>
    </row>
    <row r="6554" spans="1:6">
      <c r="A6554" s="1">
        <v>44121.239583333328</v>
      </c>
      <c r="B6554" s="51">
        <v>0</v>
      </c>
      <c r="C6554" s="48">
        <f>IFERROR(IF((Journal[[#This Row],[Pluie (mm)]]&gt;0)*($B6553=0),Journal[[#This Row],[Date]],VALUE($C6553)),0)</f>
        <v>44118.263888888891</v>
      </c>
      <c r="D6554" s="52">
        <f>IFERROR(IF((Journal[[#This Row],[DernièrePluie]]-$C6553)*1440&gt;DelaiM,MAX($D$5:$D6553)+1,IF(Journal[[#This Row],[Pluie (mm)]]&gt;0,MAX($D$5:$D6553),)),0)</f>
        <v>0</v>
      </c>
      <c r="E6554" s="48">
        <f>IF(Journal[[#This Row],[Pluie (mm)]]&gt;0,Journal[[#This Row],[Date]],0)</f>
        <v>0</v>
      </c>
      <c r="F6554" s="49">
        <f>IFERROR(IF(Journal[[#This Row],[DernièreAverse]]&gt;0,IF($E6553=0,MAX($F$5:F6553)+1,$F6553),0),0)</f>
        <v>0</v>
      </c>
    </row>
    <row r="6555" spans="1:6">
      <c r="A6555" s="1">
        <v>44121.243055555555</v>
      </c>
      <c r="B6555" s="51">
        <v>0</v>
      </c>
      <c r="C6555" s="48">
        <f>IFERROR(IF((Journal[[#This Row],[Pluie (mm)]]&gt;0)*($B6554=0),Journal[[#This Row],[Date]],VALUE($C6554)),0)</f>
        <v>44118.263888888891</v>
      </c>
      <c r="D6555" s="52">
        <f>IFERROR(IF((Journal[[#This Row],[DernièrePluie]]-$C6554)*1440&gt;DelaiM,MAX($D$5:$D6554)+1,IF(Journal[[#This Row],[Pluie (mm)]]&gt;0,MAX($D$5:$D6554),)),0)</f>
        <v>0</v>
      </c>
      <c r="E6555" s="48">
        <f>IF(Journal[[#This Row],[Pluie (mm)]]&gt;0,Journal[[#This Row],[Date]],0)</f>
        <v>0</v>
      </c>
      <c r="F6555" s="49">
        <f>IFERROR(IF(Journal[[#This Row],[DernièreAverse]]&gt;0,IF($E6554=0,MAX($F$5:F6554)+1,$F6554),0),0)</f>
        <v>0</v>
      </c>
    </row>
    <row r="6556" spans="1:6">
      <c r="A6556" s="1">
        <v>44121.246527777774</v>
      </c>
      <c r="B6556" s="51">
        <v>0</v>
      </c>
      <c r="C6556" s="48">
        <f>IFERROR(IF((Journal[[#This Row],[Pluie (mm)]]&gt;0)*($B6555=0),Journal[[#This Row],[Date]],VALUE($C6555)),0)</f>
        <v>44118.263888888891</v>
      </c>
      <c r="D6556" s="52">
        <f>IFERROR(IF((Journal[[#This Row],[DernièrePluie]]-$C6555)*1440&gt;DelaiM,MAX($D$5:$D6555)+1,IF(Journal[[#This Row],[Pluie (mm)]]&gt;0,MAX($D$5:$D6555),)),0)</f>
        <v>0</v>
      </c>
      <c r="E6556" s="48">
        <f>IF(Journal[[#This Row],[Pluie (mm)]]&gt;0,Journal[[#This Row],[Date]],0)</f>
        <v>0</v>
      </c>
      <c r="F6556" s="49">
        <f>IFERROR(IF(Journal[[#This Row],[DernièreAverse]]&gt;0,IF($E6555=0,MAX($F$5:F6555)+1,$F6555),0),0)</f>
        <v>0</v>
      </c>
    </row>
    <row r="6557" spans="1:6">
      <c r="A6557" s="1">
        <v>44121.25</v>
      </c>
      <c r="B6557" s="51">
        <v>0</v>
      </c>
      <c r="C6557" s="48">
        <f>IFERROR(IF((Journal[[#This Row],[Pluie (mm)]]&gt;0)*($B6556=0),Journal[[#This Row],[Date]],VALUE($C6556)),0)</f>
        <v>44118.263888888891</v>
      </c>
      <c r="D6557" s="52">
        <f>IFERROR(IF((Journal[[#This Row],[DernièrePluie]]-$C6556)*1440&gt;DelaiM,MAX($D$5:$D6556)+1,IF(Journal[[#This Row],[Pluie (mm)]]&gt;0,MAX($D$5:$D6556),)),0)</f>
        <v>0</v>
      </c>
      <c r="E6557" s="48">
        <f>IF(Journal[[#This Row],[Pluie (mm)]]&gt;0,Journal[[#This Row],[Date]],0)</f>
        <v>0</v>
      </c>
      <c r="F6557" s="49">
        <f>IFERROR(IF(Journal[[#This Row],[DernièreAverse]]&gt;0,IF($E6556=0,MAX($F$5:F6556)+1,$F6556),0),0)</f>
        <v>0</v>
      </c>
    </row>
    <row r="6558" spans="1:6">
      <c r="A6558" s="1">
        <v>44121.253472222219</v>
      </c>
      <c r="B6558" s="51">
        <v>0</v>
      </c>
      <c r="C6558" s="48">
        <f>IFERROR(IF((Journal[[#This Row],[Pluie (mm)]]&gt;0)*($B6557=0),Journal[[#This Row],[Date]],VALUE($C6557)),0)</f>
        <v>44118.263888888891</v>
      </c>
      <c r="D6558" s="52">
        <f>IFERROR(IF((Journal[[#This Row],[DernièrePluie]]-$C6557)*1440&gt;DelaiM,MAX($D$5:$D6557)+1,IF(Journal[[#This Row],[Pluie (mm)]]&gt;0,MAX($D$5:$D6557),)),0)</f>
        <v>0</v>
      </c>
      <c r="E6558" s="48">
        <f>IF(Journal[[#This Row],[Pluie (mm)]]&gt;0,Journal[[#This Row],[Date]],0)</f>
        <v>0</v>
      </c>
      <c r="F6558" s="49">
        <f>IFERROR(IF(Journal[[#This Row],[DernièreAverse]]&gt;0,IF($E6557=0,MAX($F$5:F6557)+1,$F6557),0),0)</f>
        <v>0</v>
      </c>
    </row>
    <row r="6559" spans="1:6">
      <c r="A6559" s="1">
        <v>44121.256944444445</v>
      </c>
      <c r="B6559" s="51">
        <v>0</v>
      </c>
      <c r="C6559" s="48">
        <f>IFERROR(IF((Journal[[#This Row],[Pluie (mm)]]&gt;0)*($B6558=0),Journal[[#This Row],[Date]],VALUE($C6558)),0)</f>
        <v>44118.263888888891</v>
      </c>
      <c r="D6559" s="52">
        <f>IFERROR(IF((Journal[[#This Row],[DernièrePluie]]-$C6558)*1440&gt;DelaiM,MAX($D$5:$D6558)+1,IF(Journal[[#This Row],[Pluie (mm)]]&gt;0,MAX($D$5:$D6558),)),0)</f>
        <v>0</v>
      </c>
      <c r="E6559" s="48">
        <f>IF(Journal[[#This Row],[Pluie (mm)]]&gt;0,Journal[[#This Row],[Date]],0)</f>
        <v>0</v>
      </c>
      <c r="F6559" s="49">
        <f>IFERROR(IF(Journal[[#This Row],[DernièreAverse]]&gt;0,IF($E6558=0,MAX($F$5:F6558)+1,$F6558),0),0)</f>
        <v>0</v>
      </c>
    </row>
    <row r="6560" spans="1:6">
      <c r="A6560" s="1">
        <v>44121.260416666664</v>
      </c>
      <c r="B6560" s="51">
        <v>0</v>
      </c>
      <c r="C6560" s="48">
        <f>IFERROR(IF((Journal[[#This Row],[Pluie (mm)]]&gt;0)*($B6559=0),Journal[[#This Row],[Date]],VALUE($C6559)),0)</f>
        <v>44118.263888888891</v>
      </c>
      <c r="D6560" s="52">
        <f>IFERROR(IF((Journal[[#This Row],[DernièrePluie]]-$C6559)*1440&gt;DelaiM,MAX($D$5:$D6559)+1,IF(Journal[[#This Row],[Pluie (mm)]]&gt;0,MAX($D$5:$D6559),)),0)</f>
        <v>0</v>
      </c>
      <c r="E6560" s="48">
        <f>IF(Journal[[#This Row],[Pluie (mm)]]&gt;0,Journal[[#This Row],[Date]],0)</f>
        <v>0</v>
      </c>
      <c r="F6560" s="49">
        <f>IFERROR(IF(Journal[[#This Row],[DernièreAverse]]&gt;0,IF($E6559=0,MAX($F$5:F6559)+1,$F6559),0),0)</f>
        <v>0</v>
      </c>
    </row>
    <row r="6561" spans="1:6">
      <c r="A6561" s="1">
        <v>44121.263888888891</v>
      </c>
      <c r="B6561" s="51">
        <v>0</v>
      </c>
      <c r="C6561" s="48">
        <f>IFERROR(IF((Journal[[#This Row],[Pluie (mm)]]&gt;0)*($B6560=0),Journal[[#This Row],[Date]],VALUE($C6560)),0)</f>
        <v>44118.263888888891</v>
      </c>
      <c r="D6561" s="52">
        <f>IFERROR(IF((Journal[[#This Row],[DernièrePluie]]-$C6560)*1440&gt;DelaiM,MAX($D$5:$D6560)+1,IF(Journal[[#This Row],[Pluie (mm)]]&gt;0,MAX($D$5:$D6560),)),0)</f>
        <v>0</v>
      </c>
      <c r="E6561" s="48">
        <f>IF(Journal[[#This Row],[Pluie (mm)]]&gt;0,Journal[[#This Row],[Date]],0)</f>
        <v>0</v>
      </c>
      <c r="F6561" s="49">
        <f>IFERROR(IF(Journal[[#This Row],[DernièreAverse]]&gt;0,IF($E6560=0,MAX($F$5:F6560)+1,$F6560),0),0)</f>
        <v>0</v>
      </c>
    </row>
    <row r="6562" spans="1:6">
      <c r="A6562" s="1">
        <v>44121.267361111109</v>
      </c>
      <c r="B6562" s="51">
        <v>0</v>
      </c>
      <c r="C6562" s="48">
        <f>IFERROR(IF((Journal[[#This Row],[Pluie (mm)]]&gt;0)*($B6561=0),Journal[[#This Row],[Date]],VALUE($C6561)),0)</f>
        <v>44118.263888888891</v>
      </c>
      <c r="D6562" s="52">
        <f>IFERROR(IF((Journal[[#This Row],[DernièrePluie]]-$C6561)*1440&gt;DelaiM,MAX($D$5:$D6561)+1,IF(Journal[[#This Row],[Pluie (mm)]]&gt;0,MAX($D$5:$D6561),)),0)</f>
        <v>0</v>
      </c>
      <c r="E6562" s="48">
        <f>IF(Journal[[#This Row],[Pluie (mm)]]&gt;0,Journal[[#This Row],[Date]],0)</f>
        <v>0</v>
      </c>
      <c r="F6562" s="49">
        <f>IFERROR(IF(Journal[[#This Row],[DernièreAverse]]&gt;0,IF($E6561=0,MAX($F$5:F6561)+1,$F6561),0),0)</f>
        <v>0</v>
      </c>
    </row>
    <row r="6563" spans="1:6">
      <c r="A6563" s="1">
        <v>44121.270833333328</v>
      </c>
      <c r="B6563" s="51">
        <v>0</v>
      </c>
      <c r="C6563" s="48">
        <f>IFERROR(IF((Journal[[#This Row],[Pluie (mm)]]&gt;0)*($B6562=0),Journal[[#This Row],[Date]],VALUE($C6562)),0)</f>
        <v>44118.263888888891</v>
      </c>
      <c r="D6563" s="52">
        <f>IFERROR(IF((Journal[[#This Row],[DernièrePluie]]-$C6562)*1440&gt;DelaiM,MAX($D$5:$D6562)+1,IF(Journal[[#This Row],[Pluie (mm)]]&gt;0,MAX($D$5:$D6562),)),0)</f>
        <v>0</v>
      </c>
      <c r="E6563" s="48">
        <f>IF(Journal[[#This Row],[Pluie (mm)]]&gt;0,Journal[[#This Row],[Date]],0)</f>
        <v>0</v>
      </c>
      <c r="F6563" s="49">
        <f>IFERROR(IF(Journal[[#This Row],[DernièreAverse]]&gt;0,IF($E6562=0,MAX($F$5:F6562)+1,$F6562),0),0)</f>
        <v>0</v>
      </c>
    </row>
    <row r="6564" spans="1:6">
      <c r="A6564" s="1">
        <v>44121.274305555555</v>
      </c>
      <c r="B6564" s="51">
        <v>0</v>
      </c>
      <c r="C6564" s="48">
        <f>IFERROR(IF((Journal[[#This Row],[Pluie (mm)]]&gt;0)*($B6563=0),Journal[[#This Row],[Date]],VALUE($C6563)),0)</f>
        <v>44118.263888888891</v>
      </c>
      <c r="D6564" s="52">
        <f>IFERROR(IF((Journal[[#This Row],[DernièrePluie]]-$C6563)*1440&gt;DelaiM,MAX($D$5:$D6563)+1,IF(Journal[[#This Row],[Pluie (mm)]]&gt;0,MAX($D$5:$D6563),)),0)</f>
        <v>0</v>
      </c>
      <c r="E6564" s="48">
        <f>IF(Journal[[#This Row],[Pluie (mm)]]&gt;0,Journal[[#This Row],[Date]],0)</f>
        <v>0</v>
      </c>
      <c r="F6564" s="49">
        <f>IFERROR(IF(Journal[[#This Row],[DernièreAverse]]&gt;0,IF($E6563=0,MAX($F$5:F6563)+1,$F6563),0),0)</f>
        <v>0</v>
      </c>
    </row>
    <row r="6565" spans="1:6">
      <c r="A6565" s="1">
        <v>44121.277777777774</v>
      </c>
      <c r="B6565" s="51">
        <v>0</v>
      </c>
      <c r="C6565" s="48">
        <f>IFERROR(IF((Journal[[#This Row],[Pluie (mm)]]&gt;0)*($B6564=0),Journal[[#This Row],[Date]],VALUE($C6564)),0)</f>
        <v>44118.263888888891</v>
      </c>
      <c r="D6565" s="52">
        <f>IFERROR(IF((Journal[[#This Row],[DernièrePluie]]-$C6564)*1440&gt;DelaiM,MAX($D$5:$D6564)+1,IF(Journal[[#This Row],[Pluie (mm)]]&gt;0,MAX($D$5:$D6564),)),0)</f>
        <v>0</v>
      </c>
      <c r="E6565" s="48">
        <f>IF(Journal[[#This Row],[Pluie (mm)]]&gt;0,Journal[[#This Row],[Date]],0)</f>
        <v>0</v>
      </c>
      <c r="F6565" s="49">
        <f>IFERROR(IF(Journal[[#This Row],[DernièreAverse]]&gt;0,IF($E6564=0,MAX($F$5:F6564)+1,$F6564),0),0)</f>
        <v>0</v>
      </c>
    </row>
    <row r="6566" spans="1:6">
      <c r="A6566" s="1">
        <v>44121.28125</v>
      </c>
      <c r="B6566" s="51">
        <v>0</v>
      </c>
      <c r="C6566" s="48">
        <f>IFERROR(IF((Journal[[#This Row],[Pluie (mm)]]&gt;0)*($B6565=0),Journal[[#This Row],[Date]],VALUE($C6565)),0)</f>
        <v>44118.263888888891</v>
      </c>
      <c r="D6566" s="52">
        <f>IFERROR(IF((Journal[[#This Row],[DernièrePluie]]-$C6565)*1440&gt;DelaiM,MAX($D$5:$D6565)+1,IF(Journal[[#This Row],[Pluie (mm)]]&gt;0,MAX($D$5:$D6565),)),0)</f>
        <v>0</v>
      </c>
      <c r="E6566" s="48">
        <f>IF(Journal[[#This Row],[Pluie (mm)]]&gt;0,Journal[[#This Row],[Date]],0)</f>
        <v>0</v>
      </c>
      <c r="F6566" s="49">
        <f>IFERROR(IF(Journal[[#This Row],[DernièreAverse]]&gt;0,IF($E6565=0,MAX($F$5:F6565)+1,$F6565),0),0)</f>
        <v>0</v>
      </c>
    </row>
    <row r="6567" spans="1:6">
      <c r="A6567" s="1">
        <v>44121.284722222219</v>
      </c>
      <c r="B6567" s="51">
        <v>0</v>
      </c>
      <c r="C6567" s="48">
        <f>IFERROR(IF((Journal[[#This Row],[Pluie (mm)]]&gt;0)*($B6566=0),Journal[[#This Row],[Date]],VALUE($C6566)),0)</f>
        <v>44118.263888888891</v>
      </c>
      <c r="D6567" s="52">
        <f>IFERROR(IF((Journal[[#This Row],[DernièrePluie]]-$C6566)*1440&gt;DelaiM,MAX($D$5:$D6566)+1,IF(Journal[[#This Row],[Pluie (mm)]]&gt;0,MAX($D$5:$D6566),)),0)</f>
        <v>0</v>
      </c>
      <c r="E6567" s="48">
        <f>IF(Journal[[#This Row],[Pluie (mm)]]&gt;0,Journal[[#This Row],[Date]],0)</f>
        <v>0</v>
      </c>
      <c r="F6567" s="49">
        <f>IFERROR(IF(Journal[[#This Row],[DernièreAverse]]&gt;0,IF($E6566=0,MAX($F$5:F6566)+1,$F6566),0),0)</f>
        <v>0</v>
      </c>
    </row>
    <row r="6568" spans="1:6">
      <c r="A6568" s="1">
        <v>44121.288194444445</v>
      </c>
      <c r="B6568" s="51">
        <v>0</v>
      </c>
      <c r="C6568" s="48">
        <f>IFERROR(IF((Journal[[#This Row],[Pluie (mm)]]&gt;0)*($B6567=0),Journal[[#This Row],[Date]],VALUE($C6567)),0)</f>
        <v>44118.263888888891</v>
      </c>
      <c r="D6568" s="52">
        <f>IFERROR(IF((Journal[[#This Row],[DernièrePluie]]-$C6567)*1440&gt;DelaiM,MAX($D$5:$D6567)+1,IF(Journal[[#This Row],[Pluie (mm)]]&gt;0,MAX($D$5:$D6567),)),0)</f>
        <v>0</v>
      </c>
      <c r="E6568" s="48">
        <f>IF(Journal[[#This Row],[Pluie (mm)]]&gt;0,Journal[[#This Row],[Date]],0)</f>
        <v>0</v>
      </c>
      <c r="F6568" s="49">
        <f>IFERROR(IF(Journal[[#This Row],[DernièreAverse]]&gt;0,IF($E6567=0,MAX($F$5:F6567)+1,$F6567),0),0)</f>
        <v>0</v>
      </c>
    </row>
    <row r="6569" spans="1:6">
      <c r="A6569" s="1">
        <v>44121.291666666664</v>
      </c>
      <c r="B6569" s="51">
        <v>0</v>
      </c>
      <c r="C6569" s="48">
        <f>IFERROR(IF((Journal[[#This Row],[Pluie (mm)]]&gt;0)*($B6568=0),Journal[[#This Row],[Date]],VALUE($C6568)),0)</f>
        <v>44118.263888888891</v>
      </c>
      <c r="D6569" s="52">
        <f>IFERROR(IF((Journal[[#This Row],[DernièrePluie]]-$C6568)*1440&gt;DelaiM,MAX($D$5:$D6568)+1,IF(Journal[[#This Row],[Pluie (mm)]]&gt;0,MAX($D$5:$D6568),)),0)</f>
        <v>0</v>
      </c>
      <c r="E6569" s="48">
        <f>IF(Journal[[#This Row],[Pluie (mm)]]&gt;0,Journal[[#This Row],[Date]],0)</f>
        <v>0</v>
      </c>
      <c r="F6569" s="49">
        <f>IFERROR(IF(Journal[[#This Row],[DernièreAverse]]&gt;0,IF($E6568=0,MAX($F$5:F6568)+1,$F6568),0),0)</f>
        <v>0</v>
      </c>
    </row>
    <row r="6570" spans="1:6">
      <c r="A6570" s="1">
        <v>44121.295138888891</v>
      </c>
      <c r="B6570" s="51">
        <v>0</v>
      </c>
      <c r="C6570" s="48">
        <f>IFERROR(IF((Journal[[#This Row],[Pluie (mm)]]&gt;0)*($B6569=0),Journal[[#This Row],[Date]],VALUE($C6569)),0)</f>
        <v>44118.263888888891</v>
      </c>
      <c r="D6570" s="52">
        <f>IFERROR(IF((Journal[[#This Row],[DernièrePluie]]-$C6569)*1440&gt;DelaiM,MAX($D$5:$D6569)+1,IF(Journal[[#This Row],[Pluie (mm)]]&gt;0,MAX($D$5:$D6569),)),0)</f>
        <v>0</v>
      </c>
      <c r="E6570" s="48">
        <f>IF(Journal[[#This Row],[Pluie (mm)]]&gt;0,Journal[[#This Row],[Date]],0)</f>
        <v>0</v>
      </c>
      <c r="F6570" s="49">
        <f>IFERROR(IF(Journal[[#This Row],[DernièreAverse]]&gt;0,IF($E6569=0,MAX($F$5:F6569)+1,$F6569),0),0)</f>
        <v>0</v>
      </c>
    </row>
    <row r="6571" spans="1:6">
      <c r="A6571" s="1">
        <v>44121.298611111109</v>
      </c>
      <c r="B6571" s="51">
        <v>0</v>
      </c>
      <c r="C6571" s="48">
        <f>IFERROR(IF((Journal[[#This Row],[Pluie (mm)]]&gt;0)*($B6570=0),Journal[[#This Row],[Date]],VALUE($C6570)),0)</f>
        <v>44118.263888888891</v>
      </c>
      <c r="D6571" s="52">
        <f>IFERROR(IF((Journal[[#This Row],[DernièrePluie]]-$C6570)*1440&gt;DelaiM,MAX($D$5:$D6570)+1,IF(Journal[[#This Row],[Pluie (mm)]]&gt;0,MAX($D$5:$D6570),)),0)</f>
        <v>0</v>
      </c>
      <c r="E6571" s="48">
        <f>IF(Journal[[#This Row],[Pluie (mm)]]&gt;0,Journal[[#This Row],[Date]],0)</f>
        <v>0</v>
      </c>
      <c r="F6571" s="49">
        <f>IFERROR(IF(Journal[[#This Row],[DernièreAverse]]&gt;0,IF($E6570=0,MAX($F$5:F6570)+1,$F6570),0),0)</f>
        <v>0</v>
      </c>
    </row>
    <row r="6572" spans="1:6">
      <c r="A6572" s="1">
        <v>44121.302083333328</v>
      </c>
      <c r="B6572" s="51">
        <v>0</v>
      </c>
      <c r="C6572" s="48">
        <f>IFERROR(IF((Journal[[#This Row],[Pluie (mm)]]&gt;0)*($B6571=0),Journal[[#This Row],[Date]],VALUE($C6571)),0)</f>
        <v>44118.263888888891</v>
      </c>
      <c r="D6572" s="52">
        <f>IFERROR(IF((Journal[[#This Row],[DernièrePluie]]-$C6571)*1440&gt;DelaiM,MAX($D$5:$D6571)+1,IF(Journal[[#This Row],[Pluie (mm)]]&gt;0,MAX($D$5:$D6571),)),0)</f>
        <v>0</v>
      </c>
      <c r="E6572" s="48">
        <f>IF(Journal[[#This Row],[Pluie (mm)]]&gt;0,Journal[[#This Row],[Date]],0)</f>
        <v>0</v>
      </c>
      <c r="F6572" s="49">
        <f>IFERROR(IF(Journal[[#This Row],[DernièreAverse]]&gt;0,IF($E6571=0,MAX($F$5:F6571)+1,$F6571),0),0)</f>
        <v>0</v>
      </c>
    </row>
    <row r="6573" spans="1:6">
      <c r="A6573" s="1">
        <v>44121.305555555555</v>
      </c>
      <c r="B6573" s="51">
        <v>0</v>
      </c>
      <c r="C6573" s="48">
        <f>IFERROR(IF((Journal[[#This Row],[Pluie (mm)]]&gt;0)*($B6572=0),Journal[[#This Row],[Date]],VALUE($C6572)),0)</f>
        <v>44118.263888888891</v>
      </c>
      <c r="D6573" s="52">
        <f>IFERROR(IF((Journal[[#This Row],[DernièrePluie]]-$C6572)*1440&gt;DelaiM,MAX($D$5:$D6572)+1,IF(Journal[[#This Row],[Pluie (mm)]]&gt;0,MAX($D$5:$D6572),)),0)</f>
        <v>0</v>
      </c>
      <c r="E6573" s="48">
        <f>IF(Journal[[#This Row],[Pluie (mm)]]&gt;0,Journal[[#This Row],[Date]],0)</f>
        <v>0</v>
      </c>
      <c r="F6573" s="49">
        <f>IFERROR(IF(Journal[[#This Row],[DernièreAverse]]&gt;0,IF($E6572=0,MAX($F$5:F6572)+1,$F6572),0),0)</f>
        <v>0</v>
      </c>
    </row>
    <row r="6574" spans="1:6">
      <c r="A6574" s="1">
        <v>44121.309027777774</v>
      </c>
      <c r="B6574" s="51">
        <v>0</v>
      </c>
      <c r="C6574" s="48">
        <f>IFERROR(IF((Journal[[#This Row],[Pluie (mm)]]&gt;0)*($B6573=0),Journal[[#This Row],[Date]],VALUE($C6573)),0)</f>
        <v>44118.263888888891</v>
      </c>
      <c r="D6574" s="52">
        <f>IFERROR(IF((Journal[[#This Row],[DernièrePluie]]-$C6573)*1440&gt;DelaiM,MAX($D$5:$D6573)+1,IF(Journal[[#This Row],[Pluie (mm)]]&gt;0,MAX($D$5:$D6573),)),0)</f>
        <v>0</v>
      </c>
      <c r="E6574" s="48">
        <f>IF(Journal[[#This Row],[Pluie (mm)]]&gt;0,Journal[[#This Row],[Date]],0)</f>
        <v>0</v>
      </c>
      <c r="F6574" s="49">
        <f>IFERROR(IF(Journal[[#This Row],[DernièreAverse]]&gt;0,IF($E6573=0,MAX($F$5:F6573)+1,$F6573),0),0)</f>
        <v>0</v>
      </c>
    </row>
    <row r="6575" spans="1:6">
      <c r="A6575" s="1">
        <v>44121.3125</v>
      </c>
      <c r="B6575" s="51">
        <v>0</v>
      </c>
      <c r="C6575" s="48">
        <f>IFERROR(IF((Journal[[#This Row],[Pluie (mm)]]&gt;0)*($B6574=0),Journal[[#This Row],[Date]],VALUE($C6574)),0)</f>
        <v>44118.263888888891</v>
      </c>
      <c r="D6575" s="52">
        <f>IFERROR(IF((Journal[[#This Row],[DernièrePluie]]-$C6574)*1440&gt;DelaiM,MAX($D$5:$D6574)+1,IF(Journal[[#This Row],[Pluie (mm)]]&gt;0,MAX($D$5:$D6574),)),0)</f>
        <v>0</v>
      </c>
      <c r="E6575" s="48">
        <f>IF(Journal[[#This Row],[Pluie (mm)]]&gt;0,Journal[[#This Row],[Date]],0)</f>
        <v>0</v>
      </c>
      <c r="F6575" s="49">
        <f>IFERROR(IF(Journal[[#This Row],[DernièreAverse]]&gt;0,IF($E6574=0,MAX($F$5:F6574)+1,$F6574),0),0)</f>
        <v>0</v>
      </c>
    </row>
    <row r="6576" spans="1:6">
      <c r="A6576" s="1">
        <v>44121.315972222219</v>
      </c>
      <c r="B6576" s="51">
        <v>0</v>
      </c>
      <c r="C6576" s="48">
        <f>IFERROR(IF((Journal[[#This Row],[Pluie (mm)]]&gt;0)*($B6575=0),Journal[[#This Row],[Date]],VALUE($C6575)),0)</f>
        <v>44118.263888888891</v>
      </c>
      <c r="D6576" s="52">
        <f>IFERROR(IF((Journal[[#This Row],[DernièrePluie]]-$C6575)*1440&gt;DelaiM,MAX($D$5:$D6575)+1,IF(Journal[[#This Row],[Pluie (mm)]]&gt;0,MAX($D$5:$D6575),)),0)</f>
        <v>0</v>
      </c>
      <c r="E6576" s="48">
        <f>IF(Journal[[#This Row],[Pluie (mm)]]&gt;0,Journal[[#This Row],[Date]],0)</f>
        <v>0</v>
      </c>
      <c r="F6576" s="49">
        <f>IFERROR(IF(Journal[[#This Row],[DernièreAverse]]&gt;0,IF($E6575=0,MAX($F$5:F6575)+1,$F6575),0),0)</f>
        <v>0</v>
      </c>
    </row>
    <row r="6577" spans="1:6">
      <c r="A6577" s="1">
        <v>44121.319444444445</v>
      </c>
      <c r="B6577" s="51">
        <v>0</v>
      </c>
      <c r="C6577" s="48">
        <f>IFERROR(IF((Journal[[#This Row],[Pluie (mm)]]&gt;0)*($B6576=0),Journal[[#This Row],[Date]],VALUE($C6576)),0)</f>
        <v>44118.263888888891</v>
      </c>
      <c r="D6577" s="52">
        <f>IFERROR(IF((Journal[[#This Row],[DernièrePluie]]-$C6576)*1440&gt;DelaiM,MAX($D$5:$D6576)+1,IF(Journal[[#This Row],[Pluie (mm)]]&gt;0,MAX($D$5:$D6576),)),0)</f>
        <v>0</v>
      </c>
      <c r="E6577" s="48">
        <f>IF(Journal[[#This Row],[Pluie (mm)]]&gt;0,Journal[[#This Row],[Date]],0)</f>
        <v>0</v>
      </c>
      <c r="F6577" s="49">
        <f>IFERROR(IF(Journal[[#This Row],[DernièreAverse]]&gt;0,IF($E6576=0,MAX($F$5:F6576)+1,$F6576),0),0)</f>
        <v>0</v>
      </c>
    </row>
    <row r="6578" spans="1:6">
      <c r="A6578" s="1">
        <v>44121.322916666664</v>
      </c>
      <c r="B6578" s="51">
        <v>0</v>
      </c>
      <c r="C6578" s="48">
        <f>IFERROR(IF((Journal[[#This Row],[Pluie (mm)]]&gt;0)*($B6577=0),Journal[[#This Row],[Date]],VALUE($C6577)),0)</f>
        <v>44118.263888888891</v>
      </c>
      <c r="D6578" s="52">
        <f>IFERROR(IF((Journal[[#This Row],[DernièrePluie]]-$C6577)*1440&gt;DelaiM,MAX($D$5:$D6577)+1,IF(Journal[[#This Row],[Pluie (mm)]]&gt;0,MAX($D$5:$D6577),)),0)</f>
        <v>0</v>
      </c>
      <c r="E6578" s="48">
        <f>IF(Journal[[#This Row],[Pluie (mm)]]&gt;0,Journal[[#This Row],[Date]],0)</f>
        <v>0</v>
      </c>
      <c r="F6578" s="49">
        <f>IFERROR(IF(Journal[[#This Row],[DernièreAverse]]&gt;0,IF($E6577=0,MAX($F$5:F6577)+1,$F6577),0),0)</f>
        <v>0</v>
      </c>
    </row>
    <row r="6579" spans="1:6">
      <c r="A6579" s="1">
        <v>44121.326388888891</v>
      </c>
      <c r="B6579" s="51">
        <v>0</v>
      </c>
      <c r="C6579" s="48">
        <f>IFERROR(IF((Journal[[#This Row],[Pluie (mm)]]&gt;0)*($B6578=0),Journal[[#This Row],[Date]],VALUE($C6578)),0)</f>
        <v>44118.263888888891</v>
      </c>
      <c r="D6579" s="52">
        <f>IFERROR(IF((Journal[[#This Row],[DernièrePluie]]-$C6578)*1440&gt;DelaiM,MAX($D$5:$D6578)+1,IF(Journal[[#This Row],[Pluie (mm)]]&gt;0,MAX($D$5:$D6578),)),0)</f>
        <v>0</v>
      </c>
      <c r="E6579" s="48">
        <f>IF(Journal[[#This Row],[Pluie (mm)]]&gt;0,Journal[[#This Row],[Date]],0)</f>
        <v>0</v>
      </c>
      <c r="F6579" s="49">
        <f>IFERROR(IF(Journal[[#This Row],[DernièreAverse]]&gt;0,IF($E6578=0,MAX($F$5:F6578)+1,$F6578),0),0)</f>
        <v>0</v>
      </c>
    </row>
    <row r="6580" spans="1:6">
      <c r="A6580" s="1">
        <v>44121.329861111109</v>
      </c>
      <c r="B6580" s="51">
        <v>0</v>
      </c>
      <c r="C6580" s="48">
        <f>IFERROR(IF((Journal[[#This Row],[Pluie (mm)]]&gt;0)*($B6579=0),Journal[[#This Row],[Date]],VALUE($C6579)),0)</f>
        <v>44118.263888888891</v>
      </c>
      <c r="D6580" s="52">
        <f>IFERROR(IF((Journal[[#This Row],[DernièrePluie]]-$C6579)*1440&gt;DelaiM,MAX($D$5:$D6579)+1,IF(Journal[[#This Row],[Pluie (mm)]]&gt;0,MAX($D$5:$D6579),)),0)</f>
        <v>0</v>
      </c>
      <c r="E6580" s="48">
        <f>IF(Journal[[#This Row],[Pluie (mm)]]&gt;0,Journal[[#This Row],[Date]],0)</f>
        <v>0</v>
      </c>
      <c r="F6580" s="49">
        <f>IFERROR(IF(Journal[[#This Row],[DernièreAverse]]&gt;0,IF($E6579=0,MAX($F$5:F6579)+1,$F6579),0),0)</f>
        <v>0</v>
      </c>
    </row>
    <row r="6581" spans="1:6">
      <c r="A6581" s="1">
        <v>44121.333333333328</v>
      </c>
      <c r="B6581" s="51">
        <v>0</v>
      </c>
      <c r="C6581" s="48">
        <f>IFERROR(IF((Journal[[#This Row],[Pluie (mm)]]&gt;0)*($B6580=0),Journal[[#This Row],[Date]],VALUE($C6580)),0)</f>
        <v>44118.263888888891</v>
      </c>
      <c r="D6581" s="52">
        <f>IFERROR(IF((Journal[[#This Row],[DernièrePluie]]-$C6580)*1440&gt;DelaiM,MAX($D$5:$D6580)+1,IF(Journal[[#This Row],[Pluie (mm)]]&gt;0,MAX($D$5:$D6580),)),0)</f>
        <v>0</v>
      </c>
      <c r="E6581" s="48">
        <f>IF(Journal[[#This Row],[Pluie (mm)]]&gt;0,Journal[[#This Row],[Date]],0)</f>
        <v>0</v>
      </c>
      <c r="F6581" s="49">
        <f>IFERROR(IF(Journal[[#This Row],[DernièreAverse]]&gt;0,IF($E6580=0,MAX($F$5:F6580)+1,$F6580),0),0)</f>
        <v>0</v>
      </c>
    </row>
    <row r="6582" spans="1:6">
      <c r="A6582" s="1">
        <v>44121.336805555555</v>
      </c>
      <c r="B6582" s="51">
        <v>0</v>
      </c>
      <c r="C6582" s="48">
        <f>IFERROR(IF((Journal[[#This Row],[Pluie (mm)]]&gt;0)*($B6581=0),Journal[[#This Row],[Date]],VALUE($C6581)),0)</f>
        <v>44118.263888888891</v>
      </c>
      <c r="D6582" s="52">
        <f>IFERROR(IF((Journal[[#This Row],[DernièrePluie]]-$C6581)*1440&gt;DelaiM,MAX($D$5:$D6581)+1,IF(Journal[[#This Row],[Pluie (mm)]]&gt;0,MAX($D$5:$D6581),)),0)</f>
        <v>0</v>
      </c>
      <c r="E6582" s="48">
        <f>IF(Journal[[#This Row],[Pluie (mm)]]&gt;0,Journal[[#This Row],[Date]],0)</f>
        <v>0</v>
      </c>
      <c r="F6582" s="49">
        <f>IFERROR(IF(Journal[[#This Row],[DernièreAverse]]&gt;0,IF($E6581=0,MAX($F$5:F6581)+1,$F6581),0),0)</f>
        <v>0</v>
      </c>
    </row>
    <row r="6583" spans="1:6">
      <c r="A6583" s="1">
        <v>44121.340277777774</v>
      </c>
      <c r="B6583" s="51">
        <v>0</v>
      </c>
      <c r="C6583" s="48">
        <f>IFERROR(IF((Journal[[#This Row],[Pluie (mm)]]&gt;0)*($B6582=0),Journal[[#This Row],[Date]],VALUE($C6582)),0)</f>
        <v>44118.263888888891</v>
      </c>
      <c r="D6583" s="52">
        <f>IFERROR(IF((Journal[[#This Row],[DernièrePluie]]-$C6582)*1440&gt;DelaiM,MAX($D$5:$D6582)+1,IF(Journal[[#This Row],[Pluie (mm)]]&gt;0,MAX($D$5:$D6582),)),0)</f>
        <v>0</v>
      </c>
      <c r="E6583" s="48">
        <f>IF(Journal[[#This Row],[Pluie (mm)]]&gt;0,Journal[[#This Row],[Date]],0)</f>
        <v>0</v>
      </c>
      <c r="F6583" s="49">
        <f>IFERROR(IF(Journal[[#This Row],[DernièreAverse]]&gt;0,IF($E6582=0,MAX($F$5:F6582)+1,$F6582),0),0)</f>
        <v>0</v>
      </c>
    </row>
    <row r="6584" spans="1:6">
      <c r="A6584" s="1">
        <v>44121.34375</v>
      </c>
      <c r="B6584" s="51">
        <v>0</v>
      </c>
      <c r="C6584" s="48">
        <f>IFERROR(IF((Journal[[#This Row],[Pluie (mm)]]&gt;0)*($B6583=0),Journal[[#This Row],[Date]],VALUE($C6583)),0)</f>
        <v>44118.263888888891</v>
      </c>
      <c r="D6584" s="52">
        <f>IFERROR(IF((Journal[[#This Row],[DernièrePluie]]-$C6583)*1440&gt;DelaiM,MAX($D$5:$D6583)+1,IF(Journal[[#This Row],[Pluie (mm)]]&gt;0,MAX($D$5:$D6583),)),0)</f>
        <v>0</v>
      </c>
      <c r="E6584" s="48">
        <f>IF(Journal[[#This Row],[Pluie (mm)]]&gt;0,Journal[[#This Row],[Date]],0)</f>
        <v>0</v>
      </c>
      <c r="F6584" s="49">
        <f>IFERROR(IF(Journal[[#This Row],[DernièreAverse]]&gt;0,IF($E6583=0,MAX($F$5:F6583)+1,$F6583),0),0)</f>
        <v>0</v>
      </c>
    </row>
    <row r="6585" spans="1:6">
      <c r="A6585" s="1">
        <v>44121.347222222219</v>
      </c>
      <c r="B6585" s="51">
        <v>0</v>
      </c>
      <c r="C6585" s="48">
        <f>IFERROR(IF((Journal[[#This Row],[Pluie (mm)]]&gt;0)*($B6584=0),Journal[[#This Row],[Date]],VALUE($C6584)),0)</f>
        <v>44118.263888888891</v>
      </c>
      <c r="D6585" s="52">
        <f>IFERROR(IF((Journal[[#This Row],[DernièrePluie]]-$C6584)*1440&gt;DelaiM,MAX($D$5:$D6584)+1,IF(Journal[[#This Row],[Pluie (mm)]]&gt;0,MAX($D$5:$D6584),)),0)</f>
        <v>0</v>
      </c>
      <c r="E6585" s="48">
        <f>IF(Journal[[#This Row],[Pluie (mm)]]&gt;0,Journal[[#This Row],[Date]],0)</f>
        <v>0</v>
      </c>
      <c r="F6585" s="49">
        <f>IFERROR(IF(Journal[[#This Row],[DernièreAverse]]&gt;0,IF($E6584=0,MAX($F$5:F6584)+1,$F6584),0),0)</f>
        <v>0</v>
      </c>
    </row>
    <row r="6586" spans="1:6">
      <c r="A6586" s="1">
        <v>44121.350694444445</v>
      </c>
      <c r="B6586" s="51">
        <v>0</v>
      </c>
      <c r="C6586" s="48">
        <f>IFERROR(IF((Journal[[#This Row],[Pluie (mm)]]&gt;0)*($B6585=0),Journal[[#This Row],[Date]],VALUE($C6585)),0)</f>
        <v>44118.263888888891</v>
      </c>
      <c r="D6586" s="52">
        <f>IFERROR(IF((Journal[[#This Row],[DernièrePluie]]-$C6585)*1440&gt;DelaiM,MAX($D$5:$D6585)+1,IF(Journal[[#This Row],[Pluie (mm)]]&gt;0,MAX($D$5:$D6585),)),0)</f>
        <v>0</v>
      </c>
      <c r="E6586" s="48">
        <f>IF(Journal[[#This Row],[Pluie (mm)]]&gt;0,Journal[[#This Row],[Date]],0)</f>
        <v>0</v>
      </c>
      <c r="F6586" s="49">
        <f>IFERROR(IF(Journal[[#This Row],[DernièreAverse]]&gt;0,IF($E6585=0,MAX($F$5:F6585)+1,$F6585),0),0)</f>
        <v>0</v>
      </c>
    </row>
    <row r="6587" spans="1:6">
      <c r="A6587" s="1">
        <v>44121.354166666664</v>
      </c>
      <c r="B6587" s="51">
        <v>0</v>
      </c>
      <c r="C6587" s="48">
        <f>IFERROR(IF((Journal[[#This Row],[Pluie (mm)]]&gt;0)*($B6586=0),Journal[[#This Row],[Date]],VALUE($C6586)),0)</f>
        <v>44118.263888888891</v>
      </c>
      <c r="D6587" s="52">
        <f>IFERROR(IF((Journal[[#This Row],[DernièrePluie]]-$C6586)*1440&gt;DelaiM,MAX($D$5:$D6586)+1,IF(Journal[[#This Row],[Pluie (mm)]]&gt;0,MAX($D$5:$D6586),)),0)</f>
        <v>0</v>
      </c>
      <c r="E6587" s="48">
        <f>IF(Journal[[#This Row],[Pluie (mm)]]&gt;0,Journal[[#This Row],[Date]],0)</f>
        <v>0</v>
      </c>
      <c r="F6587" s="49">
        <f>IFERROR(IF(Journal[[#This Row],[DernièreAverse]]&gt;0,IF($E6586=0,MAX($F$5:F6586)+1,$F6586),0),0)</f>
        <v>0</v>
      </c>
    </row>
    <row r="6588" spans="1:6">
      <c r="A6588" s="1">
        <v>44121.357638888891</v>
      </c>
      <c r="B6588" s="51">
        <v>0</v>
      </c>
      <c r="C6588" s="48">
        <f>IFERROR(IF((Journal[[#This Row],[Pluie (mm)]]&gt;0)*($B6587=0),Journal[[#This Row],[Date]],VALUE($C6587)),0)</f>
        <v>44118.263888888891</v>
      </c>
      <c r="D6588" s="52">
        <f>IFERROR(IF((Journal[[#This Row],[DernièrePluie]]-$C6587)*1440&gt;DelaiM,MAX($D$5:$D6587)+1,IF(Journal[[#This Row],[Pluie (mm)]]&gt;0,MAX($D$5:$D6587),)),0)</f>
        <v>0</v>
      </c>
      <c r="E6588" s="48">
        <f>IF(Journal[[#This Row],[Pluie (mm)]]&gt;0,Journal[[#This Row],[Date]],0)</f>
        <v>0</v>
      </c>
      <c r="F6588" s="49">
        <f>IFERROR(IF(Journal[[#This Row],[DernièreAverse]]&gt;0,IF($E6587=0,MAX($F$5:F6587)+1,$F6587),0),0)</f>
        <v>0</v>
      </c>
    </row>
    <row r="6589" spans="1:6">
      <c r="A6589" s="1">
        <v>44121.361111111109</v>
      </c>
      <c r="B6589" s="51">
        <v>0</v>
      </c>
      <c r="C6589" s="48">
        <f>IFERROR(IF((Journal[[#This Row],[Pluie (mm)]]&gt;0)*($B6588=0),Journal[[#This Row],[Date]],VALUE($C6588)),0)</f>
        <v>44118.263888888891</v>
      </c>
      <c r="D6589" s="52">
        <f>IFERROR(IF((Journal[[#This Row],[DernièrePluie]]-$C6588)*1440&gt;DelaiM,MAX($D$5:$D6588)+1,IF(Journal[[#This Row],[Pluie (mm)]]&gt;0,MAX($D$5:$D6588),)),0)</f>
        <v>0</v>
      </c>
      <c r="E6589" s="48">
        <f>IF(Journal[[#This Row],[Pluie (mm)]]&gt;0,Journal[[#This Row],[Date]],0)</f>
        <v>0</v>
      </c>
      <c r="F6589" s="49">
        <f>IFERROR(IF(Journal[[#This Row],[DernièreAverse]]&gt;0,IF($E6588=0,MAX($F$5:F6588)+1,$F6588),0),0)</f>
        <v>0</v>
      </c>
    </row>
    <row r="6590" spans="1:6">
      <c r="A6590" s="1">
        <v>44121.364583333328</v>
      </c>
      <c r="B6590" s="51">
        <v>0</v>
      </c>
      <c r="C6590" s="48">
        <f>IFERROR(IF((Journal[[#This Row],[Pluie (mm)]]&gt;0)*($B6589=0),Journal[[#This Row],[Date]],VALUE($C6589)),0)</f>
        <v>44118.263888888891</v>
      </c>
      <c r="D6590" s="52">
        <f>IFERROR(IF((Journal[[#This Row],[DernièrePluie]]-$C6589)*1440&gt;DelaiM,MAX($D$5:$D6589)+1,IF(Journal[[#This Row],[Pluie (mm)]]&gt;0,MAX($D$5:$D6589),)),0)</f>
        <v>0</v>
      </c>
      <c r="E6590" s="48">
        <f>IF(Journal[[#This Row],[Pluie (mm)]]&gt;0,Journal[[#This Row],[Date]],0)</f>
        <v>0</v>
      </c>
      <c r="F6590" s="49">
        <f>IFERROR(IF(Journal[[#This Row],[DernièreAverse]]&gt;0,IF($E6589=0,MAX($F$5:F6589)+1,$F6589),0),0)</f>
        <v>0</v>
      </c>
    </row>
    <row r="6591" spans="1:6">
      <c r="A6591" s="1">
        <v>44121.368055555555</v>
      </c>
      <c r="B6591" s="51">
        <v>0</v>
      </c>
      <c r="C6591" s="48">
        <f>IFERROR(IF((Journal[[#This Row],[Pluie (mm)]]&gt;0)*($B6590=0),Journal[[#This Row],[Date]],VALUE($C6590)),0)</f>
        <v>44118.263888888891</v>
      </c>
      <c r="D6591" s="52">
        <f>IFERROR(IF((Journal[[#This Row],[DernièrePluie]]-$C6590)*1440&gt;DelaiM,MAX($D$5:$D6590)+1,IF(Journal[[#This Row],[Pluie (mm)]]&gt;0,MAX($D$5:$D6590),)),0)</f>
        <v>0</v>
      </c>
      <c r="E6591" s="48">
        <f>IF(Journal[[#This Row],[Pluie (mm)]]&gt;0,Journal[[#This Row],[Date]],0)</f>
        <v>0</v>
      </c>
      <c r="F6591" s="49">
        <f>IFERROR(IF(Journal[[#This Row],[DernièreAverse]]&gt;0,IF($E6590=0,MAX($F$5:F6590)+1,$F6590),0),0)</f>
        <v>0</v>
      </c>
    </row>
    <row r="6592" spans="1:6">
      <c r="A6592" s="1">
        <v>44121.371527777774</v>
      </c>
      <c r="B6592" s="51">
        <v>0</v>
      </c>
      <c r="C6592" s="48">
        <f>IFERROR(IF((Journal[[#This Row],[Pluie (mm)]]&gt;0)*($B6591=0),Journal[[#This Row],[Date]],VALUE($C6591)),0)</f>
        <v>44118.263888888891</v>
      </c>
      <c r="D6592" s="52">
        <f>IFERROR(IF((Journal[[#This Row],[DernièrePluie]]-$C6591)*1440&gt;DelaiM,MAX($D$5:$D6591)+1,IF(Journal[[#This Row],[Pluie (mm)]]&gt;0,MAX($D$5:$D6591),)),0)</f>
        <v>0</v>
      </c>
      <c r="E6592" s="48">
        <f>IF(Journal[[#This Row],[Pluie (mm)]]&gt;0,Journal[[#This Row],[Date]],0)</f>
        <v>0</v>
      </c>
      <c r="F6592" s="49">
        <f>IFERROR(IF(Journal[[#This Row],[DernièreAverse]]&gt;0,IF($E6591=0,MAX($F$5:F6591)+1,$F6591),0),0)</f>
        <v>0</v>
      </c>
    </row>
    <row r="6593" spans="1:6">
      <c r="A6593" s="1">
        <v>44121.375</v>
      </c>
      <c r="B6593" s="51">
        <v>0</v>
      </c>
      <c r="C6593" s="48">
        <f>IFERROR(IF((Journal[[#This Row],[Pluie (mm)]]&gt;0)*($B6592=0),Journal[[#This Row],[Date]],VALUE($C6592)),0)</f>
        <v>44118.263888888891</v>
      </c>
      <c r="D6593" s="52">
        <f>IFERROR(IF((Journal[[#This Row],[DernièrePluie]]-$C6592)*1440&gt;DelaiM,MAX($D$5:$D6592)+1,IF(Journal[[#This Row],[Pluie (mm)]]&gt;0,MAX($D$5:$D6592),)),0)</f>
        <v>0</v>
      </c>
      <c r="E6593" s="48">
        <f>IF(Journal[[#This Row],[Pluie (mm)]]&gt;0,Journal[[#This Row],[Date]],0)</f>
        <v>0</v>
      </c>
      <c r="F6593" s="49">
        <f>IFERROR(IF(Journal[[#This Row],[DernièreAverse]]&gt;0,IF($E6592=0,MAX($F$5:F6592)+1,$F6592),0),0)</f>
        <v>0</v>
      </c>
    </row>
    <row r="6594" spans="1:6">
      <c r="A6594" s="1">
        <v>44121.378472222219</v>
      </c>
      <c r="B6594" s="51">
        <v>0</v>
      </c>
      <c r="C6594" s="48">
        <f>IFERROR(IF((Journal[[#This Row],[Pluie (mm)]]&gt;0)*($B6593=0),Journal[[#This Row],[Date]],VALUE($C6593)),0)</f>
        <v>44118.263888888891</v>
      </c>
      <c r="D6594" s="52">
        <f>IFERROR(IF((Journal[[#This Row],[DernièrePluie]]-$C6593)*1440&gt;DelaiM,MAX($D$5:$D6593)+1,IF(Journal[[#This Row],[Pluie (mm)]]&gt;0,MAX($D$5:$D6593),)),0)</f>
        <v>0</v>
      </c>
      <c r="E6594" s="48">
        <f>IF(Journal[[#This Row],[Pluie (mm)]]&gt;0,Journal[[#This Row],[Date]],0)</f>
        <v>0</v>
      </c>
      <c r="F6594" s="49">
        <f>IFERROR(IF(Journal[[#This Row],[DernièreAverse]]&gt;0,IF($E6593=0,MAX($F$5:F6593)+1,$F6593),0),0)</f>
        <v>0</v>
      </c>
    </row>
    <row r="6595" spans="1:6">
      <c r="A6595" s="1">
        <v>44121.381944444445</v>
      </c>
      <c r="B6595" s="51">
        <v>0</v>
      </c>
      <c r="C6595" s="48">
        <f>IFERROR(IF((Journal[[#This Row],[Pluie (mm)]]&gt;0)*($B6594=0),Journal[[#This Row],[Date]],VALUE($C6594)),0)</f>
        <v>44118.263888888891</v>
      </c>
      <c r="D6595" s="52">
        <f>IFERROR(IF((Journal[[#This Row],[DernièrePluie]]-$C6594)*1440&gt;DelaiM,MAX($D$5:$D6594)+1,IF(Journal[[#This Row],[Pluie (mm)]]&gt;0,MAX($D$5:$D6594),)),0)</f>
        <v>0</v>
      </c>
      <c r="E6595" s="48">
        <f>IF(Journal[[#This Row],[Pluie (mm)]]&gt;0,Journal[[#This Row],[Date]],0)</f>
        <v>0</v>
      </c>
      <c r="F6595" s="49">
        <f>IFERROR(IF(Journal[[#This Row],[DernièreAverse]]&gt;0,IF($E6594=0,MAX($F$5:F6594)+1,$F6594),0),0)</f>
        <v>0</v>
      </c>
    </row>
    <row r="6596" spans="1:6">
      <c r="A6596" s="1">
        <v>44121.385416666664</v>
      </c>
      <c r="B6596" s="51">
        <v>0</v>
      </c>
      <c r="C6596" s="48">
        <f>IFERROR(IF((Journal[[#This Row],[Pluie (mm)]]&gt;0)*($B6595=0),Journal[[#This Row],[Date]],VALUE($C6595)),0)</f>
        <v>44118.263888888891</v>
      </c>
      <c r="D6596" s="52">
        <f>IFERROR(IF((Journal[[#This Row],[DernièrePluie]]-$C6595)*1440&gt;DelaiM,MAX($D$5:$D6595)+1,IF(Journal[[#This Row],[Pluie (mm)]]&gt;0,MAX($D$5:$D6595),)),0)</f>
        <v>0</v>
      </c>
      <c r="E6596" s="48">
        <f>IF(Journal[[#This Row],[Pluie (mm)]]&gt;0,Journal[[#This Row],[Date]],0)</f>
        <v>0</v>
      </c>
      <c r="F6596" s="49">
        <f>IFERROR(IF(Journal[[#This Row],[DernièreAverse]]&gt;0,IF($E6595=0,MAX($F$5:F6595)+1,$F6595),0),0)</f>
        <v>0</v>
      </c>
    </row>
    <row r="6597" spans="1:6">
      <c r="A6597" s="1">
        <v>44121.388888888891</v>
      </c>
      <c r="B6597" s="51">
        <v>0</v>
      </c>
      <c r="C6597" s="48">
        <f>IFERROR(IF((Journal[[#This Row],[Pluie (mm)]]&gt;0)*($B6596=0),Journal[[#This Row],[Date]],VALUE($C6596)),0)</f>
        <v>44118.263888888891</v>
      </c>
      <c r="D6597" s="52">
        <f>IFERROR(IF((Journal[[#This Row],[DernièrePluie]]-$C6596)*1440&gt;DelaiM,MAX($D$5:$D6596)+1,IF(Journal[[#This Row],[Pluie (mm)]]&gt;0,MAX($D$5:$D6596),)),0)</f>
        <v>0</v>
      </c>
      <c r="E6597" s="48">
        <f>IF(Journal[[#This Row],[Pluie (mm)]]&gt;0,Journal[[#This Row],[Date]],0)</f>
        <v>0</v>
      </c>
      <c r="F6597" s="49">
        <f>IFERROR(IF(Journal[[#This Row],[DernièreAverse]]&gt;0,IF($E6596=0,MAX($F$5:F6596)+1,$F6596),0),0)</f>
        <v>0</v>
      </c>
    </row>
    <row r="6598" spans="1:6">
      <c r="A6598" s="1">
        <v>44121.392361111109</v>
      </c>
      <c r="B6598" s="51">
        <v>0</v>
      </c>
      <c r="C6598" s="48">
        <f>IFERROR(IF((Journal[[#This Row],[Pluie (mm)]]&gt;0)*($B6597=0),Journal[[#This Row],[Date]],VALUE($C6597)),0)</f>
        <v>44118.263888888891</v>
      </c>
      <c r="D6598" s="52">
        <f>IFERROR(IF((Journal[[#This Row],[DernièrePluie]]-$C6597)*1440&gt;DelaiM,MAX($D$5:$D6597)+1,IF(Journal[[#This Row],[Pluie (mm)]]&gt;0,MAX($D$5:$D6597),)),0)</f>
        <v>0</v>
      </c>
      <c r="E6598" s="48">
        <f>IF(Journal[[#This Row],[Pluie (mm)]]&gt;0,Journal[[#This Row],[Date]],0)</f>
        <v>0</v>
      </c>
      <c r="F6598" s="49">
        <f>IFERROR(IF(Journal[[#This Row],[DernièreAverse]]&gt;0,IF($E6597=0,MAX($F$5:F6597)+1,$F6597),0),0)</f>
        <v>0</v>
      </c>
    </row>
    <row r="6599" spans="1:6">
      <c r="A6599" s="1">
        <v>44121.395833333328</v>
      </c>
      <c r="B6599" s="51">
        <v>0</v>
      </c>
      <c r="C6599" s="48">
        <f>IFERROR(IF((Journal[[#This Row],[Pluie (mm)]]&gt;0)*($B6598=0),Journal[[#This Row],[Date]],VALUE($C6598)),0)</f>
        <v>44118.263888888891</v>
      </c>
      <c r="D6599" s="52">
        <f>IFERROR(IF((Journal[[#This Row],[DernièrePluie]]-$C6598)*1440&gt;DelaiM,MAX($D$5:$D6598)+1,IF(Journal[[#This Row],[Pluie (mm)]]&gt;0,MAX($D$5:$D6598),)),0)</f>
        <v>0</v>
      </c>
      <c r="E6599" s="48">
        <f>IF(Journal[[#This Row],[Pluie (mm)]]&gt;0,Journal[[#This Row],[Date]],0)</f>
        <v>0</v>
      </c>
      <c r="F6599" s="49">
        <f>IFERROR(IF(Journal[[#This Row],[DernièreAverse]]&gt;0,IF($E6598=0,MAX($F$5:F6598)+1,$F6598),0),0)</f>
        <v>0</v>
      </c>
    </row>
    <row r="6600" spans="1:6">
      <c r="A6600" s="1">
        <v>44121.399305555555</v>
      </c>
      <c r="B6600" s="51">
        <v>0</v>
      </c>
      <c r="C6600" s="48">
        <f>IFERROR(IF((Journal[[#This Row],[Pluie (mm)]]&gt;0)*($B6599=0),Journal[[#This Row],[Date]],VALUE($C6599)),0)</f>
        <v>44118.263888888891</v>
      </c>
      <c r="D6600" s="52">
        <f>IFERROR(IF((Journal[[#This Row],[DernièrePluie]]-$C6599)*1440&gt;DelaiM,MAX($D$5:$D6599)+1,IF(Journal[[#This Row],[Pluie (mm)]]&gt;0,MAX($D$5:$D6599),)),0)</f>
        <v>0</v>
      </c>
      <c r="E6600" s="48">
        <f>IF(Journal[[#This Row],[Pluie (mm)]]&gt;0,Journal[[#This Row],[Date]],0)</f>
        <v>0</v>
      </c>
      <c r="F6600" s="49">
        <f>IFERROR(IF(Journal[[#This Row],[DernièreAverse]]&gt;0,IF($E6599=0,MAX($F$5:F6599)+1,$F6599),0),0)</f>
        <v>0</v>
      </c>
    </row>
    <row r="6601" spans="1:6">
      <c r="A6601" s="1">
        <v>44121.402777777774</v>
      </c>
      <c r="B6601" s="51">
        <v>0</v>
      </c>
      <c r="C6601" s="48">
        <f>IFERROR(IF((Journal[[#This Row],[Pluie (mm)]]&gt;0)*($B6600=0),Journal[[#This Row],[Date]],VALUE($C6600)),0)</f>
        <v>44118.263888888891</v>
      </c>
      <c r="D6601" s="52">
        <f>IFERROR(IF((Journal[[#This Row],[DernièrePluie]]-$C6600)*1440&gt;DelaiM,MAX($D$5:$D6600)+1,IF(Journal[[#This Row],[Pluie (mm)]]&gt;0,MAX($D$5:$D6600),)),0)</f>
        <v>0</v>
      </c>
      <c r="E6601" s="48">
        <f>IF(Journal[[#This Row],[Pluie (mm)]]&gt;0,Journal[[#This Row],[Date]],0)</f>
        <v>0</v>
      </c>
      <c r="F6601" s="49">
        <f>IFERROR(IF(Journal[[#This Row],[DernièreAverse]]&gt;0,IF($E6600=0,MAX($F$5:F6600)+1,$F6600),0),0)</f>
        <v>0</v>
      </c>
    </row>
    <row r="6602" spans="1:6">
      <c r="A6602" s="1">
        <v>44121.40625</v>
      </c>
      <c r="B6602" s="51">
        <v>0</v>
      </c>
      <c r="C6602" s="48">
        <f>IFERROR(IF((Journal[[#This Row],[Pluie (mm)]]&gt;0)*($B6601=0),Journal[[#This Row],[Date]],VALUE($C6601)),0)</f>
        <v>44118.263888888891</v>
      </c>
      <c r="D6602" s="52">
        <f>IFERROR(IF((Journal[[#This Row],[DernièrePluie]]-$C6601)*1440&gt;DelaiM,MAX($D$5:$D6601)+1,IF(Journal[[#This Row],[Pluie (mm)]]&gt;0,MAX($D$5:$D6601),)),0)</f>
        <v>0</v>
      </c>
      <c r="E6602" s="48">
        <f>IF(Journal[[#This Row],[Pluie (mm)]]&gt;0,Journal[[#This Row],[Date]],0)</f>
        <v>0</v>
      </c>
      <c r="F6602" s="49">
        <f>IFERROR(IF(Journal[[#This Row],[DernièreAverse]]&gt;0,IF($E6601=0,MAX($F$5:F6601)+1,$F6601),0),0)</f>
        <v>0</v>
      </c>
    </row>
    <row r="6603" spans="1:6">
      <c r="A6603" s="1">
        <v>44121.409722222219</v>
      </c>
      <c r="B6603" s="51">
        <v>0</v>
      </c>
      <c r="C6603" s="48">
        <f>IFERROR(IF((Journal[[#This Row],[Pluie (mm)]]&gt;0)*($B6602=0),Journal[[#This Row],[Date]],VALUE($C6602)),0)</f>
        <v>44118.263888888891</v>
      </c>
      <c r="D6603" s="52">
        <f>IFERROR(IF((Journal[[#This Row],[DernièrePluie]]-$C6602)*1440&gt;DelaiM,MAX($D$5:$D6602)+1,IF(Journal[[#This Row],[Pluie (mm)]]&gt;0,MAX($D$5:$D6602),)),0)</f>
        <v>0</v>
      </c>
      <c r="E6603" s="48">
        <f>IF(Journal[[#This Row],[Pluie (mm)]]&gt;0,Journal[[#This Row],[Date]],0)</f>
        <v>0</v>
      </c>
      <c r="F6603" s="49">
        <f>IFERROR(IF(Journal[[#This Row],[DernièreAverse]]&gt;0,IF($E6602=0,MAX($F$5:F6602)+1,$F6602),0),0)</f>
        <v>0</v>
      </c>
    </row>
    <row r="6604" spans="1:6">
      <c r="A6604" s="1">
        <v>44121.413194444445</v>
      </c>
      <c r="B6604" s="51">
        <v>0</v>
      </c>
      <c r="C6604" s="48">
        <f>IFERROR(IF((Journal[[#This Row],[Pluie (mm)]]&gt;0)*($B6603=0),Journal[[#This Row],[Date]],VALUE($C6603)),0)</f>
        <v>44118.263888888891</v>
      </c>
      <c r="D6604" s="52">
        <f>IFERROR(IF((Journal[[#This Row],[DernièrePluie]]-$C6603)*1440&gt;DelaiM,MAX($D$5:$D6603)+1,IF(Journal[[#This Row],[Pluie (mm)]]&gt;0,MAX($D$5:$D6603),)),0)</f>
        <v>0</v>
      </c>
      <c r="E6604" s="48">
        <f>IF(Journal[[#This Row],[Pluie (mm)]]&gt;0,Journal[[#This Row],[Date]],0)</f>
        <v>0</v>
      </c>
      <c r="F6604" s="49">
        <f>IFERROR(IF(Journal[[#This Row],[DernièreAverse]]&gt;0,IF($E6603=0,MAX($F$5:F6603)+1,$F6603),0),0)</f>
        <v>0</v>
      </c>
    </row>
    <row r="6605" spans="1:6">
      <c r="A6605" s="1">
        <v>44121.416666666664</v>
      </c>
      <c r="B6605" s="51">
        <v>0</v>
      </c>
      <c r="C6605" s="48">
        <f>IFERROR(IF((Journal[[#This Row],[Pluie (mm)]]&gt;0)*($B6604=0),Journal[[#This Row],[Date]],VALUE($C6604)),0)</f>
        <v>44118.263888888891</v>
      </c>
      <c r="D6605" s="52">
        <f>IFERROR(IF((Journal[[#This Row],[DernièrePluie]]-$C6604)*1440&gt;DelaiM,MAX($D$5:$D6604)+1,IF(Journal[[#This Row],[Pluie (mm)]]&gt;0,MAX($D$5:$D6604),)),0)</f>
        <v>0</v>
      </c>
      <c r="E6605" s="48">
        <f>IF(Journal[[#This Row],[Pluie (mm)]]&gt;0,Journal[[#This Row],[Date]],0)</f>
        <v>0</v>
      </c>
      <c r="F6605" s="49">
        <f>IFERROR(IF(Journal[[#This Row],[DernièreAverse]]&gt;0,IF($E6604=0,MAX($F$5:F6604)+1,$F6604),0),0)</f>
        <v>0</v>
      </c>
    </row>
    <row r="6606" spans="1:6">
      <c r="A6606" s="1">
        <v>44121.420138888891</v>
      </c>
      <c r="B6606" s="51">
        <v>0</v>
      </c>
      <c r="C6606" s="48">
        <f>IFERROR(IF((Journal[[#This Row],[Pluie (mm)]]&gt;0)*($B6605=0),Journal[[#This Row],[Date]],VALUE($C6605)),0)</f>
        <v>44118.263888888891</v>
      </c>
      <c r="D6606" s="52">
        <f>IFERROR(IF((Journal[[#This Row],[DernièrePluie]]-$C6605)*1440&gt;DelaiM,MAX($D$5:$D6605)+1,IF(Journal[[#This Row],[Pluie (mm)]]&gt;0,MAX($D$5:$D6605),)),0)</f>
        <v>0</v>
      </c>
      <c r="E6606" s="48">
        <f>IF(Journal[[#This Row],[Pluie (mm)]]&gt;0,Journal[[#This Row],[Date]],0)</f>
        <v>0</v>
      </c>
      <c r="F6606" s="49">
        <f>IFERROR(IF(Journal[[#This Row],[DernièreAverse]]&gt;0,IF($E6605=0,MAX($F$5:F6605)+1,$F6605),0),0)</f>
        <v>0</v>
      </c>
    </row>
    <row r="6607" spans="1:6">
      <c r="A6607" s="1">
        <v>44121.423611111109</v>
      </c>
      <c r="B6607" s="51">
        <v>0</v>
      </c>
      <c r="C6607" s="48">
        <f>IFERROR(IF((Journal[[#This Row],[Pluie (mm)]]&gt;0)*($B6606=0),Journal[[#This Row],[Date]],VALUE($C6606)),0)</f>
        <v>44118.263888888891</v>
      </c>
      <c r="D6607" s="52">
        <f>IFERROR(IF((Journal[[#This Row],[DernièrePluie]]-$C6606)*1440&gt;DelaiM,MAX($D$5:$D6606)+1,IF(Journal[[#This Row],[Pluie (mm)]]&gt;0,MAX($D$5:$D6606),)),0)</f>
        <v>0</v>
      </c>
      <c r="E6607" s="48">
        <f>IF(Journal[[#This Row],[Pluie (mm)]]&gt;0,Journal[[#This Row],[Date]],0)</f>
        <v>0</v>
      </c>
      <c r="F6607" s="49">
        <f>IFERROR(IF(Journal[[#This Row],[DernièreAverse]]&gt;0,IF($E6606=0,MAX($F$5:F6606)+1,$F6606),0),0)</f>
        <v>0</v>
      </c>
    </row>
    <row r="6608" spans="1:6">
      <c r="A6608" s="1">
        <v>44121.427083333328</v>
      </c>
      <c r="B6608" s="51">
        <v>0</v>
      </c>
      <c r="C6608" s="48">
        <f>IFERROR(IF((Journal[[#This Row],[Pluie (mm)]]&gt;0)*($B6607=0),Journal[[#This Row],[Date]],VALUE($C6607)),0)</f>
        <v>44118.263888888891</v>
      </c>
      <c r="D6608" s="52">
        <f>IFERROR(IF((Journal[[#This Row],[DernièrePluie]]-$C6607)*1440&gt;DelaiM,MAX($D$5:$D6607)+1,IF(Journal[[#This Row],[Pluie (mm)]]&gt;0,MAX($D$5:$D6607),)),0)</f>
        <v>0</v>
      </c>
      <c r="E6608" s="48">
        <f>IF(Journal[[#This Row],[Pluie (mm)]]&gt;0,Journal[[#This Row],[Date]],0)</f>
        <v>0</v>
      </c>
      <c r="F6608" s="49">
        <f>IFERROR(IF(Journal[[#This Row],[DernièreAverse]]&gt;0,IF($E6607=0,MAX($F$5:F6607)+1,$F6607),0),0)</f>
        <v>0</v>
      </c>
    </row>
    <row r="6609" spans="1:6">
      <c r="A6609" s="1">
        <v>44121.430555555555</v>
      </c>
      <c r="B6609" s="51">
        <v>0</v>
      </c>
      <c r="C6609" s="48">
        <f>IFERROR(IF((Journal[[#This Row],[Pluie (mm)]]&gt;0)*($B6608=0),Journal[[#This Row],[Date]],VALUE($C6608)),0)</f>
        <v>44118.263888888891</v>
      </c>
      <c r="D6609" s="52">
        <f>IFERROR(IF((Journal[[#This Row],[DernièrePluie]]-$C6608)*1440&gt;DelaiM,MAX($D$5:$D6608)+1,IF(Journal[[#This Row],[Pluie (mm)]]&gt;0,MAX($D$5:$D6608),)),0)</f>
        <v>0</v>
      </c>
      <c r="E6609" s="48">
        <f>IF(Journal[[#This Row],[Pluie (mm)]]&gt;0,Journal[[#This Row],[Date]],0)</f>
        <v>0</v>
      </c>
      <c r="F6609" s="49">
        <f>IFERROR(IF(Journal[[#This Row],[DernièreAverse]]&gt;0,IF($E6608=0,MAX($F$5:F6608)+1,$F6608),0),0)</f>
        <v>0</v>
      </c>
    </row>
    <row r="6610" spans="1:6">
      <c r="A6610" s="1">
        <v>44121.434027777774</v>
      </c>
      <c r="B6610" s="51">
        <v>0</v>
      </c>
      <c r="C6610" s="48">
        <f>IFERROR(IF((Journal[[#This Row],[Pluie (mm)]]&gt;0)*($B6609=0),Journal[[#This Row],[Date]],VALUE($C6609)),0)</f>
        <v>44118.263888888891</v>
      </c>
      <c r="D6610" s="52">
        <f>IFERROR(IF((Journal[[#This Row],[DernièrePluie]]-$C6609)*1440&gt;DelaiM,MAX($D$5:$D6609)+1,IF(Journal[[#This Row],[Pluie (mm)]]&gt;0,MAX($D$5:$D6609),)),0)</f>
        <v>0</v>
      </c>
      <c r="E6610" s="48">
        <f>IF(Journal[[#This Row],[Pluie (mm)]]&gt;0,Journal[[#This Row],[Date]],0)</f>
        <v>0</v>
      </c>
      <c r="F6610" s="49">
        <f>IFERROR(IF(Journal[[#This Row],[DernièreAverse]]&gt;0,IF($E6609=0,MAX($F$5:F6609)+1,$F6609),0),0)</f>
        <v>0</v>
      </c>
    </row>
    <row r="6611" spans="1:6">
      <c r="A6611" s="1">
        <v>44121.4375</v>
      </c>
      <c r="B6611" s="51">
        <v>0</v>
      </c>
      <c r="C6611" s="48">
        <f>IFERROR(IF((Journal[[#This Row],[Pluie (mm)]]&gt;0)*($B6610=0),Journal[[#This Row],[Date]],VALUE($C6610)),0)</f>
        <v>44118.263888888891</v>
      </c>
      <c r="D6611" s="52">
        <f>IFERROR(IF((Journal[[#This Row],[DernièrePluie]]-$C6610)*1440&gt;DelaiM,MAX($D$5:$D6610)+1,IF(Journal[[#This Row],[Pluie (mm)]]&gt;0,MAX($D$5:$D6610),)),0)</f>
        <v>0</v>
      </c>
      <c r="E6611" s="48">
        <f>IF(Journal[[#This Row],[Pluie (mm)]]&gt;0,Journal[[#This Row],[Date]],0)</f>
        <v>0</v>
      </c>
      <c r="F6611" s="49">
        <f>IFERROR(IF(Journal[[#This Row],[DernièreAverse]]&gt;0,IF($E6610=0,MAX($F$5:F6610)+1,$F6610),0),0)</f>
        <v>0</v>
      </c>
    </row>
    <row r="6612" spans="1:6">
      <c r="A6612" s="1">
        <v>44121.440972222219</v>
      </c>
      <c r="B6612" s="51">
        <v>0</v>
      </c>
      <c r="C6612" s="48">
        <f>IFERROR(IF((Journal[[#This Row],[Pluie (mm)]]&gt;0)*($B6611=0),Journal[[#This Row],[Date]],VALUE($C6611)),0)</f>
        <v>44118.263888888891</v>
      </c>
      <c r="D6612" s="52">
        <f>IFERROR(IF((Journal[[#This Row],[DernièrePluie]]-$C6611)*1440&gt;DelaiM,MAX($D$5:$D6611)+1,IF(Journal[[#This Row],[Pluie (mm)]]&gt;0,MAX($D$5:$D6611),)),0)</f>
        <v>0</v>
      </c>
      <c r="E6612" s="48">
        <f>IF(Journal[[#This Row],[Pluie (mm)]]&gt;0,Journal[[#This Row],[Date]],0)</f>
        <v>0</v>
      </c>
      <c r="F6612" s="49">
        <f>IFERROR(IF(Journal[[#This Row],[DernièreAverse]]&gt;0,IF($E6611=0,MAX($F$5:F6611)+1,$F6611),0),0)</f>
        <v>0</v>
      </c>
    </row>
    <row r="6613" spans="1:6">
      <c r="A6613" s="1">
        <v>44121.444444444445</v>
      </c>
      <c r="B6613" s="51">
        <v>0</v>
      </c>
      <c r="C6613" s="48">
        <f>IFERROR(IF((Journal[[#This Row],[Pluie (mm)]]&gt;0)*($B6612=0),Journal[[#This Row],[Date]],VALUE($C6612)),0)</f>
        <v>44118.263888888891</v>
      </c>
      <c r="D6613" s="52">
        <f>IFERROR(IF((Journal[[#This Row],[DernièrePluie]]-$C6612)*1440&gt;DelaiM,MAX($D$5:$D6612)+1,IF(Journal[[#This Row],[Pluie (mm)]]&gt;0,MAX($D$5:$D6612),)),0)</f>
        <v>0</v>
      </c>
      <c r="E6613" s="48">
        <f>IF(Journal[[#This Row],[Pluie (mm)]]&gt;0,Journal[[#This Row],[Date]],0)</f>
        <v>0</v>
      </c>
      <c r="F6613" s="49">
        <f>IFERROR(IF(Journal[[#This Row],[DernièreAverse]]&gt;0,IF($E6612=0,MAX($F$5:F6612)+1,$F6612),0),0)</f>
        <v>0</v>
      </c>
    </row>
    <row r="6614" spans="1:6">
      <c r="A6614" s="1">
        <v>44121.447916666664</v>
      </c>
      <c r="B6614" s="51">
        <v>0</v>
      </c>
      <c r="C6614" s="48">
        <f>IFERROR(IF((Journal[[#This Row],[Pluie (mm)]]&gt;0)*($B6613=0),Journal[[#This Row],[Date]],VALUE($C6613)),0)</f>
        <v>44118.263888888891</v>
      </c>
      <c r="D6614" s="52">
        <f>IFERROR(IF((Journal[[#This Row],[DernièrePluie]]-$C6613)*1440&gt;DelaiM,MAX($D$5:$D6613)+1,IF(Journal[[#This Row],[Pluie (mm)]]&gt;0,MAX($D$5:$D6613),)),0)</f>
        <v>0</v>
      </c>
      <c r="E6614" s="48">
        <f>IF(Journal[[#This Row],[Pluie (mm)]]&gt;0,Journal[[#This Row],[Date]],0)</f>
        <v>0</v>
      </c>
      <c r="F6614" s="49">
        <f>IFERROR(IF(Journal[[#This Row],[DernièreAverse]]&gt;0,IF($E6613=0,MAX($F$5:F6613)+1,$F6613),0),0)</f>
        <v>0</v>
      </c>
    </row>
    <row r="6615" spans="1:6">
      <c r="A6615" s="1">
        <v>44121.451388888891</v>
      </c>
      <c r="B6615" s="51">
        <v>0</v>
      </c>
      <c r="C6615" s="48">
        <f>IFERROR(IF((Journal[[#This Row],[Pluie (mm)]]&gt;0)*($B6614=0),Journal[[#This Row],[Date]],VALUE($C6614)),0)</f>
        <v>44118.263888888891</v>
      </c>
      <c r="D6615" s="52">
        <f>IFERROR(IF((Journal[[#This Row],[DernièrePluie]]-$C6614)*1440&gt;DelaiM,MAX($D$5:$D6614)+1,IF(Journal[[#This Row],[Pluie (mm)]]&gt;0,MAX($D$5:$D6614),)),0)</f>
        <v>0</v>
      </c>
      <c r="E6615" s="48">
        <f>IF(Journal[[#This Row],[Pluie (mm)]]&gt;0,Journal[[#This Row],[Date]],0)</f>
        <v>0</v>
      </c>
      <c r="F6615" s="49">
        <f>IFERROR(IF(Journal[[#This Row],[DernièreAverse]]&gt;0,IF($E6614=0,MAX($F$5:F6614)+1,$F6614),0),0)</f>
        <v>0</v>
      </c>
    </row>
    <row r="6616" spans="1:6">
      <c r="A6616" s="1">
        <v>44121.454861111109</v>
      </c>
      <c r="B6616" s="51">
        <v>0</v>
      </c>
      <c r="C6616" s="48">
        <f>IFERROR(IF((Journal[[#This Row],[Pluie (mm)]]&gt;0)*($B6615=0),Journal[[#This Row],[Date]],VALUE($C6615)),0)</f>
        <v>44118.263888888891</v>
      </c>
      <c r="D6616" s="52">
        <f>IFERROR(IF((Journal[[#This Row],[DernièrePluie]]-$C6615)*1440&gt;DelaiM,MAX($D$5:$D6615)+1,IF(Journal[[#This Row],[Pluie (mm)]]&gt;0,MAX($D$5:$D6615),)),0)</f>
        <v>0</v>
      </c>
      <c r="E6616" s="48">
        <f>IF(Journal[[#This Row],[Pluie (mm)]]&gt;0,Journal[[#This Row],[Date]],0)</f>
        <v>0</v>
      </c>
      <c r="F6616" s="49">
        <f>IFERROR(IF(Journal[[#This Row],[DernièreAverse]]&gt;0,IF($E6615=0,MAX($F$5:F6615)+1,$F6615),0),0)</f>
        <v>0</v>
      </c>
    </row>
    <row r="6617" spans="1:6">
      <c r="A6617" s="1">
        <v>44121.458333333328</v>
      </c>
      <c r="B6617" s="51">
        <v>0</v>
      </c>
      <c r="C6617" s="48">
        <f>IFERROR(IF((Journal[[#This Row],[Pluie (mm)]]&gt;0)*($B6616=0),Journal[[#This Row],[Date]],VALUE($C6616)),0)</f>
        <v>44118.263888888891</v>
      </c>
      <c r="D6617" s="52">
        <f>IFERROR(IF((Journal[[#This Row],[DernièrePluie]]-$C6616)*1440&gt;DelaiM,MAX($D$5:$D6616)+1,IF(Journal[[#This Row],[Pluie (mm)]]&gt;0,MAX($D$5:$D6616),)),0)</f>
        <v>0</v>
      </c>
      <c r="E6617" s="48">
        <f>IF(Journal[[#This Row],[Pluie (mm)]]&gt;0,Journal[[#This Row],[Date]],0)</f>
        <v>0</v>
      </c>
      <c r="F6617" s="49">
        <f>IFERROR(IF(Journal[[#This Row],[DernièreAverse]]&gt;0,IF($E6616=0,MAX($F$5:F6616)+1,$F6616),0),0)</f>
        <v>0</v>
      </c>
    </row>
    <row r="6618" spans="1:6">
      <c r="A6618" s="1">
        <v>44121.461805555555</v>
      </c>
      <c r="B6618" s="51">
        <v>0</v>
      </c>
      <c r="C6618" s="48">
        <f>IFERROR(IF((Journal[[#This Row],[Pluie (mm)]]&gt;0)*($B6617=0),Journal[[#This Row],[Date]],VALUE($C6617)),0)</f>
        <v>44118.263888888891</v>
      </c>
      <c r="D6618" s="52">
        <f>IFERROR(IF((Journal[[#This Row],[DernièrePluie]]-$C6617)*1440&gt;DelaiM,MAX($D$5:$D6617)+1,IF(Journal[[#This Row],[Pluie (mm)]]&gt;0,MAX($D$5:$D6617),)),0)</f>
        <v>0</v>
      </c>
      <c r="E6618" s="48">
        <f>IF(Journal[[#This Row],[Pluie (mm)]]&gt;0,Journal[[#This Row],[Date]],0)</f>
        <v>0</v>
      </c>
      <c r="F6618" s="49">
        <f>IFERROR(IF(Journal[[#This Row],[DernièreAverse]]&gt;0,IF($E6617=0,MAX($F$5:F6617)+1,$F6617),0),0)</f>
        <v>0</v>
      </c>
    </row>
    <row r="6619" spans="1:6">
      <c r="A6619" s="1">
        <v>44121.465277777774</v>
      </c>
      <c r="B6619" s="51">
        <v>0</v>
      </c>
      <c r="C6619" s="48">
        <f>IFERROR(IF((Journal[[#This Row],[Pluie (mm)]]&gt;0)*($B6618=0),Journal[[#This Row],[Date]],VALUE($C6618)),0)</f>
        <v>44118.263888888891</v>
      </c>
      <c r="D6619" s="52">
        <f>IFERROR(IF((Journal[[#This Row],[DernièrePluie]]-$C6618)*1440&gt;DelaiM,MAX($D$5:$D6618)+1,IF(Journal[[#This Row],[Pluie (mm)]]&gt;0,MAX($D$5:$D6618),)),0)</f>
        <v>0</v>
      </c>
      <c r="E6619" s="48">
        <f>IF(Journal[[#This Row],[Pluie (mm)]]&gt;0,Journal[[#This Row],[Date]],0)</f>
        <v>0</v>
      </c>
      <c r="F6619" s="49">
        <f>IFERROR(IF(Journal[[#This Row],[DernièreAverse]]&gt;0,IF($E6618=0,MAX($F$5:F6618)+1,$F6618),0),0)</f>
        <v>0</v>
      </c>
    </row>
    <row r="6620" spans="1:6">
      <c r="A6620" s="1">
        <v>44121.46875</v>
      </c>
      <c r="B6620" s="51">
        <v>0</v>
      </c>
      <c r="C6620" s="48">
        <f>IFERROR(IF((Journal[[#This Row],[Pluie (mm)]]&gt;0)*($B6619=0),Journal[[#This Row],[Date]],VALUE($C6619)),0)</f>
        <v>44118.263888888891</v>
      </c>
      <c r="D6620" s="52">
        <f>IFERROR(IF((Journal[[#This Row],[DernièrePluie]]-$C6619)*1440&gt;DelaiM,MAX($D$5:$D6619)+1,IF(Journal[[#This Row],[Pluie (mm)]]&gt;0,MAX($D$5:$D6619),)),0)</f>
        <v>0</v>
      </c>
      <c r="E6620" s="48">
        <f>IF(Journal[[#This Row],[Pluie (mm)]]&gt;0,Journal[[#This Row],[Date]],0)</f>
        <v>0</v>
      </c>
      <c r="F6620" s="49">
        <f>IFERROR(IF(Journal[[#This Row],[DernièreAverse]]&gt;0,IF($E6619=0,MAX($F$5:F6619)+1,$F6619),0),0)</f>
        <v>0</v>
      </c>
    </row>
    <row r="6621" spans="1:6">
      <c r="A6621" s="1">
        <v>44121.472222222219</v>
      </c>
      <c r="B6621" s="51">
        <v>0</v>
      </c>
      <c r="C6621" s="48">
        <f>IFERROR(IF((Journal[[#This Row],[Pluie (mm)]]&gt;0)*($B6620=0),Journal[[#This Row],[Date]],VALUE($C6620)),0)</f>
        <v>44118.263888888891</v>
      </c>
      <c r="D6621" s="52">
        <f>IFERROR(IF((Journal[[#This Row],[DernièrePluie]]-$C6620)*1440&gt;DelaiM,MAX($D$5:$D6620)+1,IF(Journal[[#This Row],[Pluie (mm)]]&gt;0,MAX($D$5:$D6620),)),0)</f>
        <v>0</v>
      </c>
      <c r="E6621" s="48">
        <f>IF(Journal[[#This Row],[Pluie (mm)]]&gt;0,Journal[[#This Row],[Date]],0)</f>
        <v>0</v>
      </c>
      <c r="F6621" s="49">
        <f>IFERROR(IF(Journal[[#This Row],[DernièreAverse]]&gt;0,IF($E6620=0,MAX($F$5:F6620)+1,$F6620),0),0)</f>
        <v>0</v>
      </c>
    </row>
    <row r="6622" spans="1:6">
      <c r="A6622" s="1">
        <v>44121.475694444445</v>
      </c>
      <c r="B6622" s="51">
        <v>0</v>
      </c>
      <c r="C6622" s="48">
        <f>IFERROR(IF((Journal[[#This Row],[Pluie (mm)]]&gt;0)*($B6621=0),Journal[[#This Row],[Date]],VALUE($C6621)),0)</f>
        <v>44118.263888888891</v>
      </c>
      <c r="D6622" s="52">
        <f>IFERROR(IF((Journal[[#This Row],[DernièrePluie]]-$C6621)*1440&gt;DelaiM,MAX($D$5:$D6621)+1,IF(Journal[[#This Row],[Pluie (mm)]]&gt;0,MAX($D$5:$D6621),)),0)</f>
        <v>0</v>
      </c>
      <c r="E6622" s="48">
        <f>IF(Journal[[#This Row],[Pluie (mm)]]&gt;0,Journal[[#This Row],[Date]],0)</f>
        <v>0</v>
      </c>
      <c r="F6622" s="49">
        <f>IFERROR(IF(Journal[[#This Row],[DernièreAverse]]&gt;0,IF($E6621=0,MAX($F$5:F6621)+1,$F6621),0),0)</f>
        <v>0</v>
      </c>
    </row>
    <row r="6623" spans="1:6">
      <c r="A6623" s="1">
        <v>44121.479166666664</v>
      </c>
      <c r="B6623" s="51">
        <v>0</v>
      </c>
      <c r="C6623" s="48">
        <f>IFERROR(IF((Journal[[#This Row],[Pluie (mm)]]&gt;0)*($B6622=0),Journal[[#This Row],[Date]],VALUE($C6622)),0)</f>
        <v>44118.263888888891</v>
      </c>
      <c r="D6623" s="52">
        <f>IFERROR(IF((Journal[[#This Row],[DernièrePluie]]-$C6622)*1440&gt;DelaiM,MAX($D$5:$D6622)+1,IF(Journal[[#This Row],[Pluie (mm)]]&gt;0,MAX($D$5:$D6622),)),0)</f>
        <v>0</v>
      </c>
      <c r="E6623" s="48">
        <f>IF(Journal[[#This Row],[Pluie (mm)]]&gt;0,Journal[[#This Row],[Date]],0)</f>
        <v>0</v>
      </c>
      <c r="F6623" s="49">
        <f>IFERROR(IF(Journal[[#This Row],[DernièreAverse]]&gt;0,IF($E6622=0,MAX($F$5:F6622)+1,$F6622),0),0)</f>
        <v>0</v>
      </c>
    </row>
    <row r="6624" spans="1:6">
      <c r="A6624" s="1">
        <v>44121.482638888891</v>
      </c>
      <c r="B6624" s="51">
        <v>0</v>
      </c>
      <c r="C6624" s="48">
        <f>IFERROR(IF((Journal[[#This Row],[Pluie (mm)]]&gt;0)*($B6623=0),Journal[[#This Row],[Date]],VALUE($C6623)),0)</f>
        <v>44118.263888888891</v>
      </c>
      <c r="D6624" s="52">
        <f>IFERROR(IF((Journal[[#This Row],[DernièrePluie]]-$C6623)*1440&gt;DelaiM,MAX($D$5:$D6623)+1,IF(Journal[[#This Row],[Pluie (mm)]]&gt;0,MAX($D$5:$D6623),)),0)</f>
        <v>0</v>
      </c>
      <c r="E6624" s="48">
        <f>IF(Journal[[#This Row],[Pluie (mm)]]&gt;0,Journal[[#This Row],[Date]],0)</f>
        <v>0</v>
      </c>
      <c r="F6624" s="49">
        <f>IFERROR(IF(Journal[[#This Row],[DernièreAverse]]&gt;0,IF($E6623=0,MAX($F$5:F6623)+1,$F6623),0),0)</f>
        <v>0</v>
      </c>
    </row>
    <row r="6625" spans="1:6">
      <c r="A6625" s="1">
        <v>44121.486111111109</v>
      </c>
      <c r="B6625" s="51">
        <v>0</v>
      </c>
      <c r="C6625" s="48">
        <f>IFERROR(IF((Journal[[#This Row],[Pluie (mm)]]&gt;0)*($B6624=0),Journal[[#This Row],[Date]],VALUE($C6624)),0)</f>
        <v>44118.263888888891</v>
      </c>
      <c r="D6625" s="52">
        <f>IFERROR(IF((Journal[[#This Row],[DernièrePluie]]-$C6624)*1440&gt;DelaiM,MAX($D$5:$D6624)+1,IF(Journal[[#This Row],[Pluie (mm)]]&gt;0,MAX($D$5:$D6624),)),0)</f>
        <v>0</v>
      </c>
      <c r="E6625" s="48">
        <f>IF(Journal[[#This Row],[Pluie (mm)]]&gt;0,Journal[[#This Row],[Date]],0)</f>
        <v>0</v>
      </c>
      <c r="F6625" s="49">
        <f>IFERROR(IF(Journal[[#This Row],[DernièreAverse]]&gt;0,IF($E6624=0,MAX($F$5:F6624)+1,$F6624),0),0)</f>
        <v>0</v>
      </c>
    </row>
    <row r="6626" spans="1:6">
      <c r="A6626" s="1">
        <v>44121.489583333328</v>
      </c>
      <c r="B6626" s="51">
        <v>0</v>
      </c>
      <c r="C6626" s="48">
        <f>IFERROR(IF((Journal[[#This Row],[Pluie (mm)]]&gt;0)*($B6625=0),Journal[[#This Row],[Date]],VALUE($C6625)),0)</f>
        <v>44118.263888888891</v>
      </c>
      <c r="D6626" s="52">
        <f>IFERROR(IF((Journal[[#This Row],[DernièrePluie]]-$C6625)*1440&gt;DelaiM,MAX($D$5:$D6625)+1,IF(Journal[[#This Row],[Pluie (mm)]]&gt;0,MAX($D$5:$D6625),)),0)</f>
        <v>0</v>
      </c>
      <c r="E6626" s="48">
        <f>IF(Journal[[#This Row],[Pluie (mm)]]&gt;0,Journal[[#This Row],[Date]],0)</f>
        <v>0</v>
      </c>
      <c r="F6626" s="49">
        <f>IFERROR(IF(Journal[[#This Row],[DernièreAverse]]&gt;0,IF($E6625=0,MAX($F$5:F6625)+1,$F6625),0),0)</f>
        <v>0</v>
      </c>
    </row>
    <row r="6627" spans="1:6">
      <c r="A6627" s="1">
        <v>44121.493055555555</v>
      </c>
      <c r="B6627" s="51">
        <v>0</v>
      </c>
      <c r="C6627" s="48">
        <f>IFERROR(IF((Journal[[#This Row],[Pluie (mm)]]&gt;0)*($B6626=0),Journal[[#This Row],[Date]],VALUE($C6626)),0)</f>
        <v>44118.263888888891</v>
      </c>
      <c r="D6627" s="52">
        <f>IFERROR(IF((Journal[[#This Row],[DernièrePluie]]-$C6626)*1440&gt;DelaiM,MAX($D$5:$D6626)+1,IF(Journal[[#This Row],[Pluie (mm)]]&gt;0,MAX($D$5:$D6626),)),0)</f>
        <v>0</v>
      </c>
      <c r="E6627" s="48">
        <f>IF(Journal[[#This Row],[Pluie (mm)]]&gt;0,Journal[[#This Row],[Date]],0)</f>
        <v>0</v>
      </c>
      <c r="F6627" s="49">
        <f>IFERROR(IF(Journal[[#This Row],[DernièreAverse]]&gt;0,IF($E6626=0,MAX($F$5:F6626)+1,$F6626),0),0)</f>
        <v>0</v>
      </c>
    </row>
    <row r="6628" spans="1:6">
      <c r="A6628" s="1">
        <v>44121.496527777774</v>
      </c>
      <c r="B6628" s="51">
        <v>0</v>
      </c>
      <c r="C6628" s="48">
        <f>IFERROR(IF((Journal[[#This Row],[Pluie (mm)]]&gt;0)*($B6627=0),Journal[[#This Row],[Date]],VALUE($C6627)),0)</f>
        <v>44118.263888888891</v>
      </c>
      <c r="D6628" s="52">
        <f>IFERROR(IF((Journal[[#This Row],[DernièrePluie]]-$C6627)*1440&gt;DelaiM,MAX($D$5:$D6627)+1,IF(Journal[[#This Row],[Pluie (mm)]]&gt;0,MAX($D$5:$D6627),)),0)</f>
        <v>0</v>
      </c>
      <c r="E6628" s="48">
        <f>IF(Journal[[#This Row],[Pluie (mm)]]&gt;0,Journal[[#This Row],[Date]],0)</f>
        <v>0</v>
      </c>
      <c r="F6628" s="49">
        <f>IFERROR(IF(Journal[[#This Row],[DernièreAverse]]&gt;0,IF($E6627=0,MAX($F$5:F6627)+1,$F6627),0),0)</f>
        <v>0</v>
      </c>
    </row>
    <row r="6629" spans="1:6">
      <c r="A6629" s="1">
        <v>44121.5</v>
      </c>
      <c r="B6629" s="51">
        <v>0</v>
      </c>
      <c r="C6629" s="48">
        <f>IFERROR(IF((Journal[[#This Row],[Pluie (mm)]]&gt;0)*($B6628=0),Journal[[#This Row],[Date]],VALUE($C6628)),0)</f>
        <v>44118.263888888891</v>
      </c>
      <c r="D6629" s="52">
        <f>IFERROR(IF((Journal[[#This Row],[DernièrePluie]]-$C6628)*1440&gt;DelaiM,MAX($D$5:$D6628)+1,IF(Journal[[#This Row],[Pluie (mm)]]&gt;0,MAX($D$5:$D6628),)),0)</f>
        <v>0</v>
      </c>
      <c r="E6629" s="48">
        <f>IF(Journal[[#This Row],[Pluie (mm)]]&gt;0,Journal[[#This Row],[Date]],0)</f>
        <v>0</v>
      </c>
      <c r="F6629" s="49">
        <f>IFERROR(IF(Journal[[#This Row],[DernièreAverse]]&gt;0,IF($E6628=0,MAX($F$5:F6628)+1,$F6628),0),0)</f>
        <v>0</v>
      </c>
    </row>
    <row r="6630" spans="1:6">
      <c r="A6630" s="1">
        <v>44121.503472222219</v>
      </c>
      <c r="B6630" s="51">
        <v>0</v>
      </c>
      <c r="C6630" s="48">
        <f>IFERROR(IF((Journal[[#This Row],[Pluie (mm)]]&gt;0)*($B6629=0),Journal[[#This Row],[Date]],VALUE($C6629)),0)</f>
        <v>44118.263888888891</v>
      </c>
      <c r="D6630" s="52">
        <f>IFERROR(IF((Journal[[#This Row],[DernièrePluie]]-$C6629)*1440&gt;DelaiM,MAX($D$5:$D6629)+1,IF(Journal[[#This Row],[Pluie (mm)]]&gt;0,MAX($D$5:$D6629),)),0)</f>
        <v>0</v>
      </c>
      <c r="E6630" s="48">
        <f>IF(Journal[[#This Row],[Pluie (mm)]]&gt;0,Journal[[#This Row],[Date]],0)</f>
        <v>0</v>
      </c>
      <c r="F6630" s="49">
        <f>IFERROR(IF(Journal[[#This Row],[DernièreAverse]]&gt;0,IF($E6629=0,MAX($F$5:F6629)+1,$F6629),0),0)</f>
        <v>0</v>
      </c>
    </row>
    <row r="6631" spans="1:6">
      <c r="A6631" s="1">
        <v>44121.506944444445</v>
      </c>
      <c r="B6631" s="51">
        <v>0</v>
      </c>
      <c r="C6631" s="48">
        <f>IFERROR(IF((Journal[[#This Row],[Pluie (mm)]]&gt;0)*($B6630=0),Journal[[#This Row],[Date]],VALUE($C6630)),0)</f>
        <v>44118.263888888891</v>
      </c>
      <c r="D6631" s="52">
        <f>IFERROR(IF((Journal[[#This Row],[DernièrePluie]]-$C6630)*1440&gt;DelaiM,MAX($D$5:$D6630)+1,IF(Journal[[#This Row],[Pluie (mm)]]&gt;0,MAX($D$5:$D6630),)),0)</f>
        <v>0</v>
      </c>
      <c r="E6631" s="48">
        <f>IF(Journal[[#This Row],[Pluie (mm)]]&gt;0,Journal[[#This Row],[Date]],0)</f>
        <v>0</v>
      </c>
      <c r="F6631" s="49">
        <f>IFERROR(IF(Journal[[#This Row],[DernièreAverse]]&gt;0,IF($E6630=0,MAX($F$5:F6630)+1,$F6630),0),0)</f>
        <v>0</v>
      </c>
    </row>
    <row r="6632" spans="1:6">
      <c r="A6632" s="1">
        <v>44121.510416666664</v>
      </c>
      <c r="B6632" s="51">
        <v>0</v>
      </c>
      <c r="C6632" s="48">
        <f>IFERROR(IF((Journal[[#This Row],[Pluie (mm)]]&gt;0)*($B6631=0),Journal[[#This Row],[Date]],VALUE($C6631)),0)</f>
        <v>44118.263888888891</v>
      </c>
      <c r="D6632" s="52">
        <f>IFERROR(IF((Journal[[#This Row],[DernièrePluie]]-$C6631)*1440&gt;DelaiM,MAX($D$5:$D6631)+1,IF(Journal[[#This Row],[Pluie (mm)]]&gt;0,MAX($D$5:$D6631),)),0)</f>
        <v>0</v>
      </c>
      <c r="E6632" s="48">
        <f>IF(Journal[[#This Row],[Pluie (mm)]]&gt;0,Journal[[#This Row],[Date]],0)</f>
        <v>0</v>
      </c>
      <c r="F6632" s="49">
        <f>IFERROR(IF(Journal[[#This Row],[DernièreAverse]]&gt;0,IF($E6631=0,MAX($F$5:F6631)+1,$F6631),0),0)</f>
        <v>0</v>
      </c>
    </row>
    <row r="6633" spans="1:6">
      <c r="A6633" s="1">
        <v>44121.513888888891</v>
      </c>
      <c r="B6633" s="51">
        <v>0</v>
      </c>
      <c r="C6633" s="48">
        <f>IFERROR(IF((Journal[[#This Row],[Pluie (mm)]]&gt;0)*($B6632=0),Journal[[#This Row],[Date]],VALUE($C6632)),0)</f>
        <v>44118.263888888891</v>
      </c>
      <c r="D6633" s="52">
        <f>IFERROR(IF((Journal[[#This Row],[DernièrePluie]]-$C6632)*1440&gt;DelaiM,MAX($D$5:$D6632)+1,IF(Journal[[#This Row],[Pluie (mm)]]&gt;0,MAX($D$5:$D6632),)),0)</f>
        <v>0</v>
      </c>
      <c r="E6633" s="48">
        <f>IF(Journal[[#This Row],[Pluie (mm)]]&gt;0,Journal[[#This Row],[Date]],0)</f>
        <v>0</v>
      </c>
      <c r="F6633" s="49">
        <f>IFERROR(IF(Journal[[#This Row],[DernièreAverse]]&gt;0,IF($E6632=0,MAX($F$5:F6632)+1,$F6632),0),0)</f>
        <v>0</v>
      </c>
    </row>
    <row r="6634" spans="1:6">
      <c r="A6634" s="1">
        <v>44121.517361111109</v>
      </c>
      <c r="B6634" s="51">
        <v>0</v>
      </c>
      <c r="C6634" s="48">
        <f>IFERROR(IF((Journal[[#This Row],[Pluie (mm)]]&gt;0)*($B6633=0),Journal[[#This Row],[Date]],VALUE($C6633)),0)</f>
        <v>44118.263888888891</v>
      </c>
      <c r="D6634" s="52">
        <f>IFERROR(IF((Journal[[#This Row],[DernièrePluie]]-$C6633)*1440&gt;DelaiM,MAX($D$5:$D6633)+1,IF(Journal[[#This Row],[Pluie (mm)]]&gt;0,MAX($D$5:$D6633),)),0)</f>
        <v>0</v>
      </c>
      <c r="E6634" s="48">
        <f>IF(Journal[[#This Row],[Pluie (mm)]]&gt;0,Journal[[#This Row],[Date]],0)</f>
        <v>0</v>
      </c>
      <c r="F6634" s="49">
        <f>IFERROR(IF(Journal[[#This Row],[DernièreAverse]]&gt;0,IF($E6633=0,MAX($F$5:F6633)+1,$F6633),0),0)</f>
        <v>0</v>
      </c>
    </row>
    <row r="6635" spans="1:6">
      <c r="A6635" s="1">
        <v>44121.520833333328</v>
      </c>
      <c r="B6635" s="51">
        <v>0</v>
      </c>
      <c r="C6635" s="48">
        <f>IFERROR(IF((Journal[[#This Row],[Pluie (mm)]]&gt;0)*($B6634=0),Journal[[#This Row],[Date]],VALUE($C6634)),0)</f>
        <v>44118.263888888891</v>
      </c>
      <c r="D6635" s="52">
        <f>IFERROR(IF((Journal[[#This Row],[DernièrePluie]]-$C6634)*1440&gt;DelaiM,MAX($D$5:$D6634)+1,IF(Journal[[#This Row],[Pluie (mm)]]&gt;0,MAX($D$5:$D6634),)),0)</f>
        <v>0</v>
      </c>
      <c r="E6635" s="48">
        <f>IF(Journal[[#This Row],[Pluie (mm)]]&gt;0,Journal[[#This Row],[Date]],0)</f>
        <v>0</v>
      </c>
      <c r="F6635" s="49">
        <f>IFERROR(IF(Journal[[#This Row],[DernièreAverse]]&gt;0,IF($E6634=0,MAX($F$5:F6634)+1,$F6634),0),0)</f>
        <v>0</v>
      </c>
    </row>
    <row r="6636" spans="1:6">
      <c r="A6636" s="1">
        <v>44121.524305555555</v>
      </c>
      <c r="B6636" s="51">
        <v>0</v>
      </c>
      <c r="C6636" s="48">
        <f>IFERROR(IF((Journal[[#This Row],[Pluie (mm)]]&gt;0)*($B6635=0),Journal[[#This Row],[Date]],VALUE($C6635)),0)</f>
        <v>44118.263888888891</v>
      </c>
      <c r="D6636" s="52">
        <f>IFERROR(IF((Journal[[#This Row],[DernièrePluie]]-$C6635)*1440&gt;DelaiM,MAX($D$5:$D6635)+1,IF(Journal[[#This Row],[Pluie (mm)]]&gt;0,MAX($D$5:$D6635),)),0)</f>
        <v>0</v>
      </c>
      <c r="E6636" s="48">
        <f>IF(Journal[[#This Row],[Pluie (mm)]]&gt;0,Journal[[#This Row],[Date]],0)</f>
        <v>0</v>
      </c>
      <c r="F6636" s="49">
        <f>IFERROR(IF(Journal[[#This Row],[DernièreAverse]]&gt;0,IF($E6635=0,MAX($F$5:F6635)+1,$F6635),0),0)</f>
        <v>0</v>
      </c>
    </row>
    <row r="6637" spans="1:6">
      <c r="A6637" s="1">
        <v>44121.527777777774</v>
      </c>
      <c r="B6637" s="51">
        <v>0</v>
      </c>
      <c r="C6637" s="48">
        <f>IFERROR(IF((Journal[[#This Row],[Pluie (mm)]]&gt;0)*($B6636=0),Journal[[#This Row],[Date]],VALUE($C6636)),0)</f>
        <v>44118.263888888891</v>
      </c>
      <c r="D6637" s="52">
        <f>IFERROR(IF((Journal[[#This Row],[DernièrePluie]]-$C6636)*1440&gt;DelaiM,MAX($D$5:$D6636)+1,IF(Journal[[#This Row],[Pluie (mm)]]&gt;0,MAX($D$5:$D6636),)),0)</f>
        <v>0</v>
      </c>
      <c r="E6637" s="48">
        <f>IF(Journal[[#This Row],[Pluie (mm)]]&gt;0,Journal[[#This Row],[Date]],0)</f>
        <v>0</v>
      </c>
      <c r="F6637" s="49">
        <f>IFERROR(IF(Journal[[#This Row],[DernièreAverse]]&gt;0,IF($E6636=0,MAX($F$5:F6636)+1,$F6636),0),0)</f>
        <v>0</v>
      </c>
    </row>
    <row r="6638" spans="1:6">
      <c r="A6638" s="1">
        <v>44121.53125</v>
      </c>
      <c r="B6638" s="51">
        <v>0</v>
      </c>
      <c r="C6638" s="48">
        <f>IFERROR(IF((Journal[[#This Row],[Pluie (mm)]]&gt;0)*($B6637=0),Journal[[#This Row],[Date]],VALUE($C6637)),0)</f>
        <v>44118.263888888891</v>
      </c>
      <c r="D6638" s="52">
        <f>IFERROR(IF((Journal[[#This Row],[DernièrePluie]]-$C6637)*1440&gt;DelaiM,MAX($D$5:$D6637)+1,IF(Journal[[#This Row],[Pluie (mm)]]&gt;0,MAX($D$5:$D6637),)),0)</f>
        <v>0</v>
      </c>
      <c r="E6638" s="48">
        <f>IF(Journal[[#This Row],[Pluie (mm)]]&gt;0,Journal[[#This Row],[Date]],0)</f>
        <v>0</v>
      </c>
      <c r="F6638" s="49">
        <f>IFERROR(IF(Journal[[#This Row],[DernièreAverse]]&gt;0,IF($E6637=0,MAX($F$5:F6637)+1,$F6637),0),0)</f>
        <v>0</v>
      </c>
    </row>
    <row r="6639" spans="1:6">
      <c r="A6639" s="1">
        <v>44121.534722222219</v>
      </c>
      <c r="B6639" s="51">
        <v>0</v>
      </c>
      <c r="C6639" s="48">
        <f>IFERROR(IF((Journal[[#This Row],[Pluie (mm)]]&gt;0)*($B6638=0),Journal[[#This Row],[Date]],VALUE($C6638)),0)</f>
        <v>44118.263888888891</v>
      </c>
      <c r="D6639" s="52">
        <f>IFERROR(IF((Journal[[#This Row],[DernièrePluie]]-$C6638)*1440&gt;DelaiM,MAX($D$5:$D6638)+1,IF(Journal[[#This Row],[Pluie (mm)]]&gt;0,MAX($D$5:$D6638),)),0)</f>
        <v>0</v>
      </c>
      <c r="E6639" s="48">
        <f>IF(Journal[[#This Row],[Pluie (mm)]]&gt;0,Journal[[#This Row],[Date]],0)</f>
        <v>0</v>
      </c>
      <c r="F6639" s="49">
        <f>IFERROR(IF(Journal[[#This Row],[DernièreAverse]]&gt;0,IF($E6638=0,MAX($F$5:F6638)+1,$F6638),0),0)</f>
        <v>0</v>
      </c>
    </row>
    <row r="6640" spans="1:6">
      <c r="A6640" s="1">
        <v>44121.538194444445</v>
      </c>
      <c r="B6640" s="51">
        <v>0</v>
      </c>
      <c r="C6640" s="48">
        <f>IFERROR(IF((Journal[[#This Row],[Pluie (mm)]]&gt;0)*($B6639=0),Journal[[#This Row],[Date]],VALUE($C6639)),0)</f>
        <v>44118.263888888891</v>
      </c>
      <c r="D6640" s="52">
        <f>IFERROR(IF((Journal[[#This Row],[DernièrePluie]]-$C6639)*1440&gt;DelaiM,MAX($D$5:$D6639)+1,IF(Journal[[#This Row],[Pluie (mm)]]&gt;0,MAX($D$5:$D6639),)),0)</f>
        <v>0</v>
      </c>
      <c r="E6640" s="48">
        <f>IF(Journal[[#This Row],[Pluie (mm)]]&gt;0,Journal[[#This Row],[Date]],0)</f>
        <v>0</v>
      </c>
      <c r="F6640" s="49">
        <f>IFERROR(IF(Journal[[#This Row],[DernièreAverse]]&gt;0,IF($E6639=0,MAX($F$5:F6639)+1,$F6639),0),0)</f>
        <v>0</v>
      </c>
    </row>
    <row r="6641" spans="1:6">
      <c r="A6641" s="1">
        <v>44121.541666666664</v>
      </c>
      <c r="B6641" s="51">
        <v>0</v>
      </c>
      <c r="C6641" s="48">
        <f>IFERROR(IF((Journal[[#This Row],[Pluie (mm)]]&gt;0)*($B6640=0),Journal[[#This Row],[Date]],VALUE($C6640)),0)</f>
        <v>44118.263888888891</v>
      </c>
      <c r="D6641" s="52">
        <f>IFERROR(IF((Journal[[#This Row],[DernièrePluie]]-$C6640)*1440&gt;DelaiM,MAX($D$5:$D6640)+1,IF(Journal[[#This Row],[Pluie (mm)]]&gt;0,MAX($D$5:$D6640),)),0)</f>
        <v>0</v>
      </c>
      <c r="E6641" s="48">
        <f>IF(Journal[[#This Row],[Pluie (mm)]]&gt;0,Journal[[#This Row],[Date]],0)</f>
        <v>0</v>
      </c>
      <c r="F6641" s="49">
        <f>IFERROR(IF(Journal[[#This Row],[DernièreAverse]]&gt;0,IF($E6640=0,MAX($F$5:F6640)+1,$F6640),0),0)</f>
        <v>0</v>
      </c>
    </row>
    <row r="6642" spans="1:6">
      <c r="A6642" s="1">
        <v>44121.545138888891</v>
      </c>
      <c r="B6642" s="51">
        <v>0</v>
      </c>
      <c r="C6642" s="48">
        <f>IFERROR(IF((Journal[[#This Row],[Pluie (mm)]]&gt;0)*($B6641=0),Journal[[#This Row],[Date]],VALUE($C6641)),0)</f>
        <v>44118.263888888891</v>
      </c>
      <c r="D6642" s="52">
        <f>IFERROR(IF((Journal[[#This Row],[DernièrePluie]]-$C6641)*1440&gt;DelaiM,MAX($D$5:$D6641)+1,IF(Journal[[#This Row],[Pluie (mm)]]&gt;0,MAX($D$5:$D6641),)),0)</f>
        <v>0</v>
      </c>
      <c r="E6642" s="48">
        <f>IF(Journal[[#This Row],[Pluie (mm)]]&gt;0,Journal[[#This Row],[Date]],0)</f>
        <v>0</v>
      </c>
      <c r="F6642" s="49">
        <f>IFERROR(IF(Journal[[#This Row],[DernièreAverse]]&gt;0,IF($E6641=0,MAX($F$5:F6641)+1,$F6641),0),0)</f>
        <v>0</v>
      </c>
    </row>
    <row r="6643" spans="1:6">
      <c r="A6643" s="1">
        <v>44121.548611111109</v>
      </c>
      <c r="B6643" s="51">
        <v>0</v>
      </c>
      <c r="C6643" s="48">
        <f>IFERROR(IF((Journal[[#This Row],[Pluie (mm)]]&gt;0)*($B6642=0),Journal[[#This Row],[Date]],VALUE($C6642)),0)</f>
        <v>44118.263888888891</v>
      </c>
      <c r="D6643" s="52">
        <f>IFERROR(IF((Journal[[#This Row],[DernièrePluie]]-$C6642)*1440&gt;DelaiM,MAX($D$5:$D6642)+1,IF(Journal[[#This Row],[Pluie (mm)]]&gt;0,MAX($D$5:$D6642),)),0)</f>
        <v>0</v>
      </c>
      <c r="E6643" s="48">
        <f>IF(Journal[[#This Row],[Pluie (mm)]]&gt;0,Journal[[#This Row],[Date]],0)</f>
        <v>0</v>
      </c>
      <c r="F6643" s="49">
        <f>IFERROR(IF(Journal[[#This Row],[DernièreAverse]]&gt;0,IF($E6642=0,MAX($F$5:F6642)+1,$F6642),0),0)</f>
        <v>0</v>
      </c>
    </row>
    <row r="6644" spans="1:6">
      <c r="A6644" s="1">
        <v>44121.552083333328</v>
      </c>
      <c r="B6644" s="51">
        <v>0</v>
      </c>
      <c r="C6644" s="48">
        <f>IFERROR(IF((Journal[[#This Row],[Pluie (mm)]]&gt;0)*($B6643=0),Journal[[#This Row],[Date]],VALUE($C6643)),0)</f>
        <v>44118.263888888891</v>
      </c>
      <c r="D6644" s="52">
        <f>IFERROR(IF((Journal[[#This Row],[DernièrePluie]]-$C6643)*1440&gt;DelaiM,MAX($D$5:$D6643)+1,IF(Journal[[#This Row],[Pluie (mm)]]&gt;0,MAX($D$5:$D6643),)),0)</f>
        <v>0</v>
      </c>
      <c r="E6644" s="48">
        <f>IF(Journal[[#This Row],[Pluie (mm)]]&gt;0,Journal[[#This Row],[Date]],0)</f>
        <v>0</v>
      </c>
      <c r="F6644" s="49">
        <f>IFERROR(IF(Journal[[#This Row],[DernièreAverse]]&gt;0,IF($E6643=0,MAX($F$5:F6643)+1,$F6643),0),0)</f>
        <v>0</v>
      </c>
    </row>
    <row r="6645" spans="1:6">
      <c r="A6645" s="1">
        <v>44121.555555555555</v>
      </c>
      <c r="B6645" s="51">
        <v>0</v>
      </c>
      <c r="C6645" s="48">
        <f>IFERROR(IF((Journal[[#This Row],[Pluie (mm)]]&gt;0)*($B6644=0),Journal[[#This Row],[Date]],VALUE($C6644)),0)</f>
        <v>44118.263888888891</v>
      </c>
      <c r="D6645" s="52">
        <f>IFERROR(IF((Journal[[#This Row],[DernièrePluie]]-$C6644)*1440&gt;DelaiM,MAX($D$5:$D6644)+1,IF(Journal[[#This Row],[Pluie (mm)]]&gt;0,MAX($D$5:$D6644),)),0)</f>
        <v>0</v>
      </c>
      <c r="E6645" s="48">
        <f>IF(Journal[[#This Row],[Pluie (mm)]]&gt;0,Journal[[#This Row],[Date]],0)</f>
        <v>0</v>
      </c>
      <c r="F6645" s="49">
        <f>IFERROR(IF(Journal[[#This Row],[DernièreAverse]]&gt;0,IF($E6644=0,MAX($F$5:F6644)+1,$F6644),0),0)</f>
        <v>0</v>
      </c>
    </row>
    <row r="6646" spans="1:6">
      <c r="A6646" s="1">
        <v>44121.559027777774</v>
      </c>
      <c r="B6646" s="51">
        <v>0</v>
      </c>
      <c r="C6646" s="48">
        <f>IFERROR(IF((Journal[[#This Row],[Pluie (mm)]]&gt;0)*($B6645=0),Journal[[#This Row],[Date]],VALUE($C6645)),0)</f>
        <v>44118.263888888891</v>
      </c>
      <c r="D6646" s="52">
        <f>IFERROR(IF((Journal[[#This Row],[DernièrePluie]]-$C6645)*1440&gt;DelaiM,MAX($D$5:$D6645)+1,IF(Journal[[#This Row],[Pluie (mm)]]&gt;0,MAX($D$5:$D6645),)),0)</f>
        <v>0</v>
      </c>
      <c r="E6646" s="48">
        <f>IF(Journal[[#This Row],[Pluie (mm)]]&gt;0,Journal[[#This Row],[Date]],0)</f>
        <v>0</v>
      </c>
      <c r="F6646" s="49">
        <f>IFERROR(IF(Journal[[#This Row],[DernièreAverse]]&gt;0,IF($E6645=0,MAX($F$5:F6645)+1,$F6645),0),0)</f>
        <v>0</v>
      </c>
    </row>
    <row r="6647" spans="1:6">
      <c r="A6647" s="1">
        <v>44121.5625</v>
      </c>
      <c r="B6647" s="51">
        <v>0</v>
      </c>
      <c r="C6647" s="48">
        <f>IFERROR(IF((Journal[[#This Row],[Pluie (mm)]]&gt;0)*($B6646=0),Journal[[#This Row],[Date]],VALUE($C6646)),0)</f>
        <v>44118.263888888891</v>
      </c>
      <c r="D6647" s="52">
        <f>IFERROR(IF((Journal[[#This Row],[DernièrePluie]]-$C6646)*1440&gt;DelaiM,MAX($D$5:$D6646)+1,IF(Journal[[#This Row],[Pluie (mm)]]&gt;0,MAX($D$5:$D6646),)),0)</f>
        <v>0</v>
      </c>
      <c r="E6647" s="48">
        <f>IF(Journal[[#This Row],[Pluie (mm)]]&gt;0,Journal[[#This Row],[Date]],0)</f>
        <v>0</v>
      </c>
      <c r="F6647" s="49">
        <f>IFERROR(IF(Journal[[#This Row],[DernièreAverse]]&gt;0,IF($E6646=0,MAX($F$5:F6646)+1,$F6646),0),0)</f>
        <v>0</v>
      </c>
    </row>
    <row r="6648" spans="1:6">
      <c r="A6648" s="1">
        <v>44121.565972222219</v>
      </c>
      <c r="B6648" s="51">
        <v>0</v>
      </c>
      <c r="C6648" s="48">
        <f>IFERROR(IF((Journal[[#This Row],[Pluie (mm)]]&gt;0)*($B6647=0),Journal[[#This Row],[Date]],VALUE($C6647)),0)</f>
        <v>44118.263888888891</v>
      </c>
      <c r="D6648" s="52">
        <f>IFERROR(IF((Journal[[#This Row],[DernièrePluie]]-$C6647)*1440&gt;DelaiM,MAX($D$5:$D6647)+1,IF(Journal[[#This Row],[Pluie (mm)]]&gt;0,MAX($D$5:$D6647),)),0)</f>
        <v>0</v>
      </c>
      <c r="E6648" s="48">
        <f>IF(Journal[[#This Row],[Pluie (mm)]]&gt;0,Journal[[#This Row],[Date]],0)</f>
        <v>0</v>
      </c>
      <c r="F6648" s="49">
        <f>IFERROR(IF(Journal[[#This Row],[DernièreAverse]]&gt;0,IF($E6647=0,MAX($F$5:F6647)+1,$F6647),0),0)</f>
        <v>0</v>
      </c>
    </row>
    <row r="6649" spans="1:6">
      <c r="A6649" s="1">
        <v>44121.569444444445</v>
      </c>
      <c r="B6649" s="51">
        <v>0</v>
      </c>
      <c r="C6649" s="48">
        <f>IFERROR(IF((Journal[[#This Row],[Pluie (mm)]]&gt;0)*($B6648=0),Journal[[#This Row],[Date]],VALUE($C6648)),0)</f>
        <v>44118.263888888891</v>
      </c>
      <c r="D6649" s="52">
        <f>IFERROR(IF((Journal[[#This Row],[DernièrePluie]]-$C6648)*1440&gt;DelaiM,MAX($D$5:$D6648)+1,IF(Journal[[#This Row],[Pluie (mm)]]&gt;0,MAX($D$5:$D6648),)),0)</f>
        <v>0</v>
      </c>
      <c r="E6649" s="48">
        <f>IF(Journal[[#This Row],[Pluie (mm)]]&gt;0,Journal[[#This Row],[Date]],0)</f>
        <v>0</v>
      </c>
      <c r="F6649" s="49">
        <f>IFERROR(IF(Journal[[#This Row],[DernièreAverse]]&gt;0,IF($E6648=0,MAX($F$5:F6648)+1,$F6648),0),0)</f>
        <v>0</v>
      </c>
    </row>
    <row r="6650" spans="1:6">
      <c r="A6650" s="1">
        <v>44121.572916666664</v>
      </c>
      <c r="B6650" s="51">
        <v>0</v>
      </c>
      <c r="C6650" s="48">
        <f>IFERROR(IF((Journal[[#This Row],[Pluie (mm)]]&gt;0)*($B6649=0),Journal[[#This Row],[Date]],VALUE($C6649)),0)</f>
        <v>44118.263888888891</v>
      </c>
      <c r="D6650" s="52">
        <f>IFERROR(IF((Journal[[#This Row],[DernièrePluie]]-$C6649)*1440&gt;DelaiM,MAX($D$5:$D6649)+1,IF(Journal[[#This Row],[Pluie (mm)]]&gt;0,MAX($D$5:$D6649),)),0)</f>
        <v>0</v>
      </c>
      <c r="E6650" s="48">
        <f>IF(Journal[[#This Row],[Pluie (mm)]]&gt;0,Journal[[#This Row],[Date]],0)</f>
        <v>0</v>
      </c>
      <c r="F6650" s="49">
        <f>IFERROR(IF(Journal[[#This Row],[DernièreAverse]]&gt;0,IF($E6649=0,MAX($F$5:F6649)+1,$F6649),0),0)</f>
        <v>0</v>
      </c>
    </row>
    <row r="6651" spans="1:6">
      <c r="A6651" s="1">
        <v>44121.576388888891</v>
      </c>
      <c r="B6651" s="51">
        <v>0</v>
      </c>
      <c r="C6651" s="48">
        <f>IFERROR(IF((Journal[[#This Row],[Pluie (mm)]]&gt;0)*($B6650=0),Journal[[#This Row],[Date]],VALUE($C6650)),0)</f>
        <v>44118.263888888891</v>
      </c>
      <c r="D6651" s="52">
        <f>IFERROR(IF((Journal[[#This Row],[DernièrePluie]]-$C6650)*1440&gt;DelaiM,MAX($D$5:$D6650)+1,IF(Journal[[#This Row],[Pluie (mm)]]&gt;0,MAX($D$5:$D6650),)),0)</f>
        <v>0</v>
      </c>
      <c r="E6651" s="48">
        <f>IF(Journal[[#This Row],[Pluie (mm)]]&gt;0,Journal[[#This Row],[Date]],0)</f>
        <v>0</v>
      </c>
      <c r="F6651" s="49">
        <f>IFERROR(IF(Journal[[#This Row],[DernièreAverse]]&gt;0,IF($E6650=0,MAX($F$5:F6650)+1,$F6650),0),0)</f>
        <v>0</v>
      </c>
    </row>
    <row r="6652" spans="1:6">
      <c r="A6652" s="1">
        <v>44121.579861111109</v>
      </c>
      <c r="B6652" s="51">
        <v>0</v>
      </c>
      <c r="C6652" s="48">
        <f>IFERROR(IF((Journal[[#This Row],[Pluie (mm)]]&gt;0)*($B6651=0),Journal[[#This Row],[Date]],VALUE($C6651)),0)</f>
        <v>44118.263888888891</v>
      </c>
      <c r="D6652" s="52">
        <f>IFERROR(IF((Journal[[#This Row],[DernièrePluie]]-$C6651)*1440&gt;DelaiM,MAX($D$5:$D6651)+1,IF(Journal[[#This Row],[Pluie (mm)]]&gt;0,MAX($D$5:$D6651),)),0)</f>
        <v>0</v>
      </c>
      <c r="E6652" s="48">
        <f>IF(Journal[[#This Row],[Pluie (mm)]]&gt;0,Journal[[#This Row],[Date]],0)</f>
        <v>0</v>
      </c>
      <c r="F6652" s="49">
        <f>IFERROR(IF(Journal[[#This Row],[DernièreAverse]]&gt;0,IF($E6651=0,MAX($F$5:F6651)+1,$F6651),0),0)</f>
        <v>0</v>
      </c>
    </row>
    <row r="6653" spans="1:6">
      <c r="A6653" s="1">
        <v>44121.583333333328</v>
      </c>
      <c r="B6653" s="51">
        <v>0</v>
      </c>
      <c r="C6653" s="48">
        <f>IFERROR(IF((Journal[[#This Row],[Pluie (mm)]]&gt;0)*($B6652=0),Journal[[#This Row],[Date]],VALUE($C6652)),0)</f>
        <v>44118.263888888891</v>
      </c>
      <c r="D6653" s="52">
        <f>IFERROR(IF((Journal[[#This Row],[DernièrePluie]]-$C6652)*1440&gt;DelaiM,MAX($D$5:$D6652)+1,IF(Journal[[#This Row],[Pluie (mm)]]&gt;0,MAX($D$5:$D6652),)),0)</f>
        <v>0</v>
      </c>
      <c r="E6653" s="48">
        <f>IF(Journal[[#This Row],[Pluie (mm)]]&gt;0,Journal[[#This Row],[Date]],0)</f>
        <v>0</v>
      </c>
      <c r="F6653" s="49">
        <f>IFERROR(IF(Journal[[#This Row],[DernièreAverse]]&gt;0,IF($E6652=0,MAX($F$5:F6652)+1,$F6652),0),0)</f>
        <v>0</v>
      </c>
    </row>
    <row r="6654" spans="1:6">
      <c r="A6654" s="1">
        <v>44121.586805555555</v>
      </c>
      <c r="B6654" s="51">
        <v>0</v>
      </c>
      <c r="C6654" s="48">
        <f>IFERROR(IF((Journal[[#This Row],[Pluie (mm)]]&gt;0)*($B6653=0),Journal[[#This Row],[Date]],VALUE($C6653)),0)</f>
        <v>44118.263888888891</v>
      </c>
      <c r="D6654" s="52">
        <f>IFERROR(IF((Journal[[#This Row],[DernièrePluie]]-$C6653)*1440&gt;DelaiM,MAX($D$5:$D6653)+1,IF(Journal[[#This Row],[Pluie (mm)]]&gt;0,MAX($D$5:$D6653),)),0)</f>
        <v>0</v>
      </c>
      <c r="E6654" s="48">
        <f>IF(Journal[[#This Row],[Pluie (mm)]]&gt;0,Journal[[#This Row],[Date]],0)</f>
        <v>0</v>
      </c>
      <c r="F6654" s="49">
        <f>IFERROR(IF(Journal[[#This Row],[DernièreAverse]]&gt;0,IF($E6653=0,MAX($F$5:F6653)+1,$F6653),0),0)</f>
        <v>0</v>
      </c>
    </row>
    <row r="6655" spans="1:6">
      <c r="A6655" s="1">
        <v>44121.590277777774</v>
      </c>
      <c r="B6655" s="51">
        <v>0</v>
      </c>
      <c r="C6655" s="48">
        <f>IFERROR(IF((Journal[[#This Row],[Pluie (mm)]]&gt;0)*($B6654=0),Journal[[#This Row],[Date]],VALUE($C6654)),0)</f>
        <v>44118.263888888891</v>
      </c>
      <c r="D6655" s="52">
        <f>IFERROR(IF((Journal[[#This Row],[DernièrePluie]]-$C6654)*1440&gt;DelaiM,MAX($D$5:$D6654)+1,IF(Journal[[#This Row],[Pluie (mm)]]&gt;0,MAX($D$5:$D6654),)),0)</f>
        <v>0</v>
      </c>
      <c r="E6655" s="48">
        <f>IF(Journal[[#This Row],[Pluie (mm)]]&gt;0,Journal[[#This Row],[Date]],0)</f>
        <v>0</v>
      </c>
      <c r="F6655" s="49">
        <f>IFERROR(IF(Journal[[#This Row],[DernièreAverse]]&gt;0,IF($E6654=0,MAX($F$5:F6654)+1,$F6654),0),0)</f>
        <v>0</v>
      </c>
    </row>
    <row r="6656" spans="1:6">
      <c r="A6656" s="1">
        <v>44121.59375</v>
      </c>
      <c r="B6656" s="51">
        <v>0</v>
      </c>
      <c r="C6656" s="48">
        <f>IFERROR(IF((Journal[[#This Row],[Pluie (mm)]]&gt;0)*($B6655=0),Journal[[#This Row],[Date]],VALUE($C6655)),0)</f>
        <v>44118.263888888891</v>
      </c>
      <c r="D6656" s="52">
        <f>IFERROR(IF((Journal[[#This Row],[DernièrePluie]]-$C6655)*1440&gt;DelaiM,MAX($D$5:$D6655)+1,IF(Journal[[#This Row],[Pluie (mm)]]&gt;0,MAX($D$5:$D6655),)),0)</f>
        <v>0</v>
      </c>
      <c r="E6656" s="48">
        <f>IF(Journal[[#This Row],[Pluie (mm)]]&gt;0,Journal[[#This Row],[Date]],0)</f>
        <v>0</v>
      </c>
      <c r="F6656" s="49">
        <f>IFERROR(IF(Journal[[#This Row],[DernièreAverse]]&gt;0,IF($E6655=0,MAX($F$5:F6655)+1,$F6655),0),0)</f>
        <v>0</v>
      </c>
    </row>
    <row r="6657" spans="1:6">
      <c r="A6657" s="1">
        <v>44121.597222222219</v>
      </c>
      <c r="B6657" s="51">
        <v>0</v>
      </c>
      <c r="C6657" s="48">
        <f>IFERROR(IF((Journal[[#This Row],[Pluie (mm)]]&gt;0)*($B6656=0),Journal[[#This Row],[Date]],VALUE($C6656)),0)</f>
        <v>44118.263888888891</v>
      </c>
      <c r="D6657" s="52">
        <f>IFERROR(IF((Journal[[#This Row],[DernièrePluie]]-$C6656)*1440&gt;DelaiM,MAX($D$5:$D6656)+1,IF(Journal[[#This Row],[Pluie (mm)]]&gt;0,MAX($D$5:$D6656),)),0)</f>
        <v>0</v>
      </c>
      <c r="E6657" s="48">
        <f>IF(Journal[[#This Row],[Pluie (mm)]]&gt;0,Journal[[#This Row],[Date]],0)</f>
        <v>0</v>
      </c>
      <c r="F6657" s="49">
        <f>IFERROR(IF(Journal[[#This Row],[DernièreAverse]]&gt;0,IF($E6656=0,MAX($F$5:F6656)+1,$F6656),0),0)</f>
        <v>0</v>
      </c>
    </row>
    <row r="6658" spans="1:6">
      <c r="A6658" s="1">
        <v>44121.600694444445</v>
      </c>
      <c r="B6658" s="51">
        <v>0</v>
      </c>
      <c r="C6658" s="48">
        <f>IFERROR(IF((Journal[[#This Row],[Pluie (mm)]]&gt;0)*($B6657=0),Journal[[#This Row],[Date]],VALUE($C6657)),0)</f>
        <v>44118.263888888891</v>
      </c>
      <c r="D6658" s="52">
        <f>IFERROR(IF((Journal[[#This Row],[DernièrePluie]]-$C6657)*1440&gt;DelaiM,MAX($D$5:$D6657)+1,IF(Journal[[#This Row],[Pluie (mm)]]&gt;0,MAX($D$5:$D6657),)),0)</f>
        <v>0</v>
      </c>
      <c r="E6658" s="48">
        <f>IF(Journal[[#This Row],[Pluie (mm)]]&gt;0,Journal[[#This Row],[Date]],0)</f>
        <v>0</v>
      </c>
      <c r="F6658" s="49">
        <f>IFERROR(IF(Journal[[#This Row],[DernièreAverse]]&gt;0,IF($E6657=0,MAX($F$5:F6657)+1,$F6657),0),0)</f>
        <v>0</v>
      </c>
    </row>
    <row r="6659" spans="1:6">
      <c r="A6659" s="1">
        <v>44121.604166666664</v>
      </c>
      <c r="B6659" s="51">
        <v>0</v>
      </c>
      <c r="C6659" s="48">
        <f>IFERROR(IF((Journal[[#This Row],[Pluie (mm)]]&gt;0)*($B6658=0),Journal[[#This Row],[Date]],VALUE($C6658)),0)</f>
        <v>44118.263888888891</v>
      </c>
      <c r="D6659" s="52">
        <f>IFERROR(IF((Journal[[#This Row],[DernièrePluie]]-$C6658)*1440&gt;DelaiM,MAX($D$5:$D6658)+1,IF(Journal[[#This Row],[Pluie (mm)]]&gt;0,MAX($D$5:$D6658),)),0)</f>
        <v>0</v>
      </c>
      <c r="E6659" s="48">
        <f>IF(Journal[[#This Row],[Pluie (mm)]]&gt;0,Journal[[#This Row],[Date]],0)</f>
        <v>0</v>
      </c>
      <c r="F6659" s="49">
        <f>IFERROR(IF(Journal[[#This Row],[DernièreAverse]]&gt;0,IF($E6658=0,MAX($F$5:F6658)+1,$F6658),0),0)</f>
        <v>0</v>
      </c>
    </row>
    <row r="6660" spans="1:6">
      <c r="A6660" s="1">
        <v>44121.607638888891</v>
      </c>
      <c r="B6660" s="51">
        <v>0</v>
      </c>
      <c r="C6660" s="48">
        <f>IFERROR(IF((Journal[[#This Row],[Pluie (mm)]]&gt;0)*($B6659=0),Journal[[#This Row],[Date]],VALUE($C6659)),0)</f>
        <v>44118.263888888891</v>
      </c>
      <c r="D6660" s="52">
        <f>IFERROR(IF((Journal[[#This Row],[DernièrePluie]]-$C6659)*1440&gt;DelaiM,MAX($D$5:$D6659)+1,IF(Journal[[#This Row],[Pluie (mm)]]&gt;0,MAX($D$5:$D6659),)),0)</f>
        <v>0</v>
      </c>
      <c r="E6660" s="48">
        <f>IF(Journal[[#This Row],[Pluie (mm)]]&gt;0,Journal[[#This Row],[Date]],0)</f>
        <v>0</v>
      </c>
      <c r="F6660" s="49">
        <f>IFERROR(IF(Journal[[#This Row],[DernièreAverse]]&gt;0,IF($E6659=0,MAX($F$5:F6659)+1,$F6659),0),0)</f>
        <v>0</v>
      </c>
    </row>
    <row r="6661" spans="1:6">
      <c r="A6661" s="1">
        <v>44121.611111111109</v>
      </c>
      <c r="B6661" s="51">
        <v>0</v>
      </c>
      <c r="C6661" s="48">
        <f>IFERROR(IF((Journal[[#This Row],[Pluie (mm)]]&gt;0)*($B6660=0),Journal[[#This Row],[Date]],VALUE($C6660)),0)</f>
        <v>44118.263888888891</v>
      </c>
      <c r="D6661" s="52">
        <f>IFERROR(IF((Journal[[#This Row],[DernièrePluie]]-$C6660)*1440&gt;DelaiM,MAX($D$5:$D6660)+1,IF(Journal[[#This Row],[Pluie (mm)]]&gt;0,MAX($D$5:$D6660),)),0)</f>
        <v>0</v>
      </c>
      <c r="E6661" s="48">
        <f>IF(Journal[[#This Row],[Pluie (mm)]]&gt;0,Journal[[#This Row],[Date]],0)</f>
        <v>0</v>
      </c>
      <c r="F6661" s="49">
        <f>IFERROR(IF(Journal[[#This Row],[DernièreAverse]]&gt;0,IF($E6660=0,MAX($F$5:F6660)+1,$F6660),0),0)</f>
        <v>0</v>
      </c>
    </row>
    <row r="6662" spans="1:6">
      <c r="A6662" s="1">
        <v>44121.614583333328</v>
      </c>
      <c r="B6662" s="51">
        <v>0</v>
      </c>
      <c r="C6662" s="48">
        <f>IFERROR(IF((Journal[[#This Row],[Pluie (mm)]]&gt;0)*($B6661=0),Journal[[#This Row],[Date]],VALUE($C6661)),0)</f>
        <v>44118.263888888891</v>
      </c>
      <c r="D6662" s="52">
        <f>IFERROR(IF((Journal[[#This Row],[DernièrePluie]]-$C6661)*1440&gt;DelaiM,MAX($D$5:$D6661)+1,IF(Journal[[#This Row],[Pluie (mm)]]&gt;0,MAX($D$5:$D6661),)),0)</f>
        <v>0</v>
      </c>
      <c r="E6662" s="48">
        <f>IF(Journal[[#This Row],[Pluie (mm)]]&gt;0,Journal[[#This Row],[Date]],0)</f>
        <v>0</v>
      </c>
      <c r="F6662" s="49">
        <f>IFERROR(IF(Journal[[#This Row],[DernièreAverse]]&gt;0,IF($E6661=0,MAX($F$5:F6661)+1,$F6661),0),0)</f>
        <v>0</v>
      </c>
    </row>
    <row r="6663" spans="1:6">
      <c r="A6663" s="1">
        <v>44121.618055555555</v>
      </c>
      <c r="B6663" s="51">
        <v>0</v>
      </c>
      <c r="C6663" s="48">
        <f>IFERROR(IF((Journal[[#This Row],[Pluie (mm)]]&gt;0)*($B6662=0),Journal[[#This Row],[Date]],VALUE($C6662)),0)</f>
        <v>44118.263888888891</v>
      </c>
      <c r="D6663" s="52">
        <f>IFERROR(IF((Journal[[#This Row],[DernièrePluie]]-$C6662)*1440&gt;DelaiM,MAX($D$5:$D6662)+1,IF(Journal[[#This Row],[Pluie (mm)]]&gt;0,MAX($D$5:$D6662),)),0)</f>
        <v>0</v>
      </c>
      <c r="E6663" s="48">
        <f>IF(Journal[[#This Row],[Pluie (mm)]]&gt;0,Journal[[#This Row],[Date]],0)</f>
        <v>0</v>
      </c>
      <c r="F6663" s="49">
        <f>IFERROR(IF(Journal[[#This Row],[DernièreAverse]]&gt;0,IF($E6662=0,MAX($F$5:F6662)+1,$F6662),0),0)</f>
        <v>0</v>
      </c>
    </row>
    <row r="6664" spans="1:6">
      <c r="A6664" s="1">
        <v>44121.621527777774</v>
      </c>
      <c r="B6664" s="51">
        <v>0</v>
      </c>
      <c r="C6664" s="48">
        <f>IFERROR(IF((Journal[[#This Row],[Pluie (mm)]]&gt;0)*($B6663=0),Journal[[#This Row],[Date]],VALUE($C6663)),0)</f>
        <v>44118.263888888891</v>
      </c>
      <c r="D6664" s="52">
        <f>IFERROR(IF((Journal[[#This Row],[DernièrePluie]]-$C6663)*1440&gt;DelaiM,MAX($D$5:$D6663)+1,IF(Journal[[#This Row],[Pluie (mm)]]&gt;0,MAX($D$5:$D6663),)),0)</f>
        <v>0</v>
      </c>
      <c r="E6664" s="48">
        <f>IF(Journal[[#This Row],[Pluie (mm)]]&gt;0,Journal[[#This Row],[Date]],0)</f>
        <v>0</v>
      </c>
      <c r="F6664" s="49">
        <f>IFERROR(IF(Journal[[#This Row],[DernièreAverse]]&gt;0,IF($E6663=0,MAX($F$5:F6663)+1,$F6663),0),0)</f>
        <v>0</v>
      </c>
    </row>
    <row r="6665" spans="1:6">
      <c r="A6665" s="1">
        <v>44121.625</v>
      </c>
      <c r="B6665" s="51">
        <v>0</v>
      </c>
      <c r="C6665" s="48">
        <f>IFERROR(IF((Journal[[#This Row],[Pluie (mm)]]&gt;0)*($B6664=0),Journal[[#This Row],[Date]],VALUE($C6664)),0)</f>
        <v>44118.263888888891</v>
      </c>
      <c r="D6665" s="52">
        <f>IFERROR(IF((Journal[[#This Row],[DernièrePluie]]-$C6664)*1440&gt;DelaiM,MAX($D$5:$D6664)+1,IF(Journal[[#This Row],[Pluie (mm)]]&gt;0,MAX($D$5:$D6664),)),0)</f>
        <v>0</v>
      </c>
      <c r="E6665" s="48">
        <f>IF(Journal[[#This Row],[Pluie (mm)]]&gt;0,Journal[[#This Row],[Date]],0)</f>
        <v>0</v>
      </c>
      <c r="F6665" s="49">
        <f>IFERROR(IF(Journal[[#This Row],[DernièreAverse]]&gt;0,IF($E6664=0,MAX($F$5:F6664)+1,$F6664),0),0)</f>
        <v>0</v>
      </c>
    </row>
    <row r="6666" spans="1:6">
      <c r="A6666" s="1">
        <v>44121.628472222219</v>
      </c>
      <c r="B6666" s="51">
        <v>0</v>
      </c>
      <c r="C6666" s="48">
        <f>IFERROR(IF((Journal[[#This Row],[Pluie (mm)]]&gt;0)*($B6665=0),Journal[[#This Row],[Date]],VALUE($C6665)),0)</f>
        <v>44118.263888888891</v>
      </c>
      <c r="D6666" s="52">
        <f>IFERROR(IF((Journal[[#This Row],[DernièrePluie]]-$C6665)*1440&gt;DelaiM,MAX($D$5:$D6665)+1,IF(Journal[[#This Row],[Pluie (mm)]]&gt;0,MAX($D$5:$D6665),)),0)</f>
        <v>0</v>
      </c>
      <c r="E6666" s="48">
        <f>IF(Journal[[#This Row],[Pluie (mm)]]&gt;0,Journal[[#This Row],[Date]],0)</f>
        <v>0</v>
      </c>
      <c r="F6666" s="49">
        <f>IFERROR(IF(Journal[[#This Row],[DernièreAverse]]&gt;0,IF($E6665=0,MAX($F$5:F6665)+1,$F6665),0),0)</f>
        <v>0</v>
      </c>
    </row>
    <row r="6667" spans="1:6">
      <c r="A6667" s="1">
        <v>44121.631944444445</v>
      </c>
      <c r="B6667" s="51">
        <v>0</v>
      </c>
      <c r="C6667" s="48">
        <f>IFERROR(IF((Journal[[#This Row],[Pluie (mm)]]&gt;0)*($B6666=0),Journal[[#This Row],[Date]],VALUE($C6666)),0)</f>
        <v>44118.263888888891</v>
      </c>
      <c r="D6667" s="52">
        <f>IFERROR(IF((Journal[[#This Row],[DernièrePluie]]-$C6666)*1440&gt;DelaiM,MAX($D$5:$D6666)+1,IF(Journal[[#This Row],[Pluie (mm)]]&gt;0,MAX($D$5:$D6666),)),0)</f>
        <v>0</v>
      </c>
      <c r="E6667" s="48">
        <f>IF(Journal[[#This Row],[Pluie (mm)]]&gt;0,Journal[[#This Row],[Date]],0)</f>
        <v>0</v>
      </c>
      <c r="F6667" s="49">
        <f>IFERROR(IF(Journal[[#This Row],[DernièreAverse]]&gt;0,IF($E6666=0,MAX($F$5:F6666)+1,$F6666),0),0)</f>
        <v>0</v>
      </c>
    </row>
    <row r="6668" spans="1:6">
      <c r="A6668" s="1">
        <v>44121.635416666664</v>
      </c>
      <c r="B6668" s="51">
        <v>0</v>
      </c>
      <c r="C6668" s="48">
        <f>IFERROR(IF((Journal[[#This Row],[Pluie (mm)]]&gt;0)*($B6667=0),Journal[[#This Row],[Date]],VALUE($C6667)),0)</f>
        <v>44118.263888888891</v>
      </c>
      <c r="D6668" s="52">
        <f>IFERROR(IF((Journal[[#This Row],[DernièrePluie]]-$C6667)*1440&gt;DelaiM,MAX($D$5:$D6667)+1,IF(Journal[[#This Row],[Pluie (mm)]]&gt;0,MAX($D$5:$D6667),)),0)</f>
        <v>0</v>
      </c>
      <c r="E6668" s="48">
        <f>IF(Journal[[#This Row],[Pluie (mm)]]&gt;0,Journal[[#This Row],[Date]],0)</f>
        <v>0</v>
      </c>
      <c r="F6668" s="49">
        <f>IFERROR(IF(Journal[[#This Row],[DernièreAverse]]&gt;0,IF($E6667=0,MAX($F$5:F6667)+1,$F6667),0),0)</f>
        <v>0</v>
      </c>
    </row>
    <row r="6669" spans="1:6">
      <c r="A6669" s="1">
        <v>44121.638888888891</v>
      </c>
      <c r="B6669" s="51">
        <v>0</v>
      </c>
      <c r="C6669" s="48">
        <f>IFERROR(IF((Journal[[#This Row],[Pluie (mm)]]&gt;0)*($B6668=0),Journal[[#This Row],[Date]],VALUE($C6668)),0)</f>
        <v>44118.263888888891</v>
      </c>
      <c r="D6669" s="52">
        <f>IFERROR(IF((Journal[[#This Row],[DernièrePluie]]-$C6668)*1440&gt;DelaiM,MAX($D$5:$D6668)+1,IF(Journal[[#This Row],[Pluie (mm)]]&gt;0,MAX($D$5:$D6668),)),0)</f>
        <v>0</v>
      </c>
      <c r="E6669" s="48">
        <f>IF(Journal[[#This Row],[Pluie (mm)]]&gt;0,Journal[[#This Row],[Date]],0)</f>
        <v>0</v>
      </c>
      <c r="F6669" s="49">
        <f>IFERROR(IF(Journal[[#This Row],[DernièreAverse]]&gt;0,IF($E6668=0,MAX($F$5:F6668)+1,$F6668),0),0)</f>
        <v>0</v>
      </c>
    </row>
    <row r="6670" spans="1:6">
      <c r="A6670" s="1">
        <v>44121.642361111109</v>
      </c>
      <c r="B6670" s="51">
        <v>0</v>
      </c>
      <c r="C6670" s="48">
        <f>IFERROR(IF((Journal[[#This Row],[Pluie (mm)]]&gt;0)*($B6669=0),Journal[[#This Row],[Date]],VALUE($C6669)),0)</f>
        <v>44118.263888888891</v>
      </c>
      <c r="D6670" s="52">
        <f>IFERROR(IF((Journal[[#This Row],[DernièrePluie]]-$C6669)*1440&gt;DelaiM,MAX($D$5:$D6669)+1,IF(Journal[[#This Row],[Pluie (mm)]]&gt;0,MAX($D$5:$D6669),)),0)</f>
        <v>0</v>
      </c>
      <c r="E6670" s="48">
        <f>IF(Journal[[#This Row],[Pluie (mm)]]&gt;0,Journal[[#This Row],[Date]],0)</f>
        <v>0</v>
      </c>
      <c r="F6670" s="49">
        <f>IFERROR(IF(Journal[[#This Row],[DernièreAverse]]&gt;0,IF($E6669=0,MAX($F$5:F6669)+1,$F6669),0),0)</f>
        <v>0</v>
      </c>
    </row>
    <row r="6671" spans="1:6">
      <c r="A6671" s="1">
        <v>44121.645833333328</v>
      </c>
      <c r="B6671" s="51">
        <v>0</v>
      </c>
      <c r="C6671" s="48">
        <f>IFERROR(IF((Journal[[#This Row],[Pluie (mm)]]&gt;0)*($B6670=0),Journal[[#This Row],[Date]],VALUE($C6670)),0)</f>
        <v>44118.263888888891</v>
      </c>
      <c r="D6671" s="52">
        <f>IFERROR(IF((Journal[[#This Row],[DernièrePluie]]-$C6670)*1440&gt;DelaiM,MAX($D$5:$D6670)+1,IF(Journal[[#This Row],[Pluie (mm)]]&gt;0,MAX($D$5:$D6670),)),0)</f>
        <v>0</v>
      </c>
      <c r="E6671" s="48">
        <f>IF(Journal[[#This Row],[Pluie (mm)]]&gt;0,Journal[[#This Row],[Date]],0)</f>
        <v>0</v>
      </c>
      <c r="F6671" s="49">
        <f>IFERROR(IF(Journal[[#This Row],[DernièreAverse]]&gt;0,IF($E6670=0,MAX($F$5:F6670)+1,$F6670),0),0)</f>
        <v>0</v>
      </c>
    </row>
    <row r="6672" spans="1:6">
      <c r="A6672" s="1">
        <v>44121.649305555555</v>
      </c>
      <c r="B6672" s="51">
        <v>0</v>
      </c>
      <c r="C6672" s="48">
        <f>IFERROR(IF((Journal[[#This Row],[Pluie (mm)]]&gt;0)*($B6671=0),Journal[[#This Row],[Date]],VALUE($C6671)),0)</f>
        <v>44118.263888888891</v>
      </c>
      <c r="D6672" s="52">
        <f>IFERROR(IF((Journal[[#This Row],[DernièrePluie]]-$C6671)*1440&gt;DelaiM,MAX($D$5:$D6671)+1,IF(Journal[[#This Row],[Pluie (mm)]]&gt;0,MAX($D$5:$D6671),)),0)</f>
        <v>0</v>
      </c>
      <c r="E6672" s="48">
        <f>IF(Journal[[#This Row],[Pluie (mm)]]&gt;0,Journal[[#This Row],[Date]],0)</f>
        <v>0</v>
      </c>
      <c r="F6672" s="49">
        <f>IFERROR(IF(Journal[[#This Row],[DernièreAverse]]&gt;0,IF($E6671=0,MAX($F$5:F6671)+1,$F6671),0),0)</f>
        <v>0</v>
      </c>
    </row>
    <row r="6673" spans="1:6">
      <c r="A6673" s="1">
        <v>44121.652777777774</v>
      </c>
      <c r="B6673" s="51">
        <v>0</v>
      </c>
      <c r="C6673" s="48">
        <f>IFERROR(IF((Journal[[#This Row],[Pluie (mm)]]&gt;0)*($B6672=0),Journal[[#This Row],[Date]],VALUE($C6672)),0)</f>
        <v>44118.263888888891</v>
      </c>
      <c r="D6673" s="52">
        <f>IFERROR(IF((Journal[[#This Row],[DernièrePluie]]-$C6672)*1440&gt;DelaiM,MAX($D$5:$D6672)+1,IF(Journal[[#This Row],[Pluie (mm)]]&gt;0,MAX($D$5:$D6672),)),0)</f>
        <v>0</v>
      </c>
      <c r="E6673" s="48">
        <f>IF(Journal[[#This Row],[Pluie (mm)]]&gt;0,Journal[[#This Row],[Date]],0)</f>
        <v>0</v>
      </c>
      <c r="F6673" s="49">
        <f>IFERROR(IF(Journal[[#This Row],[DernièreAverse]]&gt;0,IF($E6672=0,MAX($F$5:F6672)+1,$F6672),0),0)</f>
        <v>0</v>
      </c>
    </row>
    <row r="6674" spans="1:6">
      <c r="A6674" s="1">
        <v>44121.65625</v>
      </c>
      <c r="B6674" s="51">
        <v>0</v>
      </c>
      <c r="C6674" s="48">
        <f>IFERROR(IF((Journal[[#This Row],[Pluie (mm)]]&gt;0)*($B6673=0),Journal[[#This Row],[Date]],VALUE($C6673)),0)</f>
        <v>44118.263888888891</v>
      </c>
      <c r="D6674" s="52">
        <f>IFERROR(IF((Journal[[#This Row],[DernièrePluie]]-$C6673)*1440&gt;DelaiM,MAX($D$5:$D6673)+1,IF(Journal[[#This Row],[Pluie (mm)]]&gt;0,MAX($D$5:$D6673),)),0)</f>
        <v>0</v>
      </c>
      <c r="E6674" s="48">
        <f>IF(Journal[[#This Row],[Pluie (mm)]]&gt;0,Journal[[#This Row],[Date]],0)</f>
        <v>0</v>
      </c>
      <c r="F6674" s="49">
        <f>IFERROR(IF(Journal[[#This Row],[DernièreAverse]]&gt;0,IF($E6673=0,MAX($F$5:F6673)+1,$F6673),0),0)</f>
        <v>0</v>
      </c>
    </row>
    <row r="6675" spans="1:6">
      <c r="A6675" s="1">
        <v>44121.659722222219</v>
      </c>
      <c r="B6675" s="51">
        <v>0</v>
      </c>
      <c r="C6675" s="48">
        <f>IFERROR(IF((Journal[[#This Row],[Pluie (mm)]]&gt;0)*($B6674=0),Journal[[#This Row],[Date]],VALUE($C6674)),0)</f>
        <v>44118.263888888891</v>
      </c>
      <c r="D6675" s="52">
        <f>IFERROR(IF((Journal[[#This Row],[DernièrePluie]]-$C6674)*1440&gt;DelaiM,MAX($D$5:$D6674)+1,IF(Journal[[#This Row],[Pluie (mm)]]&gt;0,MAX($D$5:$D6674),)),0)</f>
        <v>0</v>
      </c>
      <c r="E6675" s="48">
        <f>IF(Journal[[#This Row],[Pluie (mm)]]&gt;0,Journal[[#This Row],[Date]],0)</f>
        <v>0</v>
      </c>
      <c r="F6675" s="49">
        <f>IFERROR(IF(Journal[[#This Row],[DernièreAverse]]&gt;0,IF($E6674=0,MAX($F$5:F6674)+1,$F6674),0),0)</f>
        <v>0</v>
      </c>
    </row>
    <row r="6676" spans="1:6">
      <c r="A6676" s="1">
        <v>44121.663194444445</v>
      </c>
      <c r="B6676" s="51">
        <v>0</v>
      </c>
      <c r="C6676" s="48">
        <f>IFERROR(IF((Journal[[#This Row],[Pluie (mm)]]&gt;0)*($B6675=0),Journal[[#This Row],[Date]],VALUE($C6675)),0)</f>
        <v>44118.263888888891</v>
      </c>
      <c r="D6676" s="52">
        <f>IFERROR(IF((Journal[[#This Row],[DernièrePluie]]-$C6675)*1440&gt;DelaiM,MAX($D$5:$D6675)+1,IF(Journal[[#This Row],[Pluie (mm)]]&gt;0,MAX($D$5:$D6675),)),0)</f>
        <v>0</v>
      </c>
      <c r="E6676" s="48">
        <f>IF(Journal[[#This Row],[Pluie (mm)]]&gt;0,Journal[[#This Row],[Date]],0)</f>
        <v>0</v>
      </c>
      <c r="F6676" s="49">
        <f>IFERROR(IF(Journal[[#This Row],[DernièreAverse]]&gt;0,IF($E6675=0,MAX($F$5:F6675)+1,$F6675),0),0)</f>
        <v>0</v>
      </c>
    </row>
    <row r="6677" spans="1:6">
      <c r="A6677" s="1">
        <v>44121.666666666664</v>
      </c>
      <c r="B6677" s="51">
        <v>0</v>
      </c>
      <c r="C6677" s="48">
        <f>IFERROR(IF((Journal[[#This Row],[Pluie (mm)]]&gt;0)*($B6676=0),Journal[[#This Row],[Date]],VALUE($C6676)),0)</f>
        <v>44118.263888888891</v>
      </c>
      <c r="D6677" s="52">
        <f>IFERROR(IF((Journal[[#This Row],[DernièrePluie]]-$C6676)*1440&gt;DelaiM,MAX($D$5:$D6676)+1,IF(Journal[[#This Row],[Pluie (mm)]]&gt;0,MAX($D$5:$D6676),)),0)</f>
        <v>0</v>
      </c>
      <c r="E6677" s="48">
        <f>IF(Journal[[#This Row],[Pluie (mm)]]&gt;0,Journal[[#This Row],[Date]],0)</f>
        <v>0</v>
      </c>
      <c r="F6677" s="49">
        <f>IFERROR(IF(Journal[[#This Row],[DernièreAverse]]&gt;0,IF($E6676=0,MAX($F$5:F6676)+1,$F6676),0),0)</f>
        <v>0</v>
      </c>
    </row>
    <row r="6678" spans="1:6">
      <c r="A6678" s="1">
        <v>44121.670138888891</v>
      </c>
      <c r="B6678" s="51">
        <v>0</v>
      </c>
      <c r="C6678" s="48">
        <f>IFERROR(IF((Journal[[#This Row],[Pluie (mm)]]&gt;0)*($B6677=0),Journal[[#This Row],[Date]],VALUE($C6677)),0)</f>
        <v>44118.263888888891</v>
      </c>
      <c r="D6678" s="52">
        <f>IFERROR(IF((Journal[[#This Row],[DernièrePluie]]-$C6677)*1440&gt;DelaiM,MAX($D$5:$D6677)+1,IF(Journal[[#This Row],[Pluie (mm)]]&gt;0,MAX($D$5:$D6677),)),0)</f>
        <v>0</v>
      </c>
      <c r="E6678" s="48">
        <f>IF(Journal[[#This Row],[Pluie (mm)]]&gt;0,Journal[[#This Row],[Date]],0)</f>
        <v>0</v>
      </c>
      <c r="F6678" s="49">
        <f>IFERROR(IF(Journal[[#This Row],[DernièreAverse]]&gt;0,IF($E6677=0,MAX($F$5:F6677)+1,$F6677),0),0)</f>
        <v>0</v>
      </c>
    </row>
    <row r="6679" spans="1:6">
      <c r="A6679" s="1">
        <v>44121.673611111109</v>
      </c>
      <c r="B6679" s="51">
        <v>0</v>
      </c>
      <c r="C6679" s="48">
        <f>IFERROR(IF((Journal[[#This Row],[Pluie (mm)]]&gt;0)*($B6678=0),Journal[[#This Row],[Date]],VALUE($C6678)),0)</f>
        <v>44118.263888888891</v>
      </c>
      <c r="D6679" s="52">
        <f>IFERROR(IF((Journal[[#This Row],[DernièrePluie]]-$C6678)*1440&gt;DelaiM,MAX($D$5:$D6678)+1,IF(Journal[[#This Row],[Pluie (mm)]]&gt;0,MAX($D$5:$D6678),)),0)</f>
        <v>0</v>
      </c>
      <c r="E6679" s="48">
        <f>IF(Journal[[#This Row],[Pluie (mm)]]&gt;0,Journal[[#This Row],[Date]],0)</f>
        <v>0</v>
      </c>
      <c r="F6679" s="49">
        <f>IFERROR(IF(Journal[[#This Row],[DernièreAverse]]&gt;0,IF($E6678=0,MAX($F$5:F6678)+1,$F6678),0),0)</f>
        <v>0</v>
      </c>
    </row>
    <row r="6680" spans="1:6">
      <c r="A6680" s="1">
        <v>44121.677083333328</v>
      </c>
      <c r="B6680" s="51">
        <v>0</v>
      </c>
      <c r="C6680" s="48">
        <f>IFERROR(IF((Journal[[#This Row],[Pluie (mm)]]&gt;0)*($B6679=0),Journal[[#This Row],[Date]],VALUE($C6679)),0)</f>
        <v>44118.263888888891</v>
      </c>
      <c r="D6680" s="52">
        <f>IFERROR(IF((Journal[[#This Row],[DernièrePluie]]-$C6679)*1440&gt;DelaiM,MAX($D$5:$D6679)+1,IF(Journal[[#This Row],[Pluie (mm)]]&gt;0,MAX($D$5:$D6679),)),0)</f>
        <v>0</v>
      </c>
      <c r="E6680" s="48">
        <f>IF(Journal[[#This Row],[Pluie (mm)]]&gt;0,Journal[[#This Row],[Date]],0)</f>
        <v>0</v>
      </c>
      <c r="F6680" s="49">
        <f>IFERROR(IF(Journal[[#This Row],[DernièreAverse]]&gt;0,IF($E6679=0,MAX($F$5:F6679)+1,$F6679),0),0)</f>
        <v>0</v>
      </c>
    </row>
    <row r="6681" spans="1:6">
      <c r="A6681" s="1">
        <v>44121.680555555555</v>
      </c>
      <c r="B6681" s="51">
        <v>0</v>
      </c>
      <c r="C6681" s="48">
        <f>IFERROR(IF((Journal[[#This Row],[Pluie (mm)]]&gt;0)*($B6680=0),Journal[[#This Row],[Date]],VALUE($C6680)),0)</f>
        <v>44118.263888888891</v>
      </c>
      <c r="D6681" s="52">
        <f>IFERROR(IF((Journal[[#This Row],[DernièrePluie]]-$C6680)*1440&gt;DelaiM,MAX($D$5:$D6680)+1,IF(Journal[[#This Row],[Pluie (mm)]]&gt;0,MAX($D$5:$D6680),)),0)</f>
        <v>0</v>
      </c>
      <c r="E6681" s="48">
        <f>IF(Journal[[#This Row],[Pluie (mm)]]&gt;0,Journal[[#This Row],[Date]],0)</f>
        <v>0</v>
      </c>
      <c r="F6681" s="49">
        <f>IFERROR(IF(Journal[[#This Row],[DernièreAverse]]&gt;0,IF($E6680=0,MAX($F$5:F6680)+1,$F6680),0),0)</f>
        <v>0</v>
      </c>
    </row>
    <row r="6682" spans="1:6">
      <c r="A6682" s="1">
        <v>44121.684027777774</v>
      </c>
      <c r="B6682" s="51">
        <v>0</v>
      </c>
      <c r="C6682" s="48">
        <f>IFERROR(IF((Journal[[#This Row],[Pluie (mm)]]&gt;0)*($B6681=0),Journal[[#This Row],[Date]],VALUE($C6681)),0)</f>
        <v>44118.263888888891</v>
      </c>
      <c r="D6682" s="52">
        <f>IFERROR(IF((Journal[[#This Row],[DernièrePluie]]-$C6681)*1440&gt;DelaiM,MAX($D$5:$D6681)+1,IF(Journal[[#This Row],[Pluie (mm)]]&gt;0,MAX($D$5:$D6681),)),0)</f>
        <v>0</v>
      </c>
      <c r="E6682" s="48">
        <f>IF(Journal[[#This Row],[Pluie (mm)]]&gt;0,Journal[[#This Row],[Date]],0)</f>
        <v>0</v>
      </c>
      <c r="F6682" s="49">
        <f>IFERROR(IF(Journal[[#This Row],[DernièreAverse]]&gt;0,IF($E6681=0,MAX($F$5:F6681)+1,$F6681),0),0)</f>
        <v>0</v>
      </c>
    </row>
    <row r="6683" spans="1:6">
      <c r="A6683" s="1">
        <v>44121.6875</v>
      </c>
      <c r="B6683" s="51">
        <v>0</v>
      </c>
      <c r="C6683" s="48">
        <f>IFERROR(IF((Journal[[#This Row],[Pluie (mm)]]&gt;0)*($B6682=0),Journal[[#This Row],[Date]],VALUE($C6682)),0)</f>
        <v>44118.263888888891</v>
      </c>
      <c r="D6683" s="52">
        <f>IFERROR(IF((Journal[[#This Row],[DernièrePluie]]-$C6682)*1440&gt;DelaiM,MAX($D$5:$D6682)+1,IF(Journal[[#This Row],[Pluie (mm)]]&gt;0,MAX($D$5:$D6682),)),0)</f>
        <v>0</v>
      </c>
      <c r="E6683" s="48">
        <f>IF(Journal[[#This Row],[Pluie (mm)]]&gt;0,Journal[[#This Row],[Date]],0)</f>
        <v>0</v>
      </c>
      <c r="F6683" s="49">
        <f>IFERROR(IF(Journal[[#This Row],[DernièreAverse]]&gt;0,IF($E6682=0,MAX($F$5:F6682)+1,$F6682),0),0)</f>
        <v>0</v>
      </c>
    </row>
    <row r="6684" spans="1:6">
      <c r="A6684" s="1">
        <v>44121.690972222219</v>
      </c>
      <c r="B6684" s="51">
        <v>0</v>
      </c>
      <c r="C6684" s="48">
        <f>IFERROR(IF((Journal[[#This Row],[Pluie (mm)]]&gt;0)*($B6683=0),Journal[[#This Row],[Date]],VALUE($C6683)),0)</f>
        <v>44118.263888888891</v>
      </c>
      <c r="D6684" s="52">
        <f>IFERROR(IF((Journal[[#This Row],[DernièrePluie]]-$C6683)*1440&gt;DelaiM,MAX($D$5:$D6683)+1,IF(Journal[[#This Row],[Pluie (mm)]]&gt;0,MAX($D$5:$D6683),)),0)</f>
        <v>0</v>
      </c>
      <c r="E6684" s="48">
        <f>IF(Journal[[#This Row],[Pluie (mm)]]&gt;0,Journal[[#This Row],[Date]],0)</f>
        <v>0</v>
      </c>
      <c r="F6684" s="49">
        <f>IFERROR(IF(Journal[[#This Row],[DernièreAverse]]&gt;0,IF($E6683=0,MAX($F$5:F6683)+1,$F6683),0),0)</f>
        <v>0</v>
      </c>
    </row>
    <row r="6685" spans="1:6">
      <c r="A6685" s="1">
        <v>44121.694444444445</v>
      </c>
      <c r="B6685" s="51">
        <v>0</v>
      </c>
      <c r="C6685" s="48">
        <f>IFERROR(IF((Journal[[#This Row],[Pluie (mm)]]&gt;0)*($B6684=0),Journal[[#This Row],[Date]],VALUE($C6684)),0)</f>
        <v>44118.263888888891</v>
      </c>
      <c r="D6685" s="52">
        <f>IFERROR(IF((Journal[[#This Row],[DernièrePluie]]-$C6684)*1440&gt;DelaiM,MAX($D$5:$D6684)+1,IF(Journal[[#This Row],[Pluie (mm)]]&gt;0,MAX($D$5:$D6684),)),0)</f>
        <v>0</v>
      </c>
      <c r="E6685" s="48">
        <f>IF(Journal[[#This Row],[Pluie (mm)]]&gt;0,Journal[[#This Row],[Date]],0)</f>
        <v>0</v>
      </c>
      <c r="F6685" s="49">
        <f>IFERROR(IF(Journal[[#This Row],[DernièreAverse]]&gt;0,IF($E6684=0,MAX($F$5:F6684)+1,$F6684),0),0)</f>
        <v>0</v>
      </c>
    </row>
    <row r="6686" spans="1:6">
      <c r="A6686" s="1">
        <v>44121.697916666664</v>
      </c>
      <c r="B6686" s="51">
        <v>0</v>
      </c>
      <c r="C6686" s="48">
        <f>IFERROR(IF((Journal[[#This Row],[Pluie (mm)]]&gt;0)*($B6685=0),Journal[[#This Row],[Date]],VALUE($C6685)),0)</f>
        <v>44118.263888888891</v>
      </c>
      <c r="D6686" s="52">
        <f>IFERROR(IF((Journal[[#This Row],[DernièrePluie]]-$C6685)*1440&gt;DelaiM,MAX($D$5:$D6685)+1,IF(Journal[[#This Row],[Pluie (mm)]]&gt;0,MAX($D$5:$D6685),)),0)</f>
        <v>0</v>
      </c>
      <c r="E6686" s="48">
        <f>IF(Journal[[#This Row],[Pluie (mm)]]&gt;0,Journal[[#This Row],[Date]],0)</f>
        <v>0</v>
      </c>
      <c r="F6686" s="49">
        <f>IFERROR(IF(Journal[[#This Row],[DernièreAverse]]&gt;0,IF($E6685=0,MAX($F$5:F6685)+1,$F6685),0),0)</f>
        <v>0</v>
      </c>
    </row>
    <row r="6687" spans="1:6">
      <c r="A6687" s="1">
        <v>44121.701388888891</v>
      </c>
      <c r="B6687" s="51">
        <v>0</v>
      </c>
      <c r="C6687" s="48">
        <f>IFERROR(IF((Journal[[#This Row],[Pluie (mm)]]&gt;0)*($B6686=0),Journal[[#This Row],[Date]],VALUE($C6686)),0)</f>
        <v>44118.263888888891</v>
      </c>
      <c r="D6687" s="52">
        <f>IFERROR(IF((Journal[[#This Row],[DernièrePluie]]-$C6686)*1440&gt;DelaiM,MAX($D$5:$D6686)+1,IF(Journal[[#This Row],[Pluie (mm)]]&gt;0,MAX($D$5:$D6686),)),0)</f>
        <v>0</v>
      </c>
      <c r="E6687" s="48">
        <f>IF(Journal[[#This Row],[Pluie (mm)]]&gt;0,Journal[[#This Row],[Date]],0)</f>
        <v>0</v>
      </c>
      <c r="F6687" s="49">
        <f>IFERROR(IF(Journal[[#This Row],[DernièreAverse]]&gt;0,IF($E6686=0,MAX($F$5:F6686)+1,$F6686),0),0)</f>
        <v>0</v>
      </c>
    </row>
    <row r="6688" spans="1:6">
      <c r="A6688" s="1">
        <v>44121.704861111109</v>
      </c>
      <c r="B6688" s="51">
        <v>0</v>
      </c>
      <c r="C6688" s="48">
        <f>IFERROR(IF((Journal[[#This Row],[Pluie (mm)]]&gt;0)*($B6687=0),Journal[[#This Row],[Date]],VALUE($C6687)),0)</f>
        <v>44118.263888888891</v>
      </c>
      <c r="D6688" s="52">
        <f>IFERROR(IF((Journal[[#This Row],[DernièrePluie]]-$C6687)*1440&gt;DelaiM,MAX($D$5:$D6687)+1,IF(Journal[[#This Row],[Pluie (mm)]]&gt;0,MAX($D$5:$D6687),)),0)</f>
        <v>0</v>
      </c>
      <c r="E6688" s="48">
        <f>IF(Journal[[#This Row],[Pluie (mm)]]&gt;0,Journal[[#This Row],[Date]],0)</f>
        <v>0</v>
      </c>
      <c r="F6688" s="49">
        <f>IFERROR(IF(Journal[[#This Row],[DernièreAverse]]&gt;0,IF($E6687=0,MAX($F$5:F6687)+1,$F6687),0),0)</f>
        <v>0</v>
      </c>
    </row>
    <row r="6689" spans="1:6">
      <c r="A6689" s="1">
        <v>44121.708333333328</v>
      </c>
      <c r="B6689" s="51">
        <v>0</v>
      </c>
      <c r="C6689" s="48">
        <f>IFERROR(IF((Journal[[#This Row],[Pluie (mm)]]&gt;0)*($B6688=0),Journal[[#This Row],[Date]],VALUE($C6688)),0)</f>
        <v>44118.263888888891</v>
      </c>
      <c r="D6689" s="52">
        <f>IFERROR(IF((Journal[[#This Row],[DernièrePluie]]-$C6688)*1440&gt;DelaiM,MAX($D$5:$D6688)+1,IF(Journal[[#This Row],[Pluie (mm)]]&gt;0,MAX($D$5:$D6688),)),0)</f>
        <v>0</v>
      </c>
      <c r="E6689" s="48">
        <f>IF(Journal[[#This Row],[Pluie (mm)]]&gt;0,Journal[[#This Row],[Date]],0)</f>
        <v>0</v>
      </c>
      <c r="F6689" s="49">
        <f>IFERROR(IF(Journal[[#This Row],[DernièreAverse]]&gt;0,IF($E6688=0,MAX($F$5:F6688)+1,$F6688),0),0)</f>
        <v>0</v>
      </c>
    </row>
    <row r="6690" spans="1:6">
      <c r="A6690" s="1">
        <v>44121.711805555555</v>
      </c>
      <c r="B6690" s="51">
        <v>0</v>
      </c>
      <c r="C6690" s="48">
        <f>IFERROR(IF((Journal[[#This Row],[Pluie (mm)]]&gt;0)*($B6689=0),Journal[[#This Row],[Date]],VALUE($C6689)),0)</f>
        <v>44118.263888888891</v>
      </c>
      <c r="D6690" s="52">
        <f>IFERROR(IF((Journal[[#This Row],[DernièrePluie]]-$C6689)*1440&gt;DelaiM,MAX($D$5:$D6689)+1,IF(Journal[[#This Row],[Pluie (mm)]]&gt;0,MAX($D$5:$D6689),)),0)</f>
        <v>0</v>
      </c>
      <c r="E6690" s="48">
        <f>IF(Journal[[#This Row],[Pluie (mm)]]&gt;0,Journal[[#This Row],[Date]],0)</f>
        <v>0</v>
      </c>
      <c r="F6690" s="49">
        <f>IFERROR(IF(Journal[[#This Row],[DernièreAverse]]&gt;0,IF($E6689=0,MAX($F$5:F6689)+1,$F6689),0),0)</f>
        <v>0</v>
      </c>
    </row>
    <row r="6691" spans="1:6">
      <c r="A6691" s="1">
        <v>44121.715277777774</v>
      </c>
      <c r="B6691" s="51">
        <v>0</v>
      </c>
      <c r="C6691" s="48">
        <f>IFERROR(IF((Journal[[#This Row],[Pluie (mm)]]&gt;0)*($B6690=0),Journal[[#This Row],[Date]],VALUE($C6690)),0)</f>
        <v>44118.263888888891</v>
      </c>
      <c r="D6691" s="52">
        <f>IFERROR(IF((Journal[[#This Row],[DernièrePluie]]-$C6690)*1440&gt;DelaiM,MAX($D$5:$D6690)+1,IF(Journal[[#This Row],[Pluie (mm)]]&gt;0,MAX($D$5:$D6690),)),0)</f>
        <v>0</v>
      </c>
      <c r="E6691" s="48">
        <f>IF(Journal[[#This Row],[Pluie (mm)]]&gt;0,Journal[[#This Row],[Date]],0)</f>
        <v>0</v>
      </c>
      <c r="F6691" s="49">
        <f>IFERROR(IF(Journal[[#This Row],[DernièreAverse]]&gt;0,IF($E6690=0,MAX($F$5:F6690)+1,$F6690),0),0)</f>
        <v>0</v>
      </c>
    </row>
    <row r="6692" spans="1:6">
      <c r="A6692" s="1">
        <v>44121.71875</v>
      </c>
      <c r="B6692" s="51">
        <v>0</v>
      </c>
      <c r="C6692" s="48">
        <f>IFERROR(IF((Journal[[#This Row],[Pluie (mm)]]&gt;0)*($B6691=0),Journal[[#This Row],[Date]],VALUE($C6691)),0)</f>
        <v>44118.263888888891</v>
      </c>
      <c r="D6692" s="52">
        <f>IFERROR(IF((Journal[[#This Row],[DernièrePluie]]-$C6691)*1440&gt;DelaiM,MAX($D$5:$D6691)+1,IF(Journal[[#This Row],[Pluie (mm)]]&gt;0,MAX($D$5:$D6691),)),0)</f>
        <v>0</v>
      </c>
      <c r="E6692" s="48">
        <f>IF(Journal[[#This Row],[Pluie (mm)]]&gt;0,Journal[[#This Row],[Date]],0)</f>
        <v>0</v>
      </c>
      <c r="F6692" s="49">
        <f>IFERROR(IF(Journal[[#This Row],[DernièreAverse]]&gt;0,IF($E6691=0,MAX($F$5:F6691)+1,$F6691),0),0)</f>
        <v>0</v>
      </c>
    </row>
    <row r="6693" spans="1:6">
      <c r="A6693" s="1">
        <v>44121.722222222219</v>
      </c>
      <c r="B6693" s="51">
        <v>0</v>
      </c>
      <c r="C6693" s="48">
        <f>IFERROR(IF((Journal[[#This Row],[Pluie (mm)]]&gt;0)*($B6692=0),Journal[[#This Row],[Date]],VALUE($C6692)),0)</f>
        <v>44118.263888888891</v>
      </c>
      <c r="D6693" s="52">
        <f>IFERROR(IF((Journal[[#This Row],[DernièrePluie]]-$C6692)*1440&gt;DelaiM,MAX($D$5:$D6692)+1,IF(Journal[[#This Row],[Pluie (mm)]]&gt;0,MAX($D$5:$D6692),)),0)</f>
        <v>0</v>
      </c>
      <c r="E6693" s="48">
        <f>IF(Journal[[#This Row],[Pluie (mm)]]&gt;0,Journal[[#This Row],[Date]],0)</f>
        <v>0</v>
      </c>
      <c r="F6693" s="49">
        <f>IFERROR(IF(Journal[[#This Row],[DernièreAverse]]&gt;0,IF($E6692=0,MAX($F$5:F6692)+1,$F6692),0),0)</f>
        <v>0</v>
      </c>
    </row>
    <row r="6694" spans="1:6">
      <c r="A6694" s="1">
        <v>44121.725694444445</v>
      </c>
      <c r="B6694" s="51">
        <v>0</v>
      </c>
      <c r="C6694" s="48">
        <f>IFERROR(IF((Journal[[#This Row],[Pluie (mm)]]&gt;0)*($B6693=0),Journal[[#This Row],[Date]],VALUE($C6693)),0)</f>
        <v>44118.263888888891</v>
      </c>
      <c r="D6694" s="52">
        <f>IFERROR(IF((Journal[[#This Row],[DernièrePluie]]-$C6693)*1440&gt;DelaiM,MAX($D$5:$D6693)+1,IF(Journal[[#This Row],[Pluie (mm)]]&gt;0,MAX($D$5:$D6693),)),0)</f>
        <v>0</v>
      </c>
      <c r="E6694" s="48">
        <f>IF(Journal[[#This Row],[Pluie (mm)]]&gt;0,Journal[[#This Row],[Date]],0)</f>
        <v>0</v>
      </c>
      <c r="F6694" s="49">
        <f>IFERROR(IF(Journal[[#This Row],[DernièreAverse]]&gt;0,IF($E6693=0,MAX($F$5:F6693)+1,$F6693),0),0)</f>
        <v>0</v>
      </c>
    </row>
    <row r="6695" spans="1:6">
      <c r="A6695" s="1">
        <v>44121.729166666664</v>
      </c>
      <c r="B6695" s="51">
        <v>0</v>
      </c>
      <c r="C6695" s="48">
        <f>IFERROR(IF((Journal[[#This Row],[Pluie (mm)]]&gt;0)*($B6694=0),Journal[[#This Row],[Date]],VALUE($C6694)),0)</f>
        <v>44118.263888888891</v>
      </c>
      <c r="D6695" s="52">
        <f>IFERROR(IF((Journal[[#This Row],[DernièrePluie]]-$C6694)*1440&gt;DelaiM,MAX($D$5:$D6694)+1,IF(Journal[[#This Row],[Pluie (mm)]]&gt;0,MAX($D$5:$D6694),)),0)</f>
        <v>0</v>
      </c>
      <c r="E6695" s="48">
        <f>IF(Journal[[#This Row],[Pluie (mm)]]&gt;0,Journal[[#This Row],[Date]],0)</f>
        <v>0</v>
      </c>
      <c r="F6695" s="49">
        <f>IFERROR(IF(Journal[[#This Row],[DernièreAverse]]&gt;0,IF($E6694=0,MAX($F$5:F6694)+1,$F6694),0),0)</f>
        <v>0</v>
      </c>
    </row>
    <row r="6696" spans="1:6">
      <c r="A6696" s="1">
        <v>44121.732638888891</v>
      </c>
      <c r="B6696" s="51">
        <v>0</v>
      </c>
      <c r="C6696" s="48">
        <f>IFERROR(IF((Journal[[#This Row],[Pluie (mm)]]&gt;0)*($B6695=0),Journal[[#This Row],[Date]],VALUE($C6695)),0)</f>
        <v>44118.263888888891</v>
      </c>
      <c r="D6696" s="52">
        <f>IFERROR(IF((Journal[[#This Row],[DernièrePluie]]-$C6695)*1440&gt;DelaiM,MAX($D$5:$D6695)+1,IF(Journal[[#This Row],[Pluie (mm)]]&gt;0,MAX($D$5:$D6695),)),0)</f>
        <v>0</v>
      </c>
      <c r="E6696" s="48">
        <f>IF(Journal[[#This Row],[Pluie (mm)]]&gt;0,Journal[[#This Row],[Date]],0)</f>
        <v>0</v>
      </c>
      <c r="F6696" s="49">
        <f>IFERROR(IF(Journal[[#This Row],[DernièreAverse]]&gt;0,IF($E6695=0,MAX($F$5:F6695)+1,$F6695),0),0)</f>
        <v>0</v>
      </c>
    </row>
    <row r="6697" spans="1:6">
      <c r="A6697" s="1">
        <v>44121.736111111109</v>
      </c>
      <c r="B6697" s="51">
        <v>0</v>
      </c>
      <c r="C6697" s="48">
        <f>IFERROR(IF((Journal[[#This Row],[Pluie (mm)]]&gt;0)*($B6696=0),Journal[[#This Row],[Date]],VALUE($C6696)),0)</f>
        <v>44118.263888888891</v>
      </c>
      <c r="D6697" s="52">
        <f>IFERROR(IF((Journal[[#This Row],[DernièrePluie]]-$C6696)*1440&gt;DelaiM,MAX($D$5:$D6696)+1,IF(Journal[[#This Row],[Pluie (mm)]]&gt;0,MAX($D$5:$D6696),)),0)</f>
        <v>0</v>
      </c>
      <c r="E6697" s="48">
        <f>IF(Journal[[#This Row],[Pluie (mm)]]&gt;0,Journal[[#This Row],[Date]],0)</f>
        <v>0</v>
      </c>
      <c r="F6697" s="49">
        <f>IFERROR(IF(Journal[[#This Row],[DernièreAverse]]&gt;0,IF($E6696=0,MAX($F$5:F6696)+1,$F6696),0),0)</f>
        <v>0</v>
      </c>
    </row>
    <row r="6698" spans="1:6">
      <c r="A6698" s="1">
        <v>44121.739583333328</v>
      </c>
      <c r="B6698" s="51">
        <v>0</v>
      </c>
      <c r="C6698" s="48">
        <f>IFERROR(IF((Journal[[#This Row],[Pluie (mm)]]&gt;0)*($B6697=0),Journal[[#This Row],[Date]],VALUE($C6697)),0)</f>
        <v>44118.263888888891</v>
      </c>
      <c r="D6698" s="52">
        <f>IFERROR(IF((Journal[[#This Row],[DernièrePluie]]-$C6697)*1440&gt;DelaiM,MAX($D$5:$D6697)+1,IF(Journal[[#This Row],[Pluie (mm)]]&gt;0,MAX($D$5:$D6697),)),0)</f>
        <v>0</v>
      </c>
      <c r="E6698" s="48">
        <f>IF(Journal[[#This Row],[Pluie (mm)]]&gt;0,Journal[[#This Row],[Date]],0)</f>
        <v>0</v>
      </c>
      <c r="F6698" s="49">
        <f>IFERROR(IF(Journal[[#This Row],[DernièreAverse]]&gt;0,IF($E6697=0,MAX($F$5:F6697)+1,$F6697),0),0)</f>
        <v>0</v>
      </c>
    </row>
    <row r="6699" spans="1:6">
      <c r="A6699" s="1">
        <v>44121.743055555555</v>
      </c>
      <c r="B6699" s="51">
        <v>0</v>
      </c>
      <c r="C6699" s="48">
        <f>IFERROR(IF((Journal[[#This Row],[Pluie (mm)]]&gt;0)*($B6698=0),Journal[[#This Row],[Date]],VALUE($C6698)),0)</f>
        <v>44118.263888888891</v>
      </c>
      <c r="D6699" s="52">
        <f>IFERROR(IF((Journal[[#This Row],[DernièrePluie]]-$C6698)*1440&gt;DelaiM,MAX($D$5:$D6698)+1,IF(Journal[[#This Row],[Pluie (mm)]]&gt;0,MAX($D$5:$D6698),)),0)</f>
        <v>0</v>
      </c>
      <c r="E6699" s="48">
        <f>IF(Journal[[#This Row],[Pluie (mm)]]&gt;0,Journal[[#This Row],[Date]],0)</f>
        <v>0</v>
      </c>
      <c r="F6699" s="49">
        <f>IFERROR(IF(Journal[[#This Row],[DernièreAverse]]&gt;0,IF($E6698=0,MAX($F$5:F6698)+1,$F6698),0),0)</f>
        <v>0</v>
      </c>
    </row>
    <row r="6700" spans="1:6">
      <c r="A6700" s="1">
        <v>44121.746527777774</v>
      </c>
      <c r="B6700" s="51">
        <v>0</v>
      </c>
      <c r="C6700" s="48">
        <f>IFERROR(IF((Journal[[#This Row],[Pluie (mm)]]&gt;0)*($B6699=0),Journal[[#This Row],[Date]],VALUE($C6699)),0)</f>
        <v>44118.263888888891</v>
      </c>
      <c r="D6700" s="52">
        <f>IFERROR(IF((Journal[[#This Row],[DernièrePluie]]-$C6699)*1440&gt;DelaiM,MAX($D$5:$D6699)+1,IF(Journal[[#This Row],[Pluie (mm)]]&gt;0,MAX($D$5:$D6699),)),0)</f>
        <v>0</v>
      </c>
      <c r="E6700" s="48">
        <f>IF(Journal[[#This Row],[Pluie (mm)]]&gt;0,Journal[[#This Row],[Date]],0)</f>
        <v>0</v>
      </c>
      <c r="F6700" s="49">
        <f>IFERROR(IF(Journal[[#This Row],[DernièreAverse]]&gt;0,IF($E6699=0,MAX($F$5:F6699)+1,$F6699),0),0)</f>
        <v>0</v>
      </c>
    </row>
    <row r="6701" spans="1:6">
      <c r="A6701" s="1">
        <v>44121.75</v>
      </c>
      <c r="B6701" s="51">
        <v>0</v>
      </c>
      <c r="C6701" s="48">
        <f>IFERROR(IF((Journal[[#This Row],[Pluie (mm)]]&gt;0)*($B6700=0),Journal[[#This Row],[Date]],VALUE($C6700)),0)</f>
        <v>44118.263888888891</v>
      </c>
      <c r="D6701" s="52">
        <f>IFERROR(IF((Journal[[#This Row],[DernièrePluie]]-$C6700)*1440&gt;DelaiM,MAX($D$5:$D6700)+1,IF(Journal[[#This Row],[Pluie (mm)]]&gt;0,MAX($D$5:$D6700),)),0)</f>
        <v>0</v>
      </c>
      <c r="E6701" s="48">
        <f>IF(Journal[[#This Row],[Pluie (mm)]]&gt;0,Journal[[#This Row],[Date]],0)</f>
        <v>0</v>
      </c>
      <c r="F6701" s="49">
        <f>IFERROR(IF(Journal[[#This Row],[DernièreAverse]]&gt;0,IF($E6700=0,MAX($F$5:F6700)+1,$F6700),0),0)</f>
        <v>0</v>
      </c>
    </row>
    <row r="6702" spans="1:6">
      <c r="A6702" s="1">
        <v>44121.753472222219</v>
      </c>
      <c r="B6702" s="51">
        <v>0</v>
      </c>
      <c r="C6702" s="48">
        <f>IFERROR(IF((Journal[[#This Row],[Pluie (mm)]]&gt;0)*($B6701=0),Journal[[#This Row],[Date]],VALUE($C6701)),0)</f>
        <v>44118.263888888891</v>
      </c>
      <c r="D6702" s="52">
        <f>IFERROR(IF((Journal[[#This Row],[DernièrePluie]]-$C6701)*1440&gt;DelaiM,MAX($D$5:$D6701)+1,IF(Journal[[#This Row],[Pluie (mm)]]&gt;0,MAX($D$5:$D6701),)),0)</f>
        <v>0</v>
      </c>
      <c r="E6702" s="48">
        <f>IF(Journal[[#This Row],[Pluie (mm)]]&gt;0,Journal[[#This Row],[Date]],0)</f>
        <v>0</v>
      </c>
      <c r="F6702" s="49">
        <f>IFERROR(IF(Journal[[#This Row],[DernièreAverse]]&gt;0,IF($E6701=0,MAX($F$5:F6701)+1,$F6701),0),0)</f>
        <v>0</v>
      </c>
    </row>
    <row r="6703" spans="1:6">
      <c r="A6703" s="1">
        <v>44121.756944444445</v>
      </c>
      <c r="B6703" s="51">
        <v>0</v>
      </c>
      <c r="C6703" s="48">
        <f>IFERROR(IF((Journal[[#This Row],[Pluie (mm)]]&gt;0)*($B6702=0),Journal[[#This Row],[Date]],VALUE($C6702)),0)</f>
        <v>44118.263888888891</v>
      </c>
      <c r="D6703" s="52">
        <f>IFERROR(IF((Journal[[#This Row],[DernièrePluie]]-$C6702)*1440&gt;DelaiM,MAX($D$5:$D6702)+1,IF(Journal[[#This Row],[Pluie (mm)]]&gt;0,MAX($D$5:$D6702),)),0)</f>
        <v>0</v>
      </c>
      <c r="E6703" s="48">
        <f>IF(Journal[[#This Row],[Pluie (mm)]]&gt;0,Journal[[#This Row],[Date]],0)</f>
        <v>0</v>
      </c>
      <c r="F6703" s="49">
        <f>IFERROR(IF(Journal[[#This Row],[DernièreAverse]]&gt;0,IF($E6702=0,MAX($F$5:F6702)+1,$F6702),0),0)</f>
        <v>0</v>
      </c>
    </row>
    <row r="6704" spans="1:6">
      <c r="A6704" s="1">
        <v>44121.760416666664</v>
      </c>
      <c r="B6704" s="51">
        <v>0</v>
      </c>
      <c r="C6704" s="48">
        <f>IFERROR(IF((Journal[[#This Row],[Pluie (mm)]]&gt;0)*($B6703=0),Journal[[#This Row],[Date]],VALUE($C6703)),0)</f>
        <v>44118.263888888891</v>
      </c>
      <c r="D6704" s="52">
        <f>IFERROR(IF((Journal[[#This Row],[DernièrePluie]]-$C6703)*1440&gt;DelaiM,MAX($D$5:$D6703)+1,IF(Journal[[#This Row],[Pluie (mm)]]&gt;0,MAX($D$5:$D6703),)),0)</f>
        <v>0</v>
      </c>
      <c r="E6704" s="48">
        <f>IF(Journal[[#This Row],[Pluie (mm)]]&gt;0,Journal[[#This Row],[Date]],0)</f>
        <v>0</v>
      </c>
      <c r="F6704" s="49">
        <f>IFERROR(IF(Journal[[#This Row],[DernièreAverse]]&gt;0,IF($E6703=0,MAX($F$5:F6703)+1,$F6703),0),0)</f>
        <v>0</v>
      </c>
    </row>
    <row r="6705" spans="1:6">
      <c r="A6705" s="1">
        <v>44121.763888888891</v>
      </c>
      <c r="B6705" s="51">
        <v>0</v>
      </c>
      <c r="C6705" s="48">
        <f>IFERROR(IF((Journal[[#This Row],[Pluie (mm)]]&gt;0)*($B6704=0),Journal[[#This Row],[Date]],VALUE($C6704)),0)</f>
        <v>44118.263888888891</v>
      </c>
      <c r="D6705" s="52">
        <f>IFERROR(IF((Journal[[#This Row],[DernièrePluie]]-$C6704)*1440&gt;DelaiM,MAX($D$5:$D6704)+1,IF(Journal[[#This Row],[Pluie (mm)]]&gt;0,MAX($D$5:$D6704),)),0)</f>
        <v>0</v>
      </c>
      <c r="E6705" s="48">
        <f>IF(Journal[[#This Row],[Pluie (mm)]]&gt;0,Journal[[#This Row],[Date]],0)</f>
        <v>0</v>
      </c>
      <c r="F6705" s="49">
        <f>IFERROR(IF(Journal[[#This Row],[DernièreAverse]]&gt;0,IF($E6704=0,MAX($F$5:F6704)+1,$F6704),0),0)</f>
        <v>0</v>
      </c>
    </row>
    <row r="6706" spans="1:6">
      <c r="A6706" s="1">
        <v>44121.767361111109</v>
      </c>
      <c r="B6706" s="51">
        <v>0</v>
      </c>
      <c r="C6706" s="48">
        <f>IFERROR(IF((Journal[[#This Row],[Pluie (mm)]]&gt;0)*($B6705=0),Journal[[#This Row],[Date]],VALUE($C6705)),0)</f>
        <v>44118.263888888891</v>
      </c>
      <c r="D6706" s="52">
        <f>IFERROR(IF((Journal[[#This Row],[DernièrePluie]]-$C6705)*1440&gt;DelaiM,MAX($D$5:$D6705)+1,IF(Journal[[#This Row],[Pluie (mm)]]&gt;0,MAX($D$5:$D6705),)),0)</f>
        <v>0</v>
      </c>
      <c r="E6706" s="48">
        <f>IF(Journal[[#This Row],[Pluie (mm)]]&gt;0,Journal[[#This Row],[Date]],0)</f>
        <v>0</v>
      </c>
      <c r="F6706" s="49">
        <f>IFERROR(IF(Journal[[#This Row],[DernièreAverse]]&gt;0,IF($E6705=0,MAX($F$5:F6705)+1,$F6705),0),0)</f>
        <v>0</v>
      </c>
    </row>
    <row r="6707" spans="1:6">
      <c r="A6707" s="1">
        <v>44121.770833333328</v>
      </c>
      <c r="B6707" s="51">
        <v>0</v>
      </c>
      <c r="C6707" s="48">
        <f>IFERROR(IF((Journal[[#This Row],[Pluie (mm)]]&gt;0)*($B6706=0),Journal[[#This Row],[Date]],VALUE($C6706)),0)</f>
        <v>44118.263888888891</v>
      </c>
      <c r="D6707" s="52">
        <f>IFERROR(IF((Journal[[#This Row],[DernièrePluie]]-$C6706)*1440&gt;DelaiM,MAX($D$5:$D6706)+1,IF(Journal[[#This Row],[Pluie (mm)]]&gt;0,MAX($D$5:$D6706),)),0)</f>
        <v>0</v>
      </c>
      <c r="E6707" s="48">
        <f>IF(Journal[[#This Row],[Pluie (mm)]]&gt;0,Journal[[#This Row],[Date]],0)</f>
        <v>0</v>
      </c>
      <c r="F6707" s="49">
        <f>IFERROR(IF(Journal[[#This Row],[DernièreAverse]]&gt;0,IF($E6706=0,MAX($F$5:F6706)+1,$F6706),0),0)</f>
        <v>0</v>
      </c>
    </row>
    <row r="6708" spans="1:6">
      <c r="A6708" s="1">
        <v>44121.774305555555</v>
      </c>
      <c r="B6708" s="51">
        <v>0</v>
      </c>
      <c r="C6708" s="48">
        <f>IFERROR(IF((Journal[[#This Row],[Pluie (mm)]]&gt;0)*($B6707=0),Journal[[#This Row],[Date]],VALUE($C6707)),0)</f>
        <v>44118.263888888891</v>
      </c>
      <c r="D6708" s="52">
        <f>IFERROR(IF((Journal[[#This Row],[DernièrePluie]]-$C6707)*1440&gt;DelaiM,MAX($D$5:$D6707)+1,IF(Journal[[#This Row],[Pluie (mm)]]&gt;0,MAX($D$5:$D6707),)),0)</f>
        <v>0</v>
      </c>
      <c r="E6708" s="48">
        <f>IF(Journal[[#This Row],[Pluie (mm)]]&gt;0,Journal[[#This Row],[Date]],0)</f>
        <v>0</v>
      </c>
      <c r="F6708" s="49">
        <f>IFERROR(IF(Journal[[#This Row],[DernièreAverse]]&gt;0,IF($E6707=0,MAX($F$5:F6707)+1,$F6707),0),0)</f>
        <v>0</v>
      </c>
    </row>
    <row r="6709" spans="1:6">
      <c r="A6709" s="1">
        <v>44121.777777777774</v>
      </c>
      <c r="B6709" s="51">
        <v>0</v>
      </c>
      <c r="C6709" s="48">
        <f>IFERROR(IF((Journal[[#This Row],[Pluie (mm)]]&gt;0)*($B6708=0),Journal[[#This Row],[Date]],VALUE($C6708)),0)</f>
        <v>44118.263888888891</v>
      </c>
      <c r="D6709" s="52">
        <f>IFERROR(IF((Journal[[#This Row],[DernièrePluie]]-$C6708)*1440&gt;DelaiM,MAX($D$5:$D6708)+1,IF(Journal[[#This Row],[Pluie (mm)]]&gt;0,MAX($D$5:$D6708),)),0)</f>
        <v>0</v>
      </c>
      <c r="E6709" s="48">
        <f>IF(Journal[[#This Row],[Pluie (mm)]]&gt;0,Journal[[#This Row],[Date]],0)</f>
        <v>0</v>
      </c>
      <c r="F6709" s="49">
        <f>IFERROR(IF(Journal[[#This Row],[DernièreAverse]]&gt;0,IF($E6708=0,MAX($F$5:F6708)+1,$F6708),0),0)</f>
        <v>0</v>
      </c>
    </row>
    <row r="6710" spans="1:6">
      <c r="A6710" s="1">
        <v>44121.78125</v>
      </c>
      <c r="B6710" s="51">
        <v>0</v>
      </c>
      <c r="C6710" s="48">
        <f>IFERROR(IF((Journal[[#This Row],[Pluie (mm)]]&gt;0)*($B6709=0),Journal[[#This Row],[Date]],VALUE($C6709)),0)</f>
        <v>44118.263888888891</v>
      </c>
      <c r="D6710" s="52">
        <f>IFERROR(IF((Journal[[#This Row],[DernièrePluie]]-$C6709)*1440&gt;DelaiM,MAX($D$5:$D6709)+1,IF(Journal[[#This Row],[Pluie (mm)]]&gt;0,MAX($D$5:$D6709),)),0)</f>
        <v>0</v>
      </c>
      <c r="E6710" s="48">
        <f>IF(Journal[[#This Row],[Pluie (mm)]]&gt;0,Journal[[#This Row],[Date]],0)</f>
        <v>0</v>
      </c>
      <c r="F6710" s="49">
        <f>IFERROR(IF(Journal[[#This Row],[DernièreAverse]]&gt;0,IF($E6709=0,MAX($F$5:F6709)+1,$F6709),0),0)</f>
        <v>0</v>
      </c>
    </row>
    <row r="6711" spans="1:6">
      <c r="A6711" s="1">
        <v>44121.784722222219</v>
      </c>
      <c r="B6711" s="51">
        <v>0</v>
      </c>
      <c r="C6711" s="48">
        <f>IFERROR(IF((Journal[[#This Row],[Pluie (mm)]]&gt;0)*($B6710=0),Journal[[#This Row],[Date]],VALUE($C6710)),0)</f>
        <v>44118.263888888891</v>
      </c>
      <c r="D6711" s="52">
        <f>IFERROR(IF((Journal[[#This Row],[DernièrePluie]]-$C6710)*1440&gt;DelaiM,MAX($D$5:$D6710)+1,IF(Journal[[#This Row],[Pluie (mm)]]&gt;0,MAX($D$5:$D6710),)),0)</f>
        <v>0</v>
      </c>
      <c r="E6711" s="48">
        <f>IF(Journal[[#This Row],[Pluie (mm)]]&gt;0,Journal[[#This Row],[Date]],0)</f>
        <v>0</v>
      </c>
      <c r="F6711" s="49">
        <f>IFERROR(IF(Journal[[#This Row],[DernièreAverse]]&gt;0,IF($E6710=0,MAX($F$5:F6710)+1,$F6710),0),0)</f>
        <v>0</v>
      </c>
    </row>
    <row r="6712" spans="1:6">
      <c r="A6712" s="1">
        <v>44121.788194444445</v>
      </c>
      <c r="B6712" s="51">
        <v>0</v>
      </c>
      <c r="C6712" s="48">
        <f>IFERROR(IF((Journal[[#This Row],[Pluie (mm)]]&gt;0)*($B6711=0),Journal[[#This Row],[Date]],VALUE($C6711)),0)</f>
        <v>44118.263888888891</v>
      </c>
      <c r="D6712" s="52">
        <f>IFERROR(IF((Journal[[#This Row],[DernièrePluie]]-$C6711)*1440&gt;DelaiM,MAX($D$5:$D6711)+1,IF(Journal[[#This Row],[Pluie (mm)]]&gt;0,MAX($D$5:$D6711),)),0)</f>
        <v>0</v>
      </c>
      <c r="E6712" s="48">
        <f>IF(Journal[[#This Row],[Pluie (mm)]]&gt;0,Journal[[#This Row],[Date]],0)</f>
        <v>0</v>
      </c>
      <c r="F6712" s="49">
        <f>IFERROR(IF(Journal[[#This Row],[DernièreAverse]]&gt;0,IF($E6711=0,MAX($F$5:F6711)+1,$F6711),0),0)</f>
        <v>0</v>
      </c>
    </row>
    <row r="6713" spans="1:6">
      <c r="A6713" s="1">
        <v>44121.791666666664</v>
      </c>
      <c r="B6713" s="51">
        <v>0</v>
      </c>
      <c r="C6713" s="48">
        <f>IFERROR(IF((Journal[[#This Row],[Pluie (mm)]]&gt;0)*($B6712=0),Journal[[#This Row],[Date]],VALUE($C6712)),0)</f>
        <v>44118.263888888891</v>
      </c>
      <c r="D6713" s="52">
        <f>IFERROR(IF((Journal[[#This Row],[DernièrePluie]]-$C6712)*1440&gt;DelaiM,MAX($D$5:$D6712)+1,IF(Journal[[#This Row],[Pluie (mm)]]&gt;0,MAX($D$5:$D6712),)),0)</f>
        <v>0</v>
      </c>
      <c r="E6713" s="48">
        <f>IF(Journal[[#This Row],[Pluie (mm)]]&gt;0,Journal[[#This Row],[Date]],0)</f>
        <v>0</v>
      </c>
      <c r="F6713" s="49">
        <f>IFERROR(IF(Journal[[#This Row],[DernièreAverse]]&gt;0,IF($E6712=0,MAX($F$5:F6712)+1,$F6712),0),0)</f>
        <v>0</v>
      </c>
    </row>
    <row r="6714" spans="1:6">
      <c r="A6714" s="1">
        <v>44121.795138888891</v>
      </c>
      <c r="B6714" s="51">
        <v>0</v>
      </c>
      <c r="C6714" s="48">
        <f>IFERROR(IF((Journal[[#This Row],[Pluie (mm)]]&gt;0)*($B6713=0),Journal[[#This Row],[Date]],VALUE($C6713)),0)</f>
        <v>44118.263888888891</v>
      </c>
      <c r="D6714" s="52">
        <f>IFERROR(IF((Journal[[#This Row],[DernièrePluie]]-$C6713)*1440&gt;DelaiM,MAX($D$5:$D6713)+1,IF(Journal[[#This Row],[Pluie (mm)]]&gt;0,MAX($D$5:$D6713),)),0)</f>
        <v>0</v>
      </c>
      <c r="E6714" s="48">
        <f>IF(Journal[[#This Row],[Pluie (mm)]]&gt;0,Journal[[#This Row],[Date]],0)</f>
        <v>0</v>
      </c>
      <c r="F6714" s="49">
        <f>IFERROR(IF(Journal[[#This Row],[DernièreAverse]]&gt;0,IF($E6713=0,MAX($F$5:F6713)+1,$F6713),0),0)</f>
        <v>0</v>
      </c>
    </row>
    <row r="6715" spans="1:6">
      <c r="A6715" s="1">
        <v>44121.798611111109</v>
      </c>
      <c r="B6715" s="51">
        <v>0</v>
      </c>
      <c r="C6715" s="48">
        <f>IFERROR(IF((Journal[[#This Row],[Pluie (mm)]]&gt;0)*($B6714=0),Journal[[#This Row],[Date]],VALUE($C6714)),0)</f>
        <v>44118.263888888891</v>
      </c>
      <c r="D6715" s="52">
        <f>IFERROR(IF((Journal[[#This Row],[DernièrePluie]]-$C6714)*1440&gt;DelaiM,MAX($D$5:$D6714)+1,IF(Journal[[#This Row],[Pluie (mm)]]&gt;0,MAX($D$5:$D6714),)),0)</f>
        <v>0</v>
      </c>
      <c r="E6715" s="48">
        <f>IF(Journal[[#This Row],[Pluie (mm)]]&gt;0,Journal[[#This Row],[Date]],0)</f>
        <v>0</v>
      </c>
      <c r="F6715" s="49">
        <f>IFERROR(IF(Journal[[#This Row],[DernièreAverse]]&gt;0,IF($E6714=0,MAX($F$5:F6714)+1,$F6714),0),0)</f>
        <v>0</v>
      </c>
    </row>
    <row r="6716" spans="1:6">
      <c r="A6716" s="1">
        <v>44121.802083333328</v>
      </c>
      <c r="B6716" s="51">
        <v>0</v>
      </c>
      <c r="C6716" s="48">
        <f>IFERROR(IF((Journal[[#This Row],[Pluie (mm)]]&gt;0)*($B6715=0),Journal[[#This Row],[Date]],VALUE($C6715)),0)</f>
        <v>44118.263888888891</v>
      </c>
      <c r="D6716" s="52">
        <f>IFERROR(IF((Journal[[#This Row],[DernièrePluie]]-$C6715)*1440&gt;DelaiM,MAX($D$5:$D6715)+1,IF(Journal[[#This Row],[Pluie (mm)]]&gt;0,MAX($D$5:$D6715),)),0)</f>
        <v>0</v>
      </c>
      <c r="E6716" s="48">
        <f>IF(Journal[[#This Row],[Pluie (mm)]]&gt;0,Journal[[#This Row],[Date]],0)</f>
        <v>0</v>
      </c>
      <c r="F6716" s="49">
        <f>IFERROR(IF(Journal[[#This Row],[DernièreAverse]]&gt;0,IF($E6715=0,MAX($F$5:F6715)+1,$F6715),0),0)</f>
        <v>0</v>
      </c>
    </row>
    <row r="6717" spans="1:6">
      <c r="A6717" s="1">
        <v>44121.805555555555</v>
      </c>
      <c r="B6717" s="51">
        <v>0</v>
      </c>
      <c r="C6717" s="48">
        <f>IFERROR(IF((Journal[[#This Row],[Pluie (mm)]]&gt;0)*($B6716=0),Journal[[#This Row],[Date]],VALUE($C6716)),0)</f>
        <v>44118.263888888891</v>
      </c>
      <c r="D6717" s="52">
        <f>IFERROR(IF((Journal[[#This Row],[DernièrePluie]]-$C6716)*1440&gt;DelaiM,MAX($D$5:$D6716)+1,IF(Journal[[#This Row],[Pluie (mm)]]&gt;0,MAX($D$5:$D6716),)),0)</f>
        <v>0</v>
      </c>
      <c r="E6717" s="48">
        <f>IF(Journal[[#This Row],[Pluie (mm)]]&gt;0,Journal[[#This Row],[Date]],0)</f>
        <v>0</v>
      </c>
      <c r="F6717" s="49">
        <f>IFERROR(IF(Journal[[#This Row],[DernièreAverse]]&gt;0,IF($E6716=0,MAX($F$5:F6716)+1,$F6716),0),0)</f>
        <v>0</v>
      </c>
    </row>
    <row r="6718" spans="1:6">
      <c r="A6718" s="1">
        <v>44121.809027777774</v>
      </c>
      <c r="B6718" s="51">
        <v>0</v>
      </c>
      <c r="C6718" s="48">
        <f>IFERROR(IF((Journal[[#This Row],[Pluie (mm)]]&gt;0)*($B6717=0),Journal[[#This Row],[Date]],VALUE($C6717)),0)</f>
        <v>44118.263888888891</v>
      </c>
      <c r="D6718" s="52">
        <f>IFERROR(IF((Journal[[#This Row],[DernièrePluie]]-$C6717)*1440&gt;DelaiM,MAX($D$5:$D6717)+1,IF(Journal[[#This Row],[Pluie (mm)]]&gt;0,MAX($D$5:$D6717),)),0)</f>
        <v>0</v>
      </c>
      <c r="E6718" s="48">
        <f>IF(Journal[[#This Row],[Pluie (mm)]]&gt;0,Journal[[#This Row],[Date]],0)</f>
        <v>0</v>
      </c>
      <c r="F6718" s="49">
        <f>IFERROR(IF(Journal[[#This Row],[DernièreAverse]]&gt;0,IF($E6717=0,MAX($F$5:F6717)+1,$F6717),0),0)</f>
        <v>0</v>
      </c>
    </row>
    <row r="6719" spans="1:6">
      <c r="A6719" s="1">
        <v>44121.8125</v>
      </c>
      <c r="B6719" s="51">
        <v>0</v>
      </c>
      <c r="C6719" s="48">
        <f>IFERROR(IF((Journal[[#This Row],[Pluie (mm)]]&gt;0)*($B6718=0),Journal[[#This Row],[Date]],VALUE($C6718)),0)</f>
        <v>44118.263888888891</v>
      </c>
      <c r="D6719" s="52">
        <f>IFERROR(IF((Journal[[#This Row],[DernièrePluie]]-$C6718)*1440&gt;DelaiM,MAX($D$5:$D6718)+1,IF(Journal[[#This Row],[Pluie (mm)]]&gt;0,MAX($D$5:$D6718),)),0)</f>
        <v>0</v>
      </c>
      <c r="E6719" s="48">
        <f>IF(Journal[[#This Row],[Pluie (mm)]]&gt;0,Journal[[#This Row],[Date]],0)</f>
        <v>0</v>
      </c>
      <c r="F6719" s="49">
        <f>IFERROR(IF(Journal[[#This Row],[DernièreAverse]]&gt;0,IF($E6718=0,MAX($F$5:F6718)+1,$F6718),0),0)</f>
        <v>0</v>
      </c>
    </row>
    <row r="6720" spans="1:6">
      <c r="A6720" s="1">
        <v>44121.815972222219</v>
      </c>
      <c r="B6720" s="51">
        <v>0</v>
      </c>
      <c r="C6720" s="48">
        <f>IFERROR(IF((Journal[[#This Row],[Pluie (mm)]]&gt;0)*($B6719=0),Journal[[#This Row],[Date]],VALUE($C6719)),0)</f>
        <v>44118.263888888891</v>
      </c>
      <c r="D6720" s="52">
        <f>IFERROR(IF((Journal[[#This Row],[DernièrePluie]]-$C6719)*1440&gt;DelaiM,MAX($D$5:$D6719)+1,IF(Journal[[#This Row],[Pluie (mm)]]&gt;0,MAX($D$5:$D6719),)),0)</f>
        <v>0</v>
      </c>
      <c r="E6720" s="48">
        <f>IF(Journal[[#This Row],[Pluie (mm)]]&gt;0,Journal[[#This Row],[Date]],0)</f>
        <v>0</v>
      </c>
      <c r="F6720" s="49">
        <f>IFERROR(IF(Journal[[#This Row],[DernièreAverse]]&gt;0,IF($E6719=0,MAX($F$5:F6719)+1,$F6719),0),0)</f>
        <v>0</v>
      </c>
    </row>
    <row r="6721" spans="1:6">
      <c r="A6721" s="1">
        <v>44121.819444444445</v>
      </c>
      <c r="B6721" s="51">
        <v>0</v>
      </c>
      <c r="C6721" s="48">
        <f>IFERROR(IF((Journal[[#This Row],[Pluie (mm)]]&gt;0)*($B6720=0),Journal[[#This Row],[Date]],VALUE($C6720)),0)</f>
        <v>44118.263888888891</v>
      </c>
      <c r="D6721" s="52">
        <f>IFERROR(IF((Journal[[#This Row],[DernièrePluie]]-$C6720)*1440&gt;DelaiM,MAX($D$5:$D6720)+1,IF(Journal[[#This Row],[Pluie (mm)]]&gt;0,MAX($D$5:$D6720),)),0)</f>
        <v>0</v>
      </c>
      <c r="E6721" s="48">
        <f>IF(Journal[[#This Row],[Pluie (mm)]]&gt;0,Journal[[#This Row],[Date]],0)</f>
        <v>0</v>
      </c>
      <c r="F6721" s="49">
        <f>IFERROR(IF(Journal[[#This Row],[DernièreAverse]]&gt;0,IF($E6720=0,MAX($F$5:F6720)+1,$F6720),0),0)</f>
        <v>0</v>
      </c>
    </row>
    <row r="6722" spans="1:6">
      <c r="A6722" s="1">
        <v>44121.822916666664</v>
      </c>
      <c r="B6722" s="51">
        <v>0</v>
      </c>
      <c r="C6722" s="48">
        <f>IFERROR(IF((Journal[[#This Row],[Pluie (mm)]]&gt;0)*($B6721=0),Journal[[#This Row],[Date]],VALUE($C6721)),0)</f>
        <v>44118.263888888891</v>
      </c>
      <c r="D6722" s="52">
        <f>IFERROR(IF((Journal[[#This Row],[DernièrePluie]]-$C6721)*1440&gt;DelaiM,MAX($D$5:$D6721)+1,IF(Journal[[#This Row],[Pluie (mm)]]&gt;0,MAX($D$5:$D6721),)),0)</f>
        <v>0</v>
      </c>
      <c r="E6722" s="48">
        <f>IF(Journal[[#This Row],[Pluie (mm)]]&gt;0,Journal[[#This Row],[Date]],0)</f>
        <v>0</v>
      </c>
      <c r="F6722" s="49">
        <f>IFERROR(IF(Journal[[#This Row],[DernièreAverse]]&gt;0,IF($E6721=0,MAX($F$5:F6721)+1,$F6721),0),0)</f>
        <v>0</v>
      </c>
    </row>
    <row r="6723" spans="1:6">
      <c r="A6723" s="1">
        <v>44121.826388888891</v>
      </c>
      <c r="B6723" s="51">
        <v>0</v>
      </c>
      <c r="C6723" s="48">
        <f>IFERROR(IF((Journal[[#This Row],[Pluie (mm)]]&gt;0)*($B6722=0),Journal[[#This Row],[Date]],VALUE($C6722)),0)</f>
        <v>44118.263888888891</v>
      </c>
      <c r="D6723" s="52">
        <f>IFERROR(IF((Journal[[#This Row],[DernièrePluie]]-$C6722)*1440&gt;DelaiM,MAX($D$5:$D6722)+1,IF(Journal[[#This Row],[Pluie (mm)]]&gt;0,MAX($D$5:$D6722),)),0)</f>
        <v>0</v>
      </c>
      <c r="E6723" s="48">
        <f>IF(Journal[[#This Row],[Pluie (mm)]]&gt;0,Journal[[#This Row],[Date]],0)</f>
        <v>0</v>
      </c>
      <c r="F6723" s="49">
        <f>IFERROR(IF(Journal[[#This Row],[DernièreAverse]]&gt;0,IF($E6722=0,MAX($F$5:F6722)+1,$F6722),0),0)</f>
        <v>0</v>
      </c>
    </row>
    <row r="6724" spans="1:6">
      <c r="A6724" s="1">
        <v>44121.829861111109</v>
      </c>
      <c r="B6724" s="51">
        <v>0</v>
      </c>
      <c r="C6724" s="48">
        <f>IFERROR(IF((Journal[[#This Row],[Pluie (mm)]]&gt;0)*($B6723=0),Journal[[#This Row],[Date]],VALUE($C6723)),0)</f>
        <v>44118.263888888891</v>
      </c>
      <c r="D6724" s="52">
        <f>IFERROR(IF((Journal[[#This Row],[DernièrePluie]]-$C6723)*1440&gt;DelaiM,MAX($D$5:$D6723)+1,IF(Journal[[#This Row],[Pluie (mm)]]&gt;0,MAX($D$5:$D6723),)),0)</f>
        <v>0</v>
      </c>
      <c r="E6724" s="48">
        <f>IF(Journal[[#This Row],[Pluie (mm)]]&gt;0,Journal[[#This Row],[Date]],0)</f>
        <v>0</v>
      </c>
      <c r="F6724" s="49">
        <f>IFERROR(IF(Journal[[#This Row],[DernièreAverse]]&gt;0,IF($E6723=0,MAX($F$5:F6723)+1,$F6723),0),0)</f>
        <v>0</v>
      </c>
    </row>
    <row r="6725" spans="1:6">
      <c r="A6725" s="1">
        <v>44121.833333333328</v>
      </c>
      <c r="B6725" s="51">
        <v>0</v>
      </c>
      <c r="C6725" s="48">
        <f>IFERROR(IF((Journal[[#This Row],[Pluie (mm)]]&gt;0)*($B6724=0),Journal[[#This Row],[Date]],VALUE($C6724)),0)</f>
        <v>44118.263888888891</v>
      </c>
      <c r="D6725" s="52">
        <f>IFERROR(IF((Journal[[#This Row],[DernièrePluie]]-$C6724)*1440&gt;DelaiM,MAX($D$5:$D6724)+1,IF(Journal[[#This Row],[Pluie (mm)]]&gt;0,MAX($D$5:$D6724),)),0)</f>
        <v>0</v>
      </c>
      <c r="E6725" s="48">
        <f>IF(Journal[[#This Row],[Pluie (mm)]]&gt;0,Journal[[#This Row],[Date]],0)</f>
        <v>0</v>
      </c>
      <c r="F6725" s="49">
        <f>IFERROR(IF(Journal[[#This Row],[DernièreAverse]]&gt;0,IF($E6724=0,MAX($F$5:F6724)+1,$F6724),0),0)</f>
        <v>0</v>
      </c>
    </row>
    <row r="6726" spans="1:6">
      <c r="A6726" s="1">
        <v>44121.836805555555</v>
      </c>
      <c r="B6726" s="51">
        <v>0</v>
      </c>
      <c r="C6726" s="48">
        <f>IFERROR(IF((Journal[[#This Row],[Pluie (mm)]]&gt;0)*($B6725=0),Journal[[#This Row],[Date]],VALUE($C6725)),0)</f>
        <v>44118.263888888891</v>
      </c>
      <c r="D6726" s="52">
        <f>IFERROR(IF((Journal[[#This Row],[DernièrePluie]]-$C6725)*1440&gt;DelaiM,MAX($D$5:$D6725)+1,IF(Journal[[#This Row],[Pluie (mm)]]&gt;0,MAX($D$5:$D6725),)),0)</f>
        <v>0</v>
      </c>
      <c r="E6726" s="48">
        <f>IF(Journal[[#This Row],[Pluie (mm)]]&gt;0,Journal[[#This Row],[Date]],0)</f>
        <v>0</v>
      </c>
      <c r="F6726" s="49">
        <f>IFERROR(IF(Journal[[#This Row],[DernièreAverse]]&gt;0,IF($E6725=0,MAX($F$5:F6725)+1,$F6725),0),0)</f>
        <v>0</v>
      </c>
    </row>
    <row r="6727" spans="1:6">
      <c r="A6727" s="1">
        <v>44121.840277777774</v>
      </c>
      <c r="B6727" s="51">
        <v>0</v>
      </c>
      <c r="C6727" s="48">
        <f>IFERROR(IF((Journal[[#This Row],[Pluie (mm)]]&gt;0)*($B6726=0),Journal[[#This Row],[Date]],VALUE($C6726)),0)</f>
        <v>44118.263888888891</v>
      </c>
      <c r="D6727" s="52">
        <f>IFERROR(IF((Journal[[#This Row],[DernièrePluie]]-$C6726)*1440&gt;DelaiM,MAX($D$5:$D6726)+1,IF(Journal[[#This Row],[Pluie (mm)]]&gt;0,MAX($D$5:$D6726),)),0)</f>
        <v>0</v>
      </c>
      <c r="E6727" s="48">
        <f>IF(Journal[[#This Row],[Pluie (mm)]]&gt;0,Journal[[#This Row],[Date]],0)</f>
        <v>0</v>
      </c>
      <c r="F6727" s="49">
        <f>IFERROR(IF(Journal[[#This Row],[DernièreAverse]]&gt;0,IF($E6726=0,MAX($F$5:F6726)+1,$F6726),0),0)</f>
        <v>0</v>
      </c>
    </row>
    <row r="6728" spans="1:6">
      <c r="A6728" s="1">
        <v>44121.84375</v>
      </c>
      <c r="B6728" s="51">
        <v>0</v>
      </c>
      <c r="C6728" s="48">
        <f>IFERROR(IF((Journal[[#This Row],[Pluie (mm)]]&gt;0)*($B6727=0),Journal[[#This Row],[Date]],VALUE($C6727)),0)</f>
        <v>44118.263888888891</v>
      </c>
      <c r="D6728" s="52">
        <f>IFERROR(IF((Journal[[#This Row],[DernièrePluie]]-$C6727)*1440&gt;DelaiM,MAX($D$5:$D6727)+1,IF(Journal[[#This Row],[Pluie (mm)]]&gt;0,MAX($D$5:$D6727),)),0)</f>
        <v>0</v>
      </c>
      <c r="E6728" s="48">
        <f>IF(Journal[[#This Row],[Pluie (mm)]]&gt;0,Journal[[#This Row],[Date]],0)</f>
        <v>0</v>
      </c>
      <c r="F6728" s="49">
        <f>IFERROR(IF(Journal[[#This Row],[DernièreAverse]]&gt;0,IF($E6727=0,MAX($F$5:F6727)+1,$F6727),0),0)</f>
        <v>0</v>
      </c>
    </row>
    <row r="6729" spans="1:6">
      <c r="A6729" s="1">
        <v>44121.847222222219</v>
      </c>
      <c r="B6729" s="51">
        <v>0</v>
      </c>
      <c r="C6729" s="48">
        <f>IFERROR(IF((Journal[[#This Row],[Pluie (mm)]]&gt;0)*($B6728=0),Journal[[#This Row],[Date]],VALUE($C6728)),0)</f>
        <v>44118.263888888891</v>
      </c>
      <c r="D6729" s="52">
        <f>IFERROR(IF((Journal[[#This Row],[DernièrePluie]]-$C6728)*1440&gt;DelaiM,MAX($D$5:$D6728)+1,IF(Journal[[#This Row],[Pluie (mm)]]&gt;0,MAX($D$5:$D6728),)),0)</f>
        <v>0</v>
      </c>
      <c r="E6729" s="48">
        <f>IF(Journal[[#This Row],[Pluie (mm)]]&gt;0,Journal[[#This Row],[Date]],0)</f>
        <v>0</v>
      </c>
      <c r="F6729" s="49">
        <f>IFERROR(IF(Journal[[#This Row],[DernièreAverse]]&gt;0,IF($E6728=0,MAX($F$5:F6728)+1,$F6728),0),0)</f>
        <v>0</v>
      </c>
    </row>
    <row r="6730" spans="1:6">
      <c r="A6730" s="1">
        <v>44121.850694444445</v>
      </c>
      <c r="B6730" s="51">
        <v>0</v>
      </c>
      <c r="C6730" s="48">
        <f>IFERROR(IF((Journal[[#This Row],[Pluie (mm)]]&gt;0)*($B6729=0),Journal[[#This Row],[Date]],VALUE($C6729)),0)</f>
        <v>44118.263888888891</v>
      </c>
      <c r="D6730" s="52">
        <f>IFERROR(IF((Journal[[#This Row],[DernièrePluie]]-$C6729)*1440&gt;DelaiM,MAX($D$5:$D6729)+1,IF(Journal[[#This Row],[Pluie (mm)]]&gt;0,MAX($D$5:$D6729),)),0)</f>
        <v>0</v>
      </c>
      <c r="E6730" s="48">
        <f>IF(Journal[[#This Row],[Pluie (mm)]]&gt;0,Journal[[#This Row],[Date]],0)</f>
        <v>0</v>
      </c>
      <c r="F6730" s="49">
        <f>IFERROR(IF(Journal[[#This Row],[DernièreAverse]]&gt;0,IF($E6729=0,MAX($F$5:F6729)+1,$F6729),0),0)</f>
        <v>0</v>
      </c>
    </row>
    <row r="6731" spans="1:6">
      <c r="A6731" s="1">
        <v>44121.854166666664</v>
      </c>
      <c r="B6731" s="51">
        <v>0</v>
      </c>
      <c r="C6731" s="48">
        <f>IFERROR(IF((Journal[[#This Row],[Pluie (mm)]]&gt;0)*($B6730=0),Journal[[#This Row],[Date]],VALUE($C6730)),0)</f>
        <v>44118.263888888891</v>
      </c>
      <c r="D6731" s="52">
        <f>IFERROR(IF((Journal[[#This Row],[DernièrePluie]]-$C6730)*1440&gt;DelaiM,MAX($D$5:$D6730)+1,IF(Journal[[#This Row],[Pluie (mm)]]&gt;0,MAX($D$5:$D6730),)),0)</f>
        <v>0</v>
      </c>
      <c r="E6731" s="48">
        <f>IF(Journal[[#This Row],[Pluie (mm)]]&gt;0,Journal[[#This Row],[Date]],0)</f>
        <v>0</v>
      </c>
      <c r="F6731" s="49">
        <f>IFERROR(IF(Journal[[#This Row],[DernièreAverse]]&gt;0,IF($E6730=0,MAX($F$5:F6730)+1,$F6730),0),0)</f>
        <v>0</v>
      </c>
    </row>
    <row r="6732" spans="1:6">
      <c r="A6732" s="1">
        <v>44121.857638888891</v>
      </c>
      <c r="B6732" s="51">
        <v>0</v>
      </c>
      <c r="C6732" s="48">
        <f>IFERROR(IF((Journal[[#This Row],[Pluie (mm)]]&gt;0)*($B6731=0),Journal[[#This Row],[Date]],VALUE($C6731)),0)</f>
        <v>44118.263888888891</v>
      </c>
      <c r="D6732" s="52">
        <f>IFERROR(IF((Journal[[#This Row],[DernièrePluie]]-$C6731)*1440&gt;DelaiM,MAX($D$5:$D6731)+1,IF(Journal[[#This Row],[Pluie (mm)]]&gt;0,MAX($D$5:$D6731),)),0)</f>
        <v>0</v>
      </c>
      <c r="E6732" s="48">
        <f>IF(Journal[[#This Row],[Pluie (mm)]]&gt;0,Journal[[#This Row],[Date]],0)</f>
        <v>0</v>
      </c>
      <c r="F6732" s="49">
        <f>IFERROR(IF(Journal[[#This Row],[DernièreAverse]]&gt;0,IF($E6731=0,MAX($F$5:F6731)+1,$F6731),0),0)</f>
        <v>0</v>
      </c>
    </row>
    <row r="6733" spans="1:6">
      <c r="A6733" s="1">
        <v>44121.861111111109</v>
      </c>
      <c r="B6733" s="51">
        <v>0</v>
      </c>
      <c r="C6733" s="48">
        <f>IFERROR(IF((Journal[[#This Row],[Pluie (mm)]]&gt;0)*($B6732=0),Journal[[#This Row],[Date]],VALUE($C6732)),0)</f>
        <v>44118.263888888891</v>
      </c>
      <c r="D6733" s="52">
        <f>IFERROR(IF((Journal[[#This Row],[DernièrePluie]]-$C6732)*1440&gt;DelaiM,MAX($D$5:$D6732)+1,IF(Journal[[#This Row],[Pluie (mm)]]&gt;0,MAX($D$5:$D6732),)),0)</f>
        <v>0</v>
      </c>
      <c r="E6733" s="48">
        <f>IF(Journal[[#This Row],[Pluie (mm)]]&gt;0,Journal[[#This Row],[Date]],0)</f>
        <v>0</v>
      </c>
      <c r="F6733" s="49">
        <f>IFERROR(IF(Journal[[#This Row],[DernièreAverse]]&gt;0,IF($E6732=0,MAX($F$5:F6732)+1,$F6732),0),0)</f>
        <v>0</v>
      </c>
    </row>
    <row r="6734" spans="1:6">
      <c r="A6734" s="1">
        <v>44121.864583333328</v>
      </c>
      <c r="B6734" s="51">
        <v>0</v>
      </c>
      <c r="C6734" s="48">
        <f>IFERROR(IF((Journal[[#This Row],[Pluie (mm)]]&gt;0)*($B6733=0),Journal[[#This Row],[Date]],VALUE($C6733)),0)</f>
        <v>44118.263888888891</v>
      </c>
      <c r="D6734" s="52">
        <f>IFERROR(IF((Journal[[#This Row],[DernièrePluie]]-$C6733)*1440&gt;DelaiM,MAX($D$5:$D6733)+1,IF(Journal[[#This Row],[Pluie (mm)]]&gt;0,MAX($D$5:$D6733),)),0)</f>
        <v>0</v>
      </c>
      <c r="E6734" s="48">
        <f>IF(Journal[[#This Row],[Pluie (mm)]]&gt;0,Journal[[#This Row],[Date]],0)</f>
        <v>0</v>
      </c>
      <c r="F6734" s="49">
        <f>IFERROR(IF(Journal[[#This Row],[DernièreAverse]]&gt;0,IF($E6733=0,MAX($F$5:F6733)+1,$F6733),0),0)</f>
        <v>0</v>
      </c>
    </row>
    <row r="6735" spans="1:6">
      <c r="A6735" s="1">
        <v>44121.868055555555</v>
      </c>
      <c r="B6735" s="51">
        <v>0</v>
      </c>
      <c r="C6735" s="48">
        <f>IFERROR(IF((Journal[[#This Row],[Pluie (mm)]]&gt;0)*($B6734=0),Journal[[#This Row],[Date]],VALUE($C6734)),0)</f>
        <v>44118.263888888891</v>
      </c>
      <c r="D6735" s="52">
        <f>IFERROR(IF((Journal[[#This Row],[DernièrePluie]]-$C6734)*1440&gt;DelaiM,MAX($D$5:$D6734)+1,IF(Journal[[#This Row],[Pluie (mm)]]&gt;0,MAX($D$5:$D6734),)),0)</f>
        <v>0</v>
      </c>
      <c r="E6735" s="48">
        <f>IF(Journal[[#This Row],[Pluie (mm)]]&gt;0,Journal[[#This Row],[Date]],0)</f>
        <v>0</v>
      </c>
      <c r="F6735" s="49">
        <f>IFERROR(IF(Journal[[#This Row],[DernièreAverse]]&gt;0,IF($E6734=0,MAX($F$5:F6734)+1,$F6734),0),0)</f>
        <v>0</v>
      </c>
    </row>
    <row r="6736" spans="1:6">
      <c r="A6736" s="1">
        <v>44121.871527777774</v>
      </c>
      <c r="B6736" s="51">
        <v>0</v>
      </c>
      <c r="C6736" s="48">
        <f>IFERROR(IF((Journal[[#This Row],[Pluie (mm)]]&gt;0)*($B6735=0),Journal[[#This Row],[Date]],VALUE($C6735)),0)</f>
        <v>44118.263888888891</v>
      </c>
      <c r="D6736" s="52">
        <f>IFERROR(IF((Journal[[#This Row],[DernièrePluie]]-$C6735)*1440&gt;DelaiM,MAX($D$5:$D6735)+1,IF(Journal[[#This Row],[Pluie (mm)]]&gt;0,MAX($D$5:$D6735),)),0)</f>
        <v>0</v>
      </c>
      <c r="E6736" s="48">
        <f>IF(Journal[[#This Row],[Pluie (mm)]]&gt;0,Journal[[#This Row],[Date]],0)</f>
        <v>0</v>
      </c>
      <c r="F6736" s="49">
        <f>IFERROR(IF(Journal[[#This Row],[DernièreAverse]]&gt;0,IF($E6735=0,MAX($F$5:F6735)+1,$F6735),0),0)</f>
        <v>0</v>
      </c>
    </row>
    <row r="6737" spans="1:6">
      <c r="A6737" s="1">
        <v>44121.875</v>
      </c>
      <c r="B6737" s="51">
        <v>0</v>
      </c>
      <c r="C6737" s="48">
        <f>IFERROR(IF((Journal[[#This Row],[Pluie (mm)]]&gt;0)*($B6736=0),Journal[[#This Row],[Date]],VALUE($C6736)),0)</f>
        <v>44118.263888888891</v>
      </c>
      <c r="D6737" s="52">
        <f>IFERROR(IF((Journal[[#This Row],[DernièrePluie]]-$C6736)*1440&gt;DelaiM,MAX($D$5:$D6736)+1,IF(Journal[[#This Row],[Pluie (mm)]]&gt;0,MAX($D$5:$D6736),)),0)</f>
        <v>0</v>
      </c>
      <c r="E6737" s="48">
        <f>IF(Journal[[#This Row],[Pluie (mm)]]&gt;0,Journal[[#This Row],[Date]],0)</f>
        <v>0</v>
      </c>
      <c r="F6737" s="49">
        <f>IFERROR(IF(Journal[[#This Row],[DernièreAverse]]&gt;0,IF($E6736=0,MAX($F$5:F6736)+1,$F6736),0),0)</f>
        <v>0</v>
      </c>
    </row>
    <row r="6738" spans="1:6">
      <c r="A6738" s="1">
        <v>44121.878472222219</v>
      </c>
      <c r="B6738" s="51">
        <v>0</v>
      </c>
      <c r="C6738" s="48">
        <f>IFERROR(IF((Journal[[#This Row],[Pluie (mm)]]&gt;0)*($B6737=0),Journal[[#This Row],[Date]],VALUE($C6737)),0)</f>
        <v>44118.263888888891</v>
      </c>
      <c r="D6738" s="52">
        <f>IFERROR(IF((Journal[[#This Row],[DernièrePluie]]-$C6737)*1440&gt;DelaiM,MAX($D$5:$D6737)+1,IF(Journal[[#This Row],[Pluie (mm)]]&gt;0,MAX($D$5:$D6737),)),0)</f>
        <v>0</v>
      </c>
      <c r="E6738" s="48">
        <f>IF(Journal[[#This Row],[Pluie (mm)]]&gt;0,Journal[[#This Row],[Date]],0)</f>
        <v>0</v>
      </c>
      <c r="F6738" s="49">
        <f>IFERROR(IF(Journal[[#This Row],[DernièreAverse]]&gt;0,IF($E6737=0,MAX($F$5:F6737)+1,$F6737),0),0)</f>
        <v>0</v>
      </c>
    </row>
    <row r="6739" spans="1:6">
      <c r="A6739" s="1">
        <v>44121.881944444445</v>
      </c>
      <c r="B6739" s="51">
        <v>0</v>
      </c>
      <c r="C6739" s="48">
        <f>IFERROR(IF((Journal[[#This Row],[Pluie (mm)]]&gt;0)*($B6738=0),Journal[[#This Row],[Date]],VALUE($C6738)),0)</f>
        <v>44118.263888888891</v>
      </c>
      <c r="D6739" s="52">
        <f>IFERROR(IF((Journal[[#This Row],[DernièrePluie]]-$C6738)*1440&gt;DelaiM,MAX($D$5:$D6738)+1,IF(Journal[[#This Row],[Pluie (mm)]]&gt;0,MAX($D$5:$D6738),)),0)</f>
        <v>0</v>
      </c>
      <c r="E6739" s="48">
        <f>IF(Journal[[#This Row],[Pluie (mm)]]&gt;0,Journal[[#This Row],[Date]],0)</f>
        <v>0</v>
      </c>
      <c r="F6739" s="49">
        <f>IFERROR(IF(Journal[[#This Row],[DernièreAverse]]&gt;0,IF($E6738=0,MAX($F$5:F6738)+1,$F6738),0),0)</f>
        <v>0</v>
      </c>
    </row>
    <row r="6740" spans="1:6">
      <c r="A6740" s="1">
        <v>44121.885416666664</v>
      </c>
      <c r="B6740" s="51">
        <v>0</v>
      </c>
      <c r="C6740" s="48">
        <f>IFERROR(IF((Journal[[#This Row],[Pluie (mm)]]&gt;0)*($B6739=0),Journal[[#This Row],[Date]],VALUE($C6739)),0)</f>
        <v>44118.263888888891</v>
      </c>
      <c r="D6740" s="52">
        <f>IFERROR(IF((Journal[[#This Row],[DernièrePluie]]-$C6739)*1440&gt;DelaiM,MAX($D$5:$D6739)+1,IF(Journal[[#This Row],[Pluie (mm)]]&gt;0,MAX($D$5:$D6739),)),0)</f>
        <v>0</v>
      </c>
      <c r="E6740" s="48">
        <f>IF(Journal[[#This Row],[Pluie (mm)]]&gt;0,Journal[[#This Row],[Date]],0)</f>
        <v>0</v>
      </c>
      <c r="F6740" s="49">
        <f>IFERROR(IF(Journal[[#This Row],[DernièreAverse]]&gt;0,IF($E6739=0,MAX($F$5:F6739)+1,$F6739),0),0)</f>
        <v>0</v>
      </c>
    </row>
    <row r="6741" spans="1:6">
      <c r="A6741" s="1">
        <v>44121.888888888891</v>
      </c>
      <c r="B6741" s="51">
        <v>0</v>
      </c>
      <c r="C6741" s="48">
        <f>IFERROR(IF((Journal[[#This Row],[Pluie (mm)]]&gt;0)*($B6740=0),Journal[[#This Row],[Date]],VALUE($C6740)),0)</f>
        <v>44118.263888888891</v>
      </c>
      <c r="D6741" s="52">
        <f>IFERROR(IF((Journal[[#This Row],[DernièrePluie]]-$C6740)*1440&gt;DelaiM,MAX($D$5:$D6740)+1,IF(Journal[[#This Row],[Pluie (mm)]]&gt;0,MAX($D$5:$D6740),)),0)</f>
        <v>0</v>
      </c>
      <c r="E6741" s="48">
        <f>IF(Journal[[#This Row],[Pluie (mm)]]&gt;0,Journal[[#This Row],[Date]],0)</f>
        <v>0</v>
      </c>
      <c r="F6741" s="49">
        <f>IFERROR(IF(Journal[[#This Row],[DernièreAverse]]&gt;0,IF($E6740=0,MAX($F$5:F6740)+1,$F6740),0),0)</f>
        <v>0</v>
      </c>
    </row>
    <row r="6742" spans="1:6">
      <c r="A6742" s="1">
        <v>44121.892361111109</v>
      </c>
      <c r="B6742" s="51">
        <v>0</v>
      </c>
      <c r="C6742" s="48">
        <f>IFERROR(IF((Journal[[#This Row],[Pluie (mm)]]&gt;0)*($B6741=0),Journal[[#This Row],[Date]],VALUE($C6741)),0)</f>
        <v>44118.263888888891</v>
      </c>
      <c r="D6742" s="52">
        <f>IFERROR(IF((Journal[[#This Row],[DernièrePluie]]-$C6741)*1440&gt;DelaiM,MAX($D$5:$D6741)+1,IF(Journal[[#This Row],[Pluie (mm)]]&gt;0,MAX($D$5:$D6741),)),0)</f>
        <v>0</v>
      </c>
      <c r="E6742" s="48">
        <f>IF(Journal[[#This Row],[Pluie (mm)]]&gt;0,Journal[[#This Row],[Date]],0)</f>
        <v>0</v>
      </c>
      <c r="F6742" s="49">
        <f>IFERROR(IF(Journal[[#This Row],[DernièreAverse]]&gt;0,IF($E6741=0,MAX($F$5:F6741)+1,$F6741),0),0)</f>
        <v>0</v>
      </c>
    </row>
    <row r="6743" spans="1:6">
      <c r="A6743" s="1">
        <v>44121.895833333328</v>
      </c>
      <c r="B6743" s="51">
        <v>0</v>
      </c>
      <c r="C6743" s="48">
        <f>IFERROR(IF((Journal[[#This Row],[Pluie (mm)]]&gt;0)*($B6742=0),Journal[[#This Row],[Date]],VALUE($C6742)),0)</f>
        <v>44118.263888888891</v>
      </c>
      <c r="D6743" s="52">
        <f>IFERROR(IF((Journal[[#This Row],[DernièrePluie]]-$C6742)*1440&gt;DelaiM,MAX($D$5:$D6742)+1,IF(Journal[[#This Row],[Pluie (mm)]]&gt;0,MAX($D$5:$D6742),)),0)</f>
        <v>0</v>
      </c>
      <c r="E6743" s="48">
        <f>IF(Journal[[#This Row],[Pluie (mm)]]&gt;0,Journal[[#This Row],[Date]],0)</f>
        <v>0</v>
      </c>
      <c r="F6743" s="49">
        <f>IFERROR(IF(Journal[[#This Row],[DernièreAverse]]&gt;0,IF($E6742=0,MAX($F$5:F6742)+1,$F6742),0),0)</f>
        <v>0</v>
      </c>
    </row>
    <row r="6744" spans="1:6">
      <c r="A6744" s="1">
        <v>44121.899305555555</v>
      </c>
      <c r="B6744" s="51">
        <v>0</v>
      </c>
      <c r="C6744" s="48">
        <f>IFERROR(IF((Journal[[#This Row],[Pluie (mm)]]&gt;0)*($B6743=0),Journal[[#This Row],[Date]],VALUE($C6743)),0)</f>
        <v>44118.263888888891</v>
      </c>
      <c r="D6744" s="52">
        <f>IFERROR(IF((Journal[[#This Row],[DernièrePluie]]-$C6743)*1440&gt;DelaiM,MAX($D$5:$D6743)+1,IF(Journal[[#This Row],[Pluie (mm)]]&gt;0,MAX($D$5:$D6743),)),0)</f>
        <v>0</v>
      </c>
      <c r="E6744" s="48">
        <f>IF(Journal[[#This Row],[Pluie (mm)]]&gt;0,Journal[[#This Row],[Date]],0)</f>
        <v>0</v>
      </c>
      <c r="F6744" s="49">
        <f>IFERROR(IF(Journal[[#This Row],[DernièreAverse]]&gt;0,IF($E6743=0,MAX($F$5:F6743)+1,$F6743),0),0)</f>
        <v>0</v>
      </c>
    </row>
    <row r="6745" spans="1:6">
      <c r="A6745" s="1">
        <v>44121.902777777774</v>
      </c>
      <c r="B6745" s="51">
        <v>0</v>
      </c>
      <c r="C6745" s="48">
        <f>IFERROR(IF((Journal[[#This Row],[Pluie (mm)]]&gt;0)*($B6744=0),Journal[[#This Row],[Date]],VALUE($C6744)),0)</f>
        <v>44118.263888888891</v>
      </c>
      <c r="D6745" s="52">
        <f>IFERROR(IF((Journal[[#This Row],[DernièrePluie]]-$C6744)*1440&gt;DelaiM,MAX($D$5:$D6744)+1,IF(Journal[[#This Row],[Pluie (mm)]]&gt;0,MAX($D$5:$D6744),)),0)</f>
        <v>0</v>
      </c>
      <c r="E6745" s="48">
        <f>IF(Journal[[#This Row],[Pluie (mm)]]&gt;0,Journal[[#This Row],[Date]],0)</f>
        <v>0</v>
      </c>
      <c r="F6745" s="49">
        <f>IFERROR(IF(Journal[[#This Row],[DernièreAverse]]&gt;0,IF($E6744=0,MAX($F$5:F6744)+1,$F6744),0),0)</f>
        <v>0</v>
      </c>
    </row>
    <row r="6746" spans="1:6">
      <c r="A6746" s="1">
        <v>44121.90625</v>
      </c>
      <c r="B6746" s="51">
        <v>0</v>
      </c>
      <c r="C6746" s="48">
        <f>IFERROR(IF((Journal[[#This Row],[Pluie (mm)]]&gt;0)*($B6745=0),Journal[[#This Row],[Date]],VALUE($C6745)),0)</f>
        <v>44118.263888888891</v>
      </c>
      <c r="D6746" s="52">
        <f>IFERROR(IF((Journal[[#This Row],[DernièrePluie]]-$C6745)*1440&gt;DelaiM,MAX($D$5:$D6745)+1,IF(Journal[[#This Row],[Pluie (mm)]]&gt;0,MAX($D$5:$D6745),)),0)</f>
        <v>0</v>
      </c>
      <c r="E6746" s="48">
        <f>IF(Journal[[#This Row],[Pluie (mm)]]&gt;0,Journal[[#This Row],[Date]],0)</f>
        <v>0</v>
      </c>
      <c r="F6746" s="49">
        <f>IFERROR(IF(Journal[[#This Row],[DernièreAverse]]&gt;0,IF($E6745=0,MAX($F$5:F6745)+1,$F6745),0),0)</f>
        <v>0</v>
      </c>
    </row>
    <row r="6747" spans="1:6">
      <c r="A6747" s="1">
        <v>44121.909722222219</v>
      </c>
      <c r="B6747" s="51">
        <v>0</v>
      </c>
      <c r="C6747" s="48">
        <f>IFERROR(IF((Journal[[#This Row],[Pluie (mm)]]&gt;0)*($B6746=0),Journal[[#This Row],[Date]],VALUE($C6746)),0)</f>
        <v>44118.263888888891</v>
      </c>
      <c r="D6747" s="52">
        <f>IFERROR(IF((Journal[[#This Row],[DernièrePluie]]-$C6746)*1440&gt;DelaiM,MAX($D$5:$D6746)+1,IF(Journal[[#This Row],[Pluie (mm)]]&gt;0,MAX($D$5:$D6746),)),0)</f>
        <v>0</v>
      </c>
      <c r="E6747" s="48">
        <f>IF(Journal[[#This Row],[Pluie (mm)]]&gt;0,Journal[[#This Row],[Date]],0)</f>
        <v>0</v>
      </c>
      <c r="F6747" s="49">
        <f>IFERROR(IF(Journal[[#This Row],[DernièreAverse]]&gt;0,IF($E6746=0,MAX($F$5:F6746)+1,$F6746),0),0)</f>
        <v>0</v>
      </c>
    </row>
    <row r="6748" spans="1:6">
      <c r="A6748" s="1">
        <v>44121.913194444445</v>
      </c>
      <c r="B6748" s="51">
        <v>0</v>
      </c>
      <c r="C6748" s="48">
        <f>IFERROR(IF((Journal[[#This Row],[Pluie (mm)]]&gt;0)*($B6747=0),Journal[[#This Row],[Date]],VALUE($C6747)),0)</f>
        <v>44118.263888888891</v>
      </c>
      <c r="D6748" s="52">
        <f>IFERROR(IF((Journal[[#This Row],[DernièrePluie]]-$C6747)*1440&gt;DelaiM,MAX($D$5:$D6747)+1,IF(Journal[[#This Row],[Pluie (mm)]]&gt;0,MAX($D$5:$D6747),)),0)</f>
        <v>0</v>
      </c>
      <c r="E6748" s="48">
        <f>IF(Journal[[#This Row],[Pluie (mm)]]&gt;0,Journal[[#This Row],[Date]],0)</f>
        <v>0</v>
      </c>
      <c r="F6748" s="49">
        <f>IFERROR(IF(Journal[[#This Row],[DernièreAverse]]&gt;0,IF($E6747=0,MAX($F$5:F6747)+1,$F6747),0),0)</f>
        <v>0</v>
      </c>
    </row>
    <row r="6749" spans="1:6">
      <c r="A6749" s="1">
        <v>44121.916666666664</v>
      </c>
      <c r="B6749" s="51">
        <v>0</v>
      </c>
      <c r="C6749" s="48">
        <f>IFERROR(IF((Journal[[#This Row],[Pluie (mm)]]&gt;0)*($B6748=0),Journal[[#This Row],[Date]],VALUE($C6748)),0)</f>
        <v>44118.263888888891</v>
      </c>
      <c r="D6749" s="52">
        <f>IFERROR(IF((Journal[[#This Row],[DernièrePluie]]-$C6748)*1440&gt;DelaiM,MAX($D$5:$D6748)+1,IF(Journal[[#This Row],[Pluie (mm)]]&gt;0,MAX($D$5:$D6748),)),0)</f>
        <v>0</v>
      </c>
      <c r="E6749" s="48">
        <f>IF(Journal[[#This Row],[Pluie (mm)]]&gt;0,Journal[[#This Row],[Date]],0)</f>
        <v>0</v>
      </c>
      <c r="F6749" s="49">
        <f>IFERROR(IF(Journal[[#This Row],[DernièreAverse]]&gt;0,IF($E6748=0,MAX($F$5:F6748)+1,$F6748),0),0)</f>
        <v>0</v>
      </c>
    </row>
    <row r="6750" spans="1:6">
      <c r="A6750" s="1">
        <v>44121.920138888891</v>
      </c>
      <c r="B6750" s="51">
        <v>0</v>
      </c>
      <c r="C6750" s="48">
        <f>IFERROR(IF((Journal[[#This Row],[Pluie (mm)]]&gt;0)*($B6749=0),Journal[[#This Row],[Date]],VALUE($C6749)),0)</f>
        <v>44118.263888888891</v>
      </c>
      <c r="D6750" s="52">
        <f>IFERROR(IF((Journal[[#This Row],[DernièrePluie]]-$C6749)*1440&gt;DelaiM,MAX($D$5:$D6749)+1,IF(Journal[[#This Row],[Pluie (mm)]]&gt;0,MAX($D$5:$D6749),)),0)</f>
        <v>0</v>
      </c>
      <c r="E6750" s="48">
        <f>IF(Journal[[#This Row],[Pluie (mm)]]&gt;0,Journal[[#This Row],[Date]],0)</f>
        <v>0</v>
      </c>
      <c r="F6750" s="49">
        <f>IFERROR(IF(Journal[[#This Row],[DernièreAverse]]&gt;0,IF($E6749=0,MAX($F$5:F6749)+1,$F6749),0),0)</f>
        <v>0</v>
      </c>
    </row>
    <row r="6751" spans="1:6">
      <c r="A6751" s="1">
        <v>44121.923611111109</v>
      </c>
      <c r="B6751" s="51">
        <v>0</v>
      </c>
      <c r="C6751" s="48">
        <f>IFERROR(IF((Journal[[#This Row],[Pluie (mm)]]&gt;0)*($B6750=0),Journal[[#This Row],[Date]],VALUE($C6750)),0)</f>
        <v>44118.263888888891</v>
      </c>
      <c r="D6751" s="52">
        <f>IFERROR(IF((Journal[[#This Row],[DernièrePluie]]-$C6750)*1440&gt;DelaiM,MAX($D$5:$D6750)+1,IF(Journal[[#This Row],[Pluie (mm)]]&gt;0,MAX($D$5:$D6750),)),0)</f>
        <v>0</v>
      </c>
      <c r="E6751" s="48">
        <f>IF(Journal[[#This Row],[Pluie (mm)]]&gt;0,Journal[[#This Row],[Date]],0)</f>
        <v>0</v>
      </c>
      <c r="F6751" s="49">
        <f>IFERROR(IF(Journal[[#This Row],[DernièreAverse]]&gt;0,IF($E6750=0,MAX($F$5:F6750)+1,$F6750),0),0)</f>
        <v>0</v>
      </c>
    </row>
    <row r="6752" spans="1:6">
      <c r="A6752" s="1">
        <v>44121.927083333328</v>
      </c>
      <c r="B6752" s="51">
        <v>0</v>
      </c>
      <c r="C6752" s="48">
        <f>IFERROR(IF((Journal[[#This Row],[Pluie (mm)]]&gt;0)*($B6751=0),Journal[[#This Row],[Date]],VALUE($C6751)),0)</f>
        <v>44118.263888888891</v>
      </c>
      <c r="D6752" s="52">
        <f>IFERROR(IF((Journal[[#This Row],[DernièrePluie]]-$C6751)*1440&gt;DelaiM,MAX($D$5:$D6751)+1,IF(Journal[[#This Row],[Pluie (mm)]]&gt;0,MAX($D$5:$D6751),)),0)</f>
        <v>0</v>
      </c>
      <c r="E6752" s="48">
        <f>IF(Journal[[#This Row],[Pluie (mm)]]&gt;0,Journal[[#This Row],[Date]],0)</f>
        <v>0</v>
      </c>
      <c r="F6752" s="49">
        <f>IFERROR(IF(Journal[[#This Row],[DernièreAverse]]&gt;0,IF($E6751=0,MAX($F$5:F6751)+1,$F6751),0),0)</f>
        <v>0</v>
      </c>
    </row>
    <row r="6753" spans="1:6">
      <c r="A6753" s="1">
        <v>44121.930555555555</v>
      </c>
      <c r="B6753" s="51">
        <v>0</v>
      </c>
      <c r="C6753" s="48">
        <f>IFERROR(IF((Journal[[#This Row],[Pluie (mm)]]&gt;0)*($B6752=0),Journal[[#This Row],[Date]],VALUE($C6752)),0)</f>
        <v>44118.263888888891</v>
      </c>
      <c r="D6753" s="52">
        <f>IFERROR(IF((Journal[[#This Row],[DernièrePluie]]-$C6752)*1440&gt;DelaiM,MAX($D$5:$D6752)+1,IF(Journal[[#This Row],[Pluie (mm)]]&gt;0,MAX($D$5:$D6752),)),0)</f>
        <v>0</v>
      </c>
      <c r="E6753" s="48">
        <f>IF(Journal[[#This Row],[Pluie (mm)]]&gt;0,Journal[[#This Row],[Date]],0)</f>
        <v>0</v>
      </c>
      <c r="F6753" s="49">
        <f>IFERROR(IF(Journal[[#This Row],[DernièreAverse]]&gt;0,IF($E6752=0,MAX($F$5:F6752)+1,$F6752),0),0)</f>
        <v>0</v>
      </c>
    </row>
    <row r="6754" spans="1:6">
      <c r="A6754" s="1">
        <v>44121.934027777774</v>
      </c>
      <c r="B6754" s="51">
        <v>0</v>
      </c>
      <c r="C6754" s="48">
        <f>IFERROR(IF((Journal[[#This Row],[Pluie (mm)]]&gt;0)*($B6753=0),Journal[[#This Row],[Date]],VALUE($C6753)),0)</f>
        <v>44118.263888888891</v>
      </c>
      <c r="D6754" s="52">
        <f>IFERROR(IF((Journal[[#This Row],[DernièrePluie]]-$C6753)*1440&gt;DelaiM,MAX($D$5:$D6753)+1,IF(Journal[[#This Row],[Pluie (mm)]]&gt;0,MAX($D$5:$D6753),)),0)</f>
        <v>0</v>
      </c>
      <c r="E6754" s="48">
        <f>IF(Journal[[#This Row],[Pluie (mm)]]&gt;0,Journal[[#This Row],[Date]],0)</f>
        <v>0</v>
      </c>
      <c r="F6754" s="49">
        <f>IFERROR(IF(Journal[[#This Row],[DernièreAverse]]&gt;0,IF($E6753=0,MAX($F$5:F6753)+1,$F6753),0),0)</f>
        <v>0</v>
      </c>
    </row>
    <row r="6755" spans="1:6">
      <c r="A6755" s="1">
        <v>44121.9375</v>
      </c>
      <c r="B6755" s="51">
        <v>0</v>
      </c>
      <c r="C6755" s="48">
        <f>IFERROR(IF((Journal[[#This Row],[Pluie (mm)]]&gt;0)*($B6754=0),Journal[[#This Row],[Date]],VALUE($C6754)),0)</f>
        <v>44118.263888888891</v>
      </c>
      <c r="D6755" s="52">
        <f>IFERROR(IF((Journal[[#This Row],[DernièrePluie]]-$C6754)*1440&gt;DelaiM,MAX($D$5:$D6754)+1,IF(Journal[[#This Row],[Pluie (mm)]]&gt;0,MAX($D$5:$D6754),)),0)</f>
        <v>0</v>
      </c>
      <c r="E6755" s="48">
        <f>IF(Journal[[#This Row],[Pluie (mm)]]&gt;0,Journal[[#This Row],[Date]],0)</f>
        <v>0</v>
      </c>
      <c r="F6755" s="49">
        <f>IFERROR(IF(Journal[[#This Row],[DernièreAverse]]&gt;0,IF($E6754=0,MAX($F$5:F6754)+1,$F6754),0),0)</f>
        <v>0</v>
      </c>
    </row>
    <row r="6756" spans="1:6">
      <c r="A6756" s="1">
        <v>44121.940972222219</v>
      </c>
      <c r="B6756" s="51">
        <v>0</v>
      </c>
      <c r="C6756" s="48">
        <f>IFERROR(IF((Journal[[#This Row],[Pluie (mm)]]&gt;0)*($B6755=0),Journal[[#This Row],[Date]],VALUE($C6755)),0)</f>
        <v>44118.263888888891</v>
      </c>
      <c r="D6756" s="52">
        <f>IFERROR(IF((Journal[[#This Row],[DernièrePluie]]-$C6755)*1440&gt;DelaiM,MAX($D$5:$D6755)+1,IF(Journal[[#This Row],[Pluie (mm)]]&gt;0,MAX($D$5:$D6755),)),0)</f>
        <v>0</v>
      </c>
      <c r="E6756" s="48">
        <f>IF(Journal[[#This Row],[Pluie (mm)]]&gt;0,Journal[[#This Row],[Date]],0)</f>
        <v>0</v>
      </c>
      <c r="F6756" s="49">
        <f>IFERROR(IF(Journal[[#This Row],[DernièreAverse]]&gt;0,IF($E6755=0,MAX($F$5:F6755)+1,$F6755),0),0)</f>
        <v>0</v>
      </c>
    </row>
    <row r="6757" spans="1:6">
      <c r="A6757" s="1">
        <v>44121.944444444445</v>
      </c>
      <c r="B6757" s="51">
        <v>0</v>
      </c>
      <c r="C6757" s="48">
        <f>IFERROR(IF((Journal[[#This Row],[Pluie (mm)]]&gt;0)*($B6756=0),Journal[[#This Row],[Date]],VALUE($C6756)),0)</f>
        <v>44118.263888888891</v>
      </c>
      <c r="D6757" s="52">
        <f>IFERROR(IF((Journal[[#This Row],[DernièrePluie]]-$C6756)*1440&gt;DelaiM,MAX($D$5:$D6756)+1,IF(Journal[[#This Row],[Pluie (mm)]]&gt;0,MAX($D$5:$D6756),)),0)</f>
        <v>0</v>
      </c>
      <c r="E6757" s="48">
        <f>IF(Journal[[#This Row],[Pluie (mm)]]&gt;0,Journal[[#This Row],[Date]],0)</f>
        <v>0</v>
      </c>
      <c r="F6757" s="49">
        <f>IFERROR(IF(Journal[[#This Row],[DernièreAverse]]&gt;0,IF($E6756=0,MAX($F$5:F6756)+1,$F6756),0),0)</f>
        <v>0</v>
      </c>
    </row>
    <row r="6758" spans="1:6">
      <c r="A6758" s="1">
        <v>44121.947916666664</v>
      </c>
      <c r="B6758" s="51">
        <v>0</v>
      </c>
      <c r="C6758" s="48">
        <f>IFERROR(IF((Journal[[#This Row],[Pluie (mm)]]&gt;0)*($B6757=0),Journal[[#This Row],[Date]],VALUE($C6757)),0)</f>
        <v>44118.263888888891</v>
      </c>
      <c r="D6758" s="52">
        <f>IFERROR(IF((Journal[[#This Row],[DernièrePluie]]-$C6757)*1440&gt;DelaiM,MAX($D$5:$D6757)+1,IF(Journal[[#This Row],[Pluie (mm)]]&gt;0,MAX($D$5:$D6757),)),0)</f>
        <v>0</v>
      </c>
      <c r="E6758" s="48">
        <f>IF(Journal[[#This Row],[Pluie (mm)]]&gt;0,Journal[[#This Row],[Date]],0)</f>
        <v>0</v>
      </c>
      <c r="F6758" s="49">
        <f>IFERROR(IF(Journal[[#This Row],[DernièreAverse]]&gt;0,IF($E6757=0,MAX($F$5:F6757)+1,$F6757),0),0)</f>
        <v>0</v>
      </c>
    </row>
    <row r="6759" spans="1:6">
      <c r="A6759" s="1">
        <v>44121.951388888891</v>
      </c>
      <c r="B6759" s="51">
        <v>0</v>
      </c>
      <c r="C6759" s="48">
        <f>IFERROR(IF((Journal[[#This Row],[Pluie (mm)]]&gt;0)*($B6758=0),Journal[[#This Row],[Date]],VALUE($C6758)),0)</f>
        <v>44118.263888888891</v>
      </c>
      <c r="D6759" s="52">
        <f>IFERROR(IF((Journal[[#This Row],[DernièrePluie]]-$C6758)*1440&gt;DelaiM,MAX($D$5:$D6758)+1,IF(Journal[[#This Row],[Pluie (mm)]]&gt;0,MAX($D$5:$D6758),)),0)</f>
        <v>0</v>
      </c>
      <c r="E6759" s="48">
        <f>IF(Journal[[#This Row],[Pluie (mm)]]&gt;0,Journal[[#This Row],[Date]],0)</f>
        <v>0</v>
      </c>
      <c r="F6759" s="49">
        <f>IFERROR(IF(Journal[[#This Row],[DernièreAverse]]&gt;0,IF($E6758=0,MAX($F$5:F6758)+1,$F6758),0),0)</f>
        <v>0</v>
      </c>
    </row>
    <row r="6760" spans="1:6">
      <c r="A6760" s="1">
        <v>44121.954861111109</v>
      </c>
      <c r="B6760" s="51">
        <v>0</v>
      </c>
      <c r="C6760" s="48">
        <f>IFERROR(IF((Journal[[#This Row],[Pluie (mm)]]&gt;0)*($B6759=0),Journal[[#This Row],[Date]],VALUE($C6759)),0)</f>
        <v>44118.263888888891</v>
      </c>
      <c r="D6760" s="52">
        <f>IFERROR(IF((Journal[[#This Row],[DernièrePluie]]-$C6759)*1440&gt;DelaiM,MAX($D$5:$D6759)+1,IF(Journal[[#This Row],[Pluie (mm)]]&gt;0,MAX($D$5:$D6759),)),0)</f>
        <v>0</v>
      </c>
      <c r="E6760" s="48">
        <f>IF(Journal[[#This Row],[Pluie (mm)]]&gt;0,Journal[[#This Row],[Date]],0)</f>
        <v>0</v>
      </c>
      <c r="F6760" s="49">
        <f>IFERROR(IF(Journal[[#This Row],[DernièreAverse]]&gt;0,IF($E6759=0,MAX($F$5:F6759)+1,$F6759),0),0)</f>
        <v>0</v>
      </c>
    </row>
    <row r="6761" spans="1:6">
      <c r="A6761" s="1">
        <v>44121.958333333328</v>
      </c>
      <c r="B6761" s="51">
        <v>0</v>
      </c>
      <c r="C6761" s="48">
        <f>IFERROR(IF((Journal[[#This Row],[Pluie (mm)]]&gt;0)*($B6760=0),Journal[[#This Row],[Date]],VALUE($C6760)),0)</f>
        <v>44118.263888888891</v>
      </c>
      <c r="D6761" s="52">
        <f>IFERROR(IF((Journal[[#This Row],[DernièrePluie]]-$C6760)*1440&gt;DelaiM,MAX($D$5:$D6760)+1,IF(Journal[[#This Row],[Pluie (mm)]]&gt;0,MAX($D$5:$D6760),)),0)</f>
        <v>0</v>
      </c>
      <c r="E6761" s="48">
        <f>IF(Journal[[#This Row],[Pluie (mm)]]&gt;0,Journal[[#This Row],[Date]],0)</f>
        <v>0</v>
      </c>
      <c r="F6761" s="49">
        <f>IFERROR(IF(Journal[[#This Row],[DernièreAverse]]&gt;0,IF($E6760=0,MAX($F$5:F6760)+1,$F6760),0),0)</f>
        <v>0</v>
      </c>
    </row>
    <row r="6762" spans="1:6">
      <c r="A6762" s="1">
        <v>44121.961805555555</v>
      </c>
      <c r="B6762" s="51">
        <v>0</v>
      </c>
      <c r="C6762" s="48">
        <f>IFERROR(IF((Journal[[#This Row],[Pluie (mm)]]&gt;0)*($B6761=0),Journal[[#This Row],[Date]],VALUE($C6761)),0)</f>
        <v>44118.263888888891</v>
      </c>
      <c r="D6762" s="52">
        <f>IFERROR(IF((Journal[[#This Row],[DernièrePluie]]-$C6761)*1440&gt;DelaiM,MAX($D$5:$D6761)+1,IF(Journal[[#This Row],[Pluie (mm)]]&gt;0,MAX($D$5:$D6761),)),0)</f>
        <v>0</v>
      </c>
      <c r="E6762" s="48">
        <f>IF(Journal[[#This Row],[Pluie (mm)]]&gt;0,Journal[[#This Row],[Date]],0)</f>
        <v>0</v>
      </c>
      <c r="F6762" s="49">
        <f>IFERROR(IF(Journal[[#This Row],[DernièreAverse]]&gt;0,IF($E6761=0,MAX($F$5:F6761)+1,$F6761),0),0)</f>
        <v>0</v>
      </c>
    </row>
    <row r="6763" spans="1:6">
      <c r="A6763" s="1">
        <v>44121.965277777774</v>
      </c>
      <c r="B6763" s="51">
        <v>0</v>
      </c>
      <c r="C6763" s="48">
        <f>IFERROR(IF((Journal[[#This Row],[Pluie (mm)]]&gt;0)*($B6762=0),Journal[[#This Row],[Date]],VALUE($C6762)),0)</f>
        <v>44118.263888888891</v>
      </c>
      <c r="D6763" s="52">
        <f>IFERROR(IF((Journal[[#This Row],[DernièrePluie]]-$C6762)*1440&gt;DelaiM,MAX($D$5:$D6762)+1,IF(Journal[[#This Row],[Pluie (mm)]]&gt;0,MAX($D$5:$D6762),)),0)</f>
        <v>0</v>
      </c>
      <c r="E6763" s="48">
        <f>IF(Journal[[#This Row],[Pluie (mm)]]&gt;0,Journal[[#This Row],[Date]],0)</f>
        <v>0</v>
      </c>
      <c r="F6763" s="49">
        <f>IFERROR(IF(Journal[[#This Row],[DernièreAverse]]&gt;0,IF($E6762=0,MAX($F$5:F6762)+1,$F6762),0),0)</f>
        <v>0</v>
      </c>
    </row>
    <row r="6764" spans="1:6">
      <c r="A6764" s="1">
        <v>44121.96875</v>
      </c>
      <c r="B6764" s="51">
        <v>0</v>
      </c>
      <c r="C6764" s="48">
        <f>IFERROR(IF((Journal[[#This Row],[Pluie (mm)]]&gt;0)*($B6763=0),Journal[[#This Row],[Date]],VALUE($C6763)),0)</f>
        <v>44118.263888888891</v>
      </c>
      <c r="D6764" s="52">
        <f>IFERROR(IF((Journal[[#This Row],[DernièrePluie]]-$C6763)*1440&gt;DelaiM,MAX($D$5:$D6763)+1,IF(Journal[[#This Row],[Pluie (mm)]]&gt;0,MAX($D$5:$D6763),)),0)</f>
        <v>0</v>
      </c>
      <c r="E6764" s="48">
        <f>IF(Journal[[#This Row],[Pluie (mm)]]&gt;0,Journal[[#This Row],[Date]],0)</f>
        <v>0</v>
      </c>
      <c r="F6764" s="49">
        <f>IFERROR(IF(Journal[[#This Row],[DernièreAverse]]&gt;0,IF($E6763=0,MAX($F$5:F6763)+1,$F6763),0),0)</f>
        <v>0</v>
      </c>
    </row>
    <row r="6765" spans="1:6">
      <c r="A6765" s="1">
        <v>44121.972222222219</v>
      </c>
      <c r="B6765" s="51">
        <v>0</v>
      </c>
      <c r="C6765" s="48">
        <f>IFERROR(IF((Journal[[#This Row],[Pluie (mm)]]&gt;0)*($B6764=0),Journal[[#This Row],[Date]],VALUE($C6764)),0)</f>
        <v>44118.263888888891</v>
      </c>
      <c r="D6765" s="52">
        <f>IFERROR(IF((Journal[[#This Row],[DernièrePluie]]-$C6764)*1440&gt;DelaiM,MAX($D$5:$D6764)+1,IF(Journal[[#This Row],[Pluie (mm)]]&gt;0,MAX($D$5:$D6764),)),0)</f>
        <v>0</v>
      </c>
      <c r="E6765" s="48">
        <f>IF(Journal[[#This Row],[Pluie (mm)]]&gt;0,Journal[[#This Row],[Date]],0)</f>
        <v>0</v>
      </c>
      <c r="F6765" s="49">
        <f>IFERROR(IF(Journal[[#This Row],[DernièreAverse]]&gt;0,IF($E6764=0,MAX($F$5:F6764)+1,$F6764),0),0)</f>
        <v>0</v>
      </c>
    </row>
    <row r="6766" spans="1:6">
      <c r="A6766" s="1">
        <v>44121.975694444445</v>
      </c>
      <c r="B6766" s="51">
        <v>0</v>
      </c>
      <c r="C6766" s="48">
        <f>IFERROR(IF((Journal[[#This Row],[Pluie (mm)]]&gt;0)*($B6765=0),Journal[[#This Row],[Date]],VALUE($C6765)),0)</f>
        <v>44118.263888888891</v>
      </c>
      <c r="D6766" s="52">
        <f>IFERROR(IF((Journal[[#This Row],[DernièrePluie]]-$C6765)*1440&gt;DelaiM,MAX($D$5:$D6765)+1,IF(Journal[[#This Row],[Pluie (mm)]]&gt;0,MAX($D$5:$D6765),)),0)</f>
        <v>0</v>
      </c>
      <c r="E6766" s="48">
        <f>IF(Journal[[#This Row],[Pluie (mm)]]&gt;0,Journal[[#This Row],[Date]],0)</f>
        <v>0</v>
      </c>
      <c r="F6766" s="49">
        <f>IFERROR(IF(Journal[[#This Row],[DernièreAverse]]&gt;0,IF($E6765=0,MAX($F$5:F6765)+1,$F6765),0),0)</f>
        <v>0</v>
      </c>
    </row>
    <row r="6767" spans="1:6">
      <c r="A6767" s="1">
        <v>44121.979166666664</v>
      </c>
      <c r="B6767" s="51">
        <v>0</v>
      </c>
      <c r="C6767" s="48">
        <f>IFERROR(IF((Journal[[#This Row],[Pluie (mm)]]&gt;0)*($B6766=0),Journal[[#This Row],[Date]],VALUE($C6766)),0)</f>
        <v>44118.263888888891</v>
      </c>
      <c r="D6767" s="52">
        <f>IFERROR(IF((Journal[[#This Row],[DernièrePluie]]-$C6766)*1440&gt;DelaiM,MAX($D$5:$D6766)+1,IF(Journal[[#This Row],[Pluie (mm)]]&gt;0,MAX($D$5:$D6766),)),0)</f>
        <v>0</v>
      </c>
      <c r="E6767" s="48">
        <f>IF(Journal[[#This Row],[Pluie (mm)]]&gt;0,Journal[[#This Row],[Date]],0)</f>
        <v>0</v>
      </c>
      <c r="F6767" s="49">
        <f>IFERROR(IF(Journal[[#This Row],[DernièreAverse]]&gt;0,IF($E6766=0,MAX($F$5:F6766)+1,$F6766),0),0)</f>
        <v>0</v>
      </c>
    </row>
    <row r="6768" spans="1:6">
      <c r="A6768" s="1">
        <v>44121.982638888891</v>
      </c>
      <c r="B6768" s="51">
        <v>0</v>
      </c>
      <c r="C6768" s="48">
        <f>IFERROR(IF((Journal[[#This Row],[Pluie (mm)]]&gt;0)*($B6767=0),Journal[[#This Row],[Date]],VALUE($C6767)),0)</f>
        <v>44118.263888888891</v>
      </c>
      <c r="D6768" s="52">
        <f>IFERROR(IF((Journal[[#This Row],[DernièrePluie]]-$C6767)*1440&gt;DelaiM,MAX($D$5:$D6767)+1,IF(Journal[[#This Row],[Pluie (mm)]]&gt;0,MAX($D$5:$D6767),)),0)</f>
        <v>0</v>
      </c>
      <c r="E6768" s="48">
        <f>IF(Journal[[#This Row],[Pluie (mm)]]&gt;0,Journal[[#This Row],[Date]],0)</f>
        <v>0</v>
      </c>
      <c r="F6768" s="49">
        <f>IFERROR(IF(Journal[[#This Row],[DernièreAverse]]&gt;0,IF($E6767=0,MAX($F$5:F6767)+1,$F6767),0),0)</f>
        <v>0</v>
      </c>
    </row>
    <row r="6769" spans="1:6">
      <c r="A6769" s="1">
        <v>44121.986111111109</v>
      </c>
      <c r="B6769" s="51">
        <v>0</v>
      </c>
      <c r="C6769" s="48">
        <f>IFERROR(IF((Journal[[#This Row],[Pluie (mm)]]&gt;0)*($B6768=0),Journal[[#This Row],[Date]],VALUE($C6768)),0)</f>
        <v>44118.263888888891</v>
      </c>
      <c r="D6769" s="52">
        <f>IFERROR(IF((Journal[[#This Row],[DernièrePluie]]-$C6768)*1440&gt;DelaiM,MAX($D$5:$D6768)+1,IF(Journal[[#This Row],[Pluie (mm)]]&gt;0,MAX($D$5:$D6768),)),0)</f>
        <v>0</v>
      </c>
      <c r="E6769" s="48">
        <f>IF(Journal[[#This Row],[Pluie (mm)]]&gt;0,Journal[[#This Row],[Date]],0)</f>
        <v>0</v>
      </c>
      <c r="F6769" s="49">
        <f>IFERROR(IF(Journal[[#This Row],[DernièreAverse]]&gt;0,IF($E6768=0,MAX($F$5:F6768)+1,$F6768),0),0)</f>
        <v>0</v>
      </c>
    </row>
    <row r="6770" spans="1:6">
      <c r="A6770" s="1">
        <v>44121.989583333328</v>
      </c>
      <c r="B6770" s="51">
        <v>0</v>
      </c>
      <c r="C6770" s="48">
        <f>IFERROR(IF((Journal[[#This Row],[Pluie (mm)]]&gt;0)*($B6769=0),Journal[[#This Row],[Date]],VALUE($C6769)),0)</f>
        <v>44118.263888888891</v>
      </c>
      <c r="D6770" s="52">
        <f>IFERROR(IF((Journal[[#This Row],[DernièrePluie]]-$C6769)*1440&gt;DelaiM,MAX($D$5:$D6769)+1,IF(Journal[[#This Row],[Pluie (mm)]]&gt;0,MAX($D$5:$D6769),)),0)</f>
        <v>0</v>
      </c>
      <c r="E6770" s="48">
        <f>IF(Journal[[#This Row],[Pluie (mm)]]&gt;0,Journal[[#This Row],[Date]],0)</f>
        <v>0</v>
      </c>
      <c r="F6770" s="49">
        <f>IFERROR(IF(Journal[[#This Row],[DernièreAverse]]&gt;0,IF($E6769=0,MAX($F$5:F6769)+1,$F6769),0),0)</f>
        <v>0</v>
      </c>
    </row>
    <row r="6771" spans="1:6">
      <c r="A6771" s="1">
        <v>44121.993055555555</v>
      </c>
      <c r="B6771" s="51">
        <v>0</v>
      </c>
      <c r="C6771" s="48">
        <f>IFERROR(IF((Journal[[#This Row],[Pluie (mm)]]&gt;0)*($B6770=0),Journal[[#This Row],[Date]],VALUE($C6770)),0)</f>
        <v>44118.263888888891</v>
      </c>
      <c r="D6771" s="52">
        <f>IFERROR(IF((Journal[[#This Row],[DernièrePluie]]-$C6770)*1440&gt;DelaiM,MAX($D$5:$D6770)+1,IF(Journal[[#This Row],[Pluie (mm)]]&gt;0,MAX($D$5:$D6770),)),0)</f>
        <v>0</v>
      </c>
      <c r="E6771" s="48">
        <f>IF(Journal[[#This Row],[Pluie (mm)]]&gt;0,Journal[[#This Row],[Date]],0)</f>
        <v>0</v>
      </c>
      <c r="F6771" s="49">
        <f>IFERROR(IF(Journal[[#This Row],[DernièreAverse]]&gt;0,IF($E6770=0,MAX($F$5:F6770)+1,$F6770),0),0)</f>
        <v>0</v>
      </c>
    </row>
    <row r="6772" spans="1:6">
      <c r="A6772" s="1">
        <v>44121.996527777774</v>
      </c>
      <c r="B6772" s="51">
        <v>0</v>
      </c>
      <c r="C6772" s="48">
        <f>IFERROR(IF((Journal[[#This Row],[Pluie (mm)]]&gt;0)*($B6771=0),Journal[[#This Row],[Date]],VALUE($C6771)),0)</f>
        <v>44118.263888888891</v>
      </c>
      <c r="D6772" s="52">
        <f>IFERROR(IF((Journal[[#This Row],[DernièrePluie]]-$C6771)*1440&gt;DelaiM,MAX($D$5:$D6771)+1,IF(Journal[[#This Row],[Pluie (mm)]]&gt;0,MAX($D$5:$D6771),)),0)</f>
        <v>0</v>
      </c>
      <c r="E6772" s="48">
        <f>IF(Journal[[#This Row],[Pluie (mm)]]&gt;0,Journal[[#This Row],[Date]],0)</f>
        <v>0</v>
      </c>
      <c r="F6772" s="49">
        <f>IFERROR(IF(Journal[[#This Row],[DernièreAverse]]&gt;0,IF($E6771=0,MAX($F$5:F6771)+1,$F6771),0),0)</f>
        <v>0</v>
      </c>
    </row>
    <row r="6773" spans="1:6">
      <c r="A6773" s="1">
        <v>44122</v>
      </c>
      <c r="B6773" s="51">
        <v>0</v>
      </c>
      <c r="C6773" s="48">
        <f>IFERROR(IF((Journal[[#This Row],[Pluie (mm)]]&gt;0)*($B6772=0),Journal[[#This Row],[Date]],VALUE($C6772)),0)</f>
        <v>44118.263888888891</v>
      </c>
      <c r="D6773" s="52">
        <f>IFERROR(IF((Journal[[#This Row],[DernièrePluie]]-$C6772)*1440&gt;DelaiM,MAX($D$5:$D6772)+1,IF(Journal[[#This Row],[Pluie (mm)]]&gt;0,MAX($D$5:$D6772),)),0)</f>
        <v>0</v>
      </c>
      <c r="E6773" s="48">
        <f>IF(Journal[[#This Row],[Pluie (mm)]]&gt;0,Journal[[#This Row],[Date]],0)</f>
        <v>0</v>
      </c>
      <c r="F6773" s="49">
        <f>IFERROR(IF(Journal[[#This Row],[DernièreAverse]]&gt;0,IF($E6772=0,MAX($F$5:F6772)+1,$F6772),0),0)</f>
        <v>0</v>
      </c>
    </row>
    <row r="6774" spans="1:6">
      <c r="A6774" s="1">
        <v>44122.003472222219</v>
      </c>
      <c r="B6774" s="51">
        <v>0</v>
      </c>
      <c r="C6774" s="48">
        <f>IFERROR(IF((Journal[[#This Row],[Pluie (mm)]]&gt;0)*($B6773=0),Journal[[#This Row],[Date]],VALUE($C6773)),0)</f>
        <v>44118.263888888891</v>
      </c>
      <c r="D6774" s="52">
        <f>IFERROR(IF((Journal[[#This Row],[DernièrePluie]]-$C6773)*1440&gt;DelaiM,MAX($D$5:$D6773)+1,IF(Journal[[#This Row],[Pluie (mm)]]&gt;0,MAX($D$5:$D6773),)),0)</f>
        <v>0</v>
      </c>
      <c r="E6774" s="48">
        <f>IF(Journal[[#This Row],[Pluie (mm)]]&gt;0,Journal[[#This Row],[Date]],0)</f>
        <v>0</v>
      </c>
      <c r="F6774" s="49">
        <f>IFERROR(IF(Journal[[#This Row],[DernièreAverse]]&gt;0,IF($E6773=0,MAX($F$5:F6773)+1,$F6773),0),0)</f>
        <v>0</v>
      </c>
    </row>
    <row r="6775" spans="1:6">
      <c r="A6775" s="1">
        <v>44122.006944444445</v>
      </c>
      <c r="B6775" s="51">
        <v>0</v>
      </c>
      <c r="C6775" s="48">
        <f>IFERROR(IF((Journal[[#This Row],[Pluie (mm)]]&gt;0)*($B6774=0),Journal[[#This Row],[Date]],VALUE($C6774)),0)</f>
        <v>44118.263888888891</v>
      </c>
      <c r="D6775" s="52">
        <f>IFERROR(IF((Journal[[#This Row],[DernièrePluie]]-$C6774)*1440&gt;DelaiM,MAX($D$5:$D6774)+1,IF(Journal[[#This Row],[Pluie (mm)]]&gt;0,MAX($D$5:$D6774),)),0)</f>
        <v>0</v>
      </c>
      <c r="E6775" s="48">
        <f>IF(Journal[[#This Row],[Pluie (mm)]]&gt;0,Journal[[#This Row],[Date]],0)</f>
        <v>0</v>
      </c>
      <c r="F6775" s="49">
        <f>IFERROR(IF(Journal[[#This Row],[DernièreAverse]]&gt;0,IF($E6774=0,MAX($F$5:F6774)+1,$F6774),0),0)</f>
        <v>0</v>
      </c>
    </row>
    <row r="6776" spans="1:6">
      <c r="A6776" s="1">
        <v>44122.010416666664</v>
      </c>
      <c r="B6776" s="51">
        <v>0</v>
      </c>
      <c r="C6776" s="48">
        <f>IFERROR(IF((Journal[[#This Row],[Pluie (mm)]]&gt;0)*($B6775=0),Journal[[#This Row],[Date]],VALUE($C6775)),0)</f>
        <v>44118.263888888891</v>
      </c>
      <c r="D6776" s="52">
        <f>IFERROR(IF((Journal[[#This Row],[DernièrePluie]]-$C6775)*1440&gt;DelaiM,MAX($D$5:$D6775)+1,IF(Journal[[#This Row],[Pluie (mm)]]&gt;0,MAX($D$5:$D6775),)),0)</f>
        <v>0</v>
      </c>
      <c r="E6776" s="48">
        <f>IF(Journal[[#This Row],[Pluie (mm)]]&gt;0,Journal[[#This Row],[Date]],0)</f>
        <v>0</v>
      </c>
      <c r="F6776" s="49">
        <f>IFERROR(IF(Journal[[#This Row],[DernièreAverse]]&gt;0,IF($E6775=0,MAX($F$5:F6775)+1,$F6775),0),0)</f>
        <v>0</v>
      </c>
    </row>
    <row r="6777" spans="1:6">
      <c r="A6777" s="1">
        <v>44122.013888888891</v>
      </c>
      <c r="B6777" s="51">
        <v>0</v>
      </c>
      <c r="C6777" s="48">
        <f>IFERROR(IF((Journal[[#This Row],[Pluie (mm)]]&gt;0)*($B6776=0),Journal[[#This Row],[Date]],VALUE($C6776)),0)</f>
        <v>44118.263888888891</v>
      </c>
      <c r="D6777" s="52">
        <f>IFERROR(IF((Journal[[#This Row],[DernièrePluie]]-$C6776)*1440&gt;DelaiM,MAX($D$5:$D6776)+1,IF(Journal[[#This Row],[Pluie (mm)]]&gt;0,MAX($D$5:$D6776),)),0)</f>
        <v>0</v>
      </c>
      <c r="E6777" s="48">
        <f>IF(Journal[[#This Row],[Pluie (mm)]]&gt;0,Journal[[#This Row],[Date]],0)</f>
        <v>0</v>
      </c>
      <c r="F6777" s="49">
        <f>IFERROR(IF(Journal[[#This Row],[DernièreAverse]]&gt;0,IF($E6776=0,MAX($F$5:F6776)+1,$F6776),0),0)</f>
        <v>0</v>
      </c>
    </row>
    <row r="6778" spans="1:6">
      <c r="A6778" s="1">
        <v>44122.017361111109</v>
      </c>
      <c r="B6778" s="51">
        <v>0</v>
      </c>
      <c r="C6778" s="48">
        <f>IFERROR(IF((Journal[[#This Row],[Pluie (mm)]]&gt;0)*($B6777=0),Journal[[#This Row],[Date]],VALUE($C6777)),0)</f>
        <v>44118.263888888891</v>
      </c>
      <c r="D6778" s="52">
        <f>IFERROR(IF((Journal[[#This Row],[DernièrePluie]]-$C6777)*1440&gt;DelaiM,MAX($D$5:$D6777)+1,IF(Journal[[#This Row],[Pluie (mm)]]&gt;0,MAX($D$5:$D6777),)),0)</f>
        <v>0</v>
      </c>
      <c r="E6778" s="48">
        <f>IF(Journal[[#This Row],[Pluie (mm)]]&gt;0,Journal[[#This Row],[Date]],0)</f>
        <v>0</v>
      </c>
      <c r="F6778" s="49">
        <f>IFERROR(IF(Journal[[#This Row],[DernièreAverse]]&gt;0,IF($E6777=0,MAX($F$5:F6777)+1,$F6777),0),0)</f>
        <v>0</v>
      </c>
    </row>
    <row r="6779" spans="1:6">
      <c r="A6779" s="1">
        <v>44122.020833333328</v>
      </c>
      <c r="B6779" s="51">
        <v>0</v>
      </c>
      <c r="C6779" s="48">
        <f>IFERROR(IF((Journal[[#This Row],[Pluie (mm)]]&gt;0)*($B6778=0),Journal[[#This Row],[Date]],VALUE($C6778)),0)</f>
        <v>44118.263888888891</v>
      </c>
      <c r="D6779" s="52">
        <f>IFERROR(IF((Journal[[#This Row],[DernièrePluie]]-$C6778)*1440&gt;DelaiM,MAX($D$5:$D6778)+1,IF(Journal[[#This Row],[Pluie (mm)]]&gt;0,MAX($D$5:$D6778),)),0)</f>
        <v>0</v>
      </c>
      <c r="E6779" s="48">
        <f>IF(Journal[[#This Row],[Pluie (mm)]]&gt;0,Journal[[#This Row],[Date]],0)</f>
        <v>0</v>
      </c>
      <c r="F6779" s="49">
        <f>IFERROR(IF(Journal[[#This Row],[DernièreAverse]]&gt;0,IF($E6778=0,MAX($F$5:F6778)+1,$F6778),0),0)</f>
        <v>0</v>
      </c>
    </row>
    <row r="6780" spans="1:6">
      <c r="A6780" s="1">
        <v>44122.024305555555</v>
      </c>
      <c r="B6780" s="51">
        <v>0</v>
      </c>
      <c r="C6780" s="48">
        <f>IFERROR(IF((Journal[[#This Row],[Pluie (mm)]]&gt;0)*($B6779=0),Journal[[#This Row],[Date]],VALUE($C6779)),0)</f>
        <v>44118.263888888891</v>
      </c>
      <c r="D6780" s="52">
        <f>IFERROR(IF((Journal[[#This Row],[DernièrePluie]]-$C6779)*1440&gt;DelaiM,MAX($D$5:$D6779)+1,IF(Journal[[#This Row],[Pluie (mm)]]&gt;0,MAX($D$5:$D6779),)),0)</f>
        <v>0</v>
      </c>
      <c r="E6780" s="48">
        <f>IF(Journal[[#This Row],[Pluie (mm)]]&gt;0,Journal[[#This Row],[Date]],0)</f>
        <v>0</v>
      </c>
      <c r="F6780" s="49">
        <f>IFERROR(IF(Journal[[#This Row],[DernièreAverse]]&gt;0,IF($E6779=0,MAX($F$5:F6779)+1,$F6779),0),0)</f>
        <v>0</v>
      </c>
    </row>
    <row r="6781" spans="1:6">
      <c r="A6781" s="1">
        <v>44122.027777777774</v>
      </c>
      <c r="B6781" s="51">
        <v>0</v>
      </c>
      <c r="C6781" s="48">
        <f>IFERROR(IF((Journal[[#This Row],[Pluie (mm)]]&gt;0)*($B6780=0),Journal[[#This Row],[Date]],VALUE($C6780)),0)</f>
        <v>44118.263888888891</v>
      </c>
      <c r="D6781" s="52">
        <f>IFERROR(IF((Journal[[#This Row],[DernièrePluie]]-$C6780)*1440&gt;DelaiM,MAX($D$5:$D6780)+1,IF(Journal[[#This Row],[Pluie (mm)]]&gt;0,MAX($D$5:$D6780),)),0)</f>
        <v>0</v>
      </c>
      <c r="E6781" s="48">
        <f>IF(Journal[[#This Row],[Pluie (mm)]]&gt;0,Journal[[#This Row],[Date]],0)</f>
        <v>0</v>
      </c>
      <c r="F6781" s="49">
        <f>IFERROR(IF(Journal[[#This Row],[DernièreAverse]]&gt;0,IF($E6780=0,MAX($F$5:F6780)+1,$F6780),0),0)</f>
        <v>0</v>
      </c>
    </row>
    <row r="6782" spans="1:6">
      <c r="A6782" s="1">
        <v>44122.03125</v>
      </c>
      <c r="B6782" s="51">
        <v>0</v>
      </c>
      <c r="C6782" s="48">
        <f>IFERROR(IF((Journal[[#This Row],[Pluie (mm)]]&gt;0)*($B6781=0),Journal[[#This Row],[Date]],VALUE($C6781)),0)</f>
        <v>44118.263888888891</v>
      </c>
      <c r="D6782" s="52">
        <f>IFERROR(IF((Journal[[#This Row],[DernièrePluie]]-$C6781)*1440&gt;DelaiM,MAX($D$5:$D6781)+1,IF(Journal[[#This Row],[Pluie (mm)]]&gt;0,MAX($D$5:$D6781),)),0)</f>
        <v>0</v>
      </c>
      <c r="E6782" s="48">
        <f>IF(Journal[[#This Row],[Pluie (mm)]]&gt;0,Journal[[#This Row],[Date]],0)</f>
        <v>0</v>
      </c>
      <c r="F6782" s="49">
        <f>IFERROR(IF(Journal[[#This Row],[DernièreAverse]]&gt;0,IF($E6781=0,MAX($F$5:F6781)+1,$F6781),0),0)</f>
        <v>0</v>
      </c>
    </row>
    <row r="6783" spans="1:6">
      <c r="A6783" s="1">
        <v>44122.034722222219</v>
      </c>
      <c r="B6783" s="51">
        <v>0</v>
      </c>
      <c r="C6783" s="48">
        <f>IFERROR(IF((Journal[[#This Row],[Pluie (mm)]]&gt;0)*($B6782=0),Journal[[#This Row],[Date]],VALUE($C6782)),0)</f>
        <v>44118.263888888891</v>
      </c>
      <c r="D6783" s="52">
        <f>IFERROR(IF((Journal[[#This Row],[DernièrePluie]]-$C6782)*1440&gt;DelaiM,MAX($D$5:$D6782)+1,IF(Journal[[#This Row],[Pluie (mm)]]&gt;0,MAX($D$5:$D6782),)),0)</f>
        <v>0</v>
      </c>
      <c r="E6783" s="48">
        <f>IF(Journal[[#This Row],[Pluie (mm)]]&gt;0,Journal[[#This Row],[Date]],0)</f>
        <v>0</v>
      </c>
      <c r="F6783" s="49">
        <f>IFERROR(IF(Journal[[#This Row],[DernièreAverse]]&gt;0,IF($E6782=0,MAX($F$5:F6782)+1,$F6782),0),0)</f>
        <v>0</v>
      </c>
    </row>
    <row r="6784" spans="1:6">
      <c r="A6784" s="1">
        <v>44122.038194444445</v>
      </c>
      <c r="B6784" s="51">
        <v>0</v>
      </c>
      <c r="C6784" s="48">
        <f>IFERROR(IF((Journal[[#This Row],[Pluie (mm)]]&gt;0)*($B6783=0),Journal[[#This Row],[Date]],VALUE($C6783)),0)</f>
        <v>44118.263888888891</v>
      </c>
      <c r="D6784" s="52">
        <f>IFERROR(IF((Journal[[#This Row],[DernièrePluie]]-$C6783)*1440&gt;DelaiM,MAX($D$5:$D6783)+1,IF(Journal[[#This Row],[Pluie (mm)]]&gt;0,MAX($D$5:$D6783),)),0)</f>
        <v>0</v>
      </c>
      <c r="E6784" s="48">
        <f>IF(Journal[[#This Row],[Pluie (mm)]]&gt;0,Journal[[#This Row],[Date]],0)</f>
        <v>0</v>
      </c>
      <c r="F6784" s="49">
        <f>IFERROR(IF(Journal[[#This Row],[DernièreAverse]]&gt;0,IF($E6783=0,MAX($F$5:F6783)+1,$F6783),0),0)</f>
        <v>0</v>
      </c>
    </row>
    <row r="6785" spans="1:6">
      <c r="A6785" s="1">
        <v>44122.041666666664</v>
      </c>
      <c r="B6785" s="51">
        <v>0</v>
      </c>
      <c r="C6785" s="48">
        <f>IFERROR(IF((Journal[[#This Row],[Pluie (mm)]]&gt;0)*($B6784=0),Journal[[#This Row],[Date]],VALUE($C6784)),0)</f>
        <v>44118.263888888891</v>
      </c>
      <c r="D6785" s="52">
        <f>IFERROR(IF((Journal[[#This Row],[DernièrePluie]]-$C6784)*1440&gt;DelaiM,MAX($D$5:$D6784)+1,IF(Journal[[#This Row],[Pluie (mm)]]&gt;0,MAX($D$5:$D6784),)),0)</f>
        <v>0</v>
      </c>
      <c r="E6785" s="48">
        <f>IF(Journal[[#This Row],[Pluie (mm)]]&gt;0,Journal[[#This Row],[Date]],0)</f>
        <v>0</v>
      </c>
      <c r="F6785" s="49">
        <f>IFERROR(IF(Journal[[#This Row],[DernièreAverse]]&gt;0,IF($E6784=0,MAX($F$5:F6784)+1,$F6784),0),0)</f>
        <v>0</v>
      </c>
    </row>
    <row r="6786" spans="1:6">
      <c r="A6786" s="1">
        <v>44122.045138888891</v>
      </c>
      <c r="B6786" s="51">
        <v>0</v>
      </c>
      <c r="C6786" s="48">
        <f>IFERROR(IF((Journal[[#This Row],[Pluie (mm)]]&gt;0)*($B6785=0),Journal[[#This Row],[Date]],VALUE($C6785)),0)</f>
        <v>44118.263888888891</v>
      </c>
      <c r="D6786" s="52">
        <f>IFERROR(IF((Journal[[#This Row],[DernièrePluie]]-$C6785)*1440&gt;DelaiM,MAX($D$5:$D6785)+1,IF(Journal[[#This Row],[Pluie (mm)]]&gt;0,MAX($D$5:$D6785),)),0)</f>
        <v>0</v>
      </c>
      <c r="E6786" s="48">
        <f>IF(Journal[[#This Row],[Pluie (mm)]]&gt;0,Journal[[#This Row],[Date]],0)</f>
        <v>0</v>
      </c>
      <c r="F6786" s="49">
        <f>IFERROR(IF(Journal[[#This Row],[DernièreAverse]]&gt;0,IF($E6785=0,MAX($F$5:F6785)+1,$F6785),0),0)</f>
        <v>0</v>
      </c>
    </row>
    <row r="6787" spans="1:6">
      <c r="A6787" s="1">
        <v>44122.048611111109</v>
      </c>
      <c r="B6787" s="51">
        <v>0</v>
      </c>
      <c r="C6787" s="48">
        <f>IFERROR(IF((Journal[[#This Row],[Pluie (mm)]]&gt;0)*($B6786=0),Journal[[#This Row],[Date]],VALUE($C6786)),0)</f>
        <v>44118.263888888891</v>
      </c>
      <c r="D6787" s="52">
        <f>IFERROR(IF((Journal[[#This Row],[DernièrePluie]]-$C6786)*1440&gt;DelaiM,MAX($D$5:$D6786)+1,IF(Journal[[#This Row],[Pluie (mm)]]&gt;0,MAX($D$5:$D6786),)),0)</f>
        <v>0</v>
      </c>
      <c r="E6787" s="48">
        <f>IF(Journal[[#This Row],[Pluie (mm)]]&gt;0,Journal[[#This Row],[Date]],0)</f>
        <v>0</v>
      </c>
      <c r="F6787" s="49">
        <f>IFERROR(IF(Journal[[#This Row],[DernièreAverse]]&gt;0,IF($E6786=0,MAX($F$5:F6786)+1,$F6786),0),0)</f>
        <v>0</v>
      </c>
    </row>
    <row r="6788" spans="1:6">
      <c r="A6788" s="1">
        <v>44122.052083333328</v>
      </c>
      <c r="B6788" s="51">
        <v>0</v>
      </c>
      <c r="C6788" s="48">
        <f>IFERROR(IF((Journal[[#This Row],[Pluie (mm)]]&gt;0)*($B6787=0),Journal[[#This Row],[Date]],VALUE($C6787)),0)</f>
        <v>44118.263888888891</v>
      </c>
      <c r="D6788" s="52">
        <f>IFERROR(IF((Journal[[#This Row],[DernièrePluie]]-$C6787)*1440&gt;DelaiM,MAX($D$5:$D6787)+1,IF(Journal[[#This Row],[Pluie (mm)]]&gt;0,MAX($D$5:$D6787),)),0)</f>
        <v>0</v>
      </c>
      <c r="E6788" s="48">
        <f>IF(Journal[[#This Row],[Pluie (mm)]]&gt;0,Journal[[#This Row],[Date]],0)</f>
        <v>0</v>
      </c>
      <c r="F6788" s="49">
        <f>IFERROR(IF(Journal[[#This Row],[DernièreAverse]]&gt;0,IF($E6787=0,MAX($F$5:F6787)+1,$F6787),0),0)</f>
        <v>0</v>
      </c>
    </row>
    <row r="6789" spans="1:6">
      <c r="A6789" s="1">
        <v>44122.055555555555</v>
      </c>
      <c r="B6789" s="51">
        <v>0</v>
      </c>
      <c r="C6789" s="48">
        <f>IFERROR(IF((Journal[[#This Row],[Pluie (mm)]]&gt;0)*($B6788=0),Journal[[#This Row],[Date]],VALUE($C6788)),0)</f>
        <v>44118.263888888891</v>
      </c>
      <c r="D6789" s="52">
        <f>IFERROR(IF((Journal[[#This Row],[DernièrePluie]]-$C6788)*1440&gt;DelaiM,MAX($D$5:$D6788)+1,IF(Journal[[#This Row],[Pluie (mm)]]&gt;0,MAX($D$5:$D6788),)),0)</f>
        <v>0</v>
      </c>
      <c r="E6789" s="48">
        <f>IF(Journal[[#This Row],[Pluie (mm)]]&gt;0,Journal[[#This Row],[Date]],0)</f>
        <v>0</v>
      </c>
      <c r="F6789" s="49">
        <f>IFERROR(IF(Journal[[#This Row],[DernièreAverse]]&gt;0,IF($E6788=0,MAX($F$5:F6788)+1,$F6788),0),0)</f>
        <v>0</v>
      </c>
    </row>
    <row r="6790" spans="1:6">
      <c r="A6790" s="1">
        <v>44122.059027777774</v>
      </c>
      <c r="B6790" s="51">
        <v>0</v>
      </c>
      <c r="C6790" s="48">
        <f>IFERROR(IF((Journal[[#This Row],[Pluie (mm)]]&gt;0)*($B6789=0),Journal[[#This Row],[Date]],VALUE($C6789)),0)</f>
        <v>44118.263888888891</v>
      </c>
      <c r="D6790" s="52">
        <f>IFERROR(IF((Journal[[#This Row],[DernièrePluie]]-$C6789)*1440&gt;DelaiM,MAX($D$5:$D6789)+1,IF(Journal[[#This Row],[Pluie (mm)]]&gt;0,MAX($D$5:$D6789),)),0)</f>
        <v>0</v>
      </c>
      <c r="E6790" s="48">
        <f>IF(Journal[[#This Row],[Pluie (mm)]]&gt;0,Journal[[#This Row],[Date]],0)</f>
        <v>0</v>
      </c>
      <c r="F6790" s="49">
        <f>IFERROR(IF(Journal[[#This Row],[DernièreAverse]]&gt;0,IF($E6789=0,MAX($F$5:F6789)+1,$F6789),0),0)</f>
        <v>0</v>
      </c>
    </row>
    <row r="6791" spans="1:6">
      <c r="A6791" s="1">
        <v>44122.0625</v>
      </c>
      <c r="B6791" s="51">
        <v>0</v>
      </c>
      <c r="C6791" s="48">
        <f>IFERROR(IF((Journal[[#This Row],[Pluie (mm)]]&gt;0)*($B6790=0),Journal[[#This Row],[Date]],VALUE($C6790)),0)</f>
        <v>44118.263888888891</v>
      </c>
      <c r="D6791" s="52">
        <f>IFERROR(IF((Journal[[#This Row],[DernièrePluie]]-$C6790)*1440&gt;DelaiM,MAX($D$5:$D6790)+1,IF(Journal[[#This Row],[Pluie (mm)]]&gt;0,MAX($D$5:$D6790),)),0)</f>
        <v>0</v>
      </c>
      <c r="E6791" s="48">
        <f>IF(Journal[[#This Row],[Pluie (mm)]]&gt;0,Journal[[#This Row],[Date]],0)</f>
        <v>0</v>
      </c>
      <c r="F6791" s="49">
        <f>IFERROR(IF(Journal[[#This Row],[DernièreAverse]]&gt;0,IF($E6790=0,MAX($F$5:F6790)+1,$F6790),0),0)</f>
        <v>0</v>
      </c>
    </row>
    <row r="6792" spans="1:6">
      <c r="A6792" s="1">
        <v>44122.065972222219</v>
      </c>
      <c r="B6792" s="51">
        <v>0</v>
      </c>
      <c r="C6792" s="48">
        <f>IFERROR(IF((Journal[[#This Row],[Pluie (mm)]]&gt;0)*($B6791=0),Journal[[#This Row],[Date]],VALUE($C6791)),0)</f>
        <v>44118.263888888891</v>
      </c>
      <c r="D6792" s="52">
        <f>IFERROR(IF((Journal[[#This Row],[DernièrePluie]]-$C6791)*1440&gt;DelaiM,MAX($D$5:$D6791)+1,IF(Journal[[#This Row],[Pluie (mm)]]&gt;0,MAX($D$5:$D6791),)),0)</f>
        <v>0</v>
      </c>
      <c r="E6792" s="48">
        <f>IF(Journal[[#This Row],[Pluie (mm)]]&gt;0,Journal[[#This Row],[Date]],0)</f>
        <v>0</v>
      </c>
      <c r="F6792" s="49">
        <f>IFERROR(IF(Journal[[#This Row],[DernièreAverse]]&gt;0,IF($E6791=0,MAX($F$5:F6791)+1,$F6791),0),0)</f>
        <v>0</v>
      </c>
    </row>
    <row r="6793" spans="1:6">
      <c r="A6793" s="1">
        <v>44122.069444444445</v>
      </c>
      <c r="B6793" s="51">
        <v>0</v>
      </c>
      <c r="C6793" s="48">
        <f>IFERROR(IF((Journal[[#This Row],[Pluie (mm)]]&gt;0)*($B6792=0),Journal[[#This Row],[Date]],VALUE($C6792)),0)</f>
        <v>44118.263888888891</v>
      </c>
      <c r="D6793" s="52">
        <f>IFERROR(IF((Journal[[#This Row],[DernièrePluie]]-$C6792)*1440&gt;DelaiM,MAX($D$5:$D6792)+1,IF(Journal[[#This Row],[Pluie (mm)]]&gt;0,MAX($D$5:$D6792),)),0)</f>
        <v>0</v>
      </c>
      <c r="E6793" s="48">
        <f>IF(Journal[[#This Row],[Pluie (mm)]]&gt;0,Journal[[#This Row],[Date]],0)</f>
        <v>0</v>
      </c>
      <c r="F6793" s="49">
        <f>IFERROR(IF(Journal[[#This Row],[DernièreAverse]]&gt;0,IF($E6792=0,MAX($F$5:F6792)+1,$F6792),0),0)</f>
        <v>0</v>
      </c>
    </row>
    <row r="6794" spans="1:6">
      <c r="A6794" s="1">
        <v>44122.072916666664</v>
      </c>
      <c r="B6794" s="51">
        <v>0</v>
      </c>
      <c r="C6794" s="48">
        <f>IFERROR(IF((Journal[[#This Row],[Pluie (mm)]]&gt;0)*($B6793=0),Journal[[#This Row],[Date]],VALUE($C6793)),0)</f>
        <v>44118.263888888891</v>
      </c>
      <c r="D6794" s="52">
        <f>IFERROR(IF((Journal[[#This Row],[DernièrePluie]]-$C6793)*1440&gt;DelaiM,MAX($D$5:$D6793)+1,IF(Journal[[#This Row],[Pluie (mm)]]&gt;0,MAX($D$5:$D6793),)),0)</f>
        <v>0</v>
      </c>
      <c r="E6794" s="48">
        <f>IF(Journal[[#This Row],[Pluie (mm)]]&gt;0,Journal[[#This Row],[Date]],0)</f>
        <v>0</v>
      </c>
      <c r="F6794" s="49">
        <f>IFERROR(IF(Journal[[#This Row],[DernièreAverse]]&gt;0,IF($E6793=0,MAX($F$5:F6793)+1,$F6793),0),0)</f>
        <v>0</v>
      </c>
    </row>
    <row r="6795" spans="1:6">
      <c r="A6795" s="1">
        <v>44122.076388888891</v>
      </c>
      <c r="B6795" s="51">
        <v>0</v>
      </c>
      <c r="C6795" s="48">
        <f>IFERROR(IF((Journal[[#This Row],[Pluie (mm)]]&gt;0)*($B6794=0),Journal[[#This Row],[Date]],VALUE($C6794)),0)</f>
        <v>44118.263888888891</v>
      </c>
      <c r="D6795" s="52">
        <f>IFERROR(IF((Journal[[#This Row],[DernièrePluie]]-$C6794)*1440&gt;DelaiM,MAX($D$5:$D6794)+1,IF(Journal[[#This Row],[Pluie (mm)]]&gt;0,MAX($D$5:$D6794),)),0)</f>
        <v>0</v>
      </c>
      <c r="E6795" s="48">
        <f>IF(Journal[[#This Row],[Pluie (mm)]]&gt;0,Journal[[#This Row],[Date]],0)</f>
        <v>0</v>
      </c>
      <c r="F6795" s="49">
        <f>IFERROR(IF(Journal[[#This Row],[DernièreAverse]]&gt;0,IF($E6794=0,MAX($F$5:F6794)+1,$F6794),0),0)</f>
        <v>0</v>
      </c>
    </row>
    <row r="6796" spans="1:6">
      <c r="A6796" s="1">
        <v>44122.079861111109</v>
      </c>
      <c r="B6796" s="51">
        <v>0</v>
      </c>
      <c r="C6796" s="48">
        <f>IFERROR(IF((Journal[[#This Row],[Pluie (mm)]]&gt;0)*($B6795=0),Journal[[#This Row],[Date]],VALUE($C6795)),0)</f>
        <v>44118.263888888891</v>
      </c>
      <c r="D6796" s="52">
        <f>IFERROR(IF((Journal[[#This Row],[DernièrePluie]]-$C6795)*1440&gt;DelaiM,MAX($D$5:$D6795)+1,IF(Journal[[#This Row],[Pluie (mm)]]&gt;0,MAX($D$5:$D6795),)),0)</f>
        <v>0</v>
      </c>
      <c r="E6796" s="48">
        <f>IF(Journal[[#This Row],[Pluie (mm)]]&gt;0,Journal[[#This Row],[Date]],0)</f>
        <v>0</v>
      </c>
      <c r="F6796" s="49">
        <f>IFERROR(IF(Journal[[#This Row],[DernièreAverse]]&gt;0,IF($E6795=0,MAX($F$5:F6795)+1,$F6795),0),0)</f>
        <v>0</v>
      </c>
    </row>
    <row r="6797" spans="1:6">
      <c r="A6797" s="1">
        <v>44122.083333333328</v>
      </c>
      <c r="B6797" s="51">
        <v>0</v>
      </c>
      <c r="C6797" s="48">
        <f>IFERROR(IF((Journal[[#This Row],[Pluie (mm)]]&gt;0)*($B6796=0),Journal[[#This Row],[Date]],VALUE($C6796)),0)</f>
        <v>44118.263888888891</v>
      </c>
      <c r="D6797" s="52">
        <f>IFERROR(IF((Journal[[#This Row],[DernièrePluie]]-$C6796)*1440&gt;DelaiM,MAX($D$5:$D6796)+1,IF(Journal[[#This Row],[Pluie (mm)]]&gt;0,MAX($D$5:$D6796),)),0)</f>
        <v>0</v>
      </c>
      <c r="E6797" s="48">
        <f>IF(Journal[[#This Row],[Pluie (mm)]]&gt;0,Journal[[#This Row],[Date]],0)</f>
        <v>0</v>
      </c>
      <c r="F6797" s="49">
        <f>IFERROR(IF(Journal[[#This Row],[DernièreAverse]]&gt;0,IF($E6796=0,MAX($F$5:F6796)+1,$F6796),0),0)</f>
        <v>0</v>
      </c>
    </row>
    <row r="6798" spans="1:6">
      <c r="A6798" s="1">
        <v>44122.086805555555</v>
      </c>
      <c r="B6798" s="51">
        <v>0</v>
      </c>
      <c r="C6798" s="48">
        <f>IFERROR(IF((Journal[[#This Row],[Pluie (mm)]]&gt;0)*($B6797=0),Journal[[#This Row],[Date]],VALUE($C6797)),0)</f>
        <v>44118.263888888891</v>
      </c>
      <c r="D6798" s="52">
        <f>IFERROR(IF((Journal[[#This Row],[DernièrePluie]]-$C6797)*1440&gt;DelaiM,MAX($D$5:$D6797)+1,IF(Journal[[#This Row],[Pluie (mm)]]&gt;0,MAX($D$5:$D6797),)),0)</f>
        <v>0</v>
      </c>
      <c r="E6798" s="48">
        <f>IF(Journal[[#This Row],[Pluie (mm)]]&gt;0,Journal[[#This Row],[Date]],0)</f>
        <v>0</v>
      </c>
      <c r="F6798" s="49">
        <f>IFERROR(IF(Journal[[#This Row],[DernièreAverse]]&gt;0,IF($E6797=0,MAX($F$5:F6797)+1,$F6797),0),0)</f>
        <v>0</v>
      </c>
    </row>
    <row r="6799" spans="1:6">
      <c r="A6799" s="1">
        <v>44122.090277777774</v>
      </c>
      <c r="B6799" s="51">
        <v>0</v>
      </c>
      <c r="C6799" s="48">
        <f>IFERROR(IF((Journal[[#This Row],[Pluie (mm)]]&gt;0)*($B6798=0),Journal[[#This Row],[Date]],VALUE($C6798)),0)</f>
        <v>44118.263888888891</v>
      </c>
      <c r="D6799" s="52">
        <f>IFERROR(IF((Journal[[#This Row],[DernièrePluie]]-$C6798)*1440&gt;DelaiM,MAX($D$5:$D6798)+1,IF(Journal[[#This Row],[Pluie (mm)]]&gt;0,MAX($D$5:$D6798),)),0)</f>
        <v>0</v>
      </c>
      <c r="E6799" s="48">
        <f>IF(Journal[[#This Row],[Pluie (mm)]]&gt;0,Journal[[#This Row],[Date]],0)</f>
        <v>0</v>
      </c>
      <c r="F6799" s="49">
        <f>IFERROR(IF(Journal[[#This Row],[DernièreAverse]]&gt;0,IF($E6798=0,MAX($F$5:F6798)+1,$F6798),0),0)</f>
        <v>0</v>
      </c>
    </row>
    <row r="6800" spans="1:6">
      <c r="A6800" s="1">
        <v>44122.09375</v>
      </c>
      <c r="B6800" s="51">
        <v>0</v>
      </c>
      <c r="C6800" s="48">
        <f>IFERROR(IF((Journal[[#This Row],[Pluie (mm)]]&gt;0)*($B6799=0),Journal[[#This Row],[Date]],VALUE($C6799)),0)</f>
        <v>44118.263888888891</v>
      </c>
      <c r="D6800" s="52">
        <f>IFERROR(IF((Journal[[#This Row],[DernièrePluie]]-$C6799)*1440&gt;DelaiM,MAX($D$5:$D6799)+1,IF(Journal[[#This Row],[Pluie (mm)]]&gt;0,MAX($D$5:$D6799),)),0)</f>
        <v>0</v>
      </c>
      <c r="E6800" s="48">
        <f>IF(Journal[[#This Row],[Pluie (mm)]]&gt;0,Journal[[#This Row],[Date]],0)</f>
        <v>0</v>
      </c>
      <c r="F6800" s="49">
        <f>IFERROR(IF(Journal[[#This Row],[DernièreAverse]]&gt;0,IF($E6799=0,MAX($F$5:F6799)+1,$F6799),0),0)</f>
        <v>0</v>
      </c>
    </row>
    <row r="6801" spans="1:6">
      <c r="A6801" s="1">
        <v>44122.097222222219</v>
      </c>
      <c r="B6801" s="51">
        <v>0</v>
      </c>
      <c r="C6801" s="48">
        <f>IFERROR(IF((Journal[[#This Row],[Pluie (mm)]]&gt;0)*($B6800=0),Journal[[#This Row],[Date]],VALUE($C6800)),0)</f>
        <v>44118.263888888891</v>
      </c>
      <c r="D6801" s="52">
        <f>IFERROR(IF((Journal[[#This Row],[DernièrePluie]]-$C6800)*1440&gt;DelaiM,MAX($D$5:$D6800)+1,IF(Journal[[#This Row],[Pluie (mm)]]&gt;0,MAX($D$5:$D6800),)),0)</f>
        <v>0</v>
      </c>
      <c r="E6801" s="48">
        <f>IF(Journal[[#This Row],[Pluie (mm)]]&gt;0,Journal[[#This Row],[Date]],0)</f>
        <v>0</v>
      </c>
      <c r="F6801" s="49">
        <f>IFERROR(IF(Journal[[#This Row],[DernièreAverse]]&gt;0,IF($E6800=0,MAX($F$5:F6800)+1,$F6800),0),0)</f>
        <v>0</v>
      </c>
    </row>
    <row r="6802" spans="1:6">
      <c r="A6802" s="1">
        <v>44122.100694444445</v>
      </c>
      <c r="B6802" s="51">
        <v>0</v>
      </c>
      <c r="C6802" s="48">
        <f>IFERROR(IF((Journal[[#This Row],[Pluie (mm)]]&gt;0)*($B6801=0),Journal[[#This Row],[Date]],VALUE($C6801)),0)</f>
        <v>44118.263888888891</v>
      </c>
      <c r="D6802" s="52">
        <f>IFERROR(IF((Journal[[#This Row],[DernièrePluie]]-$C6801)*1440&gt;DelaiM,MAX($D$5:$D6801)+1,IF(Journal[[#This Row],[Pluie (mm)]]&gt;0,MAX($D$5:$D6801),)),0)</f>
        <v>0</v>
      </c>
      <c r="E6802" s="48">
        <f>IF(Journal[[#This Row],[Pluie (mm)]]&gt;0,Journal[[#This Row],[Date]],0)</f>
        <v>0</v>
      </c>
      <c r="F6802" s="49">
        <f>IFERROR(IF(Journal[[#This Row],[DernièreAverse]]&gt;0,IF($E6801=0,MAX($F$5:F6801)+1,$F6801),0),0)</f>
        <v>0</v>
      </c>
    </row>
    <row r="6803" spans="1:6">
      <c r="A6803" s="1">
        <v>44122.104166666664</v>
      </c>
      <c r="B6803" s="51">
        <v>0</v>
      </c>
      <c r="C6803" s="48">
        <f>IFERROR(IF((Journal[[#This Row],[Pluie (mm)]]&gt;0)*($B6802=0),Journal[[#This Row],[Date]],VALUE($C6802)),0)</f>
        <v>44118.263888888891</v>
      </c>
      <c r="D6803" s="52">
        <f>IFERROR(IF((Journal[[#This Row],[DernièrePluie]]-$C6802)*1440&gt;DelaiM,MAX($D$5:$D6802)+1,IF(Journal[[#This Row],[Pluie (mm)]]&gt;0,MAX($D$5:$D6802),)),0)</f>
        <v>0</v>
      </c>
      <c r="E6803" s="48">
        <f>IF(Journal[[#This Row],[Pluie (mm)]]&gt;0,Journal[[#This Row],[Date]],0)</f>
        <v>0</v>
      </c>
      <c r="F6803" s="49">
        <f>IFERROR(IF(Journal[[#This Row],[DernièreAverse]]&gt;0,IF($E6802=0,MAX($F$5:F6802)+1,$F6802),0),0)</f>
        <v>0</v>
      </c>
    </row>
    <row r="6804" spans="1:6">
      <c r="A6804" s="1">
        <v>44122.107638888891</v>
      </c>
      <c r="B6804" s="51">
        <v>0</v>
      </c>
      <c r="C6804" s="48">
        <f>IFERROR(IF((Journal[[#This Row],[Pluie (mm)]]&gt;0)*($B6803=0),Journal[[#This Row],[Date]],VALUE($C6803)),0)</f>
        <v>44118.263888888891</v>
      </c>
      <c r="D6804" s="52">
        <f>IFERROR(IF((Journal[[#This Row],[DernièrePluie]]-$C6803)*1440&gt;DelaiM,MAX($D$5:$D6803)+1,IF(Journal[[#This Row],[Pluie (mm)]]&gt;0,MAX($D$5:$D6803),)),0)</f>
        <v>0</v>
      </c>
      <c r="E6804" s="48">
        <f>IF(Journal[[#This Row],[Pluie (mm)]]&gt;0,Journal[[#This Row],[Date]],0)</f>
        <v>0</v>
      </c>
      <c r="F6804" s="49">
        <f>IFERROR(IF(Journal[[#This Row],[DernièreAverse]]&gt;0,IF($E6803=0,MAX($F$5:F6803)+1,$F6803),0),0)</f>
        <v>0</v>
      </c>
    </row>
    <row r="6805" spans="1:6">
      <c r="A6805" s="1">
        <v>44122.111111111109</v>
      </c>
      <c r="B6805" s="51">
        <v>0</v>
      </c>
      <c r="C6805" s="48">
        <f>IFERROR(IF((Journal[[#This Row],[Pluie (mm)]]&gt;0)*($B6804=0),Journal[[#This Row],[Date]],VALUE($C6804)),0)</f>
        <v>44118.263888888891</v>
      </c>
      <c r="D6805" s="52">
        <f>IFERROR(IF((Journal[[#This Row],[DernièrePluie]]-$C6804)*1440&gt;DelaiM,MAX($D$5:$D6804)+1,IF(Journal[[#This Row],[Pluie (mm)]]&gt;0,MAX($D$5:$D6804),)),0)</f>
        <v>0</v>
      </c>
      <c r="E6805" s="48">
        <f>IF(Journal[[#This Row],[Pluie (mm)]]&gt;0,Journal[[#This Row],[Date]],0)</f>
        <v>0</v>
      </c>
      <c r="F6805" s="49">
        <f>IFERROR(IF(Journal[[#This Row],[DernièreAverse]]&gt;0,IF($E6804=0,MAX($F$5:F6804)+1,$F6804),0),0)</f>
        <v>0</v>
      </c>
    </row>
    <row r="6806" spans="1:6">
      <c r="A6806" s="1">
        <v>44122.114583333328</v>
      </c>
      <c r="B6806" s="51">
        <v>0</v>
      </c>
      <c r="C6806" s="48">
        <f>IFERROR(IF((Journal[[#This Row],[Pluie (mm)]]&gt;0)*($B6805=0),Journal[[#This Row],[Date]],VALUE($C6805)),0)</f>
        <v>44118.263888888891</v>
      </c>
      <c r="D6806" s="52">
        <f>IFERROR(IF((Journal[[#This Row],[DernièrePluie]]-$C6805)*1440&gt;DelaiM,MAX($D$5:$D6805)+1,IF(Journal[[#This Row],[Pluie (mm)]]&gt;0,MAX($D$5:$D6805),)),0)</f>
        <v>0</v>
      </c>
      <c r="E6806" s="48">
        <f>IF(Journal[[#This Row],[Pluie (mm)]]&gt;0,Journal[[#This Row],[Date]],0)</f>
        <v>0</v>
      </c>
      <c r="F6806" s="49">
        <f>IFERROR(IF(Journal[[#This Row],[DernièreAverse]]&gt;0,IF($E6805=0,MAX($F$5:F6805)+1,$F6805),0),0)</f>
        <v>0</v>
      </c>
    </row>
    <row r="6807" spans="1:6">
      <c r="A6807" s="1">
        <v>44122.118055555555</v>
      </c>
      <c r="B6807" s="51">
        <v>0</v>
      </c>
      <c r="C6807" s="48">
        <f>IFERROR(IF((Journal[[#This Row],[Pluie (mm)]]&gt;0)*($B6806=0),Journal[[#This Row],[Date]],VALUE($C6806)),0)</f>
        <v>44118.263888888891</v>
      </c>
      <c r="D6807" s="52">
        <f>IFERROR(IF((Journal[[#This Row],[DernièrePluie]]-$C6806)*1440&gt;DelaiM,MAX($D$5:$D6806)+1,IF(Journal[[#This Row],[Pluie (mm)]]&gt;0,MAX($D$5:$D6806),)),0)</f>
        <v>0</v>
      </c>
      <c r="E6807" s="48">
        <f>IF(Journal[[#This Row],[Pluie (mm)]]&gt;0,Journal[[#This Row],[Date]],0)</f>
        <v>0</v>
      </c>
      <c r="F6807" s="49">
        <f>IFERROR(IF(Journal[[#This Row],[DernièreAverse]]&gt;0,IF($E6806=0,MAX($F$5:F6806)+1,$F6806),0),0)</f>
        <v>0</v>
      </c>
    </row>
    <row r="6808" spans="1:6">
      <c r="A6808" s="1">
        <v>44122.121527777774</v>
      </c>
      <c r="B6808" s="51">
        <v>0</v>
      </c>
      <c r="C6808" s="48">
        <f>IFERROR(IF((Journal[[#This Row],[Pluie (mm)]]&gt;0)*($B6807=0),Journal[[#This Row],[Date]],VALUE($C6807)),0)</f>
        <v>44118.263888888891</v>
      </c>
      <c r="D6808" s="52">
        <f>IFERROR(IF((Journal[[#This Row],[DernièrePluie]]-$C6807)*1440&gt;DelaiM,MAX($D$5:$D6807)+1,IF(Journal[[#This Row],[Pluie (mm)]]&gt;0,MAX($D$5:$D6807),)),0)</f>
        <v>0</v>
      </c>
      <c r="E6808" s="48">
        <f>IF(Journal[[#This Row],[Pluie (mm)]]&gt;0,Journal[[#This Row],[Date]],0)</f>
        <v>0</v>
      </c>
      <c r="F6808" s="49">
        <f>IFERROR(IF(Journal[[#This Row],[DernièreAverse]]&gt;0,IF($E6807=0,MAX($F$5:F6807)+1,$F6807),0),0)</f>
        <v>0</v>
      </c>
    </row>
    <row r="6809" spans="1:6">
      <c r="A6809" s="1">
        <v>44122.125</v>
      </c>
      <c r="B6809" s="51">
        <v>0</v>
      </c>
      <c r="C6809" s="48">
        <f>IFERROR(IF((Journal[[#This Row],[Pluie (mm)]]&gt;0)*($B6808=0),Journal[[#This Row],[Date]],VALUE($C6808)),0)</f>
        <v>44118.263888888891</v>
      </c>
      <c r="D6809" s="52">
        <f>IFERROR(IF((Journal[[#This Row],[DernièrePluie]]-$C6808)*1440&gt;DelaiM,MAX($D$5:$D6808)+1,IF(Journal[[#This Row],[Pluie (mm)]]&gt;0,MAX($D$5:$D6808),)),0)</f>
        <v>0</v>
      </c>
      <c r="E6809" s="48">
        <f>IF(Journal[[#This Row],[Pluie (mm)]]&gt;0,Journal[[#This Row],[Date]],0)</f>
        <v>0</v>
      </c>
      <c r="F6809" s="49">
        <f>IFERROR(IF(Journal[[#This Row],[DernièreAverse]]&gt;0,IF($E6808=0,MAX($F$5:F6808)+1,$F6808),0),0)</f>
        <v>0</v>
      </c>
    </row>
    <row r="6810" spans="1:6">
      <c r="A6810" s="1">
        <v>44122.128472222219</v>
      </c>
      <c r="B6810" s="51">
        <v>0</v>
      </c>
      <c r="C6810" s="48">
        <f>IFERROR(IF((Journal[[#This Row],[Pluie (mm)]]&gt;0)*($B6809=0),Journal[[#This Row],[Date]],VALUE($C6809)),0)</f>
        <v>44118.263888888891</v>
      </c>
      <c r="D6810" s="52">
        <f>IFERROR(IF((Journal[[#This Row],[DernièrePluie]]-$C6809)*1440&gt;DelaiM,MAX($D$5:$D6809)+1,IF(Journal[[#This Row],[Pluie (mm)]]&gt;0,MAX($D$5:$D6809),)),0)</f>
        <v>0</v>
      </c>
      <c r="E6810" s="48">
        <f>IF(Journal[[#This Row],[Pluie (mm)]]&gt;0,Journal[[#This Row],[Date]],0)</f>
        <v>0</v>
      </c>
      <c r="F6810" s="49">
        <f>IFERROR(IF(Journal[[#This Row],[DernièreAverse]]&gt;0,IF($E6809=0,MAX($F$5:F6809)+1,$F6809),0),0)</f>
        <v>0</v>
      </c>
    </row>
    <row r="6811" spans="1:6">
      <c r="A6811" s="1">
        <v>44122.131944444445</v>
      </c>
      <c r="B6811" s="51">
        <v>0</v>
      </c>
      <c r="C6811" s="48">
        <f>IFERROR(IF((Journal[[#This Row],[Pluie (mm)]]&gt;0)*($B6810=0),Journal[[#This Row],[Date]],VALUE($C6810)),0)</f>
        <v>44118.263888888891</v>
      </c>
      <c r="D6811" s="52">
        <f>IFERROR(IF((Journal[[#This Row],[DernièrePluie]]-$C6810)*1440&gt;DelaiM,MAX($D$5:$D6810)+1,IF(Journal[[#This Row],[Pluie (mm)]]&gt;0,MAX($D$5:$D6810),)),0)</f>
        <v>0</v>
      </c>
      <c r="E6811" s="48">
        <f>IF(Journal[[#This Row],[Pluie (mm)]]&gt;0,Journal[[#This Row],[Date]],0)</f>
        <v>0</v>
      </c>
      <c r="F6811" s="49">
        <f>IFERROR(IF(Journal[[#This Row],[DernièreAverse]]&gt;0,IF($E6810=0,MAX($F$5:F6810)+1,$F6810),0),0)</f>
        <v>0</v>
      </c>
    </row>
    <row r="6812" spans="1:6">
      <c r="A6812" s="1">
        <v>44122.135416666664</v>
      </c>
      <c r="B6812" s="51">
        <v>0</v>
      </c>
      <c r="C6812" s="48">
        <f>IFERROR(IF((Journal[[#This Row],[Pluie (mm)]]&gt;0)*($B6811=0),Journal[[#This Row],[Date]],VALUE($C6811)),0)</f>
        <v>44118.263888888891</v>
      </c>
      <c r="D6812" s="52">
        <f>IFERROR(IF((Journal[[#This Row],[DernièrePluie]]-$C6811)*1440&gt;DelaiM,MAX($D$5:$D6811)+1,IF(Journal[[#This Row],[Pluie (mm)]]&gt;0,MAX($D$5:$D6811),)),0)</f>
        <v>0</v>
      </c>
      <c r="E6812" s="48">
        <f>IF(Journal[[#This Row],[Pluie (mm)]]&gt;0,Journal[[#This Row],[Date]],0)</f>
        <v>0</v>
      </c>
      <c r="F6812" s="49">
        <f>IFERROR(IF(Journal[[#This Row],[DernièreAverse]]&gt;0,IF($E6811=0,MAX($F$5:F6811)+1,$F6811),0),0)</f>
        <v>0</v>
      </c>
    </row>
    <row r="6813" spans="1:6">
      <c r="A6813" s="1">
        <v>44122.138888888891</v>
      </c>
      <c r="B6813" s="51">
        <v>0</v>
      </c>
      <c r="C6813" s="48">
        <f>IFERROR(IF((Journal[[#This Row],[Pluie (mm)]]&gt;0)*($B6812=0),Journal[[#This Row],[Date]],VALUE($C6812)),0)</f>
        <v>44118.263888888891</v>
      </c>
      <c r="D6813" s="52">
        <f>IFERROR(IF((Journal[[#This Row],[DernièrePluie]]-$C6812)*1440&gt;DelaiM,MAX($D$5:$D6812)+1,IF(Journal[[#This Row],[Pluie (mm)]]&gt;0,MAX($D$5:$D6812),)),0)</f>
        <v>0</v>
      </c>
      <c r="E6813" s="48">
        <f>IF(Journal[[#This Row],[Pluie (mm)]]&gt;0,Journal[[#This Row],[Date]],0)</f>
        <v>0</v>
      </c>
      <c r="F6813" s="49">
        <f>IFERROR(IF(Journal[[#This Row],[DernièreAverse]]&gt;0,IF($E6812=0,MAX($F$5:F6812)+1,$F6812),0),0)</f>
        <v>0</v>
      </c>
    </row>
    <row r="6814" spans="1:6">
      <c r="A6814" s="1">
        <v>44122.142361111109</v>
      </c>
      <c r="B6814" s="51">
        <v>0</v>
      </c>
      <c r="C6814" s="48">
        <f>IFERROR(IF((Journal[[#This Row],[Pluie (mm)]]&gt;0)*($B6813=0),Journal[[#This Row],[Date]],VALUE($C6813)),0)</f>
        <v>44118.263888888891</v>
      </c>
      <c r="D6814" s="52">
        <f>IFERROR(IF((Journal[[#This Row],[DernièrePluie]]-$C6813)*1440&gt;DelaiM,MAX($D$5:$D6813)+1,IF(Journal[[#This Row],[Pluie (mm)]]&gt;0,MAX($D$5:$D6813),)),0)</f>
        <v>0</v>
      </c>
      <c r="E6814" s="48">
        <f>IF(Journal[[#This Row],[Pluie (mm)]]&gt;0,Journal[[#This Row],[Date]],0)</f>
        <v>0</v>
      </c>
      <c r="F6814" s="49">
        <f>IFERROR(IF(Journal[[#This Row],[DernièreAverse]]&gt;0,IF($E6813=0,MAX($F$5:F6813)+1,$F6813),0),0)</f>
        <v>0</v>
      </c>
    </row>
    <row r="6815" spans="1:6">
      <c r="A6815" s="1">
        <v>44122.145833333328</v>
      </c>
      <c r="B6815" s="51">
        <v>0</v>
      </c>
      <c r="C6815" s="48">
        <f>IFERROR(IF((Journal[[#This Row],[Pluie (mm)]]&gt;0)*($B6814=0),Journal[[#This Row],[Date]],VALUE($C6814)),0)</f>
        <v>44118.263888888891</v>
      </c>
      <c r="D6815" s="52">
        <f>IFERROR(IF((Journal[[#This Row],[DernièrePluie]]-$C6814)*1440&gt;DelaiM,MAX($D$5:$D6814)+1,IF(Journal[[#This Row],[Pluie (mm)]]&gt;0,MAX($D$5:$D6814),)),0)</f>
        <v>0</v>
      </c>
      <c r="E6815" s="48">
        <f>IF(Journal[[#This Row],[Pluie (mm)]]&gt;0,Journal[[#This Row],[Date]],0)</f>
        <v>0</v>
      </c>
      <c r="F6815" s="49">
        <f>IFERROR(IF(Journal[[#This Row],[DernièreAverse]]&gt;0,IF($E6814=0,MAX($F$5:F6814)+1,$F6814),0),0)</f>
        <v>0</v>
      </c>
    </row>
    <row r="6816" spans="1:6">
      <c r="A6816" s="1">
        <v>44122.149305555555</v>
      </c>
      <c r="B6816" s="51">
        <v>0</v>
      </c>
      <c r="C6816" s="48">
        <f>IFERROR(IF((Journal[[#This Row],[Pluie (mm)]]&gt;0)*($B6815=0),Journal[[#This Row],[Date]],VALUE($C6815)),0)</f>
        <v>44118.263888888891</v>
      </c>
      <c r="D6816" s="52">
        <f>IFERROR(IF((Journal[[#This Row],[DernièrePluie]]-$C6815)*1440&gt;DelaiM,MAX($D$5:$D6815)+1,IF(Journal[[#This Row],[Pluie (mm)]]&gt;0,MAX($D$5:$D6815),)),0)</f>
        <v>0</v>
      </c>
      <c r="E6816" s="48">
        <f>IF(Journal[[#This Row],[Pluie (mm)]]&gt;0,Journal[[#This Row],[Date]],0)</f>
        <v>0</v>
      </c>
      <c r="F6816" s="49">
        <f>IFERROR(IF(Journal[[#This Row],[DernièreAverse]]&gt;0,IF($E6815=0,MAX($F$5:F6815)+1,$F6815),0),0)</f>
        <v>0</v>
      </c>
    </row>
    <row r="6817" spans="1:6">
      <c r="A6817" s="1">
        <v>44122.152777777774</v>
      </c>
      <c r="B6817" s="51">
        <v>0</v>
      </c>
      <c r="C6817" s="48">
        <f>IFERROR(IF((Journal[[#This Row],[Pluie (mm)]]&gt;0)*($B6816=0),Journal[[#This Row],[Date]],VALUE($C6816)),0)</f>
        <v>44118.263888888891</v>
      </c>
      <c r="D6817" s="52">
        <f>IFERROR(IF((Journal[[#This Row],[DernièrePluie]]-$C6816)*1440&gt;DelaiM,MAX($D$5:$D6816)+1,IF(Journal[[#This Row],[Pluie (mm)]]&gt;0,MAX($D$5:$D6816),)),0)</f>
        <v>0</v>
      </c>
      <c r="E6817" s="48">
        <f>IF(Journal[[#This Row],[Pluie (mm)]]&gt;0,Journal[[#This Row],[Date]],0)</f>
        <v>0</v>
      </c>
      <c r="F6817" s="49">
        <f>IFERROR(IF(Journal[[#This Row],[DernièreAverse]]&gt;0,IF($E6816=0,MAX($F$5:F6816)+1,$F6816),0),0)</f>
        <v>0</v>
      </c>
    </row>
    <row r="6818" spans="1:6">
      <c r="A6818" s="1">
        <v>44122.15625</v>
      </c>
      <c r="B6818" s="51">
        <v>0</v>
      </c>
      <c r="C6818" s="48">
        <f>IFERROR(IF((Journal[[#This Row],[Pluie (mm)]]&gt;0)*($B6817=0),Journal[[#This Row],[Date]],VALUE($C6817)),0)</f>
        <v>44118.263888888891</v>
      </c>
      <c r="D6818" s="52">
        <f>IFERROR(IF((Journal[[#This Row],[DernièrePluie]]-$C6817)*1440&gt;DelaiM,MAX($D$5:$D6817)+1,IF(Journal[[#This Row],[Pluie (mm)]]&gt;0,MAX($D$5:$D6817),)),0)</f>
        <v>0</v>
      </c>
      <c r="E6818" s="48">
        <f>IF(Journal[[#This Row],[Pluie (mm)]]&gt;0,Journal[[#This Row],[Date]],0)</f>
        <v>0</v>
      </c>
      <c r="F6818" s="49">
        <f>IFERROR(IF(Journal[[#This Row],[DernièreAverse]]&gt;0,IF($E6817=0,MAX($F$5:F6817)+1,$F6817),0),0)</f>
        <v>0</v>
      </c>
    </row>
    <row r="6819" spans="1:6">
      <c r="A6819" s="1">
        <v>44122.159722222219</v>
      </c>
      <c r="B6819" s="51">
        <v>0</v>
      </c>
      <c r="C6819" s="48">
        <f>IFERROR(IF((Journal[[#This Row],[Pluie (mm)]]&gt;0)*($B6818=0),Journal[[#This Row],[Date]],VALUE($C6818)),0)</f>
        <v>44118.263888888891</v>
      </c>
      <c r="D6819" s="52">
        <f>IFERROR(IF((Journal[[#This Row],[DernièrePluie]]-$C6818)*1440&gt;DelaiM,MAX($D$5:$D6818)+1,IF(Journal[[#This Row],[Pluie (mm)]]&gt;0,MAX($D$5:$D6818),)),0)</f>
        <v>0</v>
      </c>
      <c r="E6819" s="48">
        <f>IF(Journal[[#This Row],[Pluie (mm)]]&gt;0,Journal[[#This Row],[Date]],0)</f>
        <v>0</v>
      </c>
      <c r="F6819" s="49">
        <f>IFERROR(IF(Journal[[#This Row],[DernièreAverse]]&gt;0,IF($E6818=0,MAX($F$5:F6818)+1,$F6818),0),0)</f>
        <v>0</v>
      </c>
    </row>
    <row r="6820" spans="1:6">
      <c r="A6820" s="1">
        <v>44122.163194444445</v>
      </c>
      <c r="B6820" s="51">
        <v>0</v>
      </c>
      <c r="C6820" s="48">
        <f>IFERROR(IF((Journal[[#This Row],[Pluie (mm)]]&gt;0)*($B6819=0),Journal[[#This Row],[Date]],VALUE($C6819)),0)</f>
        <v>44118.263888888891</v>
      </c>
      <c r="D6820" s="52">
        <f>IFERROR(IF((Journal[[#This Row],[DernièrePluie]]-$C6819)*1440&gt;DelaiM,MAX($D$5:$D6819)+1,IF(Journal[[#This Row],[Pluie (mm)]]&gt;0,MAX($D$5:$D6819),)),0)</f>
        <v>0</v>
      </c>
      <c r="E6820" s="48">
        <f>IF(Journal[[#This Row],[Pluie (mm)]]&gt;0,Journal[[#This Row],[Date]],0)</f>
        <v>0</v>
      </c>
      <c r="F6820" s="49">
        <f>IFERROR(IF(Journal[[#This Row],[DernièreAverse]]&gt;0,IF($E6819=0,MAX($F$5:F6819)+1,$F6819),0),0)</f>
        <v>0</v>
      </c>
    </row>
    <row r="6821" spans="1:6">
      <c r="A6821" s="1">
        <v>44122.166666666664</v>
      </c>
      <c r="B6821" s="51">
        <v>0</v>
      </c>
      <c r="C6821" s="48">
        <f>IFERROR(IF((Journal[[#This Row],[Pluie (mm)]]&gt;0)*($B6820=0),Journal[[#This Row],[Date]],VALUE($C6820)),0)</f>
        <v>44118.263888888891</v>
      </c>
      <c r="D6821" s="52">
        <f>IFERROR(IF((Journal[[#This Row],[DernièrePluie]]-$C6820)*1440&gt;DelaiM,MAX($D$5:$D6820)+1,IF(Journal[[#This Row],[Pluie (mm)]]&gt;0,MAX($D$5:$D6820),)),0)</f>
        <v>0</v>
      </c>
      <c r="E6821" s="48">
        <f>IF(Journal[[#This Row],[Pluie (mm)]]&gt;0,Journal[[#This Row],[Date]],0)</f>
        <v>0</v>
      </c>
      <c r="F6821" s="49">
        <f>IFERROR(IF(Journal[[#This Row],[DernièreAverse]]&gt;0,IF($E6820=0,MAX($F$5:F6820)+1,$F6820),0),0)</f>
        <v>0</v>
      </c>
    </row>
    <row r="6822" spans="1:6">
      <c r="A6822" s="1">
        <v>44122.170138888891</v>
      </c>
      <c r="B6822" s="51">
        <v>0</v>
      </c>
      <c r="C6822" s="48">
        <f>IFERROR(IF((Journal[[#This Row],[Pluie (mm)]]&gt;0)*($B6821=0),Journal[[#This Row],[Date]],VALUE($C6821)),0)</f>
        <v>44118.263888888891</v>
      </c>
      <c r="D6822" s="52">
        <f>IFERROR(IF((Journal[[#This Row],[DernièrePluie]]-$C6821)*1440&gt;DelaiM,MAX($D$5:$D6821)+1,IF(Journal[[#This Row],[Pluie (mm)]]&gt;0,MAX($D$5:$D6821),)),0)</f>
        <v>0</v>
      </c>
      <c r="E6822" s="48">
        <f>IF(Journal[[#This Row],[Pluie (mm)]]&gt;0,Journal[[#This Row],[Date]],0)</f>
        <v>0</v>
      </c>
      <c r="F6822" s="49">
        <f>IFERROR(IF(Journal[[#This Row],[DernièreAverse]]&gt;0,IF($E6821=0,MAX($F$5:F6821)+1,$F6821),0),0)</f>
        <v>0</v>
      </c>
    </row>
    <row r="6823" spans="1:6">
      <c r="A6823" s="1">
        <v>44122.173611111109</v>
      </c>
      <c r="B6823" s="51">
        <v>0</v>
      </c>
      <c r="C6823" s="48">
        <f>IFERROR(IF((Journal[[#This Row],[Pluie (mm)]]&gt;0)*($B6822=0),Journal[[#This Row],[Date]],VALUE($C6822)),0)</f>
        <v>44118.263888888891</v>
      </c>
      <c r="D6823" s="52">
        <f>IFERROR(IF((Journal[[#This Row],[DernièrePluie]]-$C6822)*1440&gt;DelaiM,MAX($D$5:$D6822)+1,IF(Journal[[#This Row],[Pluie (mm)]]&gt;0,MAX($D$5:$D6822),)),0)</f>
        <v>0</v>
      </c>
      <c r="E6823" s="48">
        <f>IF(Journal[[#This Row],[Pluie (mm)]]&gt;0,Journal[[#This Row],[Date]],0)</f>
        <v>0</v>
      </c>
      <c r="F6823" s="49">
        <f>IFERROR(IF(Journal[[#This Row],[DernièreAverse]]&gt;0,IF($E6822=0,MAX($F$5:F6822)+1,$F6822),0),0)</f>
        <v>0</v>
      </c>
    </row>
    <row r="6824" spans="1:6">
      <c r="A6824" s="1">
        <v>44122.177083333328</v>
      </c>
      <c r="B6824" s="51">
        <v>0</v>
      </c>
      <c r="C6824" s="48">
        <f>IFERROR(IF((Journal[[#This Row],[Pluie (mm)]]&gt;0)*($B6823=0),Journal[[#This Row],[Date]],VALUE($C6823)),0)</f>
        <v>44118.263888888891</v>
      </c>
      <c r="D6824" s="52">
        <f>IFERROR(IF((Journal[[#This Row],[DernièrePluie]]-$C6823)*1440&gt;DelaiM,MAX($D$5:$D6823)+1,IF(Journal[[#This Row],[Pluie (mm)]]&gt;0,MAX($D$5:$D6823),)),0)</f>
        <v>0</v>
      </c>
      <c r="E6824" s="48">
        <f>IF(Journal[[#This Row],[Pluie (mm)]]&gt;0,Journal[[#This Row],[Date]],0)</f>
        <v>0</v>
      </c>
      <c r="F6824" s="49">
        <f>IFERROR(IF(Journal[[#This Row],[DernièreAverse]]&gt;0,IF($E6823=0,MAX($F$5:F6823)+1,$F6823),0),0)</f>
        <v>0</v>
      </c>
    </row>
    <row r="6825" spans="1:6">
      <c r="A6825" s="1">
        <v>44122.180555555555</v>
      </c>
      <c r="B6825" s="51">
        <v>0</v>
      </c>
      <c r="C6825" s="48">
        <f>IFERROR(IF((Journal[[#This Row],[Pluie (mm)]]&gt;0)*($B6824=0),Journal[[#This Row],[Date]],VALUE($C6824)),0)</f>
        <v>44118.263888888891</v>
      </c>
      <c r="D6825" s="52">
        <f>IFERROR(IF((Journal[[#This Row],[DernièrePluie]]-$C6824)*1440&gt;DelaiM,MAX($D$5:$D6824)+1,IF(Journal[[#This Row],[Pluie (mm)]]&gt;0,MAX($D$5:$D6824),)),0)</f>
        <v>0</v>
      </c>
      <c r="E6825" s="48">
        <f>IF(Journal[[#This Row],[Pluie (mm)]]&gt;0,Journal[[#This Row],[Date]],0)</f>
        <v>0</v>
      </c>
      <c r="F6825" s="49">
        <f>IFERROR(IF(Journal[[#This Row],[DernièreAverse]]&gt;0,IF($E6824=0,MAX($F$5:F6824)+1,$F6824),0),0)</f>
        <v>0</v>
      </c>
    </row>
    <row r="6826" spans="1:6">
      <c r="A6826" s="1">
        <v>44122.184027777774</v>
      </c>
      <c r="B6826" s="51">
        <v>0</v>
      </c>
      <c r="C6826" s="48">
        <f>IFERROR(IF((Journal[[#This Row],[Pluie (mm)]]&gt;0)*($B6825=0),Journal[[#This Row],[Date]],VALUE($C6825)),0)</f>
        <v>44118.263888888891</v>
      </c>
      <c r="D6826" s="52">
        <f>IFERROR(IF((Journal[[#This Row],[DernièrePluie]]-$C6825)*1440&gt;DelaiM,MAX($D$5:$D6825)+1,IF(Journal[[#This Row],[Pluie (mm)]]&gt;0,MAX($D$5:$D6825),)),0)</f>
        <v>0</v>
      </c>
      <c r="E6826" s="48">
        <f>IF(Journal[[#This Row],[Pluie (mm)]]&gt;0,Journal[[#This Row],[Date]],0)</f>
        <v>0</v>
      </c>
      <c r="F6826" s="49">
        <f>IFERROR(IF(Journal[[#This Row],[DernièreAverse]]&gt;0,IF($E6825=0,MAX($F$5:F6825)+1,$F6825),0),0)</f>
        <v>0</v>
      </c>
    </row>
    <row r="6827" spans="1:6">
      <c r="A6827" s="1">
        <v>44122.1875</v>
      </c>
      <c r="B6827" s="51">
        <v>0</v>
      </c>
      <c r="C6827" s="48">
        <f>IFERROR(IF((Journal[[#This Row],[Pluie (mm)]]&gt;0)*($B6826=0),Journal[[#This Row],[Date]],VALUE($C6826)),0)</f>
        <v>44118.263888888891</v>
      </c>
      <c r="D6827" s="52">
        <f>IFERROR(IF((Journal[[#This Row],[DernièrePluie]]-$C6826)*1440&gt;DelaiM,MAX($D$5:$D6826)+1,IF(Journal[[#This Row],[Pluie (mm)]]&gt;0,MAX($D$5:$D6826),)),0)</f>
        <v>0</v>
      </c>
      <c r="E6827" s="48">
        <f>IF(Journal[[#This Row],[Pluie (mm)]]&gt;0,Journal[[#This Row],[Date]],0)</f>
        <v>0</v>
      </c>
      <c r="F6827" s="49">
        <f>IFERROR(IF(Journal[[#This Row],[DernièreAverse]]&gt;0,IF($E6826=0,MAX($F$5:F6826)+1,$F6826),0),0)</f>
        <v>0</v>
      </c>
    </row>
    <row r="6828" spans="1:6">
      <c r="A6828" s="1">
        <v>44122.190972222219</v>
      </c>
      <c r="B6828" s="51">
        <v>0</v>
      </c>
      <c r="C6828" s="48">
        <f>IFERROR(IF((Journal[[#This Row],[Pluie (mm)]]&gt;0)*($B6827=0),Journal[[#This Row],[Date]],VALUE($C6827)),0)</f>
        <v>44118.263888888891</v>
      </c>
      <c r="D6828" s="52">
        <f>IFERROR(IF((Journal[[#This Row],[DernièrePluie]]-$C6827)*1440&gt;DelaiM,MAX($D$5:$D6827)+1,IF(Journal[[#This Row],[Pluie (mm)]]&gt;0,MAX($D$5:$D6827),)),0)</f>
        <v>0</v>
      </c>
      <c r="E6828" s="48">
        <f>IF(Journal[[#This Row],[Pluie (mm)]]&gt;0,Journal[[#This Row],[Date]],0)</f>
        <v>0</v>
      </c>
      <c r="F6828" s="49">
        <f>IFERROR(IF(Journal[[#This Row],[DernièreAverse]]&gt;0,IF($E6827=0,MAX($F$5:F6827)+1,$F6827),0),0)</f>
        <v>0</v>
      </c>
    </row>
    <row r="6829" spans="1:6">
      <c r="A6829" s="1">
        <v>44122.194444444445</v>
      </c>
      <c r="B6829" s="51">
        <v>0</v>
      </c>
      <c r="C6829" s="48">
        <f>IFERROR(IF((Journal[[#This Row],[Pluie (mm)]]&gt;0)*($B6828=0),Journal[[#This Row],[Date]],VALUE($C6828)),0)</f>
        <v>44118.263888888891</v>
      </c>
      <c r="D6829" s="52">
        <f>IFERROR(IF((Journal[[#This Row],[DernièrePluie]]-$C6828)*1440&gt;DelaiM,MAX($D$5:$D6828)+1,IF(Journal[[#This Row],[Pluie (mm)]]&gt;0,MAX($D$5:$D6828),)),0)</f>
        <v>0</v>
      </c>
      <c r="E6829" s="48">
        <f>IF(Journal[[#This Row],[Pluie (mm)]]&gt;0,Journal[[#This Row],[Date]],0)</f>
        <v>0</v>
      </c>
      <c r="F6829" s="49">
        <f>IFERROR(IF(Journal[[#This Row],[DernièreAverse]]&gt;0,IF($E6828=0,MAX($F$5:F6828)+1,$F6828),0),0)</f>
        <v>0</v>
      </c>
    </row>
    <row r="6830" spans="1:6">
      <c r="A6830" s="1">
        <v>44122.197916666664</v>
      </c>
      <c r="B6830" s="51">
        <v>0</v>
      </c>
      <c r="C6830" s="48">
        <f>IFERROR(IF((Journal[[#This Row],[Pluie (mm)]]&gt;0)*($B6829=0),Journal[[#This Row],[Date]],VALUE($C6829)),0)</f>
        <v>44118.263888888891</v>
      </c>
      <c r="D6830" s="52">
        <f>IFERROR(IF((Journal[[#This Row],[DernièrePluie]]-$C6829)*1440&gt;DelaiM,MAX($D$5:$D6829)+1,IF(Journal[[#This Row],[Pluie (mm)]]&gt;0,MAX($D$5:$D6829),)),0)</f>
        <v>0</v>
      </c>
      <c r="E6830" s="48">
        <f>IF(Journal[[#This Row],[Pluie (mm)]]&gt;0,Journal[[#This Row],[Date]],0)</f>
        <v>0</v>
      </c>
      <c r="F6830" s="49">
        <f>IFERROR(IF(Journal[[#This Row],[DernièreAverse]]&gt;0,IF($E6829=0,MAX($F$5:F6829)+1,$F6829),0),0)</f>
        <v>0</v>
      </c>
    </row>
    <row r="6831" spans="1:6">
      <c r="A6831" s="1">
        <v>44122.201388888891</v>
      </c>
      <c r="B6831" s="51">
        <v>0</v>
      </c>
      <c r="C6831" s="48">
        <f>IFERROR(IF((Journal[[#This Row],[Pluie (mm)]]&gt;0)*($B6830=0),Journal[[#This Row],[Date]],VALUE($C6830)),0)</f>
        <v>44118.263888888891</v>
      </c>
      <c r="D6831" s="52">
        <f>IFERROR(IF((Journal[[#This Row],[DernièrePluie]]-$C6830)*1440&gt;DelaiM,MAX($D$5:$D6830)+1,IF(Journal[[#This Row],[Pluie (mm)]]&gt;0,MAX($D$5:$D6830),)),0)</f>
        <v>0</v>
      </c>
      <c r="E6831" s="48">
        <f>IF(Journal[[#This Row],[Pluie (mm)]]&gt;0,Journal[[#This Row],[Date]],0)</f>
        <v>0</v>
      </c>
      <c r="F6831" s="49">
        <f>IFERROR(IF(Journal[[#This Row],[DernièreAverse]]&gt;0,IF($E6830=0,MAX($F$5:F6830)+1,$F6830),0),0)</f>
        <v>0</v>
      </c>
    </row>
    <row r="6832" spans="1:6">
      <c r="A6832" s="1">
        <v>44122.204861111109</v>
      </c>
      <c r="B6832" s="51">
        <v>0</v>
      </c>
      <c r="C6832" s="48">
        <f>IFERROR(IF((Journal[[#This Row],[Pluie (mm)]]&gt;0)*($B6831=0),Journal[[#This Row],[Date]],VALUE($C6831)),0)</f>
        <v>44118.263888888891</v>
      </c>
      <c r="D6832" s="52">
        <f>IFERROR(IF((Journal[[#This Row],[DernièrePluie]]-$C6831)*1440&gt;DelaiM,MAX($D$5:$D6831)+1,IF(Journal[[#This Row],[Pluie (mm)]]&gt;0,MAX($D$5:$D6831),)),0)</f>
        <v>0</v>
      </c>
      <c r="E6832" s="48">
        <f>IF(Journal[[#This Row],[Pluie (mm)]]&gt;0,Journal[[#This Row],[Date]],0)</f>
        <v>0</v>
      </c>
      <c r="F6832" s="49">
        <f>IFERROR(IF(Journal[[#This Row],[DernièreAverse]]&gt;0,IF($E6831=0,MAX($F$5:F6831)+1,$F6831),0),0)</f>
        <v>0</v>
      </c>
    </row>
    <row r="6833" spans="1:6">
      <c r="A6833" s="1">
        <v>44122.208333333328</v>
      </c>
      <c r="B6833" s="51">
        <v>0</v>
      </c>
      <c r="C6833" s="48">
        <f>IFERROR(IF((Journal[[#This Row],[Pluie (mm)]]&gt;0)*($B6832=0),Journal[[#This Row],[Date]],VALUE($C6832)),0)</f>
        <v>44118.263888888891</v>
      </c>
      <c r="D6833" s="52">
        <f>IFERROR(IF((Journal[[#This Row],[DernièrePluie]]-$C6832)*1440&gt;DelaiM,MAX($D$5:$D6832)+1,IF(Journal[[#This Row],[Pluie (mm)]]&gt;0,MAX($D$5:$D6832),)),0)</f>
        <v>0</v>
      </c>
      <c r="E6833" s="48">
        <f>IF(Journal[[#This Row],[Pluie (mm)]]&gt;0,Journal[[#This Row],[Date]],0)</f>
        <v>0</v>
      </c>
      <c r="F6833" s="49">
        <f>IFERROR(IF(Journal[[#This Row],[DernièreAverse]]&gt;0,IF($E6832=0,MAX($F$5:F6832)+1,$F6832),0),0)</f>
        <v>0</v>
      </c>
    </row>
    <row r="6834" spans="1:6">
      <c r="A6834" s="1">
        <v>44122.211805555555</v>
      </c>
      <c r="B6834" s="51">
        <v>0</v>
      </c>
      <c r="C6834" s="48">
        <f>IFERROR(IF((Journal[[#This Row],[Pluie (mm)]]&gt;0)*($B6833=0),Journal[[#This Row],[Date]],VALUE($C6833)),0)</f>
        <v>44118.263888888891</v>
      </c>
      <c r="D6834" s="52">
        <f>IFERROR(IF((Journal[[#This Row],[DernièrePluie]]-$C6833)*1440&gt;DelaiM,MAX($D$5:$D6833)+1,IF(Journal[[#This Row],[Pluie (mm)]]&gt;0,MAX($D$5:$D6833),)),0)</f>
        <v>0</v>
      </c>
      <c r="E6834" s="48">
        <f>IF(Journal[[#This Row],[Pluie (mm)]]&gt;0,Journal[[#This Row],[Date]],0)</f>
        <v>0</v>
      </c>
      <c r="F6834" s="49">
        <f>IFERROR(IF(Journal[[#This Row],[DernièreAverse]]&gt;0,IF($E6833=0,MAX($F$5:F6833)+1,$F6833),0),0)</f>
        <v>0</v>
      </c>
    </row>
    <row r="6835" spans="1:6">
      <c r="A6835" s="1">
        <v>44122.215277777774</v>
      </c>
      <c r="B6835" s="51">
        <v>0</v>
      </c>
      <c r="C6835" s="48">
        <f>IFERROR(IF((Journal[[#This Row],[Pluie (mm)]]&gt;0)*($B6834=0),Journal[[#This Row],[Date]],VALUE($C6834)),0)</f>
        <v>44118.263888888891</v>
      </c>
      <c r="D6835" s="52">
        <f>IFERROR(IF((Journal[[#This Row],[DernièrePluie]]-$C6834)*1440&gt;DelaiM,MAX($D$5:$D6834)+1,IF(Journal[[#This Row],[Pluie (mm)]]&gt;0,MAX($D$5:$D6834),)),0)</f>
        <v>0</v>
      </c>
      <c r="E6835" s="48">
        <f>IF(Journal[[#This Row],[Pluie (mm)]]&gt;0,Journal[[#This Row],[Date]],0)</f>
        <v>0</v>
      </c>
      <c r="F6835" s="49">
        <f>IFERROR(IF(Journal[[#This Row],[DernièreAverse]]&gt;0,IF($E6834=0,MAX($F$5:F6834)+1,$F6834),0),0)</f>
        <v>0</v>
      </c>
    </row>
    <row r="6836" spans="1:6">
      <c r="A6836" s="1">
        <v>44122.21875</v>
      </c>
      <c r="B6836" s="51">
        <v>0</v>
      </c>
      <c r="C6836" s="48">
        <f>IFERROR(IF((Journal[[#This Row],[Pluie (mm)]]&gt;0)*($B6835=0),Journal[[#This Row],[Date]],VALUE($C6835)),0)</f>
        <v>44118.263888888891</v>
      </c>
      <c r="D6836" s="52">
        <f>IFERROR(IF((Journal[[#This Row],[DernièrePluie]]-$C6835)*1440&gt;DelaiM,MAX($D$5:$D6835)+1,IF(Journal[[#This Row],[Pluie (mm)]]&gt;0,MAX($D$5:$D6835),)),0)</f>
        <v>0</v>
      </c>
      <c r="E6836" s="48">
        <f>IF(Journal[[#This Row],[Pluie (mm)]]&gt;0,Journal[[#This Row],[Date]],0)</f>
        <v>0</v>
      </c>
      <c r="F6836" s="49">
        <f>IFERROR(IF(Journal[[#This Row],[DernièreAverse]]&gt;0,IF($E6835=0,MAX($F$5:F6835)+1,$F6835),0),0)</f>
        <v>0</v>
      </c>
    </row>
    <row r="6837" spans="1:6">
      <c r="A6837" s="1">
        <v>44122.222222222219</v>
      </c>
      <c r="B6837" s="51">
        <v>0</v>
      </c>
      <c r="C6837" s="48">
        <f>IFERROR(IF((Journal[[#This Row],[Pluie (mm)]]&gt;0)*($B6836=0),Journal[[#This Row],[Date]],VALUE($C6836)),0)</f>
        <v>44118.263888888891</v>
      </c>
      <c r="D6837" s="52">
        <f>IFERROR(IF((Journal[[#This Row],[DernièrePluie]]-$C6836)*1440&gt;DelaiM,MAX($D$5:$D6836)+1,IF(Journal[[#This Row],[Pluie (mm)]]&gt;0,MAX($D$5:$D6836),)),0)</f>
        <v>0</v>
      </c>
      <c r="E6837" s="48">
        <f>IF(Journal[[#This Row],[Pluie (mm)]]&gt;0,Journal[[#This Row],[Date]],0)</f>
        <v>0</v>
      </c>
      <c r="F6837" s="49">
        <f>IFERROR(IF(Journal[[#This Row],[DernièreAverse]]&gt;0,IF($E6836=0,MAX($F$5:F6836)+1,$F6836),0),0)</f>
        <v>0</v>
      </c>
    </row>
    <row r="6838" spans="1:6">
      <c r="A6838" s="1">
        <v>44122.225694444445</v>
      </c>
      <c r="B6838" s="51">
        <v>0</v>
      </c>
      <c r="C6838" s="48">
        <f>IFERROR(IF((Journal[[#This Row],[Pluie (mm)]]&gt;0)*($B6837=0),Journal[[#This Row],[Date]],VALUE($C6837)),0)</f>
        <v>44118.263888888891</v>
      </c>
      <c r="D6838" s="52">
        <f>IFERROR(IF((Journal[[#This Row],[DernièrePluie]]-$C6837)*1440&gt;DelaiM,MAX($D$5:$D6837)+1,IF(Journal[[#This Row],[Pluie (mm)]]&gt;0,MAX($D$5:$D6837),)),0)</f>
        <v>0</v>
      </c>
      <c r="E6838" s="48">
        <f>IF(Journal[[#This Row],[Pluie (mm)]]&gt;0,Journal[[#This Row],[Date]],0)</f>
        <v>0</v>
      </c>
      <c r="F6838" s="49">
        <f>IFERROR(IF(Journal[[#This Row],[DernièreAverse]]&gt;0,IF($E6837=0,MAX($F$5:F6837)+1,$F6837),0),0)</f>
        <v>0</v>
      </c>
    </row>
    <row r="6839" spans="1:6">
      <c r="A6839" s="1">
        <v>44122.229166666664</v>
      </c>
      <c r="B6839" s="51">
        <v>0</v>
      </c>
      <c r="C6839" s="48">
        <f>IFERROR(IF((Journal[[#This Row],[Pluie (mm)]]&gt;0)*($B6838=0),Journal[[#This Row],[Date]],VALUE($C6838)),0)</f>
        <v>44118.263888888891</v>
      </c>
      <c r="D6839" s="52">
        <f>IFERROR(IF((Journal[[#This Row],[DernièrePluie]]-$C6838)*1440&gt;DelaiM,MAX($D$5:$D6838)+1,IF(Journal[[#This Row],[Pluie (mm)]]&gt;0,MAX($D$5:$D6838),)),0)</f>
        <v>0</v>
      </c>
      <c r="E6839" s="48">
        <f>IF(Journal[[#This Row],[Pluie (mm)]]&gt;0,Journal[[#This Row],[Date]],0)</f>
        <v>0</v>
      </c>
      <c r="F6839" s="49">
        <f>IFERROR(IF(Journal[[#This Row],[DernièreAverse]]&gt;0,IF($E6838=0,MAX($F$5:F6838)+1,$F6838),0),0)</f>
        <v>0</v>
      </c>
    </row>
    <row r="6840" spans="1:6">
      <c r="A6840" s="1">
        <v>44122.232638888891</v>
      </c>
      <c r="B6840" s="51">
        <v>0</v>
      </c>
      <c r="C6840" s="48">
        <f>IFERROR(IF((Journal[[#This Row],[Pluie (mm)]]&gt;0)*($B6839=0),Journal[[#This Row],[Date]],VALUE($C6839)),0)</f>
        <v>44118.263888888891</v>
      </c>
      <c r="D6840" s="52">
        <f>IFERROR(IF((Journal[[#This Row],[DernièrePluie]]-$C6839)*1440&gt;DelaiM,MAX($D$5:$D6839)+1,IF(Journal[[#This Row],[Pluie (mm)]]&gt;0,MAX($D$5:$D6839),)),0)</f>
        <v>0</v>
      </c>
      <c r="E6840" s="48">
        <f>IF(Journal[[#This Row],[Pluie (mm)]]&gt;0,Journal[[#This Row],[Date]],0)</f>
        <v>0</v>
      </c>
      <c r="F6840" s="49">
        <f>IFERROR(IF(Journal[[#This Row],[DernièreAverse]]&gt;0,IF($E6839=0,MAX($F$5:F6839)+1,$F6839),0),0)</f>
        <v>0</v>
      </c>
    </row>
    <row r="6841" spans="1:6">
      <c r="A6841" s="1">
        <v>44122.236111111109</v>
      </c>
      <c r="B6841" s="51">
        <v>0</v>
      </c>
      <c r="C6841" s="48">
        <f>IFERROR(IF((Journal[[#This Row],[Pluie (mm)]]&gt;0)*($B6840=0),Journal[[#This Row],[Date]],VALUE($C6840)),0)</f>
        <v>44118.263888888891</v>
      </c>
      <c r="D6841" s="52">
        <f>IFERROR(IF((Journal[[#This Row],[DernièrePluie]]-$C6840)*1440&gt;DelaiM,MAX($D$5:$D6840)+1,IF(Journal[[#This Row],[Pluie (mm)]]&gt;0,MAX($D$5:$D6840),)),0)</f>
        <v>0</v>
      </c>
      <c r="E6841" s="48">
        <f>IF(Journal[[#This Row],[Pluie (mm)]]&gt;0,Journal[[#This Row],[Date]],0)</f>
        <v>0</v>
      </c>
      <c r="F6841" s="49">
        <f>IFERROR(IF(Journal[[#This Row],[DernièreAverse]]&gt;0,IF($E6840=0,MAX($F$5:F6840)+1,$F6840),0),0)</f>
        <v>0</v>
      </c>
    </row>
    <row r="6842" spans="1:6">
      <c r="A6842" s="1">
        <v>44122.239583333328</v>
      </c>
      <c r="B6842" s="51">
        <v>0</v>
      </c>
      <c r="C6842" s="48">
        <f>IFERROR(IF((Journal[[#This Row],[Pluie (mm)]]&gt;0)*($B6841=0),Journal[[#This Row],[Date]],VALUE($C6841)),0)</f>
        <v>44118.263888888891</v>
      </c>
      <c r="D6842" s="52">
        <f>IFERROR(IF((Journal[[#This Row],[DernièrePluie]]-$C6841)*1440&gt;DelaiM,MAX($D$5:$D6841)+1,IF(Journal[[#This Row],[Pluie (mm)]]&gt;0,MAX($D$5:$D6841),)),0)</f>
        <v>0</v>
      </c>
      <c r="E6842" s="48">
        <f>IF(Journal[[#This Row],[Pluie (mm)]]&gt;0,Journal[[#This Row],[Date]],0)</f>
        <v>0</v>
      </c>
      <c r="F6842" s="49">
        <f>IFERROR(IF(Journal[[#This Row],[DernièreAverse]]&gt;0,IF($E6841=0,MAX($F$5:F6841)+1,$F6841),0),0)</f>
        <v>0</v>
      </c>
    </row>
    <row r="6843" spans="1:6">
      <c r="A6843" s="1">
        <v>44122.243055555555</v>
      </c>
      <c r="B6843" s="51">
        <v>0</v>
      </c>
      <c r="C6843" s="48">
        <f>IFERROR(IF((Journal[[#This Row],[Pluie (mm)]]&gt;0)*($B6842=0),Journal[[#This Row],[Date]],VALUE($C6842)),0)</f>
        <v>44118.263888888891</v>
      </c>
      <c r="D6843" s="52">
        <f>IFERROR(IF((Journal[[#This Row],[DernièrePluie]]-$C6842)*1440&gt;DelaiM,MAX($D$5:$D6842)+1,IF(Journal[[#This Row],[Pluie (mm)]]&gt;0,MAX($D$5:$D6842),)),0)</f>
        <v>0</v>
      </c>
      <c r="E6843" s="48">
        <f>IF(Journal[[#This Row],[Pluie (mm)]]&gt;0,Journal[[#This Row],[Date]],0)</f>
        <v>0</v>
      </c>
      <c r="F6843" s="49">
        <f>IFERROR(IF(Journal[[#This Row],[DernièreAverse]]&gt;0,IF($E6842=0,MAX($F$5:F6842)+1,$F6842),0),0)</f>
        <v>0</v>
      </c>
    </row>
    <row r="6844" spans="1:6">
      <c r="A6844" s="1">
        <v>44122.246527777774</v>
      </c>
      <c r="B6844" s="51">
        <v>0</v>
      </c>
      <c r="C6844" s="48">
        <f>IFERROR(IF((Journal[[#This Row],[Pluie (mm)]]&gt;0)*($B6843=0),Journal[[#This Row],[Date]],VALUE($C6843)),0)</f>
        <v>44118.263888888891</v>
      </c>
      <c r="D6844" s="52">
        <f>IFERROR(IF((Journal[[#This Row],[DernièrePluie]]-$C6843)*1440&gt;DelaiM,MAX($D$5:$D6843)+1,IF(Journal[[#This Row],[Pluie (mm)]]&gt;0,MAX($D$5:$D6843),)),0)</f>
        <v>0</v>
      </c>
      <c r="E6844" s="48">
        <f>IF(Journal[[#This Row],[Pluie (mm)]]&gt;0,Journal[[#This Row],[Date]],0)</f>
        <v>0</v>
      </c>
      <c r="F6844" s="49">
        <f>IFERROR(IF(Journal[[#This Row],[DernièreAverse]]&gt;0,IF($E6843=0,MAX($F$5:F6843)+1,$F6843),0),0)</f>
        <v>0</v>
      </c>
    </row>
    <row r="6845" spans="1:6">
      <c r="A6845" s="1">
        <v>44122.25</v>
      </c>
      <c r="B6845" s="51">
        <v>0</v>
      </c>
      <c r="C6845" s="48">
        <f>IFERROR(IF((Journal[[#This Row],[Pluie (mm)]]&gt;0)*($B6844=0),Journal[[#This Row],[Date]],VALUE($C6844)),0)</f>
        <v>44118.263888888891</v>
      </c>
      <c r="D6845" s="52">
        <f>IFERROR(IF((Journal[[#This Row],[DernièrePluie]]-$C6844)*1440&gt;DelaiM,MAX($D$5:$D6844)+1,IF(Journal[[#This Row],[Pluie (mm)]]&gt;0,MAX($D$5:$D6844),)),0)</f>
        <v>0</v>
      </c>
      <c r="E6845" s="48">
        <f>IF(Journal[[#This Row],[Pluie (mm)]]&gt;0,Journal[[#This Row],[Date]],0)</f>
        <v>0</v>
      </c>
      <c r="F6845" s="49">
        <f>IFERROR(IF(Journal[[#This Row],[DernièreAverse]]&gt;0,IF($E6844=0,MAX($F$5:F6844)+1,$F6844),0),0)</f>
        <v>0</v>
      </c>
    </row>
    <row r="6846" spans="1:6">
      <c r="A6846" s="1">
        <v>44122.253472222219</v>
      </c>
      <c r="B6846" s="51">
        <v>0</v>
      </c>
      <c r="C6846" s="48">
        <f>IFERROR(IF((Journal[[#This Row],[Pluie (mm)]]&gt;0)*($B6845=0),Journal[[#This Row],[Date]],VALUE($C6845)),0)</f>
        <v>44118.263888888891</v>
      </c>
      <c r="D6846" s="52">
        <f>IFERROR(IF((Journal[[#This Row],[DernièrePluie]]-$C6845)*1440&gt;DelaiM,MAX($D$5:$D6845)+1,IF(Journal[[#This Row],[Pluie (mm)]]&gt;0,MAX($D$5:$D6845),)),0)</f>
        <v>0</v>
      </c>
      <c r="E6846" s="48">
        <f>IF(Journal[[#This Row],[Pluie (mm)]]&gt;0,Journal[[#This Row],[Date]],0)</f>
        <v>0</v>
      </c>
      <c r="F6846" s="49">
        <f>IFERROR(IF(Journal[[#This Row],[DernièreAverse]]&gt;0,IF($E6845=0,MAX($F$5:F6845)+1,$F6845),0),0)</f>
        <v>0</v>
      </c>
    </row>
    <row r="6847" spans="1:6">
      <c r="A6847" s="1">
        <v>44122.256944444445</v>
      </c>
      <c r="B6847" s="51">
        <v>0</v>
      </c>
      <c r="C6847" s="48">
        <f>IFERROR(IF((Journal[[#This Row],[Pluie (mm)]]&gt;0)*($B6846=0),Journal[[#This Row],[Date]],VALUE($C6846)),0)</f>
        <v>44118.263888888891</v>
      </c>
      <c r="D6847" s="52">
        <f>IFERROR(IF((Journal[[#This Row],[DernièrePluie]]-$C6846)*1440&gt;DelaiM,MAX($D$5:$D6846)+1,IF(Journal[[#This Row],[Pluie (mm)]]&gt;0,MAX($D$5:$D6846),)),0)</f>
        <v>0</v>
      </c>
      <c r="E6847" s="48">
        <f>IF(Journal[[#This Row],[Pluie (mm)]]&gt;0,Journal[[#This Row],[Date]],0)</f>
        <v>0</v>
      </c>
      <c r="F6847" s="49">
        <f>IFERROR(IF(Journal[[#This Row],[DernièreAverse]]&gt;0,IF($E6846=0,MAX($F$5:F6846)+1,$F6846),0),0)</f>
        <v>0</v>
      </c>
    </row>
    <row r="6848" spans="1:6">
      <c r="A6848" s="1">
        <v>44122.260416666664</v>
      </c>
      <c r="B6848" s="51">
        <v>0</v>
      </c>
      <c r="C6848" s="48">
        <f>IFERROR(IF((Journal[[#This Row],[Pluie (mm)]]&gt;0)*($B6847=0),Journal[[#This Row],[Date]],VALUE($C6847)),0)</f>
        <v>44118.263888888891</v>
      </c>
      <c r="D6848" s="52">
        <f>IFERROR(IF((Journal[[#This Row],[DernièrePluie]]-$C6847)*1440&gt;DelaiM,MAX($D$5:$D6847)+1,IF(Journal[[#This Row],[Pluie (mm)]]&gt;0,MAX($D$5:$D6847),)),0)</f>
        <v>0</v>
      </c>
      <c r="E6848" s="48">
        <f>IF(Journal[[#This Row],[Pluie (mm)]]&gt;0,Journal[[#This Row],[Date]],0)</f>
        <v>0</v>
      </c>
      <c r="F6848" s="49">
        <f>IFERROR(IF(Journal[[#This Row],[DernièreAverse]]&gt;0,IF($E6847=0,MAX($F$5:F6847)+1,$F6847),0),0)</f>
        <v>0</v>
      </c>
    </row>
    <row r="6849" spans="1:6">
      <c r="A6849" s="1">
        <v>44122.263888888891</v>
      </c>
      <c r="B6849" s="51">
        <v>0</v>
      </c>
      <c r="C6849" s="48">
        <f>IFERROR(IF((Journal[[#This Row],[Pluie (mm)]]&gt;0)*($B6848=0),Journal[[#This Row],[Date]],VALUE($C6848)),0)</f>
        <v>44118.263888888891</v>
      </c>
      <c r="D6849" s="52">
        <f>IFERROR(IF((Journal[[#This Row],[DernièrePluie]]-$C6848)*1440&gt;DelaiM,MAX($D$5:$D6848)+1,IF(Journal[[#This Row],[Pluie (mm)]]&gt;0,MAX($D$5:$D6848),)),0)</f>
        <v>0</v>
      </c>
      <c r="E6849" s="48">
        <f>IF(Journal[[#This Row],[Pluie (mm)]]&gt;0,Journal[[#This Row],[Date]],0)</f>
        <v>0</v>
      </c>
      <c r="F6849" s="49">
        <f>IFERROR(IF(Journal[[#This Row],[DernièreAverse]]&gt;0,IF($E6848=0,MAX($F$5:F6848)+1,$F6848),0),0)</f>
        <v>0</v>
      </c>
    </row>
    <row r="6850" spans="1:6">
      <c r="A6850" s="1">
        <v>44122.267361111109</v>
      </c>
      <c r="B6850" s="51">
        <v>0</v>
      </c>
      <c r="C6850" s="48">
        <f>IFERROR(IF((Journal[[#This Row],[Pluie (mm)]]&gt;0)*($B6849=0),Journal[[#This Row],[Date]],VALUE($C6849)),0)</f>
        <v>44118.263888888891</v>
      </c>
      <c r="D6850" s="52">
        <f>IFERROR(IF((Journal[[#This Row],[DernièrePluie]]-$C6849)*1440&gt;DelaiM,MAX($D$5:$D6849)+1,IF(Journal[[#This Row],[Pluie (mm)]]&gt;0,MAX($D$5:$D6849),)),0)</f>
        <v>0</v>
      </c>
      <c r="E6850" s="48">
        <f>IF(Journal[[#This Row],[Pluie (mm)]]&gt;0,Journal[[#This Row],[Date]],0)</f>
        <v>0</v>
      </c>
      <c r="F6850" s="49">
        <f>IFERROR(IF(Journal[[#This Row],[DernièreAverse]]&gt;0,IF($E6849=0,MAX($F$5:F6849)+1,$F6849),0),0)</f>
        <v>0</v>
      </c>
    </row>
    <row r="6851" spans="1:6">
      <c r="A6851" s="1">
        <v>44122.270833333328</v>
      </c>
      <c r="B6851" s="51">
        <v>0</v>
      </c>
      <c r="C6851" s="48">
        <f>IFERROR(IF((Journal[[#This Row],[Pluie (mm)]]&gt;0)*($B6850=0),Journal[[#This Row],[Date]],VALUE($C6850)),0)</f>
        <v>44118.263888888891</v>
      </c>
      <c r="D6851" s="52">
        <f>IFERROR(IF((Journal[[#This Row],[DernièrePluie]]-$C6850)*1440&gt;DelaiM,MAX($D$5:$D6850)+1,IF(Journal[[#This Row],[Pluie (mm)]]&gt;0,MAX($D$5:$D6850),)),0)</f>
        <v>0</v>
      </c>
      <c r="E6851" s="48">
        <f>IF(Journal[[#This Row],[Pluie (mm)]]&gt;0,Journal[[#This Row],[Date]],0)</f>
        <v>0</v>
      </c>
      <c r="F6851" s="49">
        <f>IFERROR(IF(Journal[[#This Row],[DernièreAverse]]&gt;0,IF($E6850=0,MAX($F$5:F6850)+1,$F6850),0),0)</f>
        <v>0</v>
      </c>
    </row>
    <row r="6852" spans="1:6">
      <c r="A6852" s="1">
        <v>44122.274305555555</v>
      </c>
      <c r="B6852" s="51">
        <v>0</v>
      </c>
      <c r="C6852" s="48">
        <f>IFERROR(IF((Journal[[#This Row],[Pluie (mm)]]&gt;0)*($B6851=0),Journal[[#This Row],[Date]],VALUE($C6851)),0)</f>
        <v>44118.263888888891</v>
      </c>
      <c r="D6852" s="52">
        <f>IFERROR(IF((Journal[[#This Row],[DernièrePluie]]-$C6851)*1440&gt;DelaiM,MAX($D$5:$D6851)+1,IF(Journal[[#This Row],[Pluie (mm)]]&gt;0,MAX($D$5:$D6851),)),0)</f>
        <v>0</v>
      </c>
      <c r="E6852" s="48">
        <f>IF(Journal[[#This Row],[Pluie (mm)]]&gt;0,Journal[[#This Row],[Date]],0)</f>
        <v>0</v>
      </c>
      <c r="F6852" s="49">
        <f>IFERROR(IF(Journal[[#This Row],[DernièreAverse]]&gt;0,IF($E6851=0,MAX($F$5:F6851)+1,$F6851),0),0)</f>
        <v>0</v>
      </c>
    </row>
    <row r="6853" spans="1:6">
      <c r="A6853" s="1">
        <v>44122.277777777774</v>
      </c>
      <c r="B6853" s="51">
        <v>0</v>
      </c>
      <c r="C6853" s="48">
        <f>IFERROR(IF((Journal[[#This Row],[Pluie (mm)]]&gt;0)*($B6852=0),Journal[[#This Row],[Date]],VALUE($C6852)),0)</f>
        <v>44118.263888888891</v>
      </c>
      <c r="D6853" s="52">
        <f>IFERROR(IF((Journal[[#This Row],[DernièrePluie]]-$C6852)*1440&gt;DelaiM,MAX($D$5:$D6852)+1,IF(Journal[[#This Row],[Pluie (mm)]]&gt;0,MAX($D$5:$D6852),)),0)</f>
        <v>0</v>
      </c>
      <c r="E6853" s="48">
        <f>IF(Journal[[#This Row],[Pluie (mm)]]&gt;0,Journal[[#This Row],[Date]],0)</f>
        <v>0</v>
      </c>
      <c r="F6853" s="49">
        <f>IFERROR(IF(Journal[[#This Row],[DernièreAverse]]&gt;0,IF($E6852=0,MAX($F$5:F6852)+1,$F6852),0),0)</f>
        <v>0</v>
      </c>
    </row>
    <row r="6854" spans="1:6">
      <c r="A6854" s="1">
        <v>44122.28125</v>
      </c>
      <c r="B6854" s="51">
        <v>0</v>
      </c>
      <c r="C6854" s="48">
        <f>IFERROR(IF((Journal[[#This Row],[Pluie (mm)]]&gt;0)*($B6853=0),Journal[[#This Row],[Date]],VALUE($C6853)),0)</f>
        <v>44118.263888888891</v>
      </c>
      <c r="D6854" s="52">
        <f>IFERROR(IF((Journal[[#This Row],[DernièrePluie]]-$C6853)*1440&gt;DelaiM,MAX($D$5:$D6853)+1,IF(Journal[[#This Row],[Pluie (mm)]]&gt;0,MAX($D$5:$D6853),)),0)</f>
        <v>0</v>
      </c>
      <c r="E6854" s="48">
        <f>IF(Journal[[#This Row],[Pluie (mm)]]&gt;0,Journal[[#This Row],[Date]],0)</f>
        <v>0</v>
      </c>
      <c r="F6854" s="49">
        <f>IFERROR(IF(Journal[[#This Row],[DernièreAverse]]&gt;0,IF($E6853=0,MAX($F$5:F6853)+1,$F6853),0),0)</f>
        <v>0</v>
      </c>
    </row>
    <row r="6855" spans="1:6">
      <c r="A6855" s="1">
        <v>44122.284722222219</v>
      </c>
      <c r="B6855" s="51">
        <v>0</v>
      </c>
      <c r="C6855" s="48">
        <f>IFERROR(IF((Journal[[#This Row],[Pluie (mm)]]&gt;0)*($B6854=0),Journal[[#This Row],[Date]],VALUE($C6854)),0)</f>
        <v>44118.263888888891</v>
      </c>
      <c r="D6855" s="52">
        <f>IFERROR(IF((Journal[[#This Row],[DernièrePluie]]-$C6854)*1440&gt;DelaiM,MAX($D$5:$D6854)+1,IF(Journal[[#This Row],[Pluie (mm)]]&gt;0,MAX($D$5:$D6854),)),0)</f>
        <v>0</v>
      </c>
      <c r="E6855" s="48">
        <f>IF(Journal[[#This Row],[Pluie (mm)]]&gt;0,Journal[[#This Row],[Date]],0)</f>
        <v>0</v>
      </c>
      <c r="F6855" s="49">
        <f>IFERROR(IF(Journal[[#This Row],[DernièreAverse]]&gt;0,IF($E6854=0,MAX($F$5:F6854)+1,$F6854),0),0)</f>
        <v>0</v>
      </c>
    </row>
    <row r="6856" spans="1:6">
      <c r="A6856" s="1">
        <v>44122.288194444445</v>
      </c>
      <c r="B6856" s="51">
        <v>0</v>
      </c>
      <c r="C6856" s="48">
        <f>IFERROR(IF((Journal[[#This Row],[Pluie (mm)]]&gt;0)*($B6855=0),Journal[[#This Row],[Date]],VALUE($C6855)),0)</f>
        <v>44118.263888888891</v>
      </c>
      <c r="D6856" s="52">
        <f>IFERROR(IF((Journal[[#This Row],[DernièrePluie]]-$C6855)*1440&gt;DelaiM,MAX($D$5:$D6855)+1,IF(Journal[[#This Row],[Pluie (mm)]]&gt;0,MAX($D$5:$D6855),)),0)</f>
        <v>0</v>
      </c>
      <c r="E6856" s="48">
        <f>IF(Journal[[#This Row],[Pluie (mm)]]&gt;0,Journal[[#This Row],[Date]],0)</f>
        <v>0</v>
      </c>
      <c r="F6856" s="49">
        <f>IFERROR(IF(Journal[[#This Row],[DernièreAverse]]&gt;0,IF($E6855=0,MAX($F$5:F6855)+1,$F6855),0),0)</f>
        <v>0</v>
      </c>
    </row>
    <row r="6857" spans="1:6">
      <c r="A6857" s="1">
        <v>44122.291666666664</v>
      </c>
      <c r="B6857" s="51">
        <v>0</v>
      </c>
      <c r="C6857" s="48">
        <f>IFERROR(IF((Journal[[#This Row],[Pluie (mm)]]&gt;0)*($B6856=0),Journal[[#This Row],[Date]],VALUE($C6856)),0)</f>
        <v>44118.263888888891</v>
      </c>
      <c r="D6857" s="52">
        <f>IFERROR(IF((Journal[[#This Row],[DernièrePluie]]-$C6856)*1440&gt;DelaiM,MAX($D$5:$D6856)+1,IF(Journal[[#This Row],[Pluie (mm)]]&gt;0,MAX($D$5:$D6856),)),0)</f>
        <v>0</v>
      </c>
      <c r="E6857" s="48">
        <f>IF(Journal[[#This Row],[Pluie (mm)]]&gt;0,Journal[[#This Row],[Date]],0)</f>
        <v>0</v>
      </c>
      <c r="F6857" s="49">
        <f>IFERROR(IF(Journal[[#This Row],[DernièreAverse]]&gt;0,IF($E6856=0,MAX($F$5:F6856)+1,$F6856),0),0)</f>
        <v>0</v>
      </c>
    </row>
    <row r="6858" spans="1:6">
      <c r="A6858" s="1">
        <v>44122.295138888891</v>
      </c>
      <c r="B6858" s="51">
        <v>0</v>
      </c>
      <c r="C6858" s="48">
        <f>IFERROR(IF((Journal[[#This Row],[Pluie (mm)]]&gt;0)*($B6857=0),Journal[[#This Row],[Date]],VALUE($C6857)),0)</f>
        <v>44118.263888888891</v>
      </c>
      <c r="D6858" s="52">
        <f>IFERROR(IF((Journal[[#This Row],[DernièrePluie]]-$C6857)*1440&gt;DelaiM,MAX($D$5:$D6857)+1,IF(Journal[[#This Row],[Pluie (mm)]]&gt;0,MAX($D$5:$D6857),)),0)</f>
        <v>0</v>
      </c>
      <c r="E6858" s="48">
        <f>IF(Journal[[#This Row],[Pluie (mm)]]&gt;0,Journal[[#This Row],[Date]],0)</f>
        <v>0</v>
      </c>
      <c r="F6858" s="49">
        <f>IFERROR(IF(Journal[[#This Row],[DernièreAverse]]&gt;0,IF($E6857=0,MAX($F$5:F6857)+1,$F6857),0),0)</f>
        <v>0</v>
      </c>
    </row>
    <row r="6859" spans="1:6">
      <c r="A6859" s="1">
        <v>44122.298611111109</v>
      </c>
      <c r="B6859" s="51">
        <v>0</v>
      </c>
      <c r="C6859" s="48">
        <f>IFERROR(IF((Journal[[#This Row],[Pluie (mm)]]&gt;0)*($B6858=0),Journal[[#This Row],[Date]],VALUE($C6858)),0)</f>
        <v>44118.263888888891</v>
      </c>
      <c r="D6859" s="52">
        <f>IFERROR(IF((Journal[[#This Row],[DernièrePluie]]-$C6858)*1440&gt;DelaiM,MAX($D$5:$D6858)+1,IF(Journal[[#This Row],[Pluie (mm)]]&gt;0,MAX($D$5:$D6858),)),0)</f>
        <v>0</v>
      </c>
      <c r="E6859" s="48">
        <f>IF(Journal[[#This Row],[Pluie (mm)]]&gt;0,Journal[[#This Row],[Date]],0)</f>
        <v>0</v>
      </c>
      <c r="F6859" s="49">
        <f>IFERROR(IF(Journal[[#This Row],[DernièreAverse]]&gt;0,IF($E6858=0,MAX($F$5:F6858)+1,$F6858),0),0)</f>
        <v>0</v>
      </c>
    </row>
    <row r="6860" spans="1:6">
      <c r="A6860" s="1">
        <v>44122.302083333328</v>
      </c>
      <c r="B6860" s="51">
        <v>0</v>
      </c>
      <c r="C6860" s="48">
        <f>IFERROR(IF((Journal[[#This Row],[Pluie (mm)]]&gt;0)*($B6859=0),Journal[[#This Row],[Date]],VALUE($C6859)),0)</f>
        <v>44118.263888888891</v>
      </c>
      <c r="D6860" s="52">
        <f>IFERROR(IF((Journal[[#This Row],[DernièrePluie]]-$C6859)*1440&gt;DelaiM,MAX($D$5:$D6859)+1,IF(Journal[[#This Row],[Pluie (mm)]]&gt;0,MAX($D$5:$D6859),)),0)</f>
        <v>0</v>
      </c>
      <c r="E6860" s="48">
        <f>IF(Journal[[#This Row],[Pluie (mm)]]&gt;0,Journal[[#This Row],[Date]],0)</f>
        <v>0</v>
      </c>
      <c r="F6860" s="49">
        <f>IFERROR(IF(Journal[[#This Row],[DernièreAverse]]&gt;0,IF($E6859=0,MAX($F$5:F6859)+1,$F6859),0),0)</f>
        <v>0</v>
      </c>
    </row>
    <row r="6861" spans="1:6">
      <c r="A6861" s="1">
        <v>44122.305555555555</v>
      </c>
      <c r="B6861" s="51">
        <v>0</v>
      </c>
      <c r="C6861" s="48">
        <f>IFERROR(IF((Journal[[#This Row],[Pluie (mm)]]&gt;0)*($B6860=0),Journal[[#This Row],[Date]],VALUE($C6860)),0)</f>
        <v>44118.263888888891</v>
      </c>
      <c r="D6861" s="52">
        <f>IFERROR(IF((Journal[[#This Row],[DernièrePluie]]-$C6860)*1440&gt;DelaiM,MAX($D$5:$D6860)+1,IF(Journal[[#This Row],[Pluie (mm)]]&gt;0,MAX($D$5:$D6860),)),0)</f>
        <v>0</v>
      </c>
      <c r="E6861" s="48">
        <f>IF(Journal[[#This Row],[Pluie (mm)]]&gt;0,Journal[[#This Row],[Date]],0)</f>
        <v>0</v>
      </c>
      <c r="F6861" s="49">
        <f>IFERROR(IF(Journal[[#This Row],[DernièreAverse]]&gt;0,IF($E6860=0,MAX($F$5:F6860)+1,$F6860),0),0)</f>
        <v>0</v>
      </c>
    </row>
    <row r="6862" spans="1:6">
      <c r="A6862" s="1">
        <v>44122.309027777774</v>
      </c>
      <c r="B6862" s="51">
        <v>0</v>
      </c>
      <c r="C6862" s="48">
        <f>IFERROR(IF((Journal[[#This Row],[Pluie (mm)]]&gt;0)*($B6861=0),Journal[[#This Row],[Date]],VALUE($C6861)),0)</f>
        <v>44118.263888888891</v>
      </c>
      <c r="D6862" s="52">
        <f>IFERROR(IF((Journal[[#This Row],[DernièrePluie]]-$C6861)*1440&gt;DelaiM,MAX($D$5:$D6861)+1,IF(Journal[[#This Row],[Pluie (mm)]]&gt;0,MAX($D$5:$D6861),)),0)</f>
        <v>0</v>
      </c>
      <c r="E6862" s="48">
        <f>IF(Journal[[#This Row],[Pluie (mm)]]&gt;0,Journal[[#This Row],[Date]],0)</f>
        <v>0</v>
      </c>
      <c r="F6862" s="49">
        <f>IFERROR(IF(Journal[[#This Row],[DernièreAverse]]&gt;0,IF($E6861=0,MAX($F$5:F6861)+1,$F6861),0),0)</f>
        <v>0</v>
      </c>
    </row>
    <row r="6863" spans="1:6">
      <c r="A6863" s="1">
        <v>44122.3125</v>
      </c>
      <c r="B6863" s="51">
        <v>0</v>
      </c>
      <c r="C6863" s="48">
        <f>IFERROR(IF((Journal[[#This Row],[Pluie (mm)]]&gt;0)*($B6862=0),Journal[[#This Row],[Date]],VALUE($C6862)),0)</f>
        <v>44118.263888888891</v>
      </c>
      <c r="D6863" s="52">
        <f>IFERROR(IF((Journal[[#This Row],[DernièrePluie]]-$C6862)*1440&gt;DelaiM,MAX($D$5:$D6862)+1,IF(Journal[[#This Row],[Pluie (mm)]]&gt;0,MAX($D$5:$D6862),)),0)</f>
        <v>0</v>
      </c>
      <c r="E6863" s="48">
        <f>IF(Journal[[#This Row],[Pluie (mm)]]&gt;0,Journal[[#This Row],[Date]],0)</f>
        <v>0</v>
      </c>
      <c r="F6863" s="49">
        <f>IFERROR(IF(Journal[[#This Row],[DernièreAverse]]&gt;0,IF($E6862=0,MAX($F$5:F6862)+1,$F6862),0),0)</f>
        <v>0</v>
      </c>
    </row>
    <row r="6864" spans="1:6">
      <c r="A6864" s="1">
        <v>44122.315972222219</v>
      </c>
      <c r="B6864" s="51">
        <v>0</v>
      </c>
      <c r="C6864" s="48">
        <f>IFERROR(IF((Journal[[#This Row],[Pluie (mm)]]&gt;0)*($B6863=0),Journal[[#This Row],[Date]],VALUE($C6863)),0)</f>
        <v>44118.263888888891</v>
      </c>
      <c r="D6864" s="52">
        <f>IFERROR(IF((Journal[[#This Row],[DernièrePluie]]-$C6863)*1440&gt;DelaiM,MAX($D$5:$D6863)+1,IF(Journal[[#This Row],[Pluie (mm)]]&gt;0,MAX($D$5:$D6863),)),0)</f>
        <v>0</v>
      </c>
      <c r="E6864" s="48">
        <f>IF(Journal[[#This Row],[Pluie (mm)]]&gt;0,Journal[[#This Row],[Date]],0)</f>
        <v>0</v>
      </c>
      <c r="F6864" s="49">
        <f>IFERROR(IF(Journal[[#This Row],[DernièreAverse]]&gt;0,IF($E6863=0,MAX($F$5:F6863)+1,$F6863),0),0)</f>
        <v>0</v>
      </c>
    </row>
    <row r="6865" spans="1:6">
      <c r="A6865" s="1">
        <v>44122.319444444445</v>
      </c>
      <c r="B6865" s="51">
        <v>0</v>
      </c>
      <c r="C6865" s="48">
        <f>IFERROR(IF((Journal[[#This Row],[Pluie (mm)]]&gt;0)*($B6864=0),Journal[[#This Row],[Date]],VALUE($C6864)),0)</f>
        <v>44118.263888888891</v>
      </c>
      <c r="D6865" s="52">
        <f>IFERROR(IF((Journal[[#This Row],[DernièrePluie]]-$C6864)*1440&gt;DelaiM,MAX($D$5:$D6864)+1,IF(Journal[[#This Row],[Pluie (mm)]]&gt;0,MAX($D$5:$D6864),)),0)</f>
        <v>0</v>
      </c>
      <c r="E6865" s="48">
        <f>IF(Journal[[#This Row],[Pluie (mm)]]&gt;0,Journal[[#This Row],[Date]],0)</f>
        <v>0</v>
      </c>
      <c r="F6865" s="49">
        <f>IFERROR(IF(Journal[[#This Row],[DernièreAverse]]&gt;0,IF($E6864=0,MAX($F$5:F6864)+1,$F6864),0),0)</f>
        <v>0</v>
      </c>
    </row>
    <row r="6866" spans="1:6">
      <c r="A6866" s="1">
        <v>44122.322916666664</v>
      </c>
      <c r="B6866" s="51">
        <v>0</v>
      </c>
      <c r="C6866" s="48">
        <f>IFERROR(IF((Journal[[#This Row],[Pluie (mm)]]&gt;0)*($B6865=0),Journal[[#This Row],[Date]],VALUE($C6865)),0)</f>
        <v>44118.263888888891</v>
      </c>
      <c r="D6866" s="52">
        <f>IFERROR(IF((Journal[[#This Row],[DernièrePluie]]-$C6865)*1440&gt;DelaiM,MAX($D$5:$D6865)+1,IF(Journal[[#This Row],[Pluie (mm)]]&gt;0,MAX($D$5:$D6865),)),0)</f>
        <v>0</v>
      </c>
      <c r="E6866" s="48">
        <f>IF(Journal[[#This Row],[Pluie (mm)]]&gt;0,Journal[[#This Row],[Date]],0)</f>
        <v>0</v>
      </c>
      <c r="F6866" s="49">
        <f>IFERROR(IF(Journal[[#This Row],[DernièreAverse]]&gt;0,IF($E6865=0,MAX($F$5:F6865)+1,$F6865),0),0)</f>
        <v>0</v>
      </c>
    </row>
    <row r="6867" spans="1:6">
      <c r="A6867" s="1">
        <v>44122.326388888891</v>
      </c>
      <c r="B6867" s="51">
        <v>0</v>
      </c>
      <c r="C6867" s="48">
        <f>IFERROR(IF((Journal[[#This Row],[Pluie (mm)]]&gt;0)*($B6866=0),Journal[[#This Row],[Date]],VALUE($C6866)),0)</f>
        <v>44118.263888888891</v>
      </c>
      <c r="D6867" s="52">
        <f>IFERROR(IF((Journal[[#This Row],[DernièrePluie]]-$C6866)*1440&gt;DelaiM,MAX($D$5:$D6866)+1,IF(Journal[[#This Row],[Pluie (mm)]]&gt;0,MAX($D$5:$D6866),)),0)</f>
        <v>0</v>
      </c>
      <c r="E6867" s="48">
        <f>IF(Journal[[#This Row],[Pluie (mm)]]&gt;0,Journal[[#This Row],[Date]],0)</f>
        <v>0</v>
      </c>
      <c r="F6867" s="49">
        <f>IFERROR(IF(Journal[[#This Row],[DernièreAverse]]&gt;0,IF($E6866=0,MAX($F$5:F6866)+1,$F6866),0),0)</f>
        <v>0</v>
      </c>
    </row>
    <row r="6868" spans="1:6">
      <c r="A6868" s="1">
        <v>44122.329861111109</v>
      </c>
      <c r="B6868" s="51">
        <v>0</v>
      </c>
      <c r="C6868" s="48">
        <f>IFERROR(IF((Journal[[#This Row],[Pluie (mm)]]&gt;0)*($B6867=0),Journal[[#This Row],[Date]],VALUE($C6867)),0)</f>
        <v>44118.263888888891</v>
      </c>
      <c r="D6868" s="52">
        <f>IFERROR(IF((Journal[[#This Row],[DernièrePluie]]-$C6867)*1440&gt;DelaiM,MAX($D$5:$D6867)+1,IF(Journal[[#This Row],[Pluie (mm)]]&gt;0,MAX($D$5:$D6867),)),0)</f>
        <v>0</v>
      </c>
      <c r="E6868" s="48">
        <f>IF(Journal[[#This Row],[Pluie (mm)]]&gt;0,Journal[[#This Row],[Date]],0)</f>
        <v>0</v>
      </c>
      <c r="F6868" s="49">
        <f>IFERROR(IF(Journal[[#This Row],[DernièreAverse]]&gt;0,IF($E6867=0,MAX($F$5:F6867)+1,$F6867),0),0)</f>
        <v>0</v>
      </c>
    </row>
    <row r="6869" spans="1:6">
      <c r="A6869" s="1">
        <v>44122.333333333328</v>
      </c>
      <c r="B6869" s="51">
        <v>0</v>
      </c>
      <c r="C6869" s="48">
        <f>IFERROR(IF((Journal[[#This Row],[Pluie (mm)]]&gt;0)*($B6868=0),Journal[[#This Row],[Date]],VALUE($C6868)),0)</f>
        <v>44118.263888888891</v>
      </c>
      <c r="D6869" s="52">
        <f>IFERROR(IF((Journal[[#This Row],[DernièrePluie]]-$C6868)*1440&gt;DelaiM,MAX($D$5:$D6868)+1,IF(Journal[[#This Row],[Pluie (mm)]]&gt;0,MAX($D$5:$D6868),)),0)</f>
        <v>0</v>
      </c>
      <c r="E6869" s="48">
        <f>IF(Journal[[#This Row],[Pluie (mm)]]&gt;0,Journal[[#This Row],[Date]],0)</f>
        <v>0</v>
      </c>
      <c r="F6869" s="49">
        <f>IFERROR(IF(Journal[[#This Row],[DernièreAverse]]&gt;0,IF($E6868=0,MAX($F$5:F6868)+1,$F6868),0),0)</f>
        <v>0</v>
      </c>
    </row>
    <row r="6870" spans="1:6">
      <c r="A6870" s="1">
        <v>44122.336805555555</v>
      </c>
      <c r="B6870" s="51">
        <v>0</v>
      </c>
      <c r="C6870" s="48">
        <f>IFERROR(IF((Journal[[#This Row],[Pluie (mm)]]&gt;0)*($B6869=0),Journal[[#This Row],[Date]],VALUE($C6869)),0)</f>
        <v>44118.263888888891</v>
      </c>
      <c r="D6870" s="52">
        <f>IFERROR(IF((Journal[[#This Row],[DernièrePluie]]-$C6869)*1440&gt;DelaiM,MAX($D$5:$D6869)+1,IF(Journal[[#This Row],[Pluie (mm)]]&gt;0,MAX($D$5:$D6869),)),0)</f>
        <v>0</v>
      </c>
      <c r="E6870" s="48">
        <f>IF(Journal[[#This Row],[Pluie (mm)]]&gt;0,Journal[[#This Row],[Date]],0)</f>
        <v>0</v>
      </c>
      <c r="F6870" s="49">
        <f>IFERROR(IF(Journal[[#This Row],[DernièreAverse]]&gt;0,IF($E6869=0,MAX($F$5:F6869)+1,$F6869),0),0)</f>
        <v>0</v>
      </c>
    </row>
    <row r="6871" spans="1:6">
      <c r="A6871" s="1">
        <v>44122.340277777774</v>
      </c>
      <c r="B6871" s="51">
        <v>0</v>
      </c>
      <c r="C6871" s="48">
        <f>IFERROR(IF((Journal[[#This Row],[Pluie (mm)]]&gt;0)*($B6870=0),Journal[[#This Row],[Date]],VALUE($C6870)),0)</f>
        <v>44118.263888888891</v>
      </c>
      <c r="D6871" s="52">
        <f>IFERROR(IF((Journal[[#This Row],[DernièrePluie]]-$C6870)*1440&gt;DelaiM,MAX($D$5:$D6870)+1,IF(Journal[[#This Row],[Pluie (mm)]]&gt;0,MAX($D$5:$D6870),)),0)</f>
        <v>0</v>
      </c>
      <c r="E6871" s="48">
        <f>IF(Journal[[#This Row],[Pluie (mm)]]&gt;0,Journal[[#This Row],[Date]],0)</f>
        <v>0</v>
      </c>
      <c r="F6871" s="49">
        <f>IFERROR(IF(Journal[[#This Row],[DernièreAverse]]&gt;0,IF($E6870=0,MAX($F$5:F6870)+1,$F6870),0),0)</f>
        <v>0</v>
      </c>
    </row>
    <row r="6872" spans="1:6">
      <c r="A6872" s="1">
        <v>44122.34375</v>
      </c>
      <c r="B6872" s="51">
        <v>0</v>
      </c>
      <c r="C6872" s="48">
        <f>IFERROR(IF((Journal[[#This Row],[Pluie (mm)]]&gt;0)*($B6871=0),Journal[[#This Row],[Date]],VALUE($C6871)),0)</f>
        <v>44118.263888888891</v>
      </c>
      <c r="D6872" s="52">
        <f>IFERROR(IF((Journal[[#This Row],[DernièrePluie]]-$C6871)*1440&gt;DelaiM,MAX($D$5:$D6871)+1,IF(Journal[[#This Row],[Pluie (mm)]]&gt;0,MAX($D$5:$D6871),)),0)</f>
        <v>0</v>
      </c>
      <c r="E6872" s="48">
        <f>IF(Journal[[#This Row],[Pluie (mm)]]&gt;0,Journal[[#This Row],[Date]],0)</f>
        <v>0</v>
      </c>
      <c r="F6872" s="49">
        <f>IFERROR(IF(Journal[[#This Row],[DernièreAverse]]&gt;0,IF($E6871=0,MAX($F$5:F6871)+1,$F6871),0),0)</f>
        <v>0</v>
      </c>
    </row>
    <row r="6873" spans="1:6">
      <c r="A6873" s="1">
        <v>44122.347222222219</v>
      </c>
      <c r="B6873" s="51">
        <v>0</v>
      </c>
      <c r="C6873" s="48">
        <f>IFERROR(IF((Journal[[#This Row],[Pluie (mm)]]&gt;0)*($B6872=0),Journal[[#This Row],[Date]],VALUE($C6872)),0)</f>
        <v>44118.263888888891</v>
      </c>
      <c r="D6873" s="52">
        <f>IFERROR(IF((Journal[[#This Row],[DernièrePluie]]-$C6872)*1440&gt;DelaiM,MAX($D$5:$D6872)+1,IF(Journal[[#This Row],[Pluie (mm)]]&gt;0,MAX($D$5:$D6872),)),0)</f>
        <v>0</v>
      </c>
      <c r="E6873" s="48">
        <f>IF(Journal[[#This Row],[Pluie (mm)]]&gt;0,Journal[[#This Row],[Date]],0)</f>
        <v>0</v>
      </c>
      <c r="F6873" s="49">
        <f>IFERROR(IF(Journal[[#This Row],[DernièreAverse]]&gt;0,IF($E6872=0,MAX($F$5:F6872)+1,$F6872),0),0)</f>
        <v>0</v>
      </c>
    </row>
    <row r="6874" spans="1:6">
      <c r="A6874" s="1">
        <v>44122.350694444445</v>
      </c>
      <c r="B6874" s="51">
        <v>0</v>
      </c>
      <c r="C6874" s="48">
        <f>IFERROR(IF((Journal[[#This Row],[Pluie (mm)]]&gt;0)*($B6873=0),Journal[[#This Row],[Date]],VALUE($C6873)),0)</f>
        <v>44118.263888888891</v>
      </c>
      <c r="D6874" s="52">
        <f>IFERROR(IF((Journal[[#This Row],[DernièrePluie]]-$C6873)*1440&gt;DelaiM,MAX($D$5:$D6873)+1,IF(Journal[[#This Row],[Pluie (mm)]]&gt;0,MAX($D$5:$D6873),)),0)</f>
        <v>0</v>
      </c>
      <c r="E6874" s="48">
        <f>IF(Journal[[#This Row],[Pluie (mm)]]&gt;0,Journal[[#This Row],[Date]],0)</f>
        <v>0</v>
      </c>
      <c r="F6874" s="49">
        <f>IFERROR(IF(Journal[[#This Row],[DernièreAverse]]&gt;0,IF($E6873=0,MAX($F$5:F6873)+1,$F6873),0),0)</f>
        <v>0</v>
      </c>
    </row>
    <row r="6875" spans="1:6">
      <c r="A6875" s="1">
        <v>44122.354166666664</v>
      </c>
      <c r="B6875" s="51">
        <v>0</v>
      </c>
      <c r="C6875" s="48">
        <f>IFERROR(IF((Journal[[#This Row],[Pluie (mm)]]&gt;0)*($B6874=0),Journal[[#This Row],[Date]],VALUE($C6874)),0)</f>
        <v>44118.263888888891</v>
      </c>
      <c r="D6875" s="52">
        <f>IFERROR(IF((Journal[[#This Row],[DernièrePluie]]-$C6874)*1440&gt;DelaiM,MAX($D$5:$D6874)+1,IF(Journal[[#This Row],[Pluie (mm)]]&gt;0,MAX($D$5:$D6874),)),0)</f>
        <v>0</v>
      </c>
      <c r="E6875" s="48">
        <f>IF(Journal[[#This Row],[Pluie (mm)]]&gt;0,Journal[[#This Row],[Date]],0)</f>
        <v>0</v>
      </c>
      <c r="F6875" s="49">
        <f>IFERROR(IF(Journal[[#This Row],[DernièreAverse]]&gt;0,IF($E6874=0,MAX($F$5:F6874)+1,$F6874),0),0)</f>
        <v>0</v>
      </c>
    </row>
    <row r="6876" spans="1:6">
      <c r="A6876" s="1">
        <v>44122.357638888891</v>
      </c>
      <c r="B6876" s="51">
        <v>0</v>
      </c>
      <c r="C6876" s="48">
        <f>IFERROR(IF((Journal[[#This Row],[Pluie (mm)]]&gt;0)*($B6875=0),Journal[[#This Row],[Date]],VALUE($C6875)),0)</f>
        <v>44118.263888888891</v>
      </c>
      <c r="D6876" s="52">
        <f>IFERROR(IF((Journal[[#This Row],[DernièrePluie]]-$C6875)*1440&gt;DelaiM,MAX($D$5:$D6875)+1,IF(Journal[[#This Row],[Pluie (mm)]]&gt;0,MAX($D$5:$D6875),)),0)</f>
        <v>0</v>
      </c>
      <c r="E6876" s="48">
        <f>IF(Journal[[#This Row],[Pluie (mm)]]&gt;0,Journal[[#This Row],[Date]],0)</f>
        <v>0</v>
      </c>
      <c r="F6876" s="49">
        <f>IFERROR(IF(Journal[[#This Row],[DernièreAverse]]&gt;0,IF($E6875=0,MAX($F$5:F6875)+1,$F6875),0),0)</f>
        <v>0</v>
      </c>
    </row>
    <row r="6877" spans="1:6">
      <c r="A6877" s="1">
        <v>44122.361111111109</v>
      </c>
      <c r="B6877" s="51">
        <v>0</v>
      </c>
      <c r="C6877" s="48">
        <f>IFERROR(IF((Journal[[#This Row],[Pluie (mm)]]&gt;0)*($B6876=0),Journal[[#This Row],[Date]],VALUE($C6876)),0)</f>
        <v>44118.263888888891</v>
      </c>
      <c r="D6877" s="52">
        <f>IFERROR(IF((Journal[[#This Row],[DernièrePluie]]-$C6876)*1440&gt;DelaiM,MAX($D$5:$D6876)+1,IF(Journal[[#This Row],[Pluie (mm)]]&gt;0,MAX($D$5:$D6876),)),0)</f>
        <v>0</v>
      </c>
      <c r="E6877" s="48">
        <f>IF(Journal[[#This Row],[Pluie (mm)]]&gt;0,Journal[[#This Row],[Date]],0)</f>
        <v>0</v>
      </c>
      <c r="F6877" s="49">
        <f>IFERROR(IF(Journal[[#This Row],[DernièreAverse]]&gt;0,IF($E6876=0,MAX($F$5:F6876)+1,$F6876),0),0)</f>
        <v>0</v>
      </c>
    </row>
    <row r="6878" spans="1:6">
      <c r="A6878" s="1">
        <v>44122.364583333328</v>
      </c>
      <c r="B6878" s="51">
        <v>0</v>
      </c>
      <c r="C6878" s="48">
        <f>IFERROR(IF((Journal[[#This Row],[Pluie (mm)]]&gt;0)*($B6877=0),Journal[[#This Row],[Date]],VALUE($C6877)),0)</f>
        <v>44118.263888888891</v>
      </c>
      <c r="D6878" s="52">
        <f>IFERROR(IF((Journal[[#This Row],[DernièrePluie]]-$C6877)*1440&gt;DelaiM,MAX($D$5:$D6877)+1,IF(Journal[[#This Row],[Pluie (mm)]]&gt;0,MAX($D$5:$D6877),)),0)</f>
        <v>0</v>
      </c>
      <c r="E6878" s="48">
        <f>IF(Journal[[#This Row],[Pluie (mm)]]&gt;0,Journal[[#This Row],[Date]],0)</f>
        <v>0</v>
      </c>
      <c r="F6878" s="49">
        <f>IFERROR(IF(Journal[[#This Row],[DernièreAverse]]&gt;0,IF($E6877=0,MAX($F$5:F6877)+1,$F6877),0),0)</f>
        <v>0</v>
      </c>
    </row>
    <row r="6879" spans="1:6">
      <c r="A6879" s="1">
        <v>44122.368055555555</v>
      </c>
      <c r="B6879" s="51">
        <v>0</v>
      </c>
      <c r="C6879" s="48">
        <f>IFERROR(IF((Journal[[#This Row],[Pluie (mm)]]&gt;0)*($B6878=0),Journal[[#This Row],[Date]],VALUE($C6878)),0)</f>
        <v>44118.263888888891</v>
      </c>
      <c r="D6879" s="52">
        <f>IFERROR(IF((Journal[[#This Row],[DernièrePluie]]-$C6878)*1440&gt;DelaiM,MAX($D$5:$D6878)+1,IF(Journal[[#This Row],[Pluie (mm)]]&gt;0,MAX($D$5:$D6878),)),0)</f>
        <v>0</v>
      </c>
      <c r="E6879" s="48">
        <f>IF(Journal[[#This Row],[Pluie (mm)]]&gt;0,Journal[[#This Row],[Date]],0)</f>
        <v>0</v>
      </c>
      <c r="F6879" s="49">
        <f>IFERROR(IF(Journal[[#This Row],[DernièreAverse]]&gt;0,IF($E6878=0,MAX($F$5:F6878)+1,$F6878),0),0)</f>
        <v>0</v>
      </c>
    </row>
    <row r="6880" spans="1:6">
      <c r="A6880" s="1">
        <v>44122.371527777774</v>
      </c>
      <c r="B6880" s="51">
        <v>0</v>
      </c>
      <c r="C6880" s="48">
        <f>IFERROR(IF((Journal[[#This Row],[Pluie (mm)]]&gt;0)*($B6879=0),Journal[[#This Row],[Date]],VALUE($C6879)),0)</f>
        <v>44118.263888888891</v>
      </c>
      <c r="D6880" s="52">
        <f>IFERROR(IF((Journal[[#This Row],[DernièrePluie]]-$C6879)*1440&gt;DelaiM,MAX($D$5:$D6879)+1,IF(Journal[[#This Row],[Pluie (mm)]]&gt;0,MAX($D$5:$D6879),)),0)</f>
        <v>0</v>
      </c>
      <c r="E6880" s="48">
        <f>IF(Journal[[#This Row],[Pluie (mm)]]&gt;0,Journal[[#This Row],[Date]],0)</f>
        <v>0</v>
      </c>
      <c r="F6880" s="49">
        <f>IFERROR(IF(Journal[[#This Row],[DernièreAverse]]&gt;0,IF($E6879=0,MAX($F$5:F6879)+1,$F6879),0),0)</f>
        <v>0</v>
      </c>
    </row>
    <row r="6881" spans="1:6">
      <c r="A6881" s="1">
        <v>44122.375</v>
      </c>
      <c r="B6881" s="51">
        <v>0</v>
      </c>
      <c r="C6881" s="48">
        <f>IFERROR(IF((Journal[[#This Row],[Pluie (mm)]]&gt;0)*($B6880=0),Journal[[#This Row],[Date]],VALUE($C6880)),0)</f>
        <v>44118.263888888891</v>
      </c>
      <c r="D6881" s="52">
        <f>IFERROR(IF((Journal[[#This Row],[DernièrePluie]]-$C6880)*1440&gt;DelaiM,MAX($D$5:$D6880)+1,IF(Journal[[#This Row],[Pluie (mm)]]&gt;0,MAX($D$5:$D6880),)),0)</f>
        <v>0</v>
      </c>
      <c r="E6881" s="48">
        <f>IF(Journal[[#This Row],[Pluie (mm)]]&gt;0,Journal[[#This Row],[Date]],0)</f>
        <v>0</v>
      </c>
      <c r="F6881" s="49">
        <f>IFERROR(IF(Journal[[#This Row],[DernièreAverse]]&gt;0,IF($E6880=0,MAX($F$5:F6880)+1,$F6880),0),0)</f>
        <v>0</v>
      </c>
    </row>
    <row r="6882" spans="1:6">
      <c r="A6882" s="1">
        <v>44122.378472222219</v>
      </c>
      <c r="B6882" s="51">
        <v>0</v>
      </c>
      <c r="C6882" s="48">
        <f>IFERROR(IF((Journal[[#This Row],[Pluie (mm)]]&gt;0)*($B6881=0),Journal[[#This Row],[Date]],VALUE($C6881)),0)</f>
        <v>44118.263888888891</v>
      </c>
      <c r="D6882" s="52">
        <f>IFERROR(IF((Journal[[#This Row],[DernièrePluie]]-$C6881)*1440&gt;DelaiM,MAX($D$5:$D6881)+1,IF(Journal[[#This Row],[Pluie (mm)]]&gt;0,MAX($D$5:$D6881),)),0)</f>
        <v>0</v>
      </c>
      <c r="E6882" s="48">
        <f>IF(Journal[[#This Row],[Pluie (mm)]]&gt;0,Journal[[#This Row],[Date]],0)</f>
        <v>0</v>
      </c>
      <c r="F6882" s="49">
        <f>IFERROR(IF(Journal[[#This Row],[DernièreAverse]]&gt;0,IF($E6881=0,MAX($F$5:F6881)+1,$F6881),0),0)</f>
        <v>0</v>
      </c>
    </row>
    <row r="6883" spans="1:6">
      <c r="A6883" s="1">
        <v>44122.381944444445</v>
      </c>
      <c r="B6883" s="51">
        <v>0</v>
      </c>
      <c r="C6883" s="48">
        <f>IFERROR(IF((Journal[[#This Row],[Pluie (mm)]]&gt;0)*($B6882=0),Journal[[#This Row],[Date]],VALUE($C6882)),0)</f>
        <v>44118.263888888891</v>
      </c>
      <c r="D6883" s="52">
        <f>IFERROR(IF((Journal[[#This Row],[DernièrePluie]]-$C6882)*1440&gt;DelaiM,MAX($D$5:$D6882)+1,IF(Journal[[#This Row],[Pluie (mm)]]&gt;0,MAX($D$5:$D6882),)),0)</f>
        <v>0</v>
      </c>
      <c r="E6883" s="48">
        <f>IF(Journal[[#This Row],[Pluie (mm)]]&gt;0,Journal[[#This Row],[Date]],0)</f>
        <v>0</v>
      </c>
      <c r="F6883" s="49">
        <f>IFERROR(IF(Journal[[#This Row],[DernièreAverse]]&gt;0,IF($E6882=0,MAX($F$5:F6882)+1,$F6882),0),0)</f>
        <v>0</v>
      </c>
    </row>
    <row r="6884" spans="1:6">
      <c r="A6884" s="1">
        <v>44122.385416666664</v>
      </c>
      <c r="B6884" s="51">
        <v>0</v>
      </c>
      <c r="C6884" s="48">
        <f>IFERROR(IF((Journal[[#This Row],[Pluie (mm)]]&gt;0)*($B6883=0),Journal[[#This Row],[Date]],VALUE($C6883)),0)</f>
        <v>44118.263888888891</v>
      </c>
      <c r="D6884" s="52">
        <f>IFERROR(IF((Journal[[#This Row],[DernièrePluie]]-$C6883)*1440&gt;DelaiM,MAX($D$5:$D6883)+1,IF(Journal[[#This Row],[Pluie (mm)]]&gt;0,MAX($D$5:$D6883),)),0)</f>
        <v>0</v>
      </c>
      <c r="E6884" s="48">
        <f>IF(Journal[[#This Row],[Pluie (mm)]]&gt;0,Journal[[#This Row],[Date]],0)</f>
        <v>0</v>
      </c>
      <c r="F6884" s="49">
        <f>IFERROR(IF(Journal[[#This Row],[DernièreAverse]]&gt;0,IF($E6883=0,MAX($F$5:F6883)+1,$F6883),0),0)</f>
        <v>0</v>
      </c>
    </row>
    <row r="6885" spans="1:6">
      <c r="A6885" s="1">
        <v>44122.388888888891</v>
      </c>
      <c r="B6885" s="51">
        <v>0</v>
      </c>
      <c r="C6885" s="48">
        <f>IFERROR(IF((Journal[[#This Row],[Pluie (mm)]]&gt;0)*($B6884=0),Journal[[#This Row],[Date]],VALUE($C6884)),0)</f>
        <v>44118.263888888891</v>
      </c>
      <c r="D6885" s="52">
        <f>IFERROR(IF((Journal[[#This Row],[DernièrePluie]]-$C6884)*1440&gt;DelaiM,MAX($D$5:$D6884)+1,IF(Journal[[#This Row],[Pluie (mm)]]&gt;0,MAX($D$5:$D6884),)),0)</f>
        <v>0</v>
      </c>
      <c r="E6885" s="48">
        <f>IF(Journal[[#This Row],[Pluie (mm)]]&gt;0,Journal[[#This Row],[Date]],0)</f>
        <v>0</v>
      </c>
      <c r="F6885" s="49">
        <f>IFERROR(IF(Journal[[#This Row],[DernièreAverse]]&gt;0,IF($E6884=0,MAX($F$5:F6884)+1,$F6884),0),0)</f>
        <v>0</v>
      </c>
    </row>
    <row r="6886" spans="1:6">
      <c r="A6886" s="1">
        <v>44122.392361111109</v>
      </c>
      <c r="B6886" s="51">
        <v>0</v>
      </c>
      <c r="C6886" s="48">
        <f>IFERROR(IF((Journal[[#This Row],[Pluie (mm)]]&gt;0)*($B6885=0),Journal[[#This Row],[Date]],VALUE($C6885)),0)</f>
        <v>44118.263888888891</v>
      </c>
      <c r="D6886" s="52">
        <f>IFERROR(IF((Journal[[#This Row],[DernièrePluie]]-$C6885)*1440&gt;DelaiM,MAX($D$5:$D6885)+1,IF(Journal[[#This Row],[Pluie (mm)]]&gt;0,MAX($D$5:$D6885),)),0)</f>
        <v>0</v>
      </c>
      <c r="E6886" s="48">
        <f>IF(Journal[[#This Row],[Pluie (mm)]]&gt;0,Journal[[#This Row],[Date]],0)</f>
        <v>0</v>
      </c>
      <c r="F6886" s="49">
        <f>IFERROR(IF(Journal[[#This Row],[DernièreAverse]]&gt;0,IF($E6885=0,MAX($F$5:F6885)+1,$F6885),0),0)</f>
        <v>0</v>
      </c>
    </row>
    <row r="6887" spans="1:6">
      <c r="A6887" s="1">
        <v>44122.395833333328</v>
      </c>
      <c r="B6887" s="51">
        <v>0</v>
      </c>
      <c r="C6887" s="48">
        <f>IFERROR(IF((Journal[[#This Row],[Pluie (mm)]]&gt;0)*($B6886=0),Journal[[#This Row],[Date]],VALUE($C6886)),0)</f>
        <v>44118.263888888891</v>
      </c>
      <c r="D6887" s="52">
        <f>IFERROR(IF((Journal[[#This Row],[DernièrePluie]]-$C6886)*1440&gt;DelaiM,MAX($D$5:$D6886)+1,IF(Journal[[#This Row],[Pluie (mm)]]&gt;0,MAX($D$5:$D6886),)),0)</f>
        <v>0</v>
      </c>
      <c r="E6887" s="48">
        <f>IF(Journal[[#This Row],[Pluie (mm)]]&gt;0,Journal[[#This Row],[Date]],0)</f>
        <v>0</v>
      </c>
      <c r="F6887" s="49">
        <f>IFERROR(IF(Journal[[#This Row],[DernièreAverse]]&gt;0,IF($E6886=0,MAX($F$5:F6886)+1,$F6886),0),0)</f>
        <v>0</v>
      </c>
    </row>
    <row r="6888" spans="1:6">
      <c r="A6888" s="1">
        <v>44122.399305555555</v>
      </c>
      <c r="B6888" s="51">
        <v>0</v>
      </c>
      <c r="C6888" s="48">
        <f>IFERROR(IF((Journal[[#This Row],[Pluie (mm)]]&gt;0)*($B6887=0),Journal[[#This Row],[Date]],VALUE($C6887)),0)</f>
        <v>44118.263888888891</v>
      </c>
      <c r="D6888" s="52">
        <f>IFERROR(IF((Journal[[#This Row],[DernièrePluie]]-$C6887)*1440&gt;DelaiM,MAX($D$5:$D6887)+1,IF(Journal[[#This Row],[Pluie (mm)]]&gt;0,MAX($D$5:$D6887),)),0)</f>
        <v>0</v>
      </c>
      <c r="E6888" s="48">
        <f>IF(Journal[[#This Row],[Pluie (mm)]]&gt;0,Journal[[#This Row],[Date]],0)</f>
        <v>0</v>
      </c>
      <c r="F6888" s="49">
        <f>IFERROR(IF(Journal[[#This Row],[DernièreAverse]]&gt;0,IF($E6887=0,MAX($F$5:F6887)+1,$F6887),0),0)</f>
        <v>0</v>
      </c>
    </row>
    <row r="6889" spans="1:6">
      <c r="A6889" s="1">
        <v>44122.402777777774</v>
      </c>
      <c r="B6889" s="51">
        <v>0</v>
      </c>
      <c r="C6889" s="48">
        <f>IFERROR(IF((Journal[[#This Row],[Pluie (mm)]]&gt;0)*($B6888=0),Journal[[#This Row],[Date]],VALUE($C6888)),0)</f>
        <v>44118.263888888891</v>
      </c>
      <c r="D6889" s="52">
        <f>IFERROR(IF((Journal[[#This Row],[DernièrePluie]]-$C6888)*1440&gt;DelaiM,MAX($D$5:$D6888)+1,IF(Journal[[#This Row],[Pluie (mm)]]&gt;0,MAX($D$5:$D6888),)),0)</f>
        <v>0</v>
      </c>
      <c r="E6889" s="48">
        <f>IF(Journal[[#This Row],[Pluie (mm)]]&gt;0,Journal[[#This Row],[Date]],0)</f>
        <v>0</v>
      </c>
      <c r="F6889" s="49">
        <f>IFERROR(IF(Journal[[#This Row],[DernièreAverse]]&gt;0,IF($E6888=0,MAX($F$5:F6888)+1,$F6888),0),0)</f>
        <v>0</v>
      </c>
    </row>
    <row r="6890" spans="1:6">
      <c r="A6890" s="1">
        <v>44122.40625</v>
      </c>
      <c r="B6890" s="51">
        <v>0</v>
      </c>
      <c r="C6890" s="48">
        <f>IFERROR(IF((Journal[[#This Row],[Pluie (mm)]]&gt;0)*($B6889=0),Journal[[#This Row],[Date]],VALUE($C6889)),0)</f>
        <v>44118.263888888891</v>
      </c>
      <c r="D6890" s="52">
        <f>IFERROR(IF((Journal[[#This Row],[DernièrePluie]]-$C6889)*1440&gt;DelaiM,MAX($D$5:$D6889)+1,IF(Journal[[#This Row],[Pluie (mm)]]&gt;0,MAX($D$5:$D6889),)),0)</f>
        <v>0</v>
      </c>
      <c r="E6890" s="48">
        <f>IF(Journal[[#This Row],[Pluie (mm)]]&gt;0,Journal[[#This Row],[Date]],0)</f>
        <v>0</v>
      </c>
      <c r="F6890" s="49">
        <f>IFERROR(IF(Journal[[#This Row],[DernièreAverse]]&gt;0,IF($E6889=0,MAX($F$5:F6889)+1,$F6889),0),0)</f>
        <v>0</v>
      </c>
    </row>
    <row r="6891" spans="1:6">
      <c r="A6891" s="1">
        <v>44122.409722222219</v>
      </c>
      <c r="B6891" s="51">
        <v>0</v>
      </c>
      <c r="C6891" s="48">
        <f>IFERROR(IF((Journal[[#This Row],[Pluie (mm)]]&gt;0)*($B6890=0),Journal[[#This Row],[Date]],VALUE($C6890)),0)</f>
        <v>44118.263888888891</v>
      </c>
      <c r="D6891" s="52">
        <f>IFERROR(IF((Journal[[#This Row],[DernièrePluie]]-$C6890)*1440&gt;DelaiM,MAX($D$5:$D6890)+1,IF(Journal[[#This Row],[Pluie (mm)]]&gt;0,MAX($D$5:$D6890),)),0)</f>
        <v>0</v>
      </c>
      <c r="E6891" s="48">
        <f>IF(Journal[[#This Row],[Pluie (mm)]]&gt;0,Journal[[#This Row],[Date]],0)</f>
        <v>0</v>
      </c>
      <c r="F6891" s="49">
        <f>IFERROR(IF(Journal[[#This Row],[DernièreAverse]]&gt;0,IF($E6890=0,MAX($F$5:F6890)+1,$F6890),0),0)</f>
        <v>0</v>
      </c>
    </row>
    <row r="6892" spans="1:6">
      <c r="A6892" s="1">
        <v>44122.413194444445</v>
      </c>
      <c r="B6892" s="51">
        <v>0</v>
      </c>
      <c r="C6892" s="48">
        <f>IFERROR(IF((Journal[[#This Row],[Pluie (mm)]]&gt;0)*($B6891=0),Journal[[#This Row],[Date]],VALUE($C6891)),0)</f>
        <v>44118.263888888891</v>
      </c>
      <c r="D6892" s="52">
        <f>IFERROR(IF((Journal[[#This Row],[DernièrePluie]]-$C6891)*1440&gt;DelaiM,MAX($D$5:$D6891)+1,IF(Journal[[#This Row],[Pluie (mm)]]&gt;0,MAX($D$5:$D6891),)),0)</f>
        <v>0</v>
      </c>
      <c r="E6892" s="48">
        <f>IF(Journal[[#This Row],[Pluie (mm)]]&gt;0,Journal[[#This Row],[Date]],0)</f>
        <v>0</v>
      </c>
      <c r="F6892" s="49">
        <f>IFERROR(IF(Journal[[#This Row],[DernièreAverse]]&gt;0,IF($E6891=0,MAX($F$5:F6891)+1,$F6891),0),0)</f>
        <v>0</v>
      </c>
    </row>
    <row r="6893" spans="1:6">
      <c r="A6893" s="1">
        <v>44122.416666666664</v>
      </c>
      <c r="B6893" s="51">
        <v>0</v>
      </c>
      <c r="C6893" s="48">
        <f>IFERROR(IF((Journal[[#This Row],[Pluie (mm)]]&gt;0)*($B6892=0),Journal[[#This Row],[Date]],VALUE($C6892)),0)</f>
        <v>44118.263888888891</v>
      </c>
      <c r="D6893" s="52">
        <f>IFERROR(IF((Journal[[#This Row],[DernièrePluie]]-$C6892)*1440&gt;DelaiM,MAX($D$5:$D6892)+1,IF(Journal[[#This Row],[Pluie (mm)]]&gt;0,MAX($D$5:$D6892),)),0)</f>
        <v>0</v>
      </c>
      <c r="E6893" s="48">
        <f>IF(Journal[[#This Row],[Pluie (mm)]]&gt;0,Journal[[#This Row],[Date]],0)</f>
        <v>0</v>
      </c>
      <c r="F6893" s="49">
        <f>IFERROR(IF(Journal[[#This Row],[DernièreAverse]]&gt;0,IF($E6892=0,MAX($F$5:F6892)+1,$F6892),0),0)</f>
        <v>0</v>
      </c>
    </row>
    <row r="6894" spans="1:6">
      <c r="A6894" s="1">
        <v>44122.420138888891</v>
      </c>
      <c r="B6894" s="51">
        <v>0</v>
      </c>
      <c r="C6894" s="48">
        <f>IFERROR(IF((Journal[[#This Row],[Pluie (mm)]]&gt;0)*($B6893=0),Journal[[#This Row],[Date]],VALUE($C6893)),0)</f>
        <v>44118.263888888891</v>
      </c>
      <c r="D6894" s="52">
        <f>IFERROR(IF((Journal[[#This Row],[DernièrePluie]]-$C6893)*1440&gt;DelaiM,MAX($D$5:$D6893)+1,IF(Journal[[#This Row],[Pluie (mm)]]&gt;0,MAX($D$5:$D6893),)),0)</f>
        <v>0</v>
      </c>
      <c r="E6894" s="48">
        <f>IF(Journal[[#This Row],[Pluie (mm)]]&gt;0,Journal[[#This Row],[Date]],0)</f>
        <v>0</v>
      </c>
      <c r="F6894" s="49">
        <f>IFERROR(IF(Journal[[#This Row],[DernièreAverse]]&gt;0,IF($E6893=0,MAX($F$5:F6893)+1,$F6893),0),0)</f>
        <v>0</v>
      </c>
    </row>
    <row r="6895" spans="1:6">
      <c r="A6895" s="1">
        <v>44122.423611111109</v>
      </c>
      <c r="B6895" s="51">
        <v>0</v>
      </c>
      <c r="C6895" s="48">
        <f>IFERROR(IF((Journal[[#This Row],[Pluie (mm)]]&gt;0)*($B6894=0),Journal[[#This Row],[Date]],VALUE($C6894)),0)</f>
        <v>44118.263888888891</v>
      </c>
      <c r="D6895" s="52">
        <f>IFERROR(IF((Journal[[#This Row],[DernièrePluie]]-$C6894)*1440&gt;DelaiM,MAX($D$5:$D6894)+1,IF(Journal[[#This Row],[Pluie (mm)]]&gt;0,MAX($D$5:$D6894),)),0)</f>
        <v>0</v>
      </c>
      <c r="E6895" s="48">
        <f>IF(Journal[[#This Row],[Pluie (mm)]]&gt;0,Journal[[#This Row],[Date]],0)</f>
        <v>0</v>
      </c>
      <c r="F6895" s="49">
        <f>IFERROR(IF(Journal[[#This Row],[DernièreAverse]]&gt;0,IF($E6894=0,MAX($F$5:F6894)+1,$F6894),0),0)</f>
        <v>0</v>
      </c>
    </row>
    <row r="6896" spans="1:6">
      <c r="A6896" s="1">
        <v>44122.427083333328</v>
      </c>
      <c r="B6896" s="51">
        <v>0</v>
      </c>
      <c r="C6896" s="48">
        <f>IFERROR(IF((Journal[[#This Row],[Pluie (mm)]]&gt;0)*($B6895=0),Journal[[#This Row],[Date]],VALUE($C6895)),0)</f>
        <v>44118.263888888891</v>
      </c>
      <c r="D6896" s="52">
        <f>IFERROR(IF((Journal[[#This Row],[DernièrePluie]]-$C6895)*1440&gt;DelaiM,MAX($D$5:$D6895)+1,IF(Journal[[#This Row],[Pluie (mm)]]&gt;0,MAX($D$5:$D6895),)),0)</f>
        <v>0</v>
      </c>
      <c r="E6896" s="48">
        <f>IF(Journal[[#This Row],[Pluie (mm)]]&gt;0,Journal[[#This Row],[Date]],0)</f>
        <v>0</v>
      </c>
      <c r="F6896" s="49">
        <f>IFERROR(IF(Journal[[#This Row],[DernièreAverse]]&gt;0,IF($E6895=0,MAX($F$5:F6895)+1,$F6895),0),0)</f>
        <v>0</v>
      </c>
    </row>
    <row r="6897" spans="1:6">
      <c r="A6897" s="1">
        <v>44122.430555555555</v>
      </c>
      <c r="B6897" s="51">
        <v>0</v>
      </c>
      <c r="C6897" s="48">
        <f>IFERROR(IF((Journal[[#This Row],[Pluie (mm)]]&gt;0)*($B6896=0),Journal[[#This Row],[Date]],VALUE($C6896)),0)</f>
        <v>44118.263888888891</v>
      </c>
      <c r="D6897" s="52">
        <f>IFERROR(IF((Journal[[#This Row],[DernièrePluie]]-$C6896)*1440&gt;DelaiM,MAX($D$5:$D6896)+1,IF(Journal[[#This Row],[Pluie (mm)]]&gt;0,MAX($D$5:$D6896),)),0)</f>
        <v>0</v>
      </c>
      <c r="E6897" s="48">
        <f>IF(Journal[[#This Row],[Pluie (mm)]]&gt;0,Journal[[#This Row],[Date]],0)</f>
        <v>0</v>
      </c>
      <c r="F6897" s="49">
        <f>IFERROR(IF(Journal[[#This Row],[DernièreAverse]]&gt;0,IF($E6896=0,MAX($F$5:F6896)+1,$F6896),0),0)</f>
        <v>0</v>
      </c>
    </row>
    <row r="6898" spans="1:6">
      <c r="A6898" s="1">
        <v>44122.434027777774</v>
      </c>
      <c r="B6898" s="51">
        <v>0</v>
      </c>
      <c r="C6898" s="48">
        <f>IFERROR(IF((Journal[[#This Row],[Pluie (mm)]]&gt;0)*($B6897=0),Journal[[#This Row],[Date]],VALUE($C6897)),0)</f>
        <v>44118.263888888891</v>
      </c>
      <c r="D6898" s="52">
        <f>IFERROR(IF((Journal[[#This Row],[DernièrePluie]]-$C6897)*1440&gt;DelaiM,MAX($D$5:$D6897)+1,IF(Journal[[#This Row],[Pluie (mm)]]&gt;0,MAX($D$5:$D6897),)),0)</f>
        <v>0</v>
      </c>
      <c r="E6898" s="48">
        <f>IF(Journal[[#This Row],[Pluie (mm)]]&gt;0,Journal[[#This Row],[Date]],0)</f>
        <v>0</v>
      </c>
      <c r="F6898" s="49">
        <f>IFERROR(IF(Journal[[#This Row],[DernièreAverse]]&gt;0,IF($E6897=0,MAX($F$5:F6897)+1,$F6897),0),0)</f>
        <v>0</v>
      </c>
    </row>
    <row r="6899" spans="1:6">
      <c r="A6899" s="1">
        <v>44122.4375</v>
      </c>
      <c r="B6899" s="51">
        <v>0</v>
      </c>
      <c r="C6899" s="48">
        <f>IFERROR(IF((Journal[[#This Row],[Pluie (mm)]]&gt;0)*($B6898=0),Journal[[#This Row],[Date]],VALUE($C6898)),0)</f>
        <v>44118.263888888891</v>
      </c>
      <c r="D6899" s="52">
        <f>IFERROR(IF((Journal[[#This Row],[DernièrePluie]]-$C6898)*1440&gt;DelaiM,MAX($D$5:$D6898)+1,IF(Journal[[#This Row],[Pluie (mm)]]&gt;0,MAX($D$5:$D6898),)),0)</f>
        <v>0</v>
      </c>
      <c r="E6899" s="48">
        <f>IF(Journal[[#This Row],[Pluie (mm)]]&gt;0,Journal[[#This Row],[Date]],0)</f>
        <v>0</v>
      </c>
      <c r="F6899" s="49">
        <f>IFERROR(IF(Journal[[#This Row],[DernièreAverse]]&gt;0,IF($E6898=0,MAX($F$5:F6898)+1,$F6898),0),0)</f>
        <v>0</v>
      </c>
    </row>
    <row r="6900" spans="1:6">
      <c r="A6900" s="1">
        <v>44122.440972222219</v>
      </c>
      <c r="B6900" s="51">
        <v>0</v>
      </c>
      <c r="C6900" s="48">
        <f>IFERROR(IF((Journal[[#This Row],[Pluie (mm)]]&gt;0)*($B6899=0),Journal[[#This Row],[Date]],VALUE($C6899)),0)</f>
        <v>44118.263888888891</v>
      </c>
      <c r="D6900" s="52">
        <f>IFERROR(IF((Journal[[#This Row],[DernièrePluie]]-$C6899)*1440&gt;DelaiM,MAX($D$5:$D6899)+1,IF(Journal[[#This Row],[Pluie (mm)]]&gt;0,MAX($D$5:$D6899),)),0)</f>
        <v>0</v>
      </c>
      <c r="E6900" s="48">
        <f>IF(Journal[[#This Row],[Pluie (mm)]]&gt;0,Journal[[#This Row],[Date]],0)</f>
        <v>0</v>
      </c>
      <c r="F6900" s="49">
        <f>IFERROR(IF(Journal[[#This Row],[DernièreAverse]]&gt;0,IF($E6899=0,MAX($F$5:F6899)+1,$F6899),0),0)</f>
        <v>0</v>
      </c>
    </row>
    <row r="6901" spans="1:6">
      <c r="A6901" s="1">
        <v>44122.444444444445</v>
      </c>
      <c r="B6901" s="51">
        <v>0</v>
      </c>
      <c r="C6901" s="48">
        <f>IFERROR(IF((Journal[[#This Row],[Pluie (mm)]]&gt;0)*($B6900=0),Journal[[#This Row],[Date]],VALUE($C6900)),0)</f>
        <v>44118.263888888891</v>
      </c>
      <c r="D6901" s="52">
        <f>IFERROR(IF((Journal[[#This Row],[DernièrePluie]]-$C6900)*1440&gt;DelaiM,MAX($D$5:$D6900)+1,IF(Journal[[#This Row],[Pluie (mm)]]&gt;0,MAX($D$5:$D6900),)),0)</f>
        <v>0</v>
      </c>
      <c r="E6901" s="48">
        <f>IF(Journal[[#This Row],[Pluie (mm)]]&gt;0,Journal[[#This Row],[Date]],0)</f>
        <v>0</v>
      </c>
      <c r="F6901" s="49">
        <f>IFERROR(IF(Journal[[#This Row],[DernièreAverse]]&gt;0,IF($E6900=0,MAX($F$5:F6900)+1,$F6900),0),0)</f>
        <v>0</v>
      </c>
    </row>
    <row r="6902" spans="1:6">
      <c r="A6902" s="1">
        <v>44122.447916666664</v>
      </c>
      <c r="B6902" s="51">
        <v>0</v>
      </c>
      <c r="C6902" s="48">
        <f>IFERROR(IF((Journal[[#This Row],[Pluie (mm)]]&gt;0)*($B6901=0),Journal[[#This Row],[Date]],VALUE($C6901)),0)</f>
        <v>44118.263888888891</v>
      </c>
      <c r="D6902" s="52">
        <f>IFERROR(IF((Journal[[#This Row],[DernièrePluie]]-$C6901)*1440&gt;DelaiM,MAX($D$5:$D6901)+1,IF(Journal[[#This Row],[Pluie (mm)]]&gt;0,MAX($D$5:$D6901),)),0)</f>
        <v>0</v>
      </c>
      <c r="E6902" s="48">
        <f>IF(Journal[[#This Row],[Pluie (mm)]]&gt;0,Journal[[#This Row],[Date]],0)</f>
        <v>0</v>
      </c>
      <c r="F6902" s="49">
        <f>IFERROR(IF(Journal[[#This Row],[DernièreAverse]]&gt;0,IF($E6901=0,MAX($F$5:F6901)+1,$F6901),0),0)</f>
        <v>0</v>
      </c>
    </row>
    <row r="6903" spans="1:6">
      <c r="A6903" s="1">
        <v>44122.451388888891</v>
      </c>
      <c r="B6903" s="51">
        <v>0</v>
      </c>
      <c r="C6903" s="48">
        <f>IFERROR(IF((Journal[[#This Row],[Pluie (mm)]]&gt;0)*($B6902=0),Journal[[#This Row],[Date]],VALUE($C6902)),0)</f>
        <v>44118.263888888891</v>
      </c>
      <c r="D6903" s="52">
        <f>IFERROR(IF((Journal[[#This Row],[DernièrePluie]]-$C6902)*1440&gt;DelaiM,MAX($D$5:$D6902)+1,IF(Journal[[#This Row],[Pluie (mm)]]&gt;0,MAX($D$5:$D6902),)),0)</f>
        <v>0</v>
      </c>
      <c r="E6903" s="48">
        <f>IF(Journal[[#This Row],[Pluie (mm)]]&gt;0,Journal[[#This Row],[Date]],0)</f>
        <v>0</v>
      </c>
      <c r="F6903" s="49">
        <f>IFERROR(IF(Journal[[#This Row],[DernièreAverse]]&gt;0,IF($E6902=0,MAX($F$5:F6902)+1,$F6902),0),0)</f>
        <v>0</v>
      </c>
    </row>
    <row r="6904" spans="1:6">
      <c r="A6904" s="1">
        <v>44122.454861111109</v>
      </c>
      <c r="B6904" s="51">
        <v>0</v>
      </c>
      <c r="C6904" s="48">
        <f>IFERROR(IF((Journal[[#This Row],[Pluie (mm)]]&gt;0)*($B6903=0),Journal[[#This Row],[Date]],VALUE($C6903)),0)</f>
        <v>44118.263888888891</v>
      </c>
      <c r="D6904" s="52">
        <f>IFERROR(IF((Journal[[#This Row],[DernièrePluie]]-$C6903)*1440&gt;DelaiM,MAX($D$5:$D6903)+1,IF(Journal[[#This Row],[Pluie (mm)]]&gt;0,MAX($D$5:$D6903),)),0)</f>
        <v>0</v>
      </c>
      <c r="E6904" s="48">
        <f>IF(Journal[[#This Row],[Pluie (mm)]]&gt;0,Journal[[#This Row],[Date]],0)</f>
        <v>0</v>
      </c>
      <c r="F6904" s="49">
        <f>IFERROR(IF(Journal[[#This Row],[DernièreAverse]]&gt;0,IF($E6903=0,MAX($F$5:F6903)+1,$F6903),0),0)</f>
        <v>0</v>
      </c>
    </row>
    <row r="6905" spans="1:6">
      <c r="A6905" s="1">
        <v>44122.458333333328</v>
      </c>
      <c r="B6905" s="51">
        <v>0</v>
      </c>
      <c r="C6905" s="48">
        <f>IFERROR(IF((Journal[[#This Row],[Pluie (mm)]]&gt;0)*($B6904=0),Journal[[#This Row],[Date]],VALUE($C6904)),0)</f>
        <v>44118.263888888891</v>
      </c>
      <c r="D6905" s="52">
        <f>IFERROR(IF((Journal[[#This Row],[DernièrePluie]]-$C6904)*1440&gt;DelaiM,MAX($D$5:$D6904)+1,IF(Journal[[#This Row],[Pluie (mm)]]&gt;0,MAX($D$5:$D6904),)),0)</f>
        <v>0</v>
      </c>
      <c r="E6905" s="48">
        <f>IF(Journal[[#This Row],[Pluie (mm)]]&gt;0,Journal[[#This Row],[Date]],0)</f>
        <v>0</v>
      </c>
      <c r="F6905" s="49">
        <f>IFERROR(IF(Journal[[#This Row],[DernièreAverse]]&gt;0,IF($E6904=0,MAX($F$5:F6904)+1,$F6904),0),0)</f>
        <v>0</v>
      </c>
    </row>
    <row r="6906" spans="1:6">
      <c r="A6906" s="1">
        <v>44122.461805555555</v>
      </c>
      <c r="B6906" s="51">
        <v>0</v>
      </c>
      <c r="C6906" s="48">
        <f>IFERROR(IF((Journal[[#This Row],[Pluie (mm)]]&gt;0)*($B6905=0),Journal[[#This Row],[Date]],VALUE($C6905)),0)</f>
        <v>44118.263888888891</v>
      </c>
      <c r="D6906" s="52">
        <f>IFERROR(IF((Journal[[#This Row],[DernièrePluie]]-$C6905)*1440&gt;DelaiM,MAX($D$5:$D6905)+1,IF(Journal[[#This Row],[Pluie (mm)]]&gt;0,MAX($D$5:$D6905),)),0)</f>
        <v>0</v>
      </c>
      <c r="E6906" s="48">
        <f>IF(Journal[[#This Row],[Pluie (mm)]]&gt;0,Journal[[#This Row],[Date]],0)</f>
        <v>0</v>
      </c>
      <c r="F6906" s="49">
        <f>IFERROR(IF(Journal[[#This Row],[DernièreAverse]]&gt;0,IF($E6905=0,MAX($F$5:F6905)+1,$F6905),0),0)</f>
        <v>0</v>
      </c>
    </row>
    <row r="6907" spans="1:6">
      <c r="A6907" s="1">
        <v>44122.465277777774</v>
      </c>
      <c r="B6907" s="51">
        <v>0</v>
      </c>
      <c r="C6907" s="48">
        <f>IFERROR(IF((Journal[[#This Row],[Pluie (mm)]]&gt;0)*($B6906=0),Journal[[#This Row],[Date]],VALUE($C6906)),0)</f>
        <v>44118.263888888891</v>
      </c>
      <c r="D6907" s="52">
        <f>IFERROR(IF((Journal[[#This Row],[DernièrePluie]]-$C6906)*1440&gt;DelaiM,MAX($D$5:$D6906)+1,IF(Journal[[#This Row],[Pluie (mm)]]&gt;0,MAX($D$5:$D6906),)),0)</f>
        <v>0</v>
      </c>
      <c r="E6907" s="48">
        <f>IF(Journal[[#This Row],[Pluie (mm)]]&gt;0,Journal[[#This Row],[Date]],0)</f>
        <v>0</v>
      </c>
      <c r="F6907" s="49">
        <f>IFERROR(IF(Journal[[#This Row],[DernièreAverse]]&gt;0,IF($E6906=0,MAX($F$5:F6906)+1,$F6906),0),0)</f>
        <v>0</v>
      </c>
    </row>
    <row r="6908" spans="1:6">
      <c r="A6908" s="1">
        <v>44122.46875</v>
      </c>
      <c r="B6908" s="51">
        <v>0</v>
      </c>
      <c r="C6908" s="48">
        <f>IFERROR(IF((Journal[[#This Row],[Pluie (mm)]]&gt;0)*($B6907=0),Journal[[#This Row],[Date]],VALUE($C6907)),0)</f>
        <v>44118.263888888891</v>
      </c>
      <c r="D6908" s="52">
        <f>IFERROR(IF((Journal[[#This Row],[DernièrePluie]]-$C6907)*1440&gt;DelaiM,MAX($D$5:$D6907)+1,IF(Journal[[#This Row],[Pluie (mm)]]&gt;0,MAX($D$5:$D6907),)),0)</f>
        <v>0</v>
      </c>
      <c r="E6908" s="48">
        <f>IF(Journal[[#This Row],[Pluie (mm)]]&gt;0,Journal[[#This Row],[Date]],0)</f>
        <v>0</v>
      </c>
      <c r="F6908" s="49">
        <f>IFERROR(IF(Journal[[#This Row],[DernièreAverse]]&gt;0,IF($E6907=0,MAX($F$5:F6907)+1,$F6907),0),0)</f>
        <v>0</v>
      </c>
    </row>
    <row r="6909" spans="1:6">
      <c r="A6909" s="1">
        <v>44122.472222222219</v>
      </c>
      <c r="B6909" s="51">
        <v>0</v>
      </c>
      <c r="C6909" s="48">
        <f>IFERROR(IF((Journal[[#This Row],[Pluie (mm)]]&gt;0)*($B6908=0),Journal[[#This Row],[Date]],VALUE($C6908)),0)</f>
        <v>44118.263888888891</v>
      </c>
      <c r="D6909" s="52">
        <f>IFERROR(IF((Journal[[#This Row],[DernièrePluie]]-$C6908)*1440&gt;DelaiM,MAX($D$5:$D6908)+1,IF(Journal[[#This Row],[Pluie (mm)]]&gt;0,MAX($D$5:$D6908),)),0)</f>
        <v>0</v>
      </c>
      <c r="E6909" s="48">
        <f>IF(Journal[[#This Row],[Pluie (mm)]]&gt;0,Journal[[#This Row],[Date]],0)</f>
        <v>0</v>
      </c>
      <c r="F6909" s="49">
        <f>IFERROR(IF(Journal[[#This Row],[DernièreAverse]]&gt;0,IF($E6908=0,MAX($F$5:F6908)+1,$F6908),0),0)</f>
        <v>0</v>
      </c>
    </row>
    <row r="6910" spans="1:6">
      <c r="A6910" s="1">
        <v>44122.475694444445</v>
      </c>
      <c r="B6910" s="51">
        <v>0</v>
      </c>
      <c r="C6910" s="48">
        <f>IFERROR(IF((Journal[[#This Row],[Pluie (mm)]]&gt;0)*($B6909=0),Journal[[#This Row],[Date]],VALUE($C6909)),0)</f>
        <v>44118.263888888891</v>
      </c>
      <c r="D6910" s="52">
        <f>IFERROR(IF((Journal[[#This Row],[DernièrePluie]]-$C6909)*1440&gt;DelaiM,MAX($D$5:$D6909)+1,IF(Journal[[#This Row],[Pluie (mm)]]&gt;0,MAX($D$5:$D6909),)),0)</f>
        <v>0</v>
      </c>
      <c r="E6910" s="48">
        <f>IF(Journal[[#This Row],[Pluie (mm)]]&gt;0,Journal[[#This Row],[Date]],0)</f>
        <v>0</v>
      </c>
      <c r="F6910" s="49">
        <f>IFERROR(IF(Journal[[#This Row],[DernièreAverse]]&gt;0,IF($E6909=0,MAX($F$5:F6909)+1,$F6909),0),0)</f>
        <v>0</v>
      </c>
    </row>
    <row r="6911" spans="1:6">
      <c r="A6911" s="1">
        <v>44122.479166666664</v>
      </c>
      <c r="B6911" s="51">
        <v>0</v>
      </c>
      <c r="C6911" s="48">
        <f>IFERROR(IF((Journal[[#This Row],[Pluie (mm)]]&gt;0)*($B6910=0),Journal[[#This Row],[Date]],VALUE($C6910)),0)</f>
        <v>44118.263888888891</v>
      </c>
      <c r="D6911" s="52">
        <f>IFERROR(IF((Journal[[#This Row],[DernièrePluie]]-$C6910)*1440&gt;DelaiM,MAX($D$5:$D6910)+1,IF(Journal[[#This Row],[Pluie (mm)]]&gt;0,MAX($D$5:$D6910),)),0)</f>
        <v>0</v>
      </c>
      <c r="E6911" s="48">
        <f>IF(Journal[[#This Row],[Pluie (mm)]]&gt;0,Journal[[#This Row],[Date]],0)</f>
        <v>0</v>
      </c>
      <c r="F6911" s="49">
        <f>IFERROR(IF(Journal[[#This Row],[DernièreAverse]]&gt;0,IF($E6910=0,MAX($F$5:F6910)+1,$F6910),0),0)</f>
        <v>0</v>
      </c>
    </row>
    <row r="6912" spans="1:6">
      <c r="A6912" s="1">
        <v>44122.482638888891</v>
      </c>
      <c r="B6912" s="51">
        <v>0</v>
      </c>
      <c r="C6912" s="48">
        <f>IFERROR(IF((Journal[[#This Row],[Pluie (mm)]]&gt;0)*($B6911=0),Journal[[#This Row],[Date]],VALUE($C6911)),0)</f>
        <v>44118.263888888891</v>
      </c>
      <c r="D6912" s="52">
        <f>IFERROR(IF((Journal[[#This Row],[DernièrePluie]]-$C6911)*1440&gt;DelaiM,MAX($D$5:$D6911)+1,IF(Journal[[#This Row],[Pluie (mm)]]&gt;0,MAX($D$5:$D6911),)),0)</f>
        <v>0</v>
      </c>
      <c r="E6912" s="48">
        <f>IF(Journal[[#This Row],[Pluie (mm)]]&gt;0,Journal[[#This Row],[Date]],0)</f>
        <v>0</v>
      </c>
      <c r="F6912" s="49">
        <f>IFERROR(IF(Journal[[#This Row],[DernièreAverse]]&gt;0,IF($E6911=0,MAX($F$5:F6911)+1,$F6911),0),0)</f>
        <v>0</v>
      </c>
    </row>
    <row r="6913" spans="1:6">
      <c r="A6913" s="1">
        <v>44122.486111111109</v>
      </c>
      <c r="B6913" s="51">
        <v>0</v>
      </c>
      <c r="C6913" s="48">
        <f>IFERROR(IF((Journal[[#This Row],[Pluie (mm)]]&gt;0)*($B6912=0),Journal[[#This Row],[Date]],VALUE($C6912)),0)</f>
        <v>44118.263888888891</v>
      </c>
      <c r="D6913" s="52">
        <f>IFERROR(IF((Journal[[#This Row],[DernièrePluie]]-$C6912)*1440&gt;DelaiM,MAX($D$5:$D6912)+1,IF(Journal[[#This Row],[Pluie (mm)]]&gt;0,MAX($D$5:$D6912),)),0)</f>
        <v>0</v>
      </c>
      <c r="E6913" s="48">
        <f>IF(Journal[[#This Row],[Pluie (mm)]]&gt;0,Journal[[#This Row],[Date]],0)</f>
        <v>0</v>
      </c>
      <c r="F6913" s="49">
        <f>IFERROR(IF(Journal[[#This Row],[DernièreAverse]]&gt;0,IF($E6912=0,MAX($F$5:F6912)+1,$F6912),0),0)</f>
        <v>0</v>
      </c>
    </row>
    <row r="6914" spans="1:6">
      <c r="A6914" s="1">
        <v>44122.489583333328</v>
      </c>
      <c r="B6914" s="51">
        <v>0</v>
      </c>
      <c r="C6914" s="48">
        <f>IFERROR(IF((Journal[[#This Row],[Pluie (mm)]]&gt;0)*($B6913=0),Journal[[#This Row],[Date]],VALUE($C6913)),0)</f>
        <v>44118.263888888891</v>
      </c>
      <c r="D6914" s="52">
        <f>IFERROR(IF((Journal[[#This Row],[DernièrePluie]]-$C6913)*1440&gt;DelaiM,MAX($D$5:$D6913)+1,IF(Journal[[#This Row],[Pluie (mm)]]&gt;0,MAX($D$5:$D6913),)),0)</f>
        <v>0</v>
      </c>
      <c r="E6914" s="48">
        <f>IF(Journal[[#This Row],[Pluie (mm)]]&gt;0,Journal[[#This Row],[Date]],0)</f>
        <v>0</v>
      </c>
      <c r="F6914" s="49">
        <f>IFERROR(IF(Journal[[#This Row],[DernièreAverse]]&gt;0,IF($E6913=0,MAX($F$5:F6913)+1,$F6913),0),0)</f>
        <v>0</v>
      </c>
    </row>
    <row r="6915" spans="1:6">
      <c r="A6915" s="1">
        <v>44122.493055555555</v>
      </c>
      <c r="B6915" s="51">
        <v>0</v>
      </c>
      <c r="C6915" s="48">
        <f>IFERROR(IF((Journal[[#This Row],[Pluie (mm)]]&gt;0)*($B6914=0),Journal[[#This Row],[Date]],VALUE($C6914)),0)</f>
        <v>44118.263888888891</v>
      </c>
      <c r="D6915" s="52">
        <f>IFERROR(IF((Journal[[#This Row],[DernièrePluie]]-$C6914)*1440&gt;DelaiM,MAX($D$5:$D6914)+1,IF(Journal[[#This Row],[Pluie (mm)]]&gt;0,MAX($D$5:$D6914),)),0)</f>
        <v>0</v>
      </c>
      <c r="E6915" s="48">
        <f>IF(Journal[[#This Row],[Pluie (mm)]]&gt;0,Journal[[#This Row],[Date]],0)</f>
        <v>0</v>
      </c>
      <c r="F6915" s="49">
        <f>IFERROR(IF(Journal[[#This Row],[DernièreAverse]]&gt;0,IF($E6914=0,MAX($F$5:F6914)+1,$F6914),0),0)</f>
        <v>0</v>
      </c>
    </row>
    <row r="6916" spans="1:6">
      <c r="A6916" s="1">
        <v>44122.496527777774</v>
      </c>
      <c r="B6916" s="51">
        <v>0</v>
      </c>
      <c r="C6916" s="48">
        <f>IFERROR(IF((Journal[[#This Row],[Pluie (mm)]]&gt;0)*($B6915=0),Journal[[#This Row],[Date]],VALUE($C6915)),0)</f>
        <v>44118.263888888891</v>
      </c>
      <c r="D6916" s="52">
        <f>IFERROR(IF((Journal[[#This Row],[DernièrePluie]]-$C6915)*1440&gt;DelaiM,MAX($D$5:$D6915)+1,IF(Journal[[#This Row],[Pluie (mm)]]&gt;0,MAX($D$5:$D6915),)),0)</f>
        <v>0</v>
      </c>
      <c r="E6916" s="48">
        <f>IF(Journal[[#This Row],[Pluie (mm)]]&gt;0,Journal[[#This Row],[Date]],0)</f>
        <v>0</v>
      </c>
      <c r="F6916" s="49">
        <f>IFERROR(IF(Journal[[#This Row],[DernièreAverse]]&gt;0,IF($E6915=0,MAX($F$5:F6915)+1,$F6915),0),0)</f>
        <v>0</v>
      </c>
    </row>
    <row r="6917" spans="1:6">
      <c r="A6917" s="1">
        <v>44122.5</v>
      </c>
      <c r="B6917" s="51">
        <v>0</v>
      </c>
      <c r="C6917" s="48">
        <f>IFERROR(IF((Journal[[#This Row],[Pluie (mm)]]&gt;0)*($B6916=0),Journal[[#This Row],[Date]],VALUE($C6916)),0)</f>
        <v>44118.263888888891</v>
      </c>
      <c r="D6917" s="52">
        <f>IFERROR(IF((Journal[[#This Row],[DernièrePluie]]-$C6916)*1440&gt;DelaiM,MAX($D$5:$D6916)+1,IF(Journal[[#This Row],[Pluie (mm)]]&gt;0,MAX($D$5:$D6916),)),0)</f>
        <v>0</v>
      </c>
      <c r="E6917" s="48">
        <f>IF(Journal[[#This Row],[Pluie (mm)]]&gt;0,Journal[[#This Row],[Date]],0)</f>
        <v>0</v>
      </c>
      <c r="F6917" s="49">
        <f>IFERROR(IF(Journal[[#This Row],[DernièreAverse]]&gt;0,IF($E6916=0,MAX($F$5:F6916)+1,$F6916),0),0)</f>
        <v>0</v>
      </c>
    </row>
    <row r="6918" spans="1:6">
      <c r="A6918" s="1">
        <v>44122.503472222219</v>
      </c>
      <c r="B6918" s="51">
        <v>0</v>
      </c>
      <c r="C6918" s="48">
        <f>IFERROR(IF((Journal[[#This Row],[Pluie (mm)]]&gt;0)*($B6917=0),Journal[[#This Row],[Date]],VALUE($C6917)),0)</f>
        <v>44118.263888888891</v>
      </c>
      <c r="D6918" s="52">
        <f>IFERROR(IF((Journal[[#This Row],[DernièrePluie]]-$C6917)*1440&gt;DelaiM,MAX($D$5:$D6917)+1,IF(Journal[[#This Row],[Pluie (mm)]]&gt;0,MAX($D$5:$D6917),)),0)</f>
        <v>0</v>
      </c>
      <c r="E6918" s="48">
        <f>IF(Journal[[#This Row],[Pluie (mm)]]&gt;0,Journal[[#This Row],[Date]],0)</f>
        <v>0</v>
      </c>
      <c r="F6918" s="49">
        <f>IFERROR(IF(Journal[[#This Row],[DernièreAverse]]&gt;0,IF($E6917=0,MAX($F$5:F6917)+1,$F6917),0),0)</f>
        <v>0</v>
      </c>
    </row>
    <row r="6919" spans="1:6">
      <c r="A6919" s="1">
        <v>44122.506944444445</v>
      </c>
      <c r="B6919" s="51">
        <v>0</v>
      </c>
      <c r="C6919" s="48">
        <f>IFERROR(IF((Journal[[#This Row],[Pluie (mm)]]&gt;0)*($B6918=0),Journal[[#This Row],[Date]],VALUE($C6918)),0)</f>
        <v>44118.263888888891</v>
      </c>
      <c r="D6919" s="52">
        <f>IFERROR(IF((Journal[[#This Row],[DernièrePluie]]-$C6918)*1440&gt;DelaiM,MAX($D$5:$D6918)+1,IF(Journal[[#This Row],[Pluie (mm)]]&gt;0,MAX($D$5:$D6918),)),0)</f>
        <v>0</v>
      </c>
      <c r="E6919" s="48">
        <f>IF(Journal[[#This Row],[Pluie (mm)]]&gt;0,Journal[[#This Row],[Date]],0)</f>
        <v>0</v>
      </c>
      <c r="F6919" s="49">
        <f>IFERROR(IF(Journal[[#This Row],[DernièreAverse]]&gt;0,IF($E6918=0,MAX($F$5:F6918)+1,$F6918),0),0)</f>
        <v>0</v>
      </c>
    </row>
    <row r="6920" spans="1:6">
      <c r="A6920" s="1">
        <v>44122.510416666664</v>
      </c>
      <c r="B6920" s="51">
        <v>0</v>
      </c>
      <c r="C6920" s="48">
        <f>IFERROR(IF((Journal[[#This Row],[Pluie (mm)]]&gt;0)*($B6919=0),Journal[[#This Row],[Date]],VALUE($C6919)),0)</f>
        <v>44118.263888888891</v>
      </c>
      <c r="D6920" s="52">
        <f>IFERROR(IF((Journal[[#This Row],[DernièrePluie]]-$C6919)*1440&gt;DelaiM,MAX($D$5:$D6919)+1,IF(Journal[[#This Row],[Pluie (mm)]]&gt;0,MAX($D$5:$D6919),)),0)</f>
        <v>0</v>
      </c>
      <c r="E6920" s="48">
        <f>IF(Journal[[#This Row],[Pluie (mm)]]&gt;0,Journal[[#This Row],[Date]],0)</f>
        <v>0</v>
      </c>
      <c r="F6920" s="49">
        <f>IFERROR(IF(Journal[[#This Row],[DernièreAverse]]&gt;0,IF($E6919=0,MAX($F$5:F6919)+1,$F6919),0),0)</f>
        <v>0</v>
      </c>
    </row>
    <row r="6921" spans="1:6">
      <c r="A6921" s="1">
        <v>44122.513888888891</v>
      </c>
      <c r="B6921" s="51">
        <v>0</v>
      </c>
      <c r="C6921" s="48">
        <f>IFERROR(IF((Journal[[#This Row],[Pluie (mm)]]&gt;0)*($B6920=0),Journal[[#This Row],[Date]],VALUE($C6920)),0)</f>
        <v>44118.263888888891</v>
      </c>
      <c r="D6921" s="52">
        <f>IFERROR(IF((Journal[[#This Row],[DernièrePluie]]-$C6920)*1440&gt;DelaiM,MAX($D$5:$D6920)+1,IF(Journal[[#This Row],[Pluie (mm)]]&gt;0,MAX($D$5:$D6920),)),0)</f>
        <v>0</v>
      </c>
      <c r="E6921" s="48">
        <f>IF(Journal[[#This Row],[Pluie (mm)]]&gt;0,Journal[[#This Row],[Date]],0)</f>
        <v>0</v>
      </c>
      <c r="F6921" s="49">
        <f>IFERROR(IF(Journal[[#This Row],[DernièreAverse]]&gt;0,IF($E6920=0,MAX($F$5:F6920)+1,$F6920),0),0)</f>
        <v>0</v>
      </c>
    </row>
    <row r="6922" spans="1:6">
      <c r="A6922" s="1">
        <v>44122.517361111109</v>
      </c>
      <c r="B6922" s="51">
        <v>0</v>
      </c>
      <c r="C6922" s="48">
        <f>IFERROR(IF((Journal[[#This Row],[Pluie (mm)]]&gt;0)*($B6921=0),Journal[[#This Row],[Date]],VALUE($C6921)),0)</f>
        <v>44118.263888888891</v>
      </c>
      <c r="D6922" s="52">
        <f>IFERROR(IF((Journal[[#This Row],[DernièrePluie]]-$C6921)*1440&gt;DelaiM,MAX($D$5:$D6921)+1,IF(Journal[[#This Row],[Pluie (mm)]]&gt;0,MAX($D$5:$D6921),)),0)</f>
        <v>0</v>
      </c>
      <c r="E6922" s="48">
        <f>IF(Journal[[#This Row],[Pluie (mm)]]&gt;0,Journal[[#This Row],[Date]],0)</f>
        <v>0</v>
      </c>
      <c r="F6922" s="49">
        <f>IFERROR(IF(Journal[[#This Row],[DernièreAverse]]&gt;0,IF($E6921=0,MAX($F$5:F6921)+1,$F6921),0),0)</f>
        <v>0</v>
      </c>
    </row>
    <row r="6923" spans="1:6">
      <c r="A6923" s="1">
        <v>44122.520833333328</v>
      </c>
      <c r="B6923" s="51">
        <v>0</v>
      </c>
      <c r="C6923" s="48">
        <f>IFERROR(IF((Journal[[#This Row],[Pluie (mm)]]&gt;0)*($B6922=0),Journal[[#This Row],[Date]],VALUE($C6922)),0)</f>
        <v>44118.263888888891</v>
      </c>
      <c r="D6923" s="52">
        <f>IFERROR(IF((Journal[[#This Row],[DernièrePluie]]-$C6922)*1440&gt;DelaiM,MAX($D$5:$D6922)+1,IF(Journal[[#This Row],[Pluie (mm)]]&gt;0,MAX($D$5:$D6922),)),0)</f>
        <v>0</v>
      </c>
      <c r="E6923" s="48">
        <f>IF(Journal[[#This Row],[Pluie (mm)]]&gt;0,Journal[[#This Row],[Date]],0)</f>
        <v>0</v>
      </c>
      <c r="F6923" s="49">
        <f>IFERROR(IF(Journal[[#This Row],[DernièreAverse]]&gt;0,IF($E6922=0,MAX($F$5:F6922)+1,$F6922),0),0)</f>
        <v>0</v>
      </c>
    </row>
    <row r="6924" spans="1:6">
      <c r="A6924" s="1">
        <v>44122.524305555555</v>
      </c>
      <c r="B6924" s="51">
        <v>0</v>
      </c>
      <c r="C6924" s="48">
        <f>IFERROR(IF((Journal[[#This Row],[Pluie (mm)]]&gt;0)*($B6923=0),Journal[[#This Row],[Date]],VALUE($C6923)),0)</f>
        <v>44118.263888888891</v>
      </c>
      <c r="D6924" s="52">
        <f>IFERROR(IF((Journal[[#This Row],[DernièrePluie]]-$C6923)*1440&gt;DelaiM,MAX($D$5:$D6923)+1,IF(Journal[[#This Row],[Pluie (mm)]]&gt;0,MAX($D$5:$D6923),)),0)</f>
        <v>0</v>
      </c>
      <c r="E6924" s="48">
        <f>IF(Journal[[#This Row],[Pluie (mm)]]&gt;0,Journal[[#This Row],[Date]],0)</f>
        <v>0</v>
      </c>
      <c r="F6924" s="49">
        <f>IFERROR(IF(Journal[[#This Row],[DernièreAverse]]&gt;0,IF($E6923=0,MAX($F$5:F6923)+1,$F6923),0),0)</f>
        <v>0</v>
      </c>
    </row>
    <row r="6925" spans="1:6">
      <c r="A6925" s="1">
        <v>44122.527777777774</v>
      </c>
      <c r="B6925" s="51">
        <v>0</v>
      </c>
      <c r="C6925" s="48">
        <f>IFERROR(IF((Journal[[#This Row],[Pluie (mm)]]&gt;0)*($B6924=0),Journal[[#This Row],[Date]],VALUE($C6924)),0)</f>
        <v>44118.263888888891</v>
      </c>
      <c r="D6925" s="52">
        <f>IFERROR(IF((Journal[[#This Row],[DernièrePluie]]-$C6924)*1440&gt;DelaiM,MAX($D$5:$D6924)+1,IF(Journal[[#This Row],[Pluie (mm)]]&gt;0,MAX($D$5:$D6924),)),0)</f>
        <v>0</v>
      </c>
      <c r="E6925" s="48">
        <f>IF(Journal[[#This Row],[Pluie (mm)]]&gt;0,Journal[[#This Row],[Date]],0)</f>
        <v>0</v>
      </c>
      <c r="F6925" s="49">
        <f>IFERROR(IF(Journal[[#This Row],[DernièreAverse]]&gt;0,IF($E6924=0,MAX($F$5:F6924)+1,$F6924),0),0)</f>
        <v>0</v>
      </c>
    </row>
    <row r="6926" spans="1:6">
      <c r="A6926" s="1">
        <v>44122.53125</v>
      </c>
      <c r="B6926" s="51">
        <v>0</v>
      </c>
      <c r="C6926" s="48">
        <f>IFERROR(IF((Journal[[#This Row],[Pluie (mm)]]&gt;0)*($B6925=0),Journal[[#This Row],[Date]],VALUE($C6925)),0)</f>
        <v>44118.263888888891</v>
      </c>
      <c r="D6926" s="52">
        <f>IFERROR(IF((Journal[[#This Row],[DernièrePluie]]-$C6925)*1440&gt;DelaiM,MAX($D$5:$D6925)+1,IF(Journal[[#This Row],[Pluie (mm)]]&gt;0,MAX($D$5:$D6925),)),0)</f>
        <v>0</v>
      </c>
      <c r="E6926" s="48">
        <f>IF(Journal[[#This Row],[Pluie (mm)]]&gt;0,Journal[[#This Row],[Date]],0)</f>
        <v>0</v>
      </c>
      <c r="F6926" s="49">
        <f>IFERROR(IF(Journal[[#This Row],[DernièreAverse]]&gt;0,IF($E6925=0,MAX($F$5:F6925)+1,$F6925),0),0)</f>
        <v>0</v>
      </c>
    </row>
    <row r="6927" spans="1:6">
      <c r="A6927" s="1">
        <v>44122.534722222219</v>
      </c>
      <c r="B6927" s="51">
        <v>0</v>
      </c>
      <c r="C6927" s="48">
        <f>IFERROR(IF((Journal[[#This Row],[Pluie (mm)]]&gt;0)*($B6926=0),Journal[[#This Row],[Date]],VALUE($C6926)),0)</f>
        <v>44118.263888888891</v>
      </c>
      <c r="D6927" s="52">
        <f>IFERROR(IF((Journal[[#This Row],[DernièrePluie]]-$C6926)*1440&gt;DelaiM,MAX($D$5:$D6926)+1,IF(Journal[[#This Row],[Pluie (mm)]]&gt;0,MAX($D$5:$D6926),)),0)</f>
        <v>0</v>
      </c>
      <c r="E6927" s="48">
        <f>IF(Journal[[#This Row],[Pluie (mm)]]&gt;0,Journal[[#This Row],[Date]],0)</f>
        <v>0</v>
      </c>
      <c r="F6927" s="49">
        <f>IFERROR(IF(Journal[[#This Row],[DernièreAverse]]&gt;0,IF($E6926=0,MAX($F$5:F6926)+1,$F6926),0),0)</f>
        <v>0</v>
      </c>
    </row>
    <row r="6928" spans="1:6">
      <c r="A6928" s="1">
        <v>44122.538194444445</v>
      </c>
      <c r="B6928" s="51">
        <v>0</v>
      </c>
      <c r="C6928" s="48">
        <f>IFERROR(IF((Journal[[#This Row],[Pluie (mm)]]&gt;0)*($B6927=0),Journal[[#This Row],[Date]],VALUE($C6927)),0)</f>
        <v>44118.263888888891</v>
      </c>
      <c r="D6928" s="52">
        <f>IFERROR(IF((Journal[[#This Row],[DernièrePluie]]-$C6927)*1440&gt;DelaiM,MAX($D$5:$D6927)+1,IF(Journal[[#This Row],[Pluie (mm)]]&gt;0,MAX($D$5:$D6927),)),0)</f>
        <v>0</v>
      </c>
      <c r="E6928" s="48">
        <f>IF(Journal[[#This Row],[Pluie (mm)]]&gt;0,Journal[[#This Row],[Date]],0)</f>
        <v>0</v>
      </c>
      <c r="F6928" s="49">
        <f>IFERROR(IF(Journal[[#This Row],[DernièreAverse]]&gt;0,IF($E6927=0,MAX($F$5:F6927)+1,$F6927),0),0)</f>
        <v>0</v>
      </c>
    </row>
    <row r="6929" spans="1:6">
      <c r="A6929" s="1">
        <v>44122.541666666664</v>
      </c>
      <c r="B6929" s="51">
        <v>0</v>
      </c>
      <c r="C6929" s="48">
        <f>IFERROR(IF((Journal[[#This Row],[Pluie (mm)]]&gt;0)*($B6928=0),Journal[[#This Row],[Date]],VALUE($C6928)),0)</f>
        <v>44118.263888888891</v>
      </c>
      <c r="D6929" s="52">
        <f>IFERROR(IF((Journal[[#This Row],[DernièrePluie]]-$C6928)*1440&gt;DelaiM,MAX($D$5:$D6928)+1,IF(Journal[[#This Row],[Pluie (mm)]]&gt;0,MAX($D$5:$D6928),)),0)</f>
        <v>0</v>
      </c>
      <c r="E6929" s="48">
        <f>IF(Journal[[#This Row],[Pluie (mm)]]&gt;0,Journal[[#This Row],[Date]],0)</f>
        <v>0</v>
      </c>
      <c r="F6929" s="49">
        <f>IFERROR(IF(Journal[[#This Row],[DernièreAverse]]&gt;0,IF($E6928=0,MAX($F$5:F6928)+1,$F6928),0),0)</f>
        <v>0</v>
      </c>
    </row>
    <row r="6930" spans="1:6">
      <c r="A6930" s="1">
        <v>44122.545138888891</v>
      </c>
      <c r="B6930" s="51">
        <v>0</v>
      </c>
      <c r="C6930" s="48">
        <f>IFERROR(IF((Journal[[#This Row],[Pluie (mm)]]&gt;0)*($B6929=0),Journal[[#This Row],[Date]],VALUE($C6929)),0)</f>
        <v>44118.263888888891</v>
      </c>
      <c r="D6930" s="52">
        <f>IFERROR(IF((Journal[[#This Row],[DernièrePluie]]-$C6929)*1440&gt;DelaiM,MAX($D$5:$D6929)+1,IF(Journal[[#This Row],[Pluie (mm)]]&gt;0,MAX($D$5:$D6929),)),0)</f>
        <v>0</v>
      </c>
      <c r="E6930" s="48">
        <f>IF(Journal[[#This Row],[Pluie (mm)]]&gt;0,Journal[[#This Row],[Date]],0)</f>
        <v>0</v>
      </c>
      <c r="F6930" s="49">
        <f>IFERROR(IF(Journal[[#This Row],[DernièreAverse]]&gt;0,IF($E6929=0,MAX($F$5:F6929)+1,$F6929),0),0)</f>
        <v>0</v>
      </c>
    </row>
    <row r="6931" spans="1:6">
      <c r="A6931" s="1">
        <v>44122.548611111109</v>
      </c>
      <c r="B6931" s="51">
        <v>0</v>
      </c>
      <c r="C6931" s="48">
        <f>IFERROR(IF((Journal[[#This Row],[Pluie (mm)]]&gt;0)*($B6930=0),Journal[[#This Row],[Date]],VALUE($C6930)),0)</f>
        <v>44118.263888888891</v>
      </c>
      <c r="D6931" s="52">
        <f>IFERROR(IF((Journal[[#This Row],[DernièrePluie]]-$C6930)*1440&gt;DelaiM,MAX($D$5:$D6930)+1,IF(Journal[[#This Row],[Pluie (mm)]]&gt;0,MAX($D$5:$D6930),)),0)</f>
        <v>0</v>
      </c>
      <c r="E6931" s="48">
        <f>IF(Journal[[#This Row],[Pluie (mm)]]&gt;0,Journal[[#This Row],[Date]],0)</f>
        <v>0</v>
      </c>
      <c r="F6931" s="49">
        <f>IFERROR(IF(Journal[[#This Row],[DernièreAverse]]&gt;0,IF($E6930=0,MAX($F$5:F6930)+1,$F6930),0),0)</f>
        <v>0</v>
      </c>
    </row>
    <row r="6932" spans="1:6">
      <c r="A6932" s="1">
        <v>44122.552083333328</v>
      </c>
      <c r="B6932" s="51">
        <v>0</v>
      </c>
      <c r="C6932" s="48">
        <f>IFERROR(IF((Journal[[#This Row],[Pluie (mm)]]&gt;0)*($B6931=0),Journal[[#This Row],[Date]],VALUE($C6931)),0)</f>
        <v>44118.263888888891</v>
      </c>
      <c r="D6932" s="52">
        <f>IFERROR(IF((Journal[[#This Row],[DernièrePluie]]-$C6931)*1440&gt;DelaiM,MAX($D$5:$D6931)+1,IF(Journal[[#This Row],[Pluie (mm)]]&gt;0,MAX($D$5:$D6931),)),0)</f>
        <v>0</v>
      </c>
      <c r="E6932" s="48">
        <f>IF(Journal[[#This Row],[Pluie (mm)]]&gt;0,Journal[[#This Row],[Date]],0)</f>
        <v>0</v>
      </c>
      <c r="F6932" s="49">
        <f>IFERROR(IF(Journal[[#This Row],[DernièreAverse]]&gt;0,IF($E6931=0,MAX($F$5:F6931)+1,$F6931),0),0)</f>
        <v>0</v>
      </c>
    </row>
    <row r="6933" spans="1:6">
      <c r="A6933" s="1">
        <v>44122.555555555555</v>
      </c>
      <c r="B6933" s="51">
        <v>0</v>
      </c>
      <c r="C6933" s="48">
        <f>IFERROR(IF((Journal[[#This Row],[Pluie (mm)]]&gt;0)*($B6932=0),Journal[[#This Row],[Date]],VALUE($C6932)),0)</f>
        <v>44118.263888888891</v>
      </c>
      <c r="D6933" s="52">
        <f>IFERROR(IF((Journal[[#This Row],[DernièrePluie]]-$C6932)*1440&gt;DelaiM,MAX($D$5:$D6932)+1,IF(Journal[[#This Row],[Pluie (mm)]]&gt;0,MAX($D$5:$D6932),)),0)</f>
        <v>0</v>
      </c>
      <c r="E6933" s="48">
        <f>IF(Journal[[#This Row],[Pluie (mm)]]&gt;0,Journal[[#This Row],[Date]],0)</f>
        <v>0</v>
      </c>
      <c r="F6933" s="49">
        <f>IFERROR(IF(Journal[[#This Row],[DernièreAverse]]&gt;0,IF($E6932=0,MAX($F$5:F6932)+1,$F6932),0),0)</f>
        <v>0</v>
      </c>
    </row>
    <row r="6934" spans="1:6">
      <c r="A6934" s="1">
        <v>44122.559027777774</v>
      </c>
      <c r="B6934" s="51">
        <v>0</v>
      </c>
      <c r="C6934" s="48">
        <f>IFERROR(IF((Journal[[#This Row],[Pluie (mm)]]&gt;0)*($B6933=0),Journal[[#This Row],[Date]],VALUE($C6933)),0)</f>
        <v>44118.263888888891</v>
      </c>
      <c r="D6934" s="52">
        <f>IFERROR(IF((Journal[[#This Row],[DernièrePluie]]-$C6933)*1440&gt;DelaiM,MAX($D$5:$D6933)+1,IF(Journal[[#This Row],[Pluie (mm)]]&gt;0,MAX($D$5:$D6933),)),0)</f>
        <v>0</v>
      </c>
      <c r="E6934" s="48">
        <f>IF(Journal[[#This Row],[Pluie (mm)]]&gt;0,Journal[[#This Row],[Date]],0)</f>
        <v>0</v>
      </c>
      <c r="F6934" s="49">
        <f>IFERROR(IF(Journal[[#This Row],[DernièreAverse]]&gt;0,IF($E6933=0,MAX($F$5:F6933)+1,$F6933),0),0)</f>
        <v>0</v>
      </c>
    </row>
    <row r="6935" spans="1:6">
      <c r="A6935" s="1">
        <v>44122.5625</v>
      </c>
      <c r="B6935" s="51">
        <v>0</v>
      </c>
      <c r="C6935" s="48">
        <f>IFERROR(IF((Journal[[#This Row],[Pluie (mm)]]&gt;0)*($B6934=0),Journal[[#This Row],[Date]],VALUE($C6934)),0)</f>
        <v>44118.263888888891</v>
      </c>
      <c r="D6935" s="52">
        <f>IFERROR(IF((Journal[[#This Row],[DernièrePluie]]-$C6934)*1440&gt;DelaiM,MAX($D$5:$D6934)+1,IF(Journal[[#This Row],[Pluie (mm)]]&gt;0,MAX($D$5:$D6934),)),0)</f>
        <v>0</v>
      </c>
      <c r="E6935" s="48">
        <f>IF(Journal[[#This Row],[Pluie (mm)]]&gt;0,Journal[[#This Row],[Date]],0)</f>
        <v>0</v>
      </c>
      <c r="F6935" s="49">
        <f>IFERROR(IF(Journal[[#This Row],[DernièreAverse]]&gt;0,IF($E6934=0,MAX($F$5:F6934)+1,$F6934),0),0)</f>
        <v>0</v>
      </c>
    </row>
    <row r="6936" spans="1:6">
      <c r="A6936" s="1">
        <v>44122.565972222219</v>
      </c>
      <c r="B6936" s="51">
        <v>0</v>
      </c>
      <c r="C6936" s="48">
        <f>IFERROR(IF((Journal[[#This Row],[Pluie (mm)]]&gt;0)*($B6935=0),Journal[[#This Row],[Date]],VALUE($C6935)),0)</f>
        <v>44118.263888888891</v>
      </c>
      <c r="D6936" s="52">
        <f>IFERROR(IF((Journal[[#This Row],[DernièrePluie]]-$C6935)*1440&gt;DelaiM,MAX($D$5:$D6935)+1,IF(Journal[[#This Row],[Pluie (mm)]]&gt;0,MAX($D$5:$D6935),)),0)</f>
        <v>0</v>
      </c>
      <c r="E6936" s="48">
        <f>IF(Journal[[#This Row],[Pluie (mm)]]&gt;0,Journal[[#This Row],[Date]],0)</f>
        <v>0</v>
      </c>
      <c r="F6936" s="49">
        <f>IFERROR(IF(Journal[[#This Row],[DernièreAverse]]&gt;0,IF($E6935=0,MAX($F$5:F6935)+1,$F6935),0),0)</f>
        <v>0</v>
      </c>
    </row>
    <row r="6937" spans="1:6">
      <c r="A6937" s="1">
        <v>44122.569444444445</v>
      </c>
      <c r="B6937" s="51">
        <v>0</v>
      </c>
      <c r="C6937" s="48">
        <f>IFERROR(IF((Journal[[#This Row],[Pluie (mm)]]&gt;0)*($B6936=0),Journal[[#This Row],[Date]],VALUE($C6936)),0)</f>
        <v>44118.263888888891</v>
      </c>
      <c r="D6937" s="52">
        <f>IFERROR(IF((Journal[[#This Row],[DernièrePluie]]-$C6936)*1440&gt;DelaiM,MAX($D$5:$D6936)+1,IF(Journal[[#This Row],[Pluie (mm)]]&gt;0,MAX($D$5:$D6936),)),0)</f>
        <v>0</v>
      </c>
      <c r="E6937" s="48">
        <f>IF(Journal[[#This Row],[Pluie (mm)]]&gt;0,Journal[[#This Row],[Date]],0)</f>
        <v>0</v>
      </c>
      <c r="F6937" s="49">
        <f>IFERROR(IF(Journal[[#This Row],[DernièreAverse]]&gt;0,IF($E6936=0,MAX($F$5:F6936)+1,$F6936),0),0)</f>
        <v>0</v>
      </c>
    </row>
    <row r="6938" spans="1:6">
      <c r="A6938" s="1">
        <v>44122.572916666664</v>
      </c>
      <c r="B6938" s="51">
        <v>0</v>
      </c>
      <c r="C6938" s="48">
        <f>IFERROR(IF((Journal[[#This Row],[Pluie (mm)]]&gt;0)*($B6937=0),Journal[[#This Row],[Date]],VALUE($C6937)),0)</f>
        <v>44118.263888888891</v>
      </c>
      <c r="D6938" s="52">
        <f>IFERROR(IF((Journal[[#This Row],[DernièrePluie]]-$C6937)*1440&gt;DelaiM,MAX($D$5:$D6937)+1,IF(Journal[[#This Row],[Pluie (mm)]]&gt;0,MAX($D$5:$D6937),)),0)</f>
        <v>0</v>
      </c>
      <c r="E6938" s="48">
        <f>IF(Journal[[#This Row],[Pluie (mm)]]&gt;0,Journal[[#This Row],[Date]],0)</f>
        <v>0</v>
      </c>
      <c r="F6938" s="49">
        <f>IFERROR(IF(Journal[[#This Row],[DernièreAverse]]&gt;0,IF($E6937=0,MAX($F$5:F6937)+1,$F6937),0),0)</f>
        <v>0</v>
      </c>
    </row>
    <row r="6939" spans="1:6">
      <c r="A6939" s="1">
        <v>44122.576388888891</v>
      </c>
      <c r="B6939" s="51">
        <v>0</v>
      </c>
      <c r="C6939" s="48">
        <f>IFERROR(IF((Journal[[#This Row],[Pluie (mm)]]&gt;0)*($B6938=0),Journal[[#This Row],[Date]],VALUE($C6938)),0)</f>
        <v>44118.263888888891</v>
      </c>
      <c r="D6939" s="52">
        <f>IFERROR(IF((Journal[[#This Row],[DernièrePluie]]-$C6938)*1440&gt;DelaiM,MAX($D$5:$D6938)+1,IF(Journal[[#This Row],[Pluie (mm)]]&gt;0,MAX($D$5:$D6938),)),0)</f>
        <v>0</v>
      </c>
      <c r="E6939" s="48">
        <f>IF(Journal[[#This Row],[Pluie (mm)]]&gt;0,Journal[[#This Row],[Date]],0)</f>
        <v>0</v>
      </c>
      <c r="F6939" s="49">
        <f>IFERROR(IF(Journal[[#This Row],[DernièreAverse]]&gt;0,IF($E6938=0,MAX($F$5:F6938)+1,$F6938),0),0)</f>
        <v>0</v>
      </c>
    </row>
    <row r="6940" spans="1:6">
      <c r="A6940" s="1">
        <v>44122.579861111109</v>
      </c>
      <c r="B6940" s="51">
        <v>0</v>
      </c>
      <c r="C6940" s="48">
        <f>IFERROR(IF((Journal[[#This Row],[Pluie (mm)]]&gt;0)*($B6939=0),Journal[[#This Row],[Date]],VALUE($C6939)),0)</f>
        <v>44118.263888888891</v>
      </c>
      <c r="D6940" s="52">
        <f>IFERROR(IF((Journal[[#This Row],[DernièrePluie]]-$C6939)*1440&gt;DelaiM,MAX($D$5:$D6939)+1,IF(Journal[[#This Row],[Pluie (mm)]]&gt;0,MAX($D$5:$D6939),)),0)</f>
        <v>0</v>
      </c>
      <c r="E6940" s="48">
        <f>IF(Journal[[#This Row],[Pluie (mm)]]&gt;0,Journal[[#This Row],[Date]],0)</f>
        <v>0</v>
      </c>
      <c r="F6940" s="49">
        <f>IFERROR(IF(Journal[[#This Row],[DernièreAverse]]&gt;0,IF($E6939=0,MAX($F$5:F6939)+1,$F6939),0),0)</f>
        <v>0</v>
      </c>
    </row>
    <row r="6941" spans="1:6">
      <c r="A6941" s="1">
        <v>44122.583333333328</v>
      </c>
      <c r="B6941" s="51">
        <v>0</v>
      </c>
      <c r="C6941" s="48">
        <f>IFERROR(IF((Journal[[#This Row],[Pluie (mm)]]&gt;0)*($B6940=0),Journal[[#This Row],[Date]],VALUE($C6940)),0)</f>
        <v>44118.263888888891</v>
      </c>
      <c r="D6941" s="52">
        <f>IFERROR(IF((Journal[[#This Row],[DernièrePluie]]-$C6940)*1440&gt;DelaiM,MAX($D$5:$D6940)+1,IF(Journal[[#This Row],[Pluie (mm)]]&gt;0,MAX($D$5:$D6940),)),0)</f>
        <v>0</v>
      </c>
      <c r="E6941" s="48">
        <f>IF(Journal[[#This Row],[Pluie (mm)]]&gt;0,Journal[[#This Row],[Date]],0)</f>
        <v>0</v>
      </c>
      <c r="F6941" s="49">
        <f>IFERROR(IF(Journal[[#This Row],[DernièreAverse]]&gt;0,IF($E6940=0,MAX($F$5:F6940)+1,$F6940),0),0)</f>
        <v>0</v>
      </c>
    </row>
    <row r="6942" spans="1:6">
      <c r="A6942" s="1">
        <v>44122.586805555555</v>
      </c>
      <c r="B6942" s="51">
        <v>0</v>
      </c>
      <c r="C6942" s="48">
        <f>IFERROR(IF((Journal[[#This Row],[Pluie (mm)]]&gt;0)*($B6941=0),Journal[[#This Row],[Date]],VALUE($C6941)),0)</f>
        <v>44118.263888888891</v>
      </c>
      <c r="D6942" s="52">
        <f>IFERROR(IF((Journal[[#This Row],[DernièrePluie]]-$C6941)*1440&gt;DelaiM,MAX($D$5:$D6941)+1,IF(Journal[[#This Row],[Pluie (mm)]]&gt;0,MAX($D$5:$D6941),)),0)</f>
        <v>0</v>
      </c>
      <c r="E6942" s="48">
        <f>IF(Journal[[#This Row],[Pluie (mm)]]&gt;0,Journal[[#This Row],[Date]],0)</f>
        <v>0</v>
      </c>
      <c r="F6942" s="49">
        <f>IFERROR(IF(Journal[[#This Row],[DernièreAverse]]&gt;0,IF($E6941=0,MAX($F$5:F6941)+1,$F6941),0),0)</f>
        <v>0</v>
      </c>
    </row>
    <row r="6943" spans="1:6">
      <c r="A6943" s="1">
        <v>44122.590277777774</v>
      </c>
      <c r="B6943" s="51">
        <v>0</v>
      </c>
      <c r="C6943" s="48">
        <f>IFERROR(IF((Journal[[#This Row],[Pluie (mm)]]&gt;0)*($B6942=0),Journal[[#This Row],[Date]],VALUE($C6942)),0)</f>
        <v>44118.263888888891</v>
      </c>
      <c r="D6943" s="52">
        <f>IFERROR(IF((Journal[[#This Row],[DernièrePluie]]-$C6942)*1440&gt;DelaiM,MAX($D$5:$D6942)+1,IF(Journal[[#This Row],[Pluie (mm)]]&gt;0,MAX($D$5:$D6942),)),0)</f>
        <v>0</v>
      </c>
      <c r="E6943" s="48">
        <f>IF(Journal[[#This Row],[Pluie (mm)]]&gt;0,Journal[[#This Row],[Date]],0)</f>
        <v>0</v>
      </c>
      <c r="F6943" s="49">
        <f>IFERROR(IF(Journal[[#This Row],[DernièreAverse]]&gt;0,IF($E6942=0,MAX($F$5:F6942)+1,$F6942),0),0)</f>
        <v>0</v>
      </c>
    </row>
    <row r="6944" spans="1:6">
      <c r="A6944" s="1">
        <v>44122.59375</v>
      </c>
      <c r="B6944" s="51">
        <v>0</v>
      </c>
      <c r="C6944" s="48">
        <f>IFERROR(IF((Journal[[#This Row],[Pluie (mm)]]&gt;0)*($B6943=0),Journal[[#This Row],[Date]],VALUE($C6943)),0)</f>
        <v>44118.263888888891</v>
      </c>
      <c r="D6944" s="52">
        <f>IFERROR(IF((Journal[[#This Row],[DernièrePluie]]-$C6943)*1440&gt;DelaiM,MAX($D$5:$D6943)+1,IF(Journal[[#This Row],[Pluie (mm)]]&gt;0,MAX($D$5:$D6943),)),0)</f>
        <v>0</v>
      </c>
      <c r="E6944" s="48">
        <f>IF(Journal[[#This Row],[Pluie (mm)]]&gt;0,Journal[[#This Row],[Date]],0)</f>
        <v>0</v>
      </c>
      <c r="F6944" s="49">
        <f>IFERROR(IF(Journal[[#This Row],[DernièreAverse]]&gt;0,IF($E6943=0,MAX($F$5:F6943)+1,$F6943),0),0)</f>
        <v>0</v>
      </c>
    </row>
    <row r="6945" spans="1:6">
      <c r="A6945" s="1">
        <v>44122.597222222219</v>
      </c>
      <c r="B6945" s="51">
        <v>0</v>
      </c>
      <c r="C6945" s="48">
        <f>IFERROR(IF((Journal[[#This Row],[Pluie (mm)]]&gt;0)*($B6944=0),Journal[[#This Row],[Date]],VALUE($C6944)),0)</f>
        <v>44118.263888888891</v>
      </c>
      <c r="D6945" s="52">
        <f>IFERROR(IF((Journal[[#This Row],[DernièrePluie]]-$C6944)*1440&gt;DelaiM,MAX($D$5:$D6944)+1,IF(Journal[[#This Row],[Pluie (mm)]]&gt;0,MAX($D$5:$D6944),)),0)</f>
        <v>0</v>
      </c>
      <c r="E6945" s="48">
        <f>IF(Journal[[#This Row],[Pluie (mm)]]&gt;0,Journal[[#This Row],[Date]],0)</f>
        <v>0</v>
      </c>
      <c r="F6945" s="49">
        <f>IFERROR(IF(Journal[[#This Row],[DernièreAverse]]&gt;0,IF($E6944=0,MAX($F$5:F6944)+1,$F6944),0),0)</f>
        <v>0</v>
      </c>
    </row>
    <row r="6946" spans="1:6">
      <c r="A6946" s="1">
        <v>44122.600694444445</v>
      </c>
      <c r="B6946" s="51">
        <v>0</v>
      </c>
      <c r="C6946" s="48">
        <f>IFERROR(IF((Journal[[#This Row],[Pluie (mm)]]&gt;0)*($B6945=0),Journal[[#This Row],[Date]],VALUE($C6945)),0)</f>
        <v>44118.263888888891</v>
      </c>
      <c r="D6946" s="52">
        <f>IFERROR(IF((Journal[[#This Row],[DernièrePluie]]-$C6945)*1440&gt;DelaiM,MAX($D$5:$D6945)+1,IF(Journal[[#This Row],[Pluie (mm)]]&gt;0,MAX($D$5:$D6945),)),0)</f>
        <v>0</v>
      </c>
      <c r="E6946" s="48">
        <f>IF(Journal[[#This Row],[Pluie (mm)]]&gt;0,Journal[[#This Row],[Date]],0)</f>
        <v>0</v>
      </c>
      <c r="F6946" s="49">
        <f>IFERROR(IF(Journal[[#This Row],[DernièreAverse]]&gt;0,IF($E6945=0,MAX($F$5:F6945)+1,$F6945),0),0)</f>
        <v>0</v>
      </c>
    </row>
    <row r="6947" spans="1:6">
      <c r="A6947" s="1">
        <v>44122.604166666664</v>
      </c>
      <c r="B6947" s="51">
        <v>0</v>
      </c>
      <c r="C6947" s="48">
        <f>IFERROR(IF((Journal[[#This Row],[Pluie (mm)]]&gt;0)*($B6946=0),Journal[[#This Row],[Date]],VALUE($C6946)),0)</f>
        <v>44118.263888888891</v>
      </c>
      <c r="D6947" s="52">
        <f>IFERROR(IF((Journal[[#This Row],[DernièrePluie]]-$C6946)*1440&gt;DelaiM,MAX($D$5:$D6946)+1,IF(Journal[[#This Row],[Pluie (mm)]]&gt;0,MAX($D$5:$D6946),)),0)</f>
        <v>0</v>
      </c>
      <c r="E6947" s="48">
        <f>IF(Journal[[#This Row],[Pluie (mm)]]&gt;0,Journal[[#This Row],[Date]],0)</f>
        <v>0</v>
      </c>
      <c r="F6947" s="49">
        <f>IFERROR(IF(Journal[[#This Row],[DernièreAverse]]&gt;0,IF($E6946=0,MAX($F$5:F6946)+1,$F6946),0),0)</f>
        <v>0</v>
      </c>
    </row>
    <row r="6948" spans="1:6">
      <c r="A6948" s="1">
        <v>44122.607638888891</v>
      </c>
      <c r="B6948" s="51">
        <v>0</v>
      </c>
      <c r="C6948" s="48">
        <f>IFERROR(IF((Journal[[#This Row],[Pluie (mm)]]&gt;0)*($B6947=0),Journal[[#This Row],[Date]],VALUE($C6947)),0)</f>
        <v>44118.263888888891</v>
      </c>
      <c r="D6948" s="52">
        <f>IFERROR(IF((Journal[[#This Row],[DernièrePluie]]-$C6947)*1440&gt;DelaiM,MAX($D$5:$D6947)+1,IF(Journal[[#This Row],[Pluie (mm)]]&gt;0,MAX($D$5:$D6947),)),0)</f>
        <v>0</v>
      </c>
      <c r="E6948" s="48">
        <f>IF(Journal[[#This Row],[Pluie (mm)]]&gt;0,Journal[[#This Row],[Date]],0)</f>
        <v>0</v>
      </c>
      <c r="F6948" s="49">
        <f>IFERROR(IF(Journal[[#This Row],[DernièreAverse]]&gt;0,IF($E6947=0,MAX($F$5:F6947)+1,$F6947),0),0)</f>
        <v>0</v>
      </c>
    </row>
    <row r="6949" spans="1:6">
      <c r="A6949" s="1">
        <v>44122.611111111109</v>
      </c>
      <c r="B6949" s="51">
        <v>0</v>
      </c>
      <c r="C6949" s="48">
        <f>IFERROR(IF((Journal[[#This Row],[Pluie (mm)]]&gt;0)*($B6948=0),Journal[[#This Row],[Date]],VALUE($C6948)),0)</f>
        <v>44118.263888888891</v>
      </c>
      <c r="D6949" s="52">
        <f>IFERROR(IF((Journal[[#This Row],[DernièrePluie]]-$C6948)*1440&gt;DelaiM,MAX($D$5:$D6948)+1,IF(Journal[[#This Row],[Pluie (mm)]]&gt;0,MAX($D$5:$D6948),)),0)</f>
        <v>0</v>
      </c>
      <c r="E6949" s="48">
        <f>IF(Journal[[#This Row],[Pluie (mm)]]&gt;0,Journal[[#This Row],[Date]],0)</f>
        <v>0</v>
      </c>
      <c r="F6949" s="49">
        <f>IFERROR(IF(Journal[[#This Row],[DernièreAverse]]&gt;0,IF($E6948=0,MAX($F$5:F6948)+1,$F6948),0),0)</f>
        <v>0</v>
      </c>
    </row>
    <row r="6950" spans="1:6">
      <c r="A6950" s="1">
        <v>44122.614583333328</v>
      </c>
      <c r="B6950" s="51">
        <v>0</v>
      </c>
      <c r="C6950" s="48">
        <f>IFERROR(IF((Journal[[#This Row],[Pluie (mm)]]&gt;0)*($B6949=0),Journal[[#This Row],[Date]],VALUE($C6949)),0)</f>
        <v>44118.263888888891</v>
      </c>
      <c r="D6950" s="52">
        <f>IFERROR(IF((Journal[[#This Row],[DernièrePluie]]-$C6949)*1440&gt;DelaiM,MAX($D$5:$D6949)+1,IF(Journal[[#This Row],[Pluie (mm)]]&gt;0,MAX($D$5:$D6949),)),0)</f>
        <v>0</v>
      </c>
      <c r="E6950" s="48">
        <f>IF(Journal[[#This Row],[Pluie (mm)]]&gt;0,Journal[[#This Row],[Date]],0)</f>
        <v>0</v>
      </c>
      <c r="F6950" s="49">
        <f>IFERROR(IF(Journal[[#This Row],[DernièreAverse]]&gt;0,IF($E6949=0,MAX($F$5:F6949)+1,$F6949),0),0)</f>
        <v>0</v>
      </c>
    </row>
    <row r="6951" spans="1:6">
      <c r="A6951" s="1">
        <v>44122.618055555555</v>
      </c>
      <c r="B6951" s="51">
        <v>0</v>
      </c>
      <c r="C6951" s="48">
        <f>IFERROR(IF((Journal[[#This Row],[Pluie (mm)]]&gt;0)*($B6950=0),Journal[[#This Row],[Date]],VALUE($C6950)),0)</f>
        <v>44118.263888888891</v>
      </c>
      <c r="D6951" s="52">
        <f>IFERROR(IF((Journal[[#This Row],[DernièrePluie]]-$C6950)*1440&gt;DelaiM,MAX($D$5:$D6950)+1,IF(Journal[[#This Row],[Pluie (mm)]]&gt;0,MAX($D$5:$D6950),)),0)</f>
        <v>0</v>
      </c>
      <c r="E6951" s="48">
        <f>IF(Journal[[#This Row],[Pluie (mm)]]&gt;0,Journal[[#This Row],[Date]],0)</f>
        <v>0</v>
      </c>
      <c r="F6951" s="49">
        <f>IFERROR(IF(Journal[[#This Row],[DernièreAverse]]&gt;0,IF($E6950=0,MAX($F$5:F6950)+1,$F6950),0),0)</f>
        <v>0</v>
      </c>
    </row>
    <row r="6952" spans="1:6">
      <c r="A6952" s="1">
        <v>44122.621527777774</v>
      </c>
      <c r="B6952" s="51">
        <v>0</v>
      </c>
      <c r="C6952" s="48">
        <f>IFERROR(IF((Journal[[#This Row],[Pluie (mm)]]&gt;0)*($B6951=0),Journal[[#This Row],[Date]],VALUE($C6951)),0)</f>
        <v>44118.263888888891</v>
      </c>
      <c r="D6952" s="52">
        <f>IFERROR(IF((Journal[[#This Row],[DernièrePluie]]-$C6951)*1440&gt;DelaiM,MAX($D$5:$D6951)+1,IF(Journal[[#This Row],[Pluie (mm)]]&gt;0,MAX($D$5:$D6951),)),0)</f>
        <v>0</v>
      </c>
      <c r="E6952" s="48">
        <f>IF(Journal[[#This Row],[Pluie (mm)]]&gt;0,Journal[[#This Row],[Date]],0)</f>
        <v>0</v>
      </c>
      <c r="F6952" s="49">
        <f>IFERROR(IF(Journal[[#This Row],[DernièreAverse]]&gt;0,IF($E6951=0,MAX($F$5:F6951)+1,$F6951),0),0)</f>
        <v>0</v>
      </c>
    </row>
    <row r="6953" spans="1:6">
      <c r="A6953" s="1">
        <v>44122.625</v>
      </c>
      <c r="B6953" s="51">
        <v>0</v>
      </c>
      <c r="C6953" s="48">
        <f>IFERROR(IF((Journal[[#This Row],[Pluie (mm)]]&gt;0)*($B6952=0),Journal[[#This Row],[Date]],VALUE($C6952)),0)</f>
        <v>44118.263888888891</v>
      </c>
      <c r="D6953" s="52">
        <f>IFERROR(IF((Journal[[#This Row],[DernièrePluie]]-$C6952)*1440&gt;DelaiM,MAX($D$5:$D6952)+1,IF(Journal[[#This Row],[Pluie (mm)]]&gt;0,MAX($D$5:$D6952),)),0)</f>
        <v>0</v>
      </c>
      <c r="E6953" s="48">
        <f>IF(Journal[[#This Row],[Pluie (mm)]]&gt;0,Journal[[#This Row],[Date]],0)</f>
        <v>0</v>
      </c>
      <c r="F6953" s="49">
        <f>IFERROR(IF(Journal[[#This Row],[DernièreAverse]]&gt;0,IF($E6952=0,MAX($F$5:F6952)+1,$F6952),0),0)</f>
        <v>0</v>
      </c>
    </row>
    <row r="6954" spans="1:6">
      <c r="A6954" s="1">
        <v>44122.628472222219</v>
      </c>
      <c r="B6954" s="51">
        <v>0</v>
      </c>
      <c r="C6954" s="48">
        <f>IFERROR(IF((Journal[[#This Row],[Pluie (mm)]]&gt;0)*($B6953=0),Journal[[#This Row],[Date]],VALUE($C6953)),0)</f>
        <v>44118.263888888891</v>
      </c>
      <c r="D6954" s="52">
        <f>IFERROR(IF((Journal[[#This Row],[DernièrePluie]]-$C6953)*1440&gt;DelaiM,MAX($D$5:$D6953)+1,IF(Journal[[#This Row],[Pluie (mm)]]&gt;0,MAX($D$5:$D6953),)),0)</f>
        <v>0</v>
      </c>
      <c r="E6954" s="48">
        <f>IF(Journal[[#This Row],[Pluie (mm)]]&gt;0,Journal[[#This Row],[Date]],0)</f>
        <v>0</v>
      </c>
      <c r="F6954" s="49">
        <f>IFERROR(IF(Journal[[#This Row],[DernièreAverse]]&gt;0,IF($E6953=0,MAX($F$5:F6953)+1,$F6953),0),0)</f>
        <v>0</v>
      </c>
    </row>
    <row r="6955" spans="1:6">
      <c r="A6955" s="1">
        <v>44122.631944444445</v>
      </c>
      <c r="B6955" s="51">
        <v>0</v>
      </c>
      <c r="C6955" s="48">
        <f>IFERROR(IF((Journal[[#This Row],[Pluie (mm)]]&gt;0)*($B6954=0),Journal[[#This Row],[Date]],VALUE($C6954)),0)</f>
        <v>44118.263888888891</v>
      </c>
      <c r="D6955" s="52">
        <f>IFERROR(IF((Journal[[#This Row],[DernièrePluie]]-$C6954)*1440&gt;DelaiM,MAX($D$5:$D6954)+1,IF(Journal[[#This Row],[Pluie (mm)]]&gt;0,MAX($D$5:$D6954),)),0)</f>
        <v>0</v>
      </c>
      <c r="E6955" s="48">
        <f>IF(Journal[[#This Row],[Pluie (mm)]]&gt;0,Journal[[#This Row],[Date]],0)</f>
        <v>0</v>
      </c>
      <c r="F6955" s="49">
        <f>IFERROR(IF(Journal[[#This Row],[DernièreAverse]]&gt;0,IF($E6954=0,MAX($F$5:F6954)+1,$F6954),0),0)</f>
        <v>0</v>
      </c>
    </row>
    <row r="6956" spans="1:6">
      <c r="A6956" s="1">
        <v>44122.635416666664</v>
      </c>
      <c r="B6956" s="51">
        <v>0</v>
      </c>
      <c r="C6956" s="48">
        <f>IFERROR(IF((Journal[[#This Row],[Pluie (mm)]]&gt;0)*($B6955=0),Journal[[#This Row],[Date]],VALUE($C6955)),0)</f>
        <v>44118.263888888891</v>
      </c>
      <c r="D6956" s="52">
        <f>IFERROR(IF((Journal[[#This Row],[DernièrePluie]]-$C6955)*1440&gt;DelaiM,MAX($D$5:$D6955)+1,IF(Journal[[#This Row],[Pluie (mm)]]&gt;0,MAX($D$5:$D6955),)),0)</f>
        <v>0</v>
      </c>
      <c r="E6956" s="48">
        <f>IF(Journal[[#This Row],[Pluie (mm)]]&gt;0,Journal[[#This Row],[Date]],0)</f>
        <v>0</v>
      </c>
      <c r="F6956" s="49">
        <f>IFERROR(IF(Journal[[#This Row],[DernièreAverse]]&gt;0,IF($E6955=0,MAX($F$5:F6955)+1,$F6955),0),0)</f>
        <v>0</v>
      </c>
    </row>
    <row r="6957" spans="1:6">
      <c r="A6957" s="1">
        <v>44122.638888888891</v>
      </c>
      <c r="B6957" s="51">
        <v>0</v>
      </c>
      <c r="C6957" s="48">
        <f>IFERROR(IF((Journal[[#This Row],[Pluie (mm)]]&gt;0)*($B6956=0),Journal[[#This Row],[Date]],VALUE($C6956)),0)</f>
        <v>44118.263888888891</v>
      </c>
      <c r="D6957" s="52">
        <f>IFERROR(IF((Journal[[#This Row],[DernièrePluie]]-$C6956)*1440&gt;DelaiM,MAX($D$5:$D6956)+1,IF(Journal[[#This Row],[Pluie (mm)]]&gt;0,MAX($D$5:$D6956),)),0)</f>
        <v>0</v>
      </c>
      <c r="E6957" s="48">
        <f>IF(Journal[[#This Row],[Pluie (mm)]]&gt;0,Journal[[#This Row],[Date]],0)</f>
        <v>0</v>
      </c>
      <c r="F6957" s="49">
        <f>IFERROR(IF(Journal[[#This Row],[DernièreAverse]]&gt;0,IF($E6956=0,MAX($F$5:F6956)+1,$F6956),0),0)</f>
        <v>0</v>
      </c>
    </row>
    <row r="6958" spans="1:6">
      <c r="A6958" s="1">
        <v>44122.642361111109</v>
      </c>
      <c r="B6958" s="51">
        <v>0</v>
      </c>
      <c r="C6958" s="48">
        <f>IFERROR(IF((Journal[[#This Row],[Pluie (mm)]]&gt;0)*($B6957=0),Journal[[#This Row],[Date]],VALUE($C6957)),0)</f>
        <v>44118.263888888891</v>
      </c>
      <c r="D6958" s="52">
        <f>IFERROR(IF((Journal[[#This Row],[DernièrePluie]]-$C6957)*1440&gt;DelaiM,MAX($D$5:$D6957)+1,IF(Journal[[#This Row],[Pluie (mm)]]&gt;0,MAX($D$5:$D6957),)),0)</f>
        <v>0</v>
      </c>
      <c r="E6958" s="48">
        <f>IF(Journal[[#This Row],[Pluie (mm)]]&gt;0,Journal[[#This Row],[Date]],0)</f>
        <v>0</v>
      </c>
      <c r="F6958" s="49">
        <f>IFERROR(IF(Journal[[#This Row],[DernièreAverse]]&gt;0,IF($E6957=0,MAX($F$5:F6957)+1,$F6957),0),0)</f>
        <v>0</v>
      </c>
    </row>
    <row r="6959" spans="1:6">
      <c r="A6959" s="1">
        <v>44122.645833333328</v>
      </c>
      <c r="B6959" s="51">
        <v>0</v>
      </c>
      <c r="C6959" s="48">
        <f>IFERROR(IF((Journal[[#This Row],[Pluie (mm)]]&gt;0)*($B6958=0),Journal[[#This Row],[Date]],VALUE($C6958)),0)</f>
        <v>44118.263888888891</v>
      </c>
      <c r="D6959" s="52">
        <f>IFERROR(IF((Journal[[#This Row],[DernièrePluie]]-$C6958)*1440&gt;DelaiM,MAX($D$5:$D6958)+1,IF(Journal[[#This Row],[Pluie (mm)]]&gt;0,MAX($D$5:$D6958),)),0)</f>
        <v>0</v>
      </c>
      <c r="E6959" s="48">
        <f>IF(Journal[[#This Row],[Pluie (mm)]]&gt;0,Journal[[#This Row],[Date]],0)</f>
        <v>0</v>
      </c>
      <c r="F6959" s="49">
        <f>IFERROR(IF(Journal[[#This Row],[DernièreAverse]]&gt;0,IF($E6958=0,MAX($F$5:F6958)+1,$F6958),0),0)</f>
        <v>0</v>
      </c>
    </row>
    <row r="6960" spans="1:6">
      <c r="A6960" s="1">
        <v>44122.649305555555</v>
      </c>
      <c r="B6960" s="51">
        <v>0</v>
      </c>
      <c r="C6960" s="48">
        <f>IFERROR(IF((Journal[[#This Row],[Pluie (mm)]]&gt;0)*($B6959=0),Journal[[#This Row],[Date]],VALUE($C6959)),0)</f>
        <v>44118.263888888891</v>
      </c>
      <c r="D6960" s="52">
        <f>IFERROR(IF((Journal[[#This Row],[DernièrePluie]]-$C6959)*1440&gt;DelaiM,MAX($D$5:$D6959)+1,IF(Journal[[#This Row],[Pluie (mm)]]&gt;0,MAX($D$5:$D6959),)),0)</f>
        <v>0</v>
      </c>
      <c r="E6960" s="48">
        <f>IF(Journal[[#This Row],[Pluie (mm)]]&gt;0,Journal[[#This Row],[Date]],0)</f>
        <v>0</v>
      </c>
      <c r="F6960" s="49">
        <f>IFERROR(IF(Journal[[#This Row],[DernièreAverse]]&gt;0,IF($E6959=0,MAX($F$5:F6959)+1,$F6959),0),0)</f>
        <v>0</v>
      </c>
    </row>
    <row r="6961" spans="1:6">
      <c r="A6961" s="1">
        <v>44122.652777777774</v>
      </c>
      <c r="B6961" s="51">
        <v>0</v>
      </c>
      <c r="C6961" s="48">
        <f>IFERROR(IF((Journal[[#This Row],[Pluie (mm)]]&gt;0)*($B6960=0),Journal[[#This Row],[Date]],VALUE($C6960)),0)</f>
        <v>44118.263888888891</v>
      </c>
      <c r="D6961" s="52">
        <f>IFERROR(IF((Journal[[#This Row],[DernièrePluie]]-$C6960)*1440&gt;DelaiM,MAX($D$5:$D6960)+1,IF(Journal[[#This Row],[Pluie (mm)]]&gt;0,MAX($D$5:$D6960),)),0)</f>
        <v>0</v>
      </c>
      <c r="E6961" s="48">
        <f>IF(Journal[[#This Row],[Pluie (mm)]]&gt;0,Journal[[#This Row],[Date]],0)</f>
        <v>0</v>
      </c>
      <c r="F6961" s="49">
        <f>IFERROR(IF(Journal[[#This Row],[DernièreAverse]]&gt;0,IF($E6960=0,MAX($F$5:F6960)+1,$F6960),0),0)</f>
        <v>0</v>
      </c>
    </row>
    <row r="6962" spans="1:6">
      <c r="A6962" s="1">
        <v>44122.65625</v>
      </c>
      <c r="B6962" s="51">
        <v>0</v>
      </c>
      <c r="C6962" s="48">
        <f>IFERROR(IF((Journal[[#This Row],[Pluie (mm)]]&gt;0)*($B6961=0),Journal[[#This Row],[Date]],VALUE($C6961)),0)</f>
        <v>44118.263888888891</v>
      </c>
      <c r="D6962" s="52">
        <f>IFERROR(IF((Journal[[#This Row],[DernièrePluie]]-$C6961)*1440&gt;DelaiM,MAX($D$5:$D6961)+1,IF(Journal[[#This Row],[Pluie (mm)]]&gt;0,MAX($D$5:$D6961),)),0)</f>
        <v>0</v>
      </c>
      <c r="E6962" s="48">
        <f>IF(Journal[[#This Row],[Pluie (mm)]]&gt;0,Journal[[#This Row],[Date]],0)</f>
        <v>0</v>
      </c>
      <c r="F6962" s="49">
        <f>IFERROR(IF(Journal[[#This Row],[DernièreAverse]]&gt;0,IF($E6961=0,MAX($F$5:F6961)+1,$F6961),0),0)</f>
        <v>0</v>
      </c>
    </row>
    <row r="6963" spans="1:6">
      <c r="A6963" s="1">
        <v>44122.659722222219</v>
      </c>
      <c r="B6963" s="51">
        <v>0</v>
      </c>
      <c r="C6963" s="48">
        <f>IFERROR(IF((Journal[[#This Row],[Pluie (mm)]]&gt;0)*($B6962=0),Journal[[#This Row],[Date]],VALUE($C6962)),0)</f>
        <v>44118.263888888891</v>
      </c>
      <c r="D6963" s="52">
        <f>IFERROR(IF((Journal[[#This Row],[DernièrePluie]]-$C6962)*1440&gt;DelaiM,MAX($D$5:$D6962)+1,IF(Journal[[#This Row],[Pluie (mm)]]&gt;0,MAX($D$5:$D6962),)),0)</f>
        <v>0</v>
      </c>
      <c r="E6963" s="48">
        <f>IF(Journal[[#This Row],[Pluie (mm)]]&gt;0,Journal[[#This Row],[Date]],0)</f>
        <v>0</v>
      </c>
      <c r="F6963" s="49">
        <f>IFERROR(IF(Journal[[#This Row],[DernièreAverse]]&gt;0,IF($E6962=0,MAX($F$5:F6962)+1,$F6962),0),0)</f>
        <v>0</v>
      </c>
    </row>
    <row r="6964" spans="1:6">
      <c r="A6964" s="1">
        <v>44122.663194444445</v>
      </c>
      <c r="B6964" s="51">
        <v>0</v>
      </c>
      <c r="C6964" s="48">
        <f>IFERROR(IF((Journal[[#This Row],[Pluie (mm)]]&gt;0)*($B6963=0),Journal[[#This Row],[Date]],VALUE($C6963)),0)</f>
        <v>44118.263888888891</v>
      </c>
      <c r="D6964" s="52">
        <f>IFERROR(IF((Journal[[#This Row],[DernièrePluie]]-$C6963)*1440&gt;DelaiM,MAX($D$5:$D6963)+1,IF(Journal[[#This Row],[Pluie (mm)]]&gt;0,MAX($D$5:$D6963),)),0)</f>
        <v>0</v>
      </c>
      <c r="E6964" s="48">
        <f>IF(Journal[[#This Row],[Pluie (mm)]]&gt;0,Journal[[#This Row],[Date]],0)</f>
        <v>0</v>
      </c>
      <c r="F6964" s="49">
        <f>IFERROR(IF(Journal[[#This Row],[DernièreAverse]]&gt;0,IF($E6963=0,MAX($F$5:F6963)+1,$F6963),0),0)</f>
        <v>0</v>
      </c>
    </row>
    <row r="6965" spans="1:6">
      <c r="A6965" s="1">
        <v>44122.666666666664</v>
      </c>
      <c r="B6965" s="51">
        <v>0</v>
      </c>
      <c r="C6965" s="48">
        <f>IFERROR(IF((Journal[[#This Row],[Pluie (mm)]]&gt;0)*($B6964=0),Journal[[#This Row],[Date]],VALUE($C6964)),0)</f>
        <v>44118.263888888891</v>
      </c>
      <c r="D6965" s="52">
        <f>IFERROR(IF((Journal[[#This Row],[DernièrePluie]]-$C6964)*1440&gt;DelaiM,MAX($D$5:$D6964)+1,IF(Journal[[#This Row],[Pluie (mm)]]&gt;0,MAX($D$5:$D6964),)),0)</f>
        <v>0</v>
      </c>
      <c r="E6965" s="48">
        <f>IF(Journal[[#This Row],[Pluie (mm)]]&gt;0,Journal[[#This Row],[Date]],0)</f>
        <v>0</v>
      </c>
      <c r="F6965" s="49">
        <f>IFERROR(IF(Journal[[#This Row],[DernièreAverse]]&gt;0,IF($E6964=0,MAX($F$5:F6964)+1,$F6964),0),0)</f>
        <v>0</v>
      </c>
    </row>
    <row r="6966" spans="1:6">
      <c r="A6966" s="1">
        <v>44122.670138888891</v>
      </c>
      <c r="B6966" s="51">
        <v>0</v>
      </c>
      <c r="C6966" s="48">
        <f>IFERROR(IF((Journal[[#This Row],[Pluie (mm)]]&gt;0)*($B6965=0),Journal[[#This Row],[Date]],VALUE($C6965)),0)</f>
        <v>44118.263888888891</v>
      </c>
      <c r="D6966" s="52">
        <f>IFERROR(IF((Journal[[#This Row],[DernièrePluie]]-$C6965)*1440&gt;DelaiM,MAX($D$5:$D6965)+1,IF(Journal[[#This Row],[Pluie (mm)]]&gt;0,MAX($D$5:$D6965),)),0)</f>
        <v>0</v>
      </c>
      <c r="E6966" s="48">
        <f>IF(Journal[[#This Row],[Pluie (mm)]]&gt;0,Journal[[#This Row],[Date]],0)</f>
        <v>0</v>
      </c>
      <c r="F6966" s="49">
        <f>IFERROR(IF(Journal[[#This Row],[DernièreAverse]]&gt;0,IF($E6965=0,MAX($F$5:F6965)+1,$F6965),0),0)</f>
        <v>0</v>
      </c>
    </row>
    <row r="6967" spans="1:6">
      <c r="A6967" s="1">
        <v>44122.673611111109</v>
      </c>
      <c r="B6967" s="51">
        <v>0</v>
      </c>
      <c r="C6967" s="48">
        <f>IFERROR(IF((Journal[[#This Row],[Pluie (mm)]]&gt;0)*($B6966=0),Journal[[#This Row],[Date]],VALUE($C6966)),0)</f>
        <v>44118.263888888891</v>
      </c>
      <c r="D6967" s="52">
        <f>IFERROR(IF((Journal[[#This Row],[DernièrePluie]]-$C6966)*1440&gt;DelaiM,MAX($D$5:$D6966)+1,IF(Journal[[#This Row],[Pluie (mm)]]&gt;0,MAX($D$5:$D6966),)),0)</f>
        <v>0</v>
      </c>
      <c r="E6967" s="48">
        <f>IF(Journal[[#This Row],[Pluie (mm)]]&gt;0,Journal[[#This Row],[Date]],0)</f>
        <v>0</v>
      </c>
      <c r="F6967" s="49">
        <f>IFERROR(IF(Journal[[#This Row],[DernièreAverse]]&gt;0,IF($E6966=0,MAX($F$5:F6966)+1,$F6966),0),0)</f>
        <v>0</v>
      </c>
    </row>
    <row r="6968" spans="1:6">
      <c r="A6968" s="1">
        <v>44122.677083333328</v>
      </c>
      <c r="B6968" s="51">
        <v>0</v>
      </c>
      <c r="C6968" s="48">
        <f>IFERROR(IF((Journal[[#This Row],[Pluie (mm)]]&gt;0)*($B6967=0),Journal[[#This Row],[Date]],VALUE($C6967)),0)</f>
        <v>44118.263888888891</v>
      </c>
      <c r="D6968" s="52">
        <f>IFERROR(IF((Journal[[#This Row],[DernièrePluie]]-$C6967)*1440&gt;DelaiM,MAX($D$5:$D6967)+1,IF(Journal[[#This Row],[Pluie (mm)]]&gt;0,MAX($D$5:$D6967),)),0)</f>
        <v>0</v>
      </c>
      <c r="E6968" s="48">
        <f>IF(Journal[[#This Row],[Pluie (mm)]]&gt;0,Journal[[#This Row],[Date]],0)</f>
        <v>0</v>
      </c>
      <c r="F6968" s="49">
        <f>IFERROR(IF(Journal[[#This Row],[DernièreAverse]]&gt;0,IF($E6967=0,MAX($F$5:F6967)+1,$F6967),0),0)</f>
        <v>0</v>
      </c>
    </row>
    <row r="6969" spans="1:6">
      <c r="A6969" s="1">
        <v>44122.680555555555</v>
      </c>
      <c r="B6969" s="51">
        <v>0</v>
      </c>
      <c r="C6969" s="48">
        <f>IFERROR(IF((Journal[[#This Row],[Pluie (mm)]]&gt;0)*($B6968=0),Journal[[#This Row],[Date]],VALUE($C6968)),0)</f>
        <v>44118.263888888891</v>
      </c>
      <c r="D6969" s="52">
        <f>IFERROR(IF((Journal[[#This Row],[DernièrePluie]]-$C6968)*1440&gt;DelaiM,MAX($D$5:$D6968)+1,IF(Journal[[#This Row],[Pluie (mm)]]&gt;0,MAX($D$5:$D6968),)),0)</f>
        <v>0</v>
      </c>
      <c r="E6969" s="48">
        <f>IF(Journal[[#This Row],[Pluie (mm)]]&gt;0,Journal[[#This Row],[Date]],0)</f>
        <v>0</v>
      </c>
      <c r="F6969" s="49">
        <f>IFERROR(IF(Journal[[#This Row],[DernièreAverse]]&gt;0,IF($E6968=0,MAX($F$5:F6968)+1,$F6968),0),0)</f>
        <v>0</v>
      </c>
    </row>
    <row r="6970" spans="1:6">
      <c r="A6970" s="1">
        <v>44122.684027777774</v>
      </c>
      <c r="B6970" s="51">
        <v>0</v>
      </c>
      <c r="C6970" s="48">
        <f>IFERROR(IF((Journal[[#This Row],[Pluie (mm)]]&gt;0)*($B6969=0),Journal[[#This Row],[Date]],VALUE($C6969)),0)</f>
        <v>44118.263888888891</v>
      </c>
      <c r="D6970" s="52">
        <f>IFERROR(IF((Journal[[#This Row],[DernièrePluie]]-$C6969)*1440&gt;DelaiM,MAX($D$5:$D6969)+1,IF(Journal[[#This Row],[Pluie (mm)]]&gt;0,MAX($D$5:$D6969),)),0)</f>
        <v>0</v>
      </c>
      <c r="E6970" s="48">
        <f>IF(Journal[[#This Row],[Pluie (mm)]]&gt;0,Journal[[#This Row],[Date]],0)</f>
        <v>0</v>
      </c>
      <c r="F6970" s="49">
        <f>IFERROR(IF(Journal[[#This Row],[DernièreAverse]]&gt;0,IF($E6969=0,MAX($F$5:F6969)+1,$F6969),0),0)</f>
        <v>0</v>
      </c>
    </row>
    <row r="6971" spans="1:6">
      <c r="A6971" s="1">
        <v>44122.6875</v>
      </c>
      <c r="B6971" s="51">
        <v>0</v>
      </c>
      <c r="C6971" s="48">
        <f>IFERROR(IF((Journal[[#This Row],[Pluie (mm)]]&gt;0)*($B6970=0),Journal[[#This Row],[Date]],VALUE($C6970)),0)</f>
        <v>44118.263888888891</v>
      </c>
      <c r="D6971" s="52">
        <f>IFERROR(IF((Journal[[#This Row],[DernièrePluie]]-$C6970)*1440&gt;DelaiM,MAX($D$5:$D6970)+1,IF(Journal[[#This Row],[Pluie (mm)]]&gt;0,MAX($D$5:$D6970),)),0)</f>
        <v>0</v>
      </c>
      <c r="E6971" s="48">
        <f>IF(Journal[[#This Row],[Pluie (mm)]]&gt;0,Journal[[#This Row],[Date]],0)</f>
        <v>0</v>
      </c>
      <c r="F6971" s="49">
        <f>IFERROR(IF(Journal[[#This Row],[DernièreAverse]]&gt;0,IF($E6970=0,MAX($F$5:F6970)+1,$F6970),0),0)</f>
        <v>0</v>
      </c>
    </row>
    <row r="6972" spans="1:6">
      <c r="A6972" s="1">
        <v>44122.690972222219</v>
      </c>
      <c r="B6972" s="51">
        <v>0</v>
      </c>
      <c r="C6972" s="48">
        <f>IFERROR(IF((Journal[[#This Row],[Pluie (mm)]]&gt;0)*($B6971=0),Journal[[#This Row],[Date]],VALUE($C6971)),0)</f>
        <v>44118.263888888891</v>
      </c>
      <c r="D6972" s="52">
        <f>IFERROR(IF((Journal[[#This Row],[DernièrePluie]]-$C6971)*1440&gt;DelaiM,MAX($D$5:$D6971)+1,IF(Journal[[#This Row],[Pluie (mm)]]&gt;0,MAX($D$5:$D6971),)),0)</f>
        <v>0</v>
      </c>
      <c r="E6972" s="48">
        <f>IF(Journal[[#This Row],[Pluie (mm)]]&gt;0,Journal[[#This Row],[Date]],0)</f>
        <v>0</v>
      </c>
      <c r="F6972" s="49">
        <f>IFERROR(IF(Journal[[#This Row],[DernièreAverse]]&gt;0,IF($E6971=0,MAX($F$5:F6971)+1,$F6971),0),0)</f>
        <v>0</v>
      </c>
    </row>
    <row r="6973" spans="1:6">
      <c r="A6973" s="1">
        <v>44122.694444444445</v>
      </c>
      <c r="B6973" s="51">
        <v>0</v>
      </c>
      <c r="C6973" s="48">
        <f>IFERROR(IF((Journal[[#This Row],[Pluie (mm)]]&gt;0)*($B6972=0),Journal[[#This Row],[Date]],VALUE($C6972)),0)</f>
        <v>44118.263888888891</v>
      </c>
      <c r="D6973" s="52">
        <f>IFERROR(IF((Journal[[#This Row],[DernièrePluie]]-$C6972)*1440&gt;DelaiM,MAX($D$5:$D6972)+1,IF(Journal[[#This Row],[Pluie (mm)]]&gt;0,MAX($D$5:$D6972),)),0)</f>
        <v>0</v>
      </c>
      <c r="E6973" s="48">
        <f>IF(Journal[[#This Row],[Pluie (mm)]]&gt;0,Journal[[#This Row],[Date]],0)</f>
        <v>0</v>
      </c>
      <c r="F6973" s="49">
        <f>IFERROR(IF(Journal[[#This Row],[DernièreAverse]]&gt;0,IF($E6972=0,MAX($F$5:F6972)+1,$F6972),0),0)</f>
        <v>0</v>
      </c>
    </row>
    <row r="6974" spans="1:6">
      <c r="A6974" s="1">
        <v>44122.697916666664</v>
      </c>
      <c r="B6974" s="51">
        <v>0</v>
      </c>
      <c r="C6974" s="48">
        <f>IFERROR(IF((Journal[[#This Row],[Pluie (mm)]]&gt;0)*($B6973=0),Journal[[#This Row],[Date]],VALUE($C6973)),0)</f>
        <v>44118.263888888891</v>
      </c>
      <c r="D6974" s="52">
        <f>IFERROR(IF((Journal[[#This Row],[DernièrePluie]]-$C6973)*1440&gt;DelaiM,MAX($D$5:$D6973)+1,IF(Journal[[#This Row],[Pluie (mm)]]&gt;0,MAX($D$5:$D6973),)),0)</f>
        <v>0</v>
      </c>
      <c r="E6974" s="48">
        <f>IF(Journal[[#This Row],[Pluie (mm)]]&gt;0,Journal[[#This Row],[Date]],0)</f>
        <v>0</v>
      </c>
      <c r="F6974" s="49">
        <f>IFERROR(IF(Journal[[#This Row],[DernièreAverse]]&gt;0,IF($E6973=0,MAX($F$5:F6973)+1,$F6973),0),0)</f>
        <v>0</v>
      </c>
    </row>
    <row r="6975" spans="1:6">
      <c r="A6975" s="1">
        <v>44122.701388888891</v>
      </c>
      <c r="B6975" s="51">
        <v>0</v>
      </c>
      <c r="C6975" s="48">
        <f>IFERROR(IF((Journal[[#This Row],[Pluie (mm)]]&gt;0)*($B6974=0),Journal[[#This Row],[Date]],VALUE($C6974)),0)</f>
        <v>44118.263888888891</v>
      </c>
      <c r="D6975" s="52">
        <f>IFERROR(IF((Journal[[#This Row],[DernièrePluie]]-$C6974)*1440&gt;DelaiM,MAX($D$5:$D6974)+1,IF(Journal[[#This Row],[Pluie (mm)]]&gt;0,MAX($D$5:$D6974),)),0)</f>
        <v>0</v>
      </c>
      <c r="E6975" s="48">
        <f>IF(Journal[[#This Row],[Pluie (mm)]]&gt;0,Journal[[#This Row],[Date]],0)</f>
        <v>0</v>
      </c>
      <c r="F6975" s="49">
        <f>IFERROR(IF(Journal[[#This Row],[DernièreAverse]]&gt;0,IF($E6974=0,MAX($F$5:F6974)+1,$F6974),0),0)</f>
        <v>0</v>
      </c>
    </row>
    <row r="6976" spans="1:6">
      <c r="A6976" s="1">
        <v>44122.704861111109</v>
      </c>
      <c r="B6976" s="51">
        <v>0</v>
      </c>
      <c r="C6976" s="48">
        <f>IFERROR(IF((Journal[[#This Row],[Pluie (mm)]]&gt;0)*($B6975=0),Journal[[#This Row],[Date]],VALUE($C6975)),0)</f>
        <v>44118.263888888891</v>
      </c>
      <c r="D6976" s="52">
        <f>IFERROR(IF((Journal[[#This Row],[DernièrePluie]]-$C6975)*1440&gt;DelaiM,MAX($D$5:$D6975)+1,IF(Journal[[#This Row],[Pluie (mm)]]&gt;0,MAX($D$5:$D6975),)),0)</f>
        <v>0</v>
      </c>
      <c r="E6976" s="48">
        <f>IF(Journal[[#This Row],[Pluie (mm)]]&gt;0,Journal[[#This Row],[Date]],0)</f>
        <v>0</v>
      </c>
      <c r="F6976" s="49">
        <f>IFERROR(IF(Journal[[#This Row],[DernièreAverse]]&gt;0,IF($E6975=0,MAX($F$5:F6975)+1,$F6975),0),0)</f>
        <v>0</v>
      </c>
    </row>
    <row r="6977" spans="1:6">
      <c r="A6977" s="1">
        <v>44122.708333333328</v>
      </c>
      <c r="B6977" s="51">
        <v>0</v>
      </c>
      <c r="C6977" s="48">
        <f>IFERROR(IF((Journal[[#This Row],[Pluie (mm)]]&gt;0)*($B6976=0),Journal[[#This Row],[Date]],VALUE($C6976)),0)</f>
        <v>44118.263888888891</v>
      </c>
      <c r="D6977" s="52">
        <f>IFERROR(IF((Journal[[#This Row],[DernièrePluie]]-$C6976)*1440&gt;DelaiM,MAX($D$5:$D6976)+1,IF(Journal[[#This Row],[Pluie (mm)]]&gt;0,MAX($D$5:$D6976),)),0)</f>
        <v>0</v>
      </c>
      <c r="E6977" s="48">
        <f>IF(Journal[[#This Row],[Pluie (mm)]]&gt;0,Journal[[#This Row],[Date]],0)</f>
        <v>0</v>
      </c>
      <c r="F6977" s="49">
        <f>IFERROR(IF(Journal[[#This Row],[DernièreAverse]]&gt;0,IF($E6976=0,MAX($F$5:F6976)+1,$F6976),0),0)</f>
        <v>0</v>
      </c>
    </row>
    <row r="6978" spans="1:6">
      <c r="A6978" s="1">
        <v>44122.711805555555</v>
      </c>
      <c r="B6978" s="51">
        <v>0</v>
      </c>
      <c r="C6978" s="48">
        <f>IFERROR(IF((Journal[[#This Row],[Pluie (mm)]]&gt;0)*($B6977=0),Journal[[#This Row],[Date]],VALUE($C6977)),0)</f>
        <v>44118.263888888891</v>
      </c>
      <c r="D6978" s="52">
        <f>IFERROR(IF((Journal[[#This Row],[DernièrePluie]]-$C6977)*1440&gt;DelaiM,MAX($D$5:$D6977)+1,IF(Journal[[#This Row],[Pluie (mm)]]&gt;0,MAX($D$5:$D6977),)),0)</f>
        <v>0</v>
      </c>
      <c r="E6978" s="48">
        <f>IF(Journal[[#This Row],[Pluie (mm)]]&gt;0,Journal[[#This Row],[Date]],0)</f>
        <v>0</v>
      </c>
      <c r="F6978" s="49">
        <f>IFERROR(IF(Journal[[#This Row],[DernièreAverse]]&gt;0,IF($E6977=0,MAX($F$5:F6977)+1,$F6977),0),0)</f>
        <v>0</v>
      </c>
    </row>
    <row r="6979" spans="1:6">
      <c r="A6979" s="1">
        <v>44122.715277777774</v>
      </c>
      <c r="B6979" s="51">
        <v>0</v>
      </c>
      <c r="C6979" s="48">
        <f>IFERROR(IF((Journal[[#This Row],[Pluie (mm)]]&gt;0)*($B6978=0),Journal[[#This Row],[Date]],VALUE($C6978)),0)</f>
        <v>44118.263888888891</v>
      </c>
      <c r="D6979" s="52">
        <f>IFERROR(IF((Journal[[#This Row],[DernièrePluie]]-$C6978)*1440&gt;DelaiM,MAX($D$5:$D6978)+1,IF(Journal[[#This Row],[Pluie (mm)]]&gt;0,MAX($D$5:$D6978),)),0)</f>
        <v>0</v>
      </c>
      <c r="E6979" s="48">
        <f>IF(Journal[[#This Row],[Pluie (mm)]]&gt;0,Journal[[#This Row],[Date]],0)</f>
        <v>0</v>
      </c>
      <c r="F6979" s="49">
        <f>IFERROR(IF(Journal[[#This Row],[DernièreAverse]]&gt;0,IF($E6978=0,MAX($F$5:F6978)+1,$F6978),0),0)</f>
        <v>0</v>
      </c>
    </row>
    <row r="6980" spans="1:6">
      <c r="A6980" s="1">
        <v>44122.71875</v>
      </c>
      <c r="B6980" s="51">
        <v>0</v>
      </c>
      <c r="C6980" s="48">
        <f>IFERROR(IF((Journal[[#This Row],[Pluie (mm)]]&gt;0)*($B6979=0),Journal[[#This Row],[Date]],VALUE($C6979)),0)</f>
        <v>44118.263888888891</v>
      </c>
      <c r="D6980" s="52">
        <f>IFERROR(IF((Journal[[#This Row],[DernièrePluie]]-$C6979)*1440&gt;DelaiM,MAX($D$5:$D6979)+1,IF(Journal[[#This Row],[Pluie (mm)]]&gt;0,MAX($D$5:$D6979),)),0)</f>
        <v>0</v>
      </c>
      <c r="E6980" s="48">
        <f>IF(Journal[[#This Row],[Pluie (mm)]]&gt;0,Journal[[#This Row],[Date]],0)</f>
        <v>0</v>
      </c>
      <c r="F6980" s="49">
        <f>IFERROR(IF(Journal[[#This Row],[DernièreAverse]]&gt;0,IF($E6979=0,MAX($F$5:F6979)+1,$F6979),0),0)</f>
        <v>0</v>
      </c>
    </row>
    <row r="6981" spans="1:6">
      <c r="A6981" s="1">
        <v>44122.722222222219</v>
      </c>
      <c r="B6981" s="51">
        <v>0</v>
      </c>
      <c r="C6981" s="48">
        <f>IFERROR(IF((Journal[[#This Row],[Pluie (mm)]]&gt;0)*($B6980=0),Journal[[#This Row],[Date]],VALUE($C6980)),0)</f>
        <v>44118.263888888891</v>
      </c>
      <c r="D6981" s="52">
        <f>IFERROR(IF((Journal[[#This Row],[DernièrePluie]]-$C6980)*1440&gt;DelaiM,MAX($D$5:$D6980)+1,IF(Journal[[#This Row],[Pluie (mm)]]&gt;0,MAX($D$5:$D6980),)),0)</f>
        <v>0</v>
      </c>
      <c r="E6981" s="48">
        <f>IF(Journal[[#This Row],[Pluie (mm)]]&gt;0,Journal[[#This Row],[Date]],0)</f>
        <v>0</v>
      </c>
      <c r="F6981" s="49">
        <f>IFERROR(IF(Journal[[#This Row],[DernièreAverse]]&gt;0,IF($E6980=0,MAX($F$5:F6980)+1,$F6980),0),0)</f>
        <v>0</v>
      </c>
    </row>
    <row r="6982" spans="1:6">
      <c r="A6982" s="1">
        <v>44122.725694444445</v>
      </c>
      <c r="B6982" s="51">
        <v>0</v>
      </c>
      <c r="C6982" s="48">
        <f>IFERROR(IF((Journal[[#This Row],[Pluie (mm)]]&gt;0)*($B6981=0),Journal[[#This Row],[Date]],VALUE($C6981)),0)</f>
        <v>44118.263888888891</v>
      </c>
      <c r="D6982" s="52">
        <f>IFERROR(IF((Journal[[#This Row],[DernièrePluie]]-$C6981)*1440&gt;DelaiM,MAX($D$5:$D6981)+1,IF(Journal[[#This Row],[Pluie (mm)]]&gt;0,MAX($D$5:$D6981),)),0)</f>
        <v>0</v>
      </c>
      <c r="E6982" s="48">
        <f>IF(Journal[[#This Row],[Pluie (mm)]]&gt;0,Journal[[#This Row],[Date]],0)</f>
        <v>0</v>
      </c>
      <c r="F6982" s="49">
        <f>IFERROR(IF(Journal[[#This Row],[DernièreAverse]]&gt;0,IF($E6981=0,MAX($F$5:F6981)+1,$F6981),0),0)</f>
        <v>0</v>
      </c>
    </row>
    <row r="6983" spans="1:6">
      <c r="A6983" s="1">
        <v>44122.729166666664</v>
      </c>
      <c r="B6983" s="51">
        <v>0</v>
      </c>
      <c r="C6983" s="48">
        <f>IFERROR(IF((Journal[[#This Row],[Pluie (mm)]]&gt;0)*($B6982=0),Journal[[#This Row],[Date]],VALUE($C6982)),0)</f>
        <v>44118.263888888891</v>
      </c>
      <c r="D6983" s="52">
        <f>IFERROR(IF((Journal[[#This Row],[DernièrePluie]]-$C6982)*1440&gt;DelaiM,MAX($D$5:$D6982)+1,IF(Journal[[#This Row],[Pluie (mm)]]&gt;0,MAX($D$5:$D6982),)),0)</f>
        <v>0</v>
      </c>
      <c r="E6983" s="48">
        <f>IF(Journal[[#This Row],[Pluie (mm)]]&gt;0,Journal[[#This Row],[Date]],0)</f>
        <v>0</v>
      </c>
      <c r="F6983" s="49">
        <f>IFERROR(IF(Journal[[#This Row],[DernièreAverse]]&gt;0,IF($E6982=0,MAX($F$5:F6982)+1,$F6982),0),0)</f>
        <v>0</v>
      </c>
    </row>
    <row r="6984" spans="1:6">
      <c r="A6984" s="1">
        <v>44122.732638888891</v>
      </c>
      <c r="B6984" s="51">
        <v>0</v>
      </c>
      <c r="C6984" s="48">
        <f>IFERROR(IF((Journal[[#This Row],[Pluie (mm)]]&gt;0)*($B6983=0),Journal[[#This Row],[Date]],VALUE($C6983)),0)</f>
        <v>44118.263888888891</v>
      </c>
      <c r="D6984" s="52">
        <f>IFERROR(IF((Journal[[#This Row],[DernièrePluie]]-$C6983)*1440&gt;DelaiM,MAX($D$5:$D6983)+1,IF(Journal[[#This Row],[Pluie (mm)]]&gt;0,MAX($D$5:$D6983),)),0)</f>
        <v>0</v>
      </c>
      <c r="E6984" s="48">
        <f>IF(Journal[[#This Row],[Pluie (mm)]]&gt;0,Journal[[#This Row],[Date]],0)</f>
        <v>0</v>
      </c>
      <c r="F6984" s="49">
        <f>IFERROR(IF(Journal[[#This Row],[DernièreAverse]]&gt;0,IF($E6983=0,MAX($F$5:F6983)+1,$F6983),0),0)</f>
        <v>0</v>
      </c>
    </row>
    <row r="6985" spans="1:6">
      <c r="A6985" s="1">
        <v>44122.736111111109</v>
      </c>
      <c r="B6985" s="51">
        <v>0</v>
      </c>
      <c r="C6985" s="48">
        <f>IFERROR(IF((Journal[[#This Row],[Pluie (mm)]]&gt;0)*($B6984=0),Journal[[#This Row],[Date]],VALUE($C6984)),0)</f>
        <v>44118.263888888891</v>
      </c>
      <c r="D6985" s="52">
        <f>IFERROR(IF((Journal[[#This Row],[DernièrePluie]]-$C6984)*1440&gt;DelaiM,MAX($D$5:$D6984)+1,IF(Journal[[#This Row],[Pluie (mm)]]&gt;0,MAX($D$5:$D6984),)),0)</f>
        <v>0</v>
      </c>
      <c r="E6985" s="48">
        <f>IF(Journal[[#This Row],[Pluie (mm)]]&gt;0,Journal[[#This Row],[Date]],0)</f>
        <v>0</v>
      </c>
      <c r="F6985" s="49">
        <f>IFERROR(IF(Journal[[#This Row],[DernièreAverse]]&gt;0,IF($E6984=0,MAX($F$5:F6984)+1,$F6984),0),0)</f>
        <v>0</v>
      </c>
    </row>
    <row r="6986" spans="1:6">
      <c r="A6986" s="1">
        <v>44122.739583333328</v>
      </c>
      <c r="B6986" s="51">
        <v>0</v>
      </c>
      <c r="C6986" s="48">
        <f>IFERROR(IF((Journal[[#This Row],[Pluie (mm)]]&gt;0)*($B6985=0),Journal[[#This Row],[Date]],VALUE($C6985)),0)</f>
        <v>44118.263888888891</v>
      </c>
      <c r="D6986" s="52">
        <f>IFERROR(IF((Journal[[#This Row],[DernièrePluie]]-$C6985)*1440&gt;DelaiM,MAX($D$5:$D6985)+1,IF(Journal[[#This Row],[Pluie (mm)]]&gt;0,MAX($D$5:$D6985),)),0)</f>
        <v>0</v>
      </c>
      <c r="E6986" s="48">
        <f>IF(Journal[[#This Row],[Pluie (mm)]]&gt;0,Journal[[#This Row],[Date]],0)</f>
        <v>0</v>
      </c>
      <c r="F6986" s="49">
        <f>IFERROR(IF(Journal[[#This Row],[DernièreAverse]]&gt;0,IF($E6985=0,MAX($F$5:F6985)+1,$F6985),0),0)</f>
        <v>0</v>
      </c>
    </row>
    <row r="6987" spans="1:6">
      <c r="A6987" s="1">
        <v>44122.743055555555</v>
      </c>
      <c r="B6987" s="51">
        <v>0</v>
      </c>
      <c r="C6987" s="48">
        <f>IFERROR(IF((Journal[[#This Row],[Pluie (mm)]]&gt;0)*($B6986=0),Journal[[#This Row],[Date]],VALUE($C6986)),0)</f>
        <v>44118.263888888891</v>
      </c>
      <c r="D6987" s="52">
        <f>IFERROR(IF((Journal[[#This Row],[DernièrePluie]]-$C6986)*1440&gt;DelaiM,MAX($D$5:$D6986)+1,IF(Journal[[#This Row],[Pluie (mm)]]&gt;0,MAX($D$5:$D6986),)),0)</f>
        <v>0</v>
      </c>
      <c r="E6987" s="48">
        <f>IF(Journal[[#This Row],[Pluie (mm)]]&gt;0,Journal[[#This Row],[Date]],0)</f>
        <v>0</v>
      </c>
      <c r="F6987" s="49">
        <f>IFERROR(IF(Journal[[#This Row],[DernièreAverse]]&gt;0,IF($E6986=0,MAX($F$5:F6986)+1,$F6986),0),0)</f>
        <v>0</v>
      </c>
    </row>
    <row r="6988" spans="1:6">
      <c r="A6988" s="1">
        <v>44122.746527777774</v>
      </c>
      <c r="B6988" s="51">
        <v>0</v>
      </c>
      <c r="C6988" s="48">
        <f>IFERROR(IF((Journal[[#This Row],[Pluie (mm)]]&gt;0)*($B6987=0),Journal[[#This Row],[Date]],VALUE($C6987)),0)</f>
        <v>44118.263888888891</v>
      </c>
      <c r="D6988" s="52">
        <f>IFERROR(IF((Journal[[#This Row],[DernièrePluie]]-$C6987)*1440&gt;DelaiM,MAX($D$5:$D6987)+1,IF(Journal[[#This Row],[Pluie (mm)]]&gt;0,MAX($D$5:$D6987),)),0)</f>
        <v>0</v>
      </c>
      <c r="E6988" s="48">
        <f>IF(Journal[[#This Row],[Pluie (mm)]]&gt;0,Journal[[#This Row],[Date]],0)</f>
        <v>0</v>
      </c>
      <c r="F6988" s="49">
        <f>IFERROR(IF(Journal[[#This Row],[DernièreAverse]]&gt;0,IF($E6987=0,MAX($F$5:F6987)+1,$F6987),0),0)</f>
        <v>0</v>
      </c>
    </row>
    <row r="6989" spans="1:6">
      <c r="A6989" s="1">
        <v>44122.75</v>
      </c>
      <c r="B6989" s="51">
        <v>0</v>
      </c>
      <c r="C6989" s="48">
        <f>IFERROR(IF((Journal[[#This Row],[Pluie (mm)]]&gt;0)*($B6988=0),Journal[[#This Row],[Date]],VALUE($C6988)),0)</f>
        <v>44118.263888888891</v>
      </c>
      <c r="D6989" s="52">
        <f>IFERROR(IF((Journal[[#This Row],[DernièrePluie]]-$C6988)*1440&gt;DelaiM,MAX($D$5:$D6988)+1,IF(Journal[[#This Row],[Pluie (mm)]]&gt;0,MAX($D$5:$D6988),)),0)</f>
        <v>0</v>
      </c>
      <c r="E6989" s="48">
        <f>IF(Journal[[#This Row],[Pluie (mm)]]&gt;0,Journal[[#This Row],[Date]],0)</f>
        <v>0</v>
      </c>
      <c r="F6989" s="49">
        <f>IFERROR(IF(Journal[[#This Row],[DernièreAverse]]&gt;0,IF($E6988=0,MAX($F$5:F6988)+1,$F6988),0),0)</f>
        <v>0</v>
      </c>
    </row>
    <row r="6990" spans="1:6">
      <c r="A6990" s="1">
        <v>44122.753472222219</v>
      </c>
      <c r="B6990" s="51">
        <v>0</v>
      </c>
      <c r="C6990" s="48">
        <f>IFERROR(IF((Journal[[#This Row],[Pluie (mm)]]&gt;0)*($B6989=0),Journal[[#This Row],[Date]],VALUE($C6989)),0)</f>
        <v>44118.263888888891</v>
      </c>
      <c r="D6990" s="52">
        <f>IFERROR(IF((Journal[[#This Row],[DernièrePluie]]-$C6989)*1440&gt;DelaiM,MAX($D$5:$D6989)+1,IF(Journal[[#This Row],[Pluie (mm)]]&gt;0,MAX($D$5:$D6989),)),0)</f>
        <v>0</v>
      </c>
      <c r="E6990" s="48">
        <f>IF(Journal[[#This Row],[Pluie (mm)]]&gt;0,Journal[[#This Row],[Date]],0)</f>
        <v>0</v>
      </c>
      <c r="F6990" s="49">
        <f>IFERROR(IF(Journal[[#This Row],[DernièreAverse]]&gt;0,IF($E6989=0,MAX($F$5:F6989)+1,$F6989),0),0)</f>
        <v>0</v>
      </c>
    </row>
    <row r="6991" spans="1:6">
      <c r="A6991" s="1">
        <v>44122.756944444445</v>
      </c>
      <c r="B6991" s="51">
        <v>0</v>
      </c>
      <c r="C6991" s="48">
        <f>IFERROR(IF((Journal[[#This Row],[Pluie (mm)]]&gt;0)*($B6990=0),Journal[[#This Row],[Date]],VALUE($C6990)),0)</f>
        <v>44118.263888888891</v>
      </c>
      <c r="D6991" s="52">
        <f>IFERROR(IF((Journal[[#This Row],[DernièrePluie]]-$C6990)*1440&gt;DelaiM,MAX($D$5:$D6990)+1,IF(Journal[[#This Row],[Pluie (mm)]]&gt;0,MAX($D$5:$D6990),)),0)</f>
        <v>0</v>
      </c>
      <c r="E6991" s="48">
        <f>IF(Journal[[#This Row],[Pluie (mm)]]&gt;0,Journal[[#This Row],[Date]],0)</f>
        <v>0</v>
      </c>
      <c r="F6991" s="49">
        <f>IFERROR(IF(Journal[[#This Row],[DernièreAverse]]&gt;0,IF($E6990=0,MAX($F$5:F6990)+1,$F6990),0),0)</f>
        <v>0</v>
      </c>
    </row>
    <row r="6992" spans="1:6">
      <c r="A6992" s="1">
        <v>44122.760416666664</v>
      </c>
      <c r="B6992" s="51">
        <v>0</v>
      </c>
      <c r="C6992" s="48">
        <f>IFERROR(IF((Journal[[#This Row],[Pluie (mm)]]&gt;0)*($B6991=0),Journal[[#This Row],[Date]],VALUE($C6991)),0)</f>
        <v>44118.263888888891</v>
      </c>
      <c r="D6992" s="52">
        <f>IFERROR(IF((Journal[[#This Row],[DernièrePluie]]-$C6991)*1440&gt;DelaiM,MAX($D$5:$D6991)+1,IF(Journal[[#This Row],[Pluie (mm)]]&gt;0,MAX($D$5:$D6991),)),0)</f>
        <v>0</v>
      </c>
      <c r="E6992" s="48">
        <f>IF(Journal[[#This Row],[Pluie (mm)]]&gt;0,Journal[[#This Row],[Date]],0)</f>
        <v>0</v>
      </c>
      <c r="F6992" s="49">
        <f>IFERROR(IF(Journal[[#This Row],[DernièreAverse]]&gt;0,IF($E6991=0,MAX($F$5:F6991)+1,$F6991),0),0)</f>
        <v>0</v>
      </c>
    </row>
    <row r="6993" spans="1:6">
      <c r="A6993" s="1">
        <v>44122.763888888891</v>
      </c>
      <c r="B6993" s="51">
        <v>0</v>
      </c>
      <c r="C6993" s="48">
        <f>IFERROR(IF((Journal[[#This Row],[Pluie (mm)]]&gt;0)*($B6992=0),Journal[[#This Row],[Date]],VALUE($C6992)),0)</f>
        <v>44118.263888888891</v>
      </c>
      <c r="D6993" s="52">
        <f>IFERROR(IF((Journal[[#This Row],[DernièrePluie]]-$C6992)*1440&gt;DelaiM,MAX($D$5:$D6992)+1,IF(Journal[[#This Row],[Pluie (mm)]]&gt;0,MAX($D$5:$D6992),)),0)</f>
        <v>0</v>
      </c>
      <c r="E6993" s="48">
        <f>IF(Journal[[#This Row],[Pluie (mm)]]&gt;0,Journal[[#This Row],[Date]],0)</f>
        <v>0</v>
      </c>
      <c r="F6993" s="49">
        <f>IFERROR(IF(Journal[[#This Row],[DernièreAverse]]&gt;0,IF($E6992=0,MAX($F$5:F6992)+1,$F6992),0),0)</f>
        <v>0</v>
      </c>
    </row>
    <row r="6994" spans="1:6">
      <c r="A6994" s="1">
        <v>44122.767361111109</v>
      </c>
      <c r="B6994" s="51">
        <v>0</v>
      </c>
      <c r="C6994" s="48">
        <f>IFERROR(IF((Journal[[#This Row],[Pluie (mm)]]&gt;0)*($B6993=0),Journal[[#This Row],[Date]],VALUE($C6993)),0)</f>
        <v>44118.263888888891</v>
      </c>
      <c r="D6994" s="52">
        <f>IFERROR(IF((Journal[[#This Row],[DernièrePluie]]-$C6993)*1440&gt;DelaiM,MAX($D$5:$D6993)+1,IF(Journal[[#This Row],[Pluie (mm)]]&gt;0,MAX($D$5:$D6993),)),0)</f>
        <v>0</v>
      </c>
      <c r="E6994" s="48">
        <f>IF(Journal[[#This Row],[Pluie (mm)]]&gt;0,Journal[[#This Row],[Date]],0)</f>
        <v>0</v>
      </c>
      <c r="F6994" s="49">
        <f>IFERROR(IF(Journal[[#This Row],[DernièreAverse]]&gt;0,IF($E6993=0,MAX($F$5:F6993)+1,$F6993),0),0)</f>
        <v>0</v>
      </c>
    </row>
    <row r="6995" spans="1:6">
      <c r="A6995" s="1">
        <v>44122.770833333328</v>
      </c>
      <c r="B6995" s="51">
        <v>0</v>
      </c>
      <c r="C6995" s="48">
        <f>IFERROR(IF((Journal[[#This Row],[Pluie (mm)]]&gt;0)*($B6994=0),Journal[[#This Row],[Date]],VALUE($C6994)),0)</f>
        <v>44118.263888888891</v>
      </c>
      <c r="D6995" s="52">
        <f>IFERROR(IF((Journal[[#This Row],[DernièrePluie]]-$C6994)*1440&gt;DelaiM,MAX($D$5:$D6994)+1,IF(Journal[[#This Row],[Pluie (mm)]]&gt;0,MAX($D$5:$D6994),)),0)</f>
        <v>0</v>
      </c>
      <c r="E6995" s="48">
        <f>IF(Journal[[#This Row],[Pluie (mm)]]&gt;0,Journal[[#This Row],[Date]],0)</f>
        <v>0</v>
      </c>
      <c r="F6995" s="49">
        <f>IFERROR(IF(Journal[[#This Row],[DernièreAverse]]&gt;0,IF($E6994=0,MAX($F$5:F6994)+1,$F6994),0),0)</f>
        <v>0</v>
      </c>
    </row>
    <row r="6996" spans="1:6">
      <c r="A6996" s="1">
        <v>44122.774305555555</v>
      </c>
      <c r="B6996" s="51">
        <v>0</v>
      </c>
      <c r="C6996" s="48">
        <f>IFERROR(IF((Journal[[#This Row],[Pluie (mm)]]&gt;0)*($B6995=0),Journal[[#This Row],[Date]],VALUE($C6995)),0)</f>
        <v>44118.263888888891</v>
      </c>
      <c r="D6996" s="52">
        <f>IFERROR(IF((Journal[[#This Row],[DernièrePluie]]-$C6995)*1440&gt;DelaiM,MAX($D$5:$D6995)+1,IF(Journal[[#This Row],[Pluie (mm)]]&gt;0,MAX($D$5:$D6995),)),0)</f>
        <v>0</v>
      </c>
      <c r="E6996" s="48">
        <f>IF(Journal[[#This Row],[Pluie (mm)]]&gt;0,Journal[[#This Row],[Date]],0)</f>
        <v>0</v>
      </c>
      <c r="F6996" s="49">
        <f>IFERROR(IF(Journal[[#This Row],[DernièreAverse]]&gt;0,IF($E6995=0,MAX($F$5:F6995)+1,$F6995),0),0)</f>
        <v>0</v>
      </c>
    </row>
    <row r="6997" spans="1:6">
      <c r="A6997" s="1">
        <v>44122.777777777774</v>
      </c>
      <c r="B6997" s="51">
        <v>0</v>
      </c>
      <c r="C6997" s="48">
        <f>IFERROR(IF((Journal[[#This Row],[Pluie (mm)]]&gt;0)*($B6996=0),Journal[[#This Row],[Date]],VALUE($C6996)),0)</f>
        <v>44118.263888888891</v>
      </c>
      <c r="D6997" s="52">
        <f>IFERROR(IF((Journal[[#This Row],[DernièrePluie]]-$C6996)*1440&gt;DelaiM,MAX($D$5:$D6996)+1,IF(Journal[[#This Row],[Pluie (mm)]]&gt;0,MAX($D$5:$D6996),)),0)</f>
        <v>0</v>
      </c>
      <c r="E6997" s="48">
        <f>IF(Journal[[#This Row],[Pluie (mm)]]&gt;0,Journal[[#This Row],[Date]],0)</f>
        <v>0</v>
      </c>
      <c r="F6997" s="49">
        <f>IFERROR(IF(Journal[[#This Row],[DernièreAverse]]&gt;0,IF($E6996=0,MAX($F$5:F6996)+1,$F6996),0),0)</f>
        <v>0</v>
      </c>
    </row>
    <row r="6998" spans="1:6">
      <c r="A6998" s="1">
        <v>44122.78125</v>
      </c>
      <c r="B6998" s="51">
        <v>0</v>
      </c>
      <c r="C6998" s="48">
        <f>IFERROR(IF((Journal[[#This Row],[Pluie (mm)]]&gt;0)*($B6997=0),Journal[[#This Row],[Date]],VALUE($C6997)),0)</f>
        <v>44118.263888888891</v>
      </c>
      <c r="D6998" s="52">
        <f>IFERROR(IF((Journal[[#This Row],[DernièrePluie]]-$C6997)*1440&gt;DelaiM,MAX($D$5:$D6997)+1,IF(Journal[[#This Row],[Pluie (mm)]]&gt;0,MAX($D$5:$D6997),)),0)</f>
        <v>0</v>
      </c>
      <c r="E6998" s="48">
        <f>IF(Journal[[#This Row],[Pluie (mm)]]&gt;0,Journal[[#This Row],[Date]],0)</f>
        <v>0</v>
      </c>
      <c r="F6998" s="49">
        <f>IFERROR(IF(Journal[[#This Row],[DernièreAverse]]&gt;0,IF($E6997=0,MAX($F$5:F6997)+1,$F6997),0),0)</f>
        <v>0</v>
      </c>
    </row>
    <row r="6999" spans="1:6">
      <c r="A6999" s="1">
        <v>44122.784722222219</v>
      </c>
      <c r="B6999" s="51">
        <v>0</v>
      </c>
      <c r="C6999" s="48">
        <f>IFERROR(IF((Journal[[#This Row],[Pluie (mm)]]&gt;0)*($B6998=0),Journal[[#This Row],[Date]],VALUE($C6998)),0)</f>
        <v>44118.263888888891</v>
      </c>
      <c r="D6999" s="52">
        <f>IFERROR(IF((Journal[[#This Row],[DernièrePluie]]-$C6998)*1440&gt;DelaiM,MAX($D$5:$D6998)+1,IF(Journal[[#This Row],[Pluie (mm)]]&gt;0,MAX($D$5:$D6998),)),0)</f>
        <v>0</v>
      </c>
      <c r="E6999" s="48">
        <f>IF(Journal[[#This Row],[Pluie (mm)]]&gt;0,Journal[[#This Row],[Date]],0)</f>
        <v>0</v>
      </c>
      <c r="F6999" s="49">
        <f>IFERROR(IF(Journal[[#This Row],[DernièreAverse]]&gt;0,IF($E6998=0,MAX($F$5:F6998)+1,$F6998),0),0)</f>
        <v>0</v>
      </c>
    </row>
    <row r="7000" spans="1:6">
      <c r="A7000" s="1">
        <v>44122.788194444445</v>
      </c>
      <c r="B7000" s="51">
        <v>0</v>
      </c>
      <c r="C7000" s="48">
        <f>IFERROR(IF((Journal[[#This Row],[Pluie (mm)]]&gt;0)*($B6999=0),Journal[[#This Row],[Date]],VALUE($C6999)),0)</f>
        <v>44118.263888888891</v>
      </c>
      <c r="D7000" s="52">
        <f>IFERROR(IF((Journal[[#This Row],[DernièrePluie]]-$C6999)*1440&gt;DelaiM,MAX($D$5:$D6999)+1,IF(Journal[[#This Row],[Pluie (mm)]]&gt;0,MAX($D$5:$D6999),)),0)</f>
        <v>0</v>
      </c>
      <c r="E7000" s="48">
        <f>IF(Journal[[#This Row],[Pluie (mm)]]&gt;0,Journal[[#This Row],[Date]],0)</f>
        <v>0</v>
      </c>
      <c r="F7000" s="49">
        <f>IFERROR(IF(Journal[[#This Row],[DernièreAverse]]&gt;0,IF($E6999=0,MAX($F$5:F6999)+1,$F6999),0),0)</f>
        <v>0</v>
      </c>
    </row>
    <row r="7001" spans="1:6">
      <c r="A7001" s="1">
        <v>44122.791666666664</v>
      </c>
      <c r="B7001" s="51">
        <v>0</v>
      </c>
      <c r="C7001" s="48">
        <f>IFERROR(IF((Journal[[#This Row],[Pluie (mm)]]&gt;0)*($B7000=0),Journal[[#This Row],[Date]],VALUE($C7000)),0)</f>
        <v>44118.263888888891</v>
      </c>
      <c r="D7001" s="52">
        <f>IFERROR(IF((Journal[[#This Row],[DernièrePluie]]-$C7000)*1440&gt;DelaiM,MAX($D$5:$D7000)+1,IF(Journal[[#This Row],[Pluie (mm)]]&gt;0,MAX($D$5:$D7000),)),0)</f>
        <v>0</v>
      </c>
      <c r="E7001" s="48">
        <f>IF(Journal[[#This Row],[Pluie (mm)]]&gt;0,Journal[[#This Row],[Date]],0)</f>
        <v>0</v>
      </c>
      <c r="F7001" s="49">
        <f>IFERROR(IF(Journal[[#This Row],[DernièreAverse]]&gt;0,IF($E7000=0,MAX($F$5:F7000)+1,$F7000),0),0)</f>
        <v>0</v>
      </c>
    </row>
    <row r="7002" spans="1:6">
      <c r="A7002" s="1">
        <v>44122.795138888891</v>
      </c>
      <c r="B7002" s="51">
        <v>0</v>
      </c>
      <c r="C7002" s="48">
        <f>IFERROR(IF((Journal[[#This Row],[Pluie (mm)]]&gt;0)*($B7001=0),Journal[[#This Row],[Date]],VALUE($C7001)),0)</f>
        <v>44118.263888888891</v>
      </c>
      <c r="D7002" s="52">
        <f>IFERROR(IF((Journal[[#This Row],[DernièrePluie]]-$C7001)*1440&gt;DelaiM,MAX($D$5:$D7001)+1,IF(Journal[[#This Row],[Pluie (mm)]]&gt;0,MAX($D$5:$D7001),)),0)</f>
        <v>0</v>
      </c>
      <c r="E7002" s="48">
        <f>IF(Journal[[#This Row],[Pluie (mm)]]&gt;0,Journal[[#This Row],[Date]],0)</f>
        <v>0</v>
      </c>
      <c r="F7002" s="49">
        <f>IFERROR(IF(Journal[[#This Row],[DernièreAverse]]&gt;0,IF($E7001=0,MAX($F$5:F7001)+1,$F7001),0),0)</f>
        <v>0</v>
      </c>
    </row>
    <row r="7003" spans="1:6">
      <c r="A7003" s="1">
        <v>44122.798611111109</v>
      </c>
      <c r="B7003" s="51">
        <v>0</v>
      </c>
      <c r="C7003" s="48">
        <f>IFERROR(IF((Journal[[#This Row],[Pluie (mm)]]&gt;0)*($B7002=0),Journal[[#This Row],[Date]],VALUE($C7002)),0)</f>
        <v>44118.263888888891</v>
      </c>
      <c r="D7003" s="52">
        <f>IFERROR(IF((Journal[[#This Row],[DernièrePluie]]-$C7002)*1440&gt;DelaiM,MAX($D$5:$D7002)+1,IF(Journal[[#This Row],[Pluie (mm)]]&gt;0,MAX($D$5:$D7002),)),0)</f>
        <v>0</v>
      </c>
      <c r="E7003" s="48">
        <f>IF(Journal[[#This Row],[Pluie (mm)]]&gt;0,Journal[[#This Row],[Date]],0)</f>
        <v>0</v>
      </c>
      <c r="F7003" s="49">
        <f>IFERROR(IF(Journal[[#This Row],[DernièreAverse]]&gt;0,IF($E7002=0,MAX($F$5:F7002)+1,$F7002),0),0)</f>
        <v>0</v>
      </c>
    </row>
    <row r="7004" spans="1:6">
      <c r="A7004" s="1">
        <v>44122.802083333328</v>
      </c>
      <c r="B7004" s="51">
        <v>0</v>
      </c>
      <c r="C7004" s="48">
        <f>IFERROR(IF((Journal[[#This Row],[Pluie (mm)]]&gt;0)*($B7003=0),Journal[[#This Row],[Date]],VALUE($C7003)),0)</f>
        <v>44118.263888888891</v>
      </c>
      <c r="D7004" s="52">
        <f>IFERROR(IF((Journal[[#This Row],[DernièrePluie]]-$C7003)*1440&gt;DelaiM,MAX($D$5:$D7003)+1,IF(Journal[[#This Row],[Pluie (mm)]]&gt;0,MAX($D$5:$D7003),)),0)</f>
        <v>0</v>
      </c>
      <c r="E7004" s="48">
        <f>IF(Journal[[#This Row],[Pluie (mm)]]&gt;0,Journal[[#This Row],[Date]],0)</f>
        <v>0</v>
      </c>
      <c r="F7004" s="49">
        <f>IFERROR(IF(Journal[[#This Row],[DernièreAverse]]&gt;0,IF($E7003=0,MAX($F$5:F7003)+1,$F7003),0),0)</f>
        <v>0</v>
      </c>
    </row>
    <row r="7005" spans="1:6">
      <c r="A7005" s="1">
        <v>44122.805555555555</v>
      </c>
      <c r="B7005" s="51">
        <v>0</v>
      </c>
      <c r="C7005" s="48">
        <f>IFERROR(IF((Journal[[#This Row],[Pluie (mm)]]&gt;0)*($B7004=0),Journal[[#This Row],[Date]],VALUE($C7004)),0)</f>
        <v>44118.263888888891</v>
      </c>
      <c r="D7005" s="52">
        <f>IFERROR(IF((Journal[[#This Row],[DernièrePluie]]-$C7004)*1440&gt;DelaiM,MAX($D$5:$D7004)+1,IF(Journal[[#This Row],[Pluie (mm)]]&gt;0,MAX($D$5:$D7004),)),0)</f>
        <v>0</v>
      </c>
      <c r="E7005" s="48">
        <f>IF(Journal[[#This Row],[Pluie (mm)]]&gt;0,Journal[[#This Row],[Date]],0)</f>
        <v>0</v>
      </c>
      <c r="F7005" s="49">
        <f>IFERROR(IF(Journal[[#This Row],[DernièreAverse]]&gt;0,IF($E7004=0,MAX($F$5:F7004)+1,$F7004),0),0)</f>
        <v>0</v>
      </c>
    </row>
    <row r="7006" spans="1:6">
      <c r="A7006" s="1">
        <v>44122.809027777774</v>
      </c>
      <c r="B7006" s="51">
        <v>0</v>
      </c>
      <c r="C7006" s="48">
        <f>IFERROR(IF((Journal[[#This Row],[Pluie (mm)]]&gt;0)*($B7005=0),Journal[[#This Row],[Date]],VALUE($C7005)),0)</f>
        <v>44118.263888888891</v>
      </c>
      <c r="D7006" s="52">
        <f>IFERROR(IF((Journal[[#This Row],[DernièrePluie]]-$C7005)*1440&gt;DelaiM,MAX($D$5:$D7005)+1,IF(Journal[[#This Row],[Pluie (mm)]]&gt;0,MAX($D$5:$D7005),)),0)</f>
        <v>0</v>
      </c>
      <c r="E7006" s="48">
        <f>IF(Journal[[#This Row],[Pluie (mm)]]&gt;0,Journal[[#This Row],[Date]],0)</f>
        <v>0</v>
      </c>
      <c r="F7006" s="49">
        <f>IFERROR(IF(Journal[[#This Row],[DernièreAverse]]&gt;0,IF($E7005=0,MAX($F$5:F7005)+1,$F7005),0),0)</f>
        <v>0</v>
      </c>
    </row>
    <row r="7007" spans="1:6">
      <c r="A7007" s="1">
        <v>44122.8125</v>
      </c>
      <c r="B7007" s="51">
        <v>0</v>
      </c>
      <c r="C7007" s="48">
        <f>IFERROR(IF((Journal[[#This Row],[Pluie (mm)]]&gt;0)*($B7006=0),Journal[[#This Row],[Date]],VALUE($C7006)),0)</f>
        <v>44118.263888888891</v>
      </c>
      <c r="D7007" s="52">
        <f>IFERROR(IF((Journal[[#This Row],[DernièrePluie]]-$C7006)*1440&gt;DelaiM,MAX($D$5:$D7006)+1,IF(Journal[[#This Row],[Pluie (mm)]]&gt;0,MAX($D$5:$D7006),)),0)</f>
        <v>0</v>
      </c>
      <c r="E7007" s="48">
        <f>IF(Journal[[#This Row],[Pluie (mm)]]&gt;0,Journal[[#This Row],[Date]],0)</f>
        <v>0</v>
      </c>
      <c r="F7007" s="49">
        <f>IFERROR(IF(Journal[[#This Row],[DernièreAverse]]&gt;0,IF($E7006=0,MAX($F$5:F7006)+1,$F7006),0),0)</f>
        <v>0</v>
      </c>
    </row>
    <row r="7008" spans="1:6">
      <c r="A7008" s="1">
        <v>44122.815972222219</v>
      </c>
      <c r="B7008" s="51">
        <v>0</v>
      </c>
      <c r="C7008" s="48">
        <f>IFERROR(IF((Journal[[#This Row],[Pluie (mm)]]&gt;0)*($B7007=0),Journal[[#This Row],[Date]],VALUE($C7007)),0)</f>
        <v>44118.263888888891</v>
      </c>
      <c r="D7008" s="52">
        <f>IFERROR(IF((Journal[[#This Row],[DernièrePluie]]-$C7007)*1440&gt;DelaiM,MAX($D$5:$D7007)+1,IF(Journal[[#This Row],[Pluie (mm)]]&gt;0,MAX($D$5:$D7007),)),0)</f>
        <v>0</v>
      </c>
      <c r="E7008" s="48">
        <f>IF(Journal[[#This Row],[Pluie (mm)]]&gt;0,Journal[[#This Row],[Date]],0)</f>
        <v>0</v>
      </c>
      <c r="F7008" s="49">
        <f>IFERROR(IF(Journal[[#This Row],[DernièreAverse]]&gt;0,IF($E7007=0,MAX($F$5:F7007)+1,$F7007),0),0)</f>
        <v>0</v>
      </c>
    </row>
    <row r="7009" spans="1:6">
      <c r="A7009" s="1">
        <v>44122.819444444445</v>
      </c>
      <c r="B7009" s="51">
        <v>0</v>
      </c>
      <c r="C7009" s="48">
        <f>IFERROR(IF((Journal[[#This Row],[Pluie (mm)]]&gt;0)*($B7008=0),Journal[[#This Row],[Date]],VALUE($C7008)),0)</f>
        <v>44118.263888888891</v>
      </c>
      <c r="D7009" s="52">
        <f>IFERROR(IF((Journal[[#This Row],[DernièrePluie]]-$C7008)*1440&gt;DelaiM,MAX($D$5:$D7008)+1,IF(Journal[[#This Row],[Pluie (mm)]]&gt;0,MAX($D$5:$D7008),)),0)</f>
        <v>0</v>
      </c>
      <c r="E7009" s="48">
        <f>IF(Journal[[#This Row],[Pluie (mm)]]&gt;0,Journal[[#This Row],[Date]],0)</f>
        <v>0</v>
      </c>
      <c r="F7009" s="49">
        <f>IFERROR(IF(Journal[[#This Row],[DernièreAverse]]&gt;0,IF($E7008=0,MAX($F$5:F7008)+1,$F7008),0),0)</f>
        <v>0</v>
      </c>
    </row>
    <row r="7010" spans="1:6">
      <c r="A7010" s="1">
        <v>44122.822916666664</v>
      </c>
      <c r="B7010" s="51">
        <v>0</v>
      </c>
      <c r="C7010" s="48">
        <f>IFERROR(IF((Journal[[#This Row],[Pluie (mm)]]&gt;0)*($B7009=0),Journal[[#This Row],[Date]],VALUE($C7009)),0)</f>
        <v>44118.263888888891</v>
      </c>
      <c r="D7010" s="52">
        <f>IFERROR(IF((Journal[[#This Row],[DernièrePluie]]-$C7009)*1440&gt;DelaiM,MAX($D$5:$D7009)+1,IF(Journal[[#This Row],[Pluie (mm)]]&gt;0,MAX($D$5:$D7009),)),0)</f>
        <v>0</v>
      </c>
      <c r="E7010" s="48">
        <f>IF(Journal[[#This Row],[Pluie (mm)]]&gt;0,Journal[[#This Row],[Date]],0)</f>
        <v>0</v>
      </c>
      <c r="F7010" s="49">
        <f>IFERROR(IF(Journal[[#This Row],[DernièreAverse]]&gt;0,IF($E7009=0,MAX($F$5:F7009)+1,$F7009),0),0)</f>
        <v>0</v>
      </c>
    </row>
    <row r="7011" spans="1:6">
      <c r="A7011" s="1">
        <v>44122.826388888891</v>
      </c>
      <c r="B7011" s="51">
        <v>0</v>
      </c>
      <c r="C7011" s="48">
        <f>IFERROR(IF((Journal[[#This Row],[Pluie (mm)]]&gt;0)*($B7010=0),Journal[[#This Row],[Date]],VALUE($C7010)),0)</f>
        <v>44118.263888888891</v>
      </c>
      <c r="D7011" s="52">
        <f>IFERROR(IF((Journal[[#This Row],[DernièrePluie]]-$C7010)*1440&gt;DelaiM,MAX($D$5:$D7010)+1,IF(Journal[[#This Row],[Pluie (mm)]]&gt;0,MAX($D$5:$D7010),)),0)</f>
        <v>0</v>
      </c>
      <c r="E7011" s="48">
        <f>IF(Journal[[#This Row],[Pluie (mm)]]&gt;0,Journal[[#This Row],[Date]],0)</f>
        <v>0</v>
      </c>
      <c r="F7011" s="49">
        <f>IFERROR(IF(Journal[[#This Row],[DernièreAverse]]&gt;0,IF($E7010=0,MAX($F$5:F7010)+1,$F7010),0),0)</f>
        <v>0</v>
      </c>
    </row>
    <row r="7012" spans="1:6">
      <c r="A7012" s="1">
        <v>44122.829861111109</v>
      </c>
      <c r="B7012" s="51">
        <v>0</v>
      </c>
      <c r="C7012" s="48">
        <f>IFERROR(IF((Journal[[#This Row],[Pluie (mm)]]&gt;0)*($B7011=0),Journal[[#This Row],[Date]],VALUE($C7011)),0)</f>
        <v>44118.263888888891</v>
      </c>
      <c r="D7012" s="52">
        <f>IFERROR(IF((Journal[[#This Row],[DernièrePluie]]-$C7011)*1440&gt;DelaiM,MAX($D$5:$D7011)+1,IF(Journal[[#This Row],[Pluie (mm)]]&gt;0,MAX($D$5:$D7011),)),0)</f>
        <v>0</v>
      </c>
      <c r="E7012" s="48">
        <f>IF(Journal[[#This Row],[Pluie (mm)]]&gt;0,Journal[[#This Row],[Date]],0)</f>
        <v>0</v>
      </c>
      <c r="F7012" s="49">
        <f>IFERROR(IF(Journal[[#This Row],[DernièreAverse]]&gt;0,IF($E7011=0,MAX($F$5:F7011)+1,$F7011),0),0)</f>
        <v>0</v>
      </c>
    </row>
    <row r="7013" spans="1:6">
      <c r="A7013" s="1">
        <v>44122.833333333328</v>
      </c>
      <c r="B7013" s="51">
        <v>0</v>
      </c>
      <c r="C7013" s="48">
        <f>IFERROR(IF((Journal[[#This Row],[Pluie (mm)]]&gt;0)*($B7012=0),Journal[[#This Row],[Date]],VALUE($C7012)),0)</f>
        <v>44118.263888888891</v>
      </c>
      <c r="D7013" s="52">
        <f>IFERROR(IF((Journal[[#This Row],[DernièrePluie]]-$C7012)*1440&gt;DelaiM,MAX($D$5:$D7012)+1,IF(Journal[[#This Row],[Pluie (mm)]]&gt;0,MAX($D$5:$D7012),)),0)</f>
        <v>0</v>
      </c>
      <c r="E7013" s="48">
        <f>IF(Journal[[#This Row],[Pluie (mm)]]&gt;0,Journal[[#This Row],[Date]],0)</f>
        <v>0</v>
      </c>
      <c r="F7013" s="49">
        <f>IFERROR(IF(Journal[[#This Row],[DernièreAverse]]&gt;0,IF($E7012=0,MAX($F$5:F7012)+1,$F7012),0),0)</f>
        <v>0</v>
      </c>
    </row>
    <row r="7014" spans="1:6">
      <c r="A7014" s="1">
        <v>44122.836805555555</v>
      </c>
      <c r="B7014" s="51">
        <v>0</v>
      </c>
      <c r="C7014" s="48">
        <f>IFERROR(IF((Journal[[#This Row],[Pluie (mm)]]&gt;0)*($B7013=0),Journal[[#This Row],[Date]],VALUE($C7013)),0)</f>
        <v>44118.263888888891</v>
      </c>
      <c r="D7014" s="52">
        <f>IFERROR(IF((Journal[[#This Row],[DernièrePluie]]-$C7013)*1440&gt;DelaiM,MAX($D$5:$D7013)+1,IF(Journal[[#This Row],[Pluie (mm)]]&gt;0,MAX($D$5:$D7013),)),0)</f>
        <v>0</v>
      </c>
      <c r="E7014" s="48">
        <f>IF(Journal[[#This Row],[Pluie (mm)]]&gt;0,Journal[[#This Row],[Date]],0)</f>
        <v>0</v>
      </c>
      <c r="F7014" s="49">
        <f>IFERROR(IF(Journal[[#This Row],[DernièreAverse]]&gt;0,IF($E7013=0,MAX($F$5:F7013)+1,$F7013),0),0)</f>
        <v>0</v>
      </c>
    </row>
    <row r="7015" spans="1:6">
      <c r="A7015" s="1">
        <v>44122.840277777774</v>
      </c>
      <c r="B7015" s="51">
        <v>0</v>
      </c>
      <c r="C7015" s="48">
        <f>IFERROR(IF((Journal[[#This Row],[Pluie (mm)]]&gt;0)*($B7014=0),Journal[[#This Row],[Date]],VALUE($C7014)),0)</f>
        <v>44118.263888888891</v>
      </c>
      <c r="D7015" s="52">
        <f>IFERROR(IF((Journal[[#This Row],[DernièrePluie]]-$C7014)*1440&gt;DelaiM,MAX($D$5:$D7014)+1,IF(Journal[[#This Row],[Pluie (mm)]]&gt;0,MAX($D$5:$D7014),)),0)</f>
        <v>0</v>
      </c>
      <c r="E7015" s="48">
        <f>IF(Journal[[#This Row],[Pluie (mm)]]&gt;0,Journal[[#This Row],[Date]],0)</f>
        <v>0</v>
      </c>
      <c r="F7015" s="49">
        <f>IFERROR(IF(Journal[[#This Row],[DernièreAverse]]&gt;0,IF($E7014=0,MAX($F$5:F7014)+1,$F7014),0),0)</f>
        <v>0</v>
      </c>
    </row>
    <row r="7016" spans="1:6">
      <c r="A7016" s="1">
        <v>44122.84375</v>
      </c>
      <c r="B7016" s="51">
        <v>0</v>
      </c>
      <c r="C7016" s="48">
        <f>IFERROR(IF((Journal[[#This Row],[Pluie (mm)]]&gt;0)*($B7015=0),Journal[[#This Row],[Date]],VALUE($C7015)),0)</f>
        <v>44118.263888888891</v>
      </c>
      <c r="D7016" s="52">
        <f>IFERROR(IF((Journal[[#This Row],[DernièrePluie]]-$C7015)*1440&gt;DelaiM,MAX($D$5:$D7015)+1,IF(Journal[[#This Row],[Pluie (mm)]]&gt;0,MAX($D$5:$D7015),)),0)</f>
        <v>0</v>
      </c>
      <c r="E7016" s="48">
        <f>IF(Journal[[#This Row],[Pluie (mm)]]&gt;0,Journal[[#This Row],[Date]],0)</f>
        <v>0</v>
      </c>
      <c r="F7016" s="49">
        <f>IFERROR(IF(Journal[[#This Row],[DernièreAverse]]&gt;0,IF($E7015=0,MAX($F$5:F7015)+1,$F7015),0),0)</f>
        <v>0</v>
      </c>
    </row>
    <row r="7017" spans="1:6">
      <c r="A7017" s="1">
        <v>44122.847222222219</v>
      </c>
      <c r="B7017" s="51">
        <v>0</v>
      </c>
      <c r="C7017" s="48">
        <f>IFERROR(IF((Journal[[#This Row],[Pluie (mm)]]&gt;0)*($B7016=0),Journal[[#This Row],[Date]],VALUE($C7016)),0)</f>
        <v>44118.263888888891</v>
      </c>
      <c r="D7017" s="52">
        <f>IFERROR(IF((Journal[[#This Row],[DernièrePluie]]-$C7016)*1440&gt;DelaiM,MAX($D$5:$D7016)+1,IF(Journal[[#This Row],[Pluie (mm)]]&gt;0,MAX($D$5:$D7016),)),0)</f>
        <v>0</v>
      </c>
      <c r="E7017" s="48">
        <f>IF(Journal[[#This Row],[Pluie (mm)]]&gt;0,Journal[[#This Row],[Date]],0)</f>
        <v>0</v>
      </c>
      <c r="F7017" s="49">
        <f>IFERROR(IF(Journal[[#This Row],[DernièreAverse]]&gt;0,IF($E7016=0,MAX($F$5:F7016)+1,$F7016),0),0)</f>
        <v>0</v>
      </c>
    </row>
    <row r="7018" spans="1:6">
      <c r="A7018" s="1">
        <v>44122.850694444445</v>
      </c>
      <c r="B7018" s="51">
        <v>0</v>
      </c>
      <c r="C7018" s="48">
        <f>IFERROR(IF((Journal[[#This Row],[Pluie (mm)]]&gt;0)*($B7017=0),Journal[[#This Row],[Date]],VALUE($C7017)),0)</f>
        <v>44118.263888888891</v>
      </c>
      <c r="D7018" s="52">
        <f>IFERROR(IF((Journal[[#This Row],[DernièrePluie]]-$C7017)*1440&gt;DelaiM,MAX($D$5:$D7017)+1,IF(Journal[[#This Row],[Pluie (mm)]]&gt;0,MAX($D$5:$D7017),)),0)</f>
        <v>0</v>
      </c>
      <c r="E7018" s="48">
        <f>IF(Journal[[#This Row],[Pluie (mm)]]&gt;0,Journal[[#This Row],[Date]],0)</f>
        <v>0</v>
      </c>
      <c r="F7018" s="49">
        <f>IFERROR(IF(Journal[[#This Row],[DernièreAverse]]&gt;0,IF($E7017=0,MAX($F$5:F7017)+1,$F7017),0),0)</f>
        <v>0</v>
      </c>
    </row>
    <row r="7019" spans="1:6">
      <c r="A7019" s="1">
        <v>44122.854166666664</v>
      </c>
      <c r="B7019" s="51">
        <v>0</v>
      </c>
      <c r="C7019" s="48">
        <f>IFERROR(IF((Journal[[#This Row],[Pluie (mm)]]&gt;0)*($B7018=0),Journal[[#This Row],[Date]],VALUE($C7018)),0)</f>
        <v>44118.263888888891</v>
      </c>
      <c r="D7019" s="52">
        <f>IFERROR(IF((Journal[[#This Row],[DernièrePluie]]-$C7018)*1440&gt;DelaiM,MAX($D$5:$D7018)+1,IF(Journal[[#This Row],[Pluie (mm)]]&gt;0,MAX($D$5:$D7018),)),0)</f>
        <v>0</v>
      </c>
      <c r="E7019" s="48">
        <f>IF(Journal[[#This Row],[Pluie (mm)]]&gt;0,Journal[[#This Row],[Date]],0)</f>
        <v>0</v>
      </c>
      <c r="F7019" s="49">
        <f>IFERROR(IF(Journal[[#This Row],[DernièreAverse]]&gt;0,IF($E7018=0,MAX($F$5:F7018)+1,$F7018),0),0)</f>
        <v>0</v>
      </c>
    </row>
    <row r="7020" spans="1:6">
      <c r="A7020" s="1">
        <v>44122.857638888891</v>
      </c>
      <c r="B7020" s="51">
        <v>0</v>
      </c>
      <c r="C7020" s="48">
        <f>IFERROR(IF((Journal[[#This Row],[Pluie (mm)]]&gt;0)*($B7019=0),Journal[[#This Row],[Date]],VALUE($C7019)),0)</f>
        <v>44118.263888888891</v>
      </c>
      <c r="D7020" s="52">
        <f>IFERROR(IF((Journal[[#This Row],[DernièrePluie]]-$C7019)*1440&gt;DelaiM,MAX($D$5:$D7019)+1,IF(Journal[[#This Row],[Pluie (mm)]]&gt;0,MAX($D$5:$D7019),)),0)</f>
        <v>0</v>
      </c>
      <c r="E7020" s="48">
        <f>IF(Journal[[#This Row],[Pluie (mm)]]&gt;0,Journal[[#This Row],[Date]],0)</f>
        <v>0</v>
      </c>
      <c r="F7020" s="49">
        <f>IFERROR(IF(Journal[[#This Row],[DernièreAverse]]&gt;0,IF($E7019=0,MAX($F$5:F7019)+1,$F7019),0),0)</f>
        <v>0</v>
      </c>
    </row>
    <row r="7021" spans="1:6">
      <c r="A7021" s="1">
        <v>44122.861111111109</v>
      </c>
      <c r="B7021" s="51">
        <v>0</v>
      </c>
      <c r="C7021" s="48">
        <f>IFERROR(IF((Journal[[#This Row],[Pluie (mm)]]&gt;0)*($B7020=0),Journal[[#This Row],[Date]],VALUE($C7020)),0)</f>
        <v>44118.263888888891</v>
      </c>
      <c r="D7021" s="52">
        <f>IFERROR(IF((Journal[[#This Row],[DernièrePluie]]-$C7020)*1440&gt;DelaiM,MAX($D$5:$D7020)+1,IF(Journal[[#This Row],[Pluie (mm)]]&gt;0,MAX($D$5:$D7020),)),0)</f>
        <v>0</v>
      </c>
      <c r="E7021" s="48">
        <f>IF(Journal[[#This Row],[Pluie (mm)]]&gt;0,Journal[[#This Row],[Date]],0)</f>
        <v>0</v>
      </c>
      <c r="F7021" s="49">
        <f>IFERROR(IF(Journal[[#This Row],[DernièreAverse]]&gt;0,IF($E7020=0,MAX($F$5:F7020)+1,$F7020),0),0)</f>
        <v>0</v>
      </c>
    </row>
    <row r="7022" spans="1:6">
      <c r="A7022" s="1">
        <v>44122.864583333328</v>
      </c>
      <c r="B7022" s="51">
        <v>0</v>
      </c>
      <c r="C7022" s="48">
        <f>IFERROR(IF((Journal[[#This Row],[Pluie (mm)]]&gt;0)*($B7021=0),Journal[[#This Row],[Date]],VALUE($C7021)),0)</f>
        <v>44118.263888888891</v>
      </c>
      <c r="D7022" s="52">
        <f>IFERROR(IF((Journal[[#This Row],[DernièrePluie]]-$C7021)*1440&gt;DelaiM,MAX($D$5:$D7021)+1,IF(Journal[[#This Row],[Pluie (mm)]]&gt;0,MAX($D$5:$D7021),)),0)</f>
        <v>0</v>
      </c>
      <c r="E7022" s="48">
        <f>IF(Journal[[#This Row],[Pluie (mm)]]&gt;0,Journal[[#This Row],[Date]],0)</f>
        <v>0</v>
      </c>
      <c r="F7022" s="49">
        <f>IFERROR(IF(Journal[[#This Row],[DernièreAverse]]&gt;0,IF($E7021=0,MAX($F$5:F7021)+1,$F7021),0),0)</f>
        <v>0</v>
      </c>
    </row>
    <row r="7023" spans="1:6">
      <c r="A7023" s="1">
        <v>44122.868055555555</v>
      </c>
      <c r="B7023" s="51">
        <v>0</v>
      </c>
      <c r="C7023" s="48">
        <f>IFERROR(IF((Journal[[#This Row],[Pluie (mm)]]&gt;0)*($B7022=0),Journal[[#This Row],[Date]],VALUE($C7022)),0)</f>
        <v>44118.263888888891</v>
      </c>
      <c r="D7023" s="52">
        <f>IFERROR(IF((Journal[[#This Row],[DernièrePluie]]-$C7022)*1440&gt;DelaiM,MAX($D$5:$D7022)+1,IF(Journal[[#This Row],[Pluie (mm)]]&gt;0,MAX($D$5:$D7022),)),0)</f>
        <v>0</v>
      </c>
      <c r="E7023" s="48">
        <f>IF(Journal[[#This Row],[Pluie (mm)]]&gt;0,Journal[[#This Row],[Date]],0)</f>
        <v>0</v>
      </c>
      <c r="F7023" s="49">
        <f>IFERROR(IF(Journal[[#This Row],[DernièreAverse]]&gt;0,IF($E7022=0,MAX($F$5:F7022)+1,$F7022),0),0)</f>
        <v>0</v>
      </c>
    </row>
    <row r="7024" spans="1:6">
      <c r="A7024" s="1">
        <v>44122.871527777774</v>
      </c>
      <c r="B7024" s="51">
        <v>0</v>
      </c>
      <c r="C7024" s="48">
        <f>IFERROR(IF((Journal[[#This Row],[Pluie (mm)]]&gt;0)*($B7023=0),Journal[[#This Row],[Date]],VALUE($C7023)),0)</f>
        <v>44118.263888888891</v>
      </c>
      <c r="D7024" s="52">
        <f>IFERROR(IF((Journal[[#This Row],[DernièrePluie]]-$C7023)*1440&gt;DelaiM,MAX($D$5:$D7023)+1,IF(Journal[[#This Row],[Pluie (mm)]]&gt;0,MAX($D$5:$D7023),)),0)</f>
        <v>0</v>
      </c>
      <c r="E7024" s="48">
        <f>IF(Journal[[#This Row],[Pluie (mm)]]&gt;0,Journal[[#This Row],[Date]],0)</f>
        <v>0</v>
      </c>
      <c r="F7024" s="49">
        <f>IFERROR(IF(Journal[[#This Row],[DernièreAverse]]&gt;0,IF($E7023=0,MAX($F$5:F7023)+1,$F7023),0),0)</f>
        <v>0</v>
      </c>
    </row>
    <row r="7025" spans="1:6">
      <c r="A7025" s="1">
        <v>44122.875</v>
      </c>
      <c r="B7025" s="51">
        <v>0</v>
      </c>
      <c r="C7025" s="48">
        <f>IFERROR(IF((Journal[[#This Row],[Pluie (mm)]]&gt;0)*($B7024=0),Journal[[#This Row],[Date]],VALUE($C7024)),0)</f>
        <v>44118.263888888891</v>
      </c>
      <c r="D7025" s="52">
        <f>IFERROR(IF((Journal[[#This Row],[DernièrePluie]]-$C7024)*1440&gt;DelaiM,MAX($D$5:$D7024)+1,IF(Journal[[#This Row],[Pluie (mm)]]&gt;0,MAX($D$5:$D7024),)),0)</f>
        <v>0</v>
      </c>
      <c r="E7025" s="48">
        <f>IF(Journal[[#This Row],[Pluie (mm)]]&gt;0,Journal[[#This Row],[Date]],0)</f>
        <v>0</v>
      </c>
      <c r="F7025" s="49">
        <f>IFERROR(IF(Journal[[#This Row],[DernièreAverse]]&gt;0,IF($E7024=0,MAX($F$5:F7024)+1,$F7024),0),0)</f>
        <v>0</v>
      </c>
    </row>
    <row r="7026" spans="1:6">
      <c r="A7026" s="1">
        <v>44122.878472222219</v>
      </c>
      <c r="B7026" s="51">
        <v>0</v>
      </c>
      <c r="C7026" s="48">
        <f>IFERROR(IF((Journal[[#This Row],[Pluie (mm)]]&gt;0)*($B7025=0),Journal[[#This Row],[Date]],VALUE($C7025)),0)</f>
        <v>44118.263888888891</v>
      </c>
      <c r="D7026" s="52">
        <f>IFERROR(IF((Journal[[#This Row],[DernièrePluie]]-$C7025)*1440&gt;DelaiM,MAX($D$5:$D7025)+1,IF(Journal[[#This Row],[Pluie (mm)]]&gt;0,MAX($D$5:$D7025),)),0)</f>
        <v>0</v>
      </c>
      <c r="E7026" s="48">
        <f>IF(Journal[[#This Row],[Pluie (mm)]]&gt;0,Journal[[#This Row],[Date]],0)</f>
        <v>0</v>
      </c>
      <c r="F7026" s="49">
        <f>IFERROR(IF(Journal[[#This Row],[DernièreAverse]]&gt;0,IF($E7025=0,MAX($F$5:F7025)+1,$F7025),0),0)</f>
        <v>0</v>
      </c>
    </row>
    <row r="7027" spans="1:6">
      <c r="A7027" s="1">
        <v>44122.881944444445</v>
      </c>
      <c r="B7027" s="51">
        <v>0</v>
      </c>
      <c r="C7027" s="48">
        <f>IFERROR(IF((Journal[[#This Row],[Pluie (mm)]]&gt;0)*($B7026=0),Journal[[#This Row],[Date]],VALUE($C7026)),0)</f>
        <v>44118.263888888891</v>
      </c>
      <c r="D7027" s="52">
        <f>IFERROR(IF((Journal[[#This Row],[DernièrePluie]]-$C7026)*1440&gt;DelaiM,MAX($D$5:$D7026)+1,IF(Journal[[#This Row],[Pluie (mm)]]&gt;0,MAX($D$5:$D7026),)),0)</f>
        <v>0</v>
      </c>
      <c r="E7027" s="48">
        <f>IF(Journal[[#This Row],[Pluie (mm)]]&gt;0,Journal[[#This Row],[Date]],0)</f>
        <v>0</v>
      </c>
      <c r="F7027" s="49">
        <f>IFERROR(IF(Journal[[#This Row],[DernièreAverse]]&gt;0,IF($E7026=0,MAX($F$5:F7026)+1,$F7026),0),0)</f>
        <v>0</v>
      </c>
    </row>
    <row r="7028" spans="1:6">
      <c r="A7028" s="1">
        <v>44122.885416666664</v>
      </c>
      <c r="B7028" s="51">
        <v>0</v>
      </c>
      <c r="C7028" s="48">
        <f>IFERROR(IF((Journal[[#This Row],[Pluie (mm)]]&gt;0)*($B7027=0),Journal[[#This Row],[Date]],VALUE($C7027)),0)</f>
        <v>44118.263888888891</v>
      </c>
      <c r="D7028" s="52">
        <f>IFERROR(IF((Journal[[#This Row],[DernièrePluie]]-$C7027)*1440&gt;DelaiM,MAX($D$5:$D7027)+1,IF(Journal[[#This Row],[Pluie (mm)]]&gt;0,MAX($D$5:$D7027),)),0)</f>
        <v>0</v>
      </c>
      <c r="E7028" s="48">
        <f>IF(Journal[[#This Row],[Pluie (mm)]]&gt;0,Journal[[#This Row],[Date]],0)</f>
        <v>0</v>
      </c>
      <c r="F7028" s="49">
        <f>IFERROR(IF(Journal[[#This Row],[DernièreAverse]]&gt;0,IF($E7027=0,MAX($F$5:F7027)+1,$F7027),0),0)</f>
        <v>0</v>
      </c>
    </row>
    <row r="7029" spans="1:6">
      <c r="A7029" s="1">
        <v>44122.888888888891</v>
      </c>
      <c r="B7029" s="51">
        <v>0</v>
      </c>
      <c r="C7029" s="48">
        <f>IFERROR(IF((Journal[[#This Row],[Pluie (mm)]]&gt;0)*($B7028=0),Journal[[#This Row],[Date]],VALUE($C7028)),0)</f>
        <v>44118.263888888891</v>
      </c>
      <c r="D7029" s="52">
        <f>IFERROR(IF((Journal[[#This Row],[DernièrePluie]]-$C7028)*1440&gt;DelaiM,MAX($D$5:$D7028)+1,IF(Journal[[#This Row],[Pluie (mm)]]&gt;0,MAX($D$5:$D7028),)),0)</f>
        <v>0</v>
      </c>
      <c r="E7029" s="48">
        <f>IF(Journal[[#This Row],[Pluie (mm)]]&gt;0,Journal[[#This Row],[Date]],0)</f>
        <v>0</v>
      </c>
      <c r="F7029" s="49">
        <f>IFERROR(IF(Journal[[#This Row],[DernièreAverse]]&gt;0,IF($E7028=0,MAX($F$5:F7028)+1,$F7028),0),0)</f>
        <v>0</v>
      </c>
    </row>
    <row r="7030" spans="1:6">
      <c r="A7030" s="1">
        <v>44122.892361111109</v>
      </c>
      <c r="B7030" s="51">
        <v>0</v>
      </c>
      <c r="C7030" s="48">
        <f>IFERROR(IF((Journal[[#This Row],[Pluie (mm)]]&gt;0)*($B7029=0),Journal[[#This Row],[Date]],VALUE($C7029)),0)</f>
        <v>44118.263888888891</v>
      </c>
      <c r="D7030" s="52">
        <f>IFERROR(IF((Journal[[#This Row],[DernièrePluie]]-$C7029)*1440&gt;DelaiM,MAX($D$5:$D7029)+1,IF(Journal[[#This Row],[Pluie (mm)]]&gt;0,MAX($D$5:$D7029),)),0)</f>
        <v>0</v>
      </c>
      <c r="E7030" s="48">
        <f>IF(Journal[[#This Row],[Pluie (mm)]]&gt;0,Journal[[#This Row],[Date]],0)</f>
        <v>0</v>
      </c>
      <c r="F7030" s="49">
        <f>IFERROR(IF(Journal[[#This Row],[DernièreAverse]]&gt;0,IF($E7029=0,MAX($F$5:F7029)+1,$F7029),0),0)</f>
        <v>0</v>
      </c>
    </row>
    <row r="7031" spans="1:6">
      <c r="A7031" s="1">
        <v>44122.895833333328</v>
      </c>
      <c r="B7031" s="51">
        <v>0</v>
      </c>
      <c r="C7031" s="48">
        <f>IFERROR(IF((Journal[[#This Row],[Pluie (mm)]]&gt;0)*($B7030=0),Journal[[#This Row],[Date]],VALUE($C7030)),0)</f>
        <v>44118.263888888891</v>
      </c>
      <c r="D7031" s="52">
        <f>IFERROR(IF((Journal[[#This Row],[DernièrePluie]]-$C7030)*1440&gt;DelaiM,MAX($D$5:$D7030)+1,IF(Journal[[#This Row],[Pluie (mm)]]&gt;0,MAX($D$5:$D7030),)),0)</f>
        <v>0</v>
      </c>
      <c r="E7031" s="48">
        <f>IF(Journal[[#This Row],[Pluie (mm)]]&gt;0,Journal[[#This Row],[Date]],0)</f>
        <v>0</v>
      </c>
      <c r="F7031" s="49">
        <f>IFERROR(IF(Journal[[#This Row],[DernièreAverse]]&gt;0,IF($E7030=0,MAX($F$5:F7030)+1,$F7030),0),0)</f>
        <v>0</v>
      </c>
    </row>
    <row r="7032" spans="1:6">
      <c r="A7032" s="1">
        <v>44122.899305555555</v>
      </c>
      <c r="B7032" s="51">
        <v>0</v>
      </c>
      <c r="C7032" s="48">
        <f>IFERROR(IF((Journal[[#This Row],[Pluie (mm)]]&gt;0)*($B7031=0),Journal[[#This Row],[Date]],VALUE($C7031)),0)</f>
        <v>44118.263888888891</v>
      </c>
      <c r="D7032" s="52">
        <f>IFERROR(IF((Journal[[#This Row],[DernièrePluie]]-$C7031)*1440&gt;DelaiM,MAX($D$5:$D7031)+1,IF(Journal[[#This Row],[Pluie (mm)]]&gt;0,MAX($D$5:$D7031),)),0)</f>
        <v>0</v>
      </c>
      <c r="E7032" s="48">
        <f>IF(Journal[[#This Row],[Pluie (mm)]]&gt;0,Journal[[#This Row],[Date]],0)</f>
        <v>0</v>
      </c>
      <c r="F7032" s="49">
        <f>IFERROR(IF(Journal[[#This Row],[DernièreAverse]]&gt;0,IF($E7031=0,MAX($F$5:F7031)+1,$F7031),0),0)</f>
        <v>0</v>
      </c>
    </row>
    <row r="7033" spans="1:6">
      <c r="A7033" s="1">
        <v>44122.902777777774</v>
      </c>
      <c r="B7033" s="51">
        <v>0</v>
      </c>
      <c r="C7033" s="48">
        <f>IFERROR(IF((Journal[[#This Row],[Pluie (mm)]]&gt;0)*($B7032=0),Journal[[#This Row],[Date]],VALUE($C7032)),0)</f>
        <v>44118.263888888891</v>
      </c>
      <c r="D7033" s="52">
        <f>IFERROR(IF((Journal[[#This Row],[DernièrePluie]]-$C7032)*1440&gt;DelaiM,MAX($D$5:$D7032)+1,IF(Journal[[#This Row],[Pluie (mm)]]&gt;0,MAX($D$5:$D7032),)),0)</f>
        <v>0</v>
      </c>
      <c r="E7033" s="48">
        <f>IF(Journal[[#This Row],[Pluie (mm)]]&gt;0,Journal[[#This Row],[Date]],0)</f>
        <v>0</v>
      </c>
      <c r="F7033" s="49">
        <f>IFERROR(IF(Journal[[#This Row],[DernièreAverse]]&gt;0,IF($E7032=0,MAX($F$5:F7032)+1,$F7032),0),0)</f>
        <v>0</v>
      </c>
    </row>
    <row r="7034" spans="1:6">
      <c r="A7034" s="1">
        <v>44122.90625</v>
      </c>
      <c r="B7034" s="51">
        <v>0</v>
      </c>
      <c r="C7034" s="48">
        <f>IFERROR(IF((Journal[[#This Row],[Pluie (mm)]]&gt;0)*($B7033=0),Journal[[#This Row],[Date]],VALUE($C7033)),0)</f>
        <v>44118.263888888891</v>
      </c>
      <c r="D7034" s="52">
        <f>IFERROR(IF((Journal[[#This Row],[DernièrePluie]]-$C7033)*1440&gt;DelaiM,MAX($D$5:$D7033)+1,IF(Journal[[#This Row],[Pluie (mm)]]&gt;0,MAX($D$5:$D7033),)),0)</f>
        <v>0</v>
      </c>
      <c r="E7034" s="48">
        <f>IF(Journal[[#This Row],[Pluie (mm)]]&gt;0,Journal[[#This Row],[Date]],0)</f>
        <v>0</v>
      </c>
      <c r="F7034" s="49">
        <f>IFERROR(IF(Journal[[#This Row],[DernièreAverse]]&gt;0,IF($E7033=0,MAX($F$5:F7033)+1,$F7033),0),0)</f>
        <v>0</v>
      </c>
    </row>
    <row r="7035" spans="1:6">
      <c r="A7035" s="1">
        <v>44122.909722222219</v>
      </c>
      <c r="B7035" s="51">
        <v>0</v>
      </c>
      <c r="C7035" s="48">
        <f>IFERROR(IF((Journal[[#This Row],[Pluie (mm)]]&gt;0)*($B7034=0),Journal[[#This Row],[Date]],VALUE($C7034)),0)</f>
        <v>44118.263888888891</v>
      </c>
      <c r="D7035" s="52">
        <f>IFERROR(IF((Journal[[#This Row],[DernièrePluie]]-$C7034)*1440&gt;DelaiM,MAX($D$5:$D7034)+1,IF(Journal[[#This Row],[Pluie (mm)]]&gt;0,MAX($D$5:$D7034),)),0)</f>
        <v>0</v>
      </c>
      <c r="E7035" s="48">
        <f>IF(Journal[[#This Row],[Pluie (mm)]]&gt;0,Journal[[#This Row],[Date]],0)</f>
        <v>0</v>
      </c>
      <c r="F7035" s="49">
        <f>IFERROR(IF(Journal[[#This Row],[DernièreAverse]]&gt;0,IF($E7034=0,MAX($F$5:F7034)+1,$F7034),0),0)</f>
        <v>0</v>
      </c>
    </row>
    <row r="7036" spans="1:6">
      <c r="A7036" s="1">
        <v>44122.913194444445</v>
      </c>
      <c r="B7036" s="51">
        <v>0</v>
      </c>
      <c r="C7036" s="48">
        <f>IFERROR(IF((Journal[[#This Row],[Pluie (mm)]]&gt;0)*($B7035=0),Journal[[#This Row],[Date]],VALUE($C7035)),0)</f>
        <v>44118.263888888891</v>
      </c>
      <c r="D7036" s="52">
        <f>IFERROR(IF((Journal[[#This Row],[DernièrePluie]]-$C7035)*1440&gt;DelaiM,MAX($D$5:$D7035)+1,IF(Journal[[#This Row],[Pluie (mm)]]&gt;0,MAX($D$5:$D7035),)),0)</f>
        <v>0</v>
      </c>
      <c r="E7036" s="48">
        <f>IF(Journal[[#This Row],[Pluie (mm)]]&gt;0,Journal[[#This Row],[Date]],0)</f>
        <v>0</v>
      </c>
      <c r="F7036" s="49">
        <f>IFERROR(IF(Journal[[#This Row],[DernièreAverse]]&gt;0,IF($E7035=0,MAX($F$5:F7035)+1,$F7035),0),0)</f>
        <v>0</v>
      </c>
    </row>
    <row r="7037" spans="1:6">
      <c r="A7037" s="1">
        <v>44122.916666666664</v>
      </c>
      <c r="B7037" s="51">
        <v>0</v>
      </c>
      <c r="C7037" s="48">
        <f>IFERROR(IF((Journal[[#This Row],[Pluie (mm)]]&gt;0)*($B7036=0),Journal[[#This Row],[Date]],VALUE($C7036)),0)</f>
        <v>44118.263888888891</v>
      </c>
      <c r="D7037" s="52">
        <f>IFERROR(IF((Journal[[#This Row],[DernièrePluie]]-$C7036)*1440&gt;DelaiM,MAX($D$5:$D7036)+1,IF(Journal[[#This Row],[Pluie (mm)]]&gt;0,MAX($D$5:$D7036),)),0)</f>
        <v>0</v>
      </c>
      <c r="E7037" s="48">
        <f>IF(Journal[[#This Row],[Pluie (mm)]]&gt;0,Journal[[#This Row],[Date]],0)</f>
        <v>0</v>
      </c>
      <c r="F7037" s="49">
        <f>IFERROR(IF(Journal[[#This Row],[DernièreAverse]]&gt;0,IF($E7036=0,MAX($F$5:F7036)+1,$F7036),0),0)</f>
        <v>0</v>
      </c>
    </row>
    <row r="7038" spans="1:6">
      <c r="A7038" s="1">
        <v>44122.920138888891</v>
      </c>
      <c r="B7038" s="51">
        <v>0</v>
      </c>
      <c r="C7038" s="48">
        <f>IFERROR(IF((Journal[[#This Row],[Pluie (mm)]]&gt;0)*($B7037=0),Journal[[#This Row],[Date]],VALUE($C7037)),0)</f>
        <v>44118.263888888891</v>
      </c>
      <c r="D7038" s="52">
        <f>IFERROR(IF((Journal[[#This Row],[DernièrePluie]]-$C7037)*1440&gt;DelaiM,MAX($D$5:$D7037)+1,IF(Journal[[#This Row],[Pluie (mm)]]&gt;0,MAX($D$5:$D7037),)),0)</f>
        <v>0</v>
      </c>
      <c r="E7038" s="48">
        <f>IF(Journal[[#This Row],[Pluie (mm)]]&gt;0,Journal[[#This Row],[Date]],0)</f>
        <v>0</v>
      </c>
      <c r="F7038" s="49">
        <f>IFERROR(IF(Journal[[#This Row],[DernièreAverse]]&gt;0,IF($E7037=0,MAX($F$5:F7037)+1,$F7037),0),0)</f>
        <v>0</v>
      </c>
    </row>
    <row r="7039" spans="1:6">
      <c r="A7039" s="1">
        <v>44122.923611111109</v>
      </c>
      <c r="B7039" s="51">
        <v>0</v>
      </c>
      <c r="C7039" s="48">
        <f>IFERROR(IF((Journal[[#This Row],[Pluie (mm)]]&gt;0)*($B7038=0),Journal[[#This Row],[Date]],VALUE($C7038)),0)</f>
        <v>44118.263888888891</v>
      </c>
      <c r="D7039" s="52">
        <f>IFERROR(IF((Journal[[#This Row],[DernièrePluie]]-$C7038)*1440&gt;DelaiM,MAX($D$5:$D7038)+1,IF(Journal[[#This Row],[Pluie (mm)]]&gt;0,MAX($D$5:$D7038),)),0)</f>
        <v>0</v>
      </c>
      <c r="E7039" s="48">
        <f>IF(Journal[[#This Row],[Pluie (mm)]]&gt;0,Journal[[#This Row],[Date]],0)</f>
        <v>0</v>
      </c>
      <c r="F7039" s="49">
        <f>IFERROR(IF(Journal[[#This Row],[DernièreAverse]]&gt;0,IF($E7038=0,MAX($F$5:F7038)+1,$F7038),0),0)</f>
        <v>0</v>
      </c>
    </row>
    <row r="7040" spans="1:6">
      <c r="A7040" s="1">
        <v>44122.927083333328</v>
      </c>
      <c r="B7040" s="51">
        <v>0</v>
      </c>
      <c r="C7040" s="48">
        <f>IFERROR(IF((Journal[[#This Row],[Pluie (mm)]]&gt;0)*($B7039=0),Journal[[#This Row],[Date]],VALUE($C7039)),0)</f>
        <v>44118.263888888891</v>
      </c>
      <c r="D7040" s="52">
        <f>IFERROR(IF((Journal[[#This Row],[DernièrePluie]]-$C7039)*1440&gt;DelaiM,MAX($D$5:$D7039)+1,IF(Journal[[#This Row],[Pluie (mm)]]&gt;0,MAX($D$5:$D7039),)),0)</f>
        <v>0</v>
      </c>
      <c r="E7040" s="48">
        <f>IF(Journal[[#This Row],[Pluie (mm)]]&gt;0,Journal[[#This Row],[Date]],0)</f>
        <v>0</v>
      </c>
      <c r="F7040" s="49">
        <f>IFERROR(IF(Journal[[#This Row],[DernièreAverse]]&gt;0,IF($E7039=0,MAX($F$5:F7039)+1,$F7039),0),0)</f>
        <v>0</v>
      </c>
    </row>
    <row r="7041" spans="1:6">
      <c r="A7041" s="1">
        <v>44122.930555555555</v>
      </c>
      <c r="B7041" s="51">
        <v>0</v>
      </c>
      <c r="C7041" s="48">
        <f>IFERROR(IF((Journal[[#This Row],[Pluie (mm)]]&gt;0)*($B7040=0),Journal[[#This Row],[Date]],VALUE($C7040)),0)</f>
        <v>44118.263888888891</v>
      </c>
      <c r="D7041" s="52">
        <f>IFERROR(IF((Journal[[#This Row],[DernièrePluie]]-$C7040)*1440&gt;DelaiM,MAX($D$5:$D7040)+1,IF(Journal[[#This Row],[Pluie (mm)]]&gt;0,MAX($D$5:$D7040),)),0)</f>
        <v>0</v>
      </c>
      <c r="E7041" s="48">
        <f>IF(Journal[[#This Row],[Pluie (mm)]]&gt;0,Journal[[#This Row],[Date]],0)</f>
        <v>0</v>
      </c>
      <c r="F7041" s="49">
        <f>IFERROR(IF(Journal[[#This Row],[DernièreAverse]]&gt;0,IF($E7040=0,MAX($F$5:F7040)+1,$F7040),0),0)</f>
        <v>0</v>
      </c>
    </row>
    <row r="7042" spans="1:6">
      <c r="A7042" s="1">
        <v>44122.934027777774</v>
      </c>
      <c r="B7042" s="51">
        <v>0</v>
      </c>
      <c r="C7042" s="48">
        <f>IFERROR(IF((Journal[[#This Row],[Pluie (mm)]]&gt;0)*($B7041=0),Journal[[#This Row],[Date]],VALUE($C7041)),0)</f>
        <v>44118.263888888891</v>
      </c>
      <c r="D7042" s="52">
        <f>IFERROR(IF((Journal[[#This Row],[DernièrePluie]]-$C7041)*1440&gt;DelaiM,MAX($D$5:$D7041)+1,IF(Journal[[#This Row],[Pluie (mm)]]&gt;0,MAX($D$5:$D7041),)),0)</f>
        <v>0</v>
      </c>
      <c r="E7042" s="48">
        <f>IF(Journal[[#This Row],[Pluie (mm)]]&gt;0,Journal[[#This Row],[Date]],0)</f>
        <v>0</v>
      </c>
      <c r="F7042" s="49">
        <f>IFERROR(IF(Journal[[#This Row],[DernièreAverse]]&gt;0,IF($E7041=0,MAX($F$5:F7041)+1,$F7041),0),0)</f>
        <v>0</v>
      </c>
    </row>
    <row r="7043" spans="1:6">
      <c r="A7043" s="1">
        <v>44122.9375</v>
      </c>
      <c r="B7043" s="51">
        <v>0</v>
      </c>
      <c r="C7043" s="48">
        <f>IFERROR(IF((Journal[[#This Row],[Pluie (mm)]]&gt;0)*($B7042=0),Journal[[#This Row],[Date]],VALUE($C7042)),0)</f>
        <v>44118.263888888891</v>
      </c>
      <c r="D7043" s="52">
        <f>IFERROR(IF((Journal[[#This Row],[DernièrePluie]]-$C7042)*1440&gt;DelaiM,MAX($D$5:$D7042)+1,IF(Journal[[#This Row],[Pluie (mm)]]&gt;0,MAX($D$5:$D7042),)),0)</f>
        <v>0</v>
      </c>
      <c r="E7043" s="48">
        <f>IF(Journal[[#This Row],[Pluie (mm)]]&gt;0,Journal[[#This Row],[Date]],0)</f>
        <v>0</v>
      </c>
      <c r="F7043" s="49">
        <f>IFERROR(IF(Journal[[#This Row],[DernièreAverse]]&gt;0,IF($E7042=0,MAX($F$5:F7042)+1,$F7042),0),0)</f>
        <v>0</v>
      </c>
    </row>
    <row r="7044" spans="1:6">
      <c r="A7044" s="1">
        <v>44122.940972222219</v>
      </c>
      <c r="B7044" s="51">
        <v>0</v>
      </c>
      <c r="C7044" s="48">
        <f>IFERROR(IF((Journal[[#This Row],[Pluie (mm)]]&gt;0)*($B7043=0),Journal[[#This Row],[Date]],VALUE($C7043)),0)</f>
        <v>44118.263888888891</v>
      </c>
      <c r="D7044" s="52">
        <f>IFERROR(IF((Journal[[#This Row],[DernièrePluie]]-$C7043)*1440&gt;DelaiM,MAX($D$5:$D7043)+1,IF(Journal[[#This Row],[Pluie (mm)]]&gt;0,MAX($D$5:$D7043),)),0)</f>
        <v>0</v>
      </c>
      <c r="E7044" s="48">
        <f>IF(Journal[[#This Row],[Pluie (mm)]]&gt;0,Journal[[#This Row],[Date]],0)</f>
        <v>0</v>
      </c>
      <c r="F7044" s="49">
        <f>IFERROR(IF(Journal[[#This Row],[DernièreAverse]]&gt;0,IF($E7043=0,MAX($F$5:F7043)+1,$F7043),0),0)</f>
        <v>0</v>
      </c>
    </row>
    <row r="7045" spans="1:6">
      <c r="A7045" s="1">
        <v>44122.944444444445</v>
      </c>
      <c r="B7045" s="51">
        <v>0</v>
      </c>
      <c r="C7045" s="48">
        <f>IFERROR(IF((Journal[[#This Row],[Pluie (mm)]]&gt;0)*($B7044=0),Journal[[#This Row],[Date]],VALUE($C7044)),0)</f>
        <v>44118.263888888891</v>
      </c>
      <c r="D7045" s="52">
        <f>IFERROR(IF((Journal[[#This Row],[DernièrePluie]]-$C7044)*1440&gt;DelaiM,MAX($D$5:$D7044)+1,IF(Journal[[#This Row],[Pluie (mm)]]&gt;0,MAX($D$5:$D7044),)),0)</f>
        <v>0</v>
      </c>
      <c r="E7045" s="48">
        <f>IF(Journal[[#This Row],[Pluie (mm)]]&gt;0,Journal[[#This Row],[Date]],0)</f>
        <v>0</v>
      </c>
      <c r="F7045" s="49">
        <f>IFERROR(IF(Journal[[#This Row],[DernièreAverse]]&gt;0,IF($E7044=0,MAX($F$5:F7044)+1,$F7044),0),0)</f>
        <v>0</v>
      </c>
    </row>
    <row r="7046" spans="1:6">
      <c r="A7046" s="1">
        <v>44122.947916666664</v>
      </c>
      <c r="B7046" s="51">
        <v>0</v>
      </c>
      <c r="C7046" s="48">
        <f>IFERROR(IF((Journal[[#This Row],[Pluie (mm)]]&gt;0)*($B7045=0),Journal[[#This Row],[Date]],VALUE($C7045)),0)</f>
        <v>44118.263888888891</v>
      </c>
      <c r="D7046" s="52">
        <f>IFERROR(IF((Journal[[#This Row],[DernièrePluie]]-$C7045)*1440&gt;DelaiM,MAX($D$5:$D7045)+1,IF(Journal[[#This Row],[Pluie (mm)]]&gt;0,MAX($D$5:$D7045),)),0)</f>
        <v>0</v>
      </c>
      <c r="E7046" s="48">
        <f>IF(Journal[[#This Row],[Pluie (mm)]]&gt;0,Journal[[#This Row],[Date]],0)</f>
        <v>0</v>
      </c>
      <c r="F7046" s="49">
        <f>IFERROR(IF(Journal[[#This Row],[DernièreAverse]]&gt;0,IF($E7045=0,MAX($F$5:F7045)+1,$F7045),0),0)</f>
        <v>0</v>
      </c>
    </row>
    <row r="7047" spans="1:6">
      <c r="A7047" s="1">
        <v>44122.951388888891</v>
      </c>
      <c r="B7047" s="51">
        <v>0</v>
      </c>
      <c r="C7047" s="48">
        <f>IFERROR(IF((Journal[[#This Row],[Pluie (mm)]]&gt;0)*($B7046=0),Journal[[#This Row],[Date]],VALUE($C7046)),0)</f>
        <v>44118.263888888891</v>
      </c>
      <c r="D7047" s="52">
        <f>IFERROR(IF((Journal[[#This Row],[DernièrePluie]]-$C7046)*1440&gt;DelaiM,MAX($D$5:$D7046)+1,IF(Journal[[#This Row],[Pluie (mm)]]&gt;0,MAX($D$5:$D7046),)),0)</f>
        <v>0</v>
      </c>
      <c r="E7047" s="48">
        <f>IF(Journal[[#This Row],[Pluie (mm)]]&gt;0,Journal[[#This Row],[Date]],0)</f>
        <v>0</v>
      </c>
      <c r="F7047" s="49">
        <f>IFERROR(IF(Journal[[#This Row],[DernièreAverse]]&gt;0,IF($E7046=0,MAX($F$5:F7046)+1,$F7046),0),0)</f>
        <v>0</v>
      </c>
    </row>
    <row r="7048" spans="1:6">
      <c r="A7048" s="1">
        <v>44122.954861111109</v>
      </c>
      <c r="B7048" s="51">
        <v>0</v>
      </c>
      <c r="C7048" s="48">
        <f>IFERROR(IF((Journal[[#This Row],[Pluie (mm)]]&gt;0)*($B7047=0),Journal[[#This Row],[Date]],VALUE($C7047)),0)</f>
        <v>44118.263888888891</v>
      </c>
      <c r="D7048" s="52">
        <f>IFERROR(IF((Journal[[#This Row],[DernièrePluie]]-$C7047)*1440&gt;DelaiM,MAX($D$5:$D7047)+1,IF(Journal[[#This Row],[Pluie (mm)]]&gt;0,MAX($D$5:$D7047),)),0)</f>
        <v>0</v>
      </c>
      <c r="E7048" s="48">
        <f>IF(Journal[[#This Row],[Pluie (mm)]]&gt;0,Journal[[#This Row],[Date]],0)</f>
        <v>0</v>
      </c>
      <c r="F7048" s="49">
        <f>IFERROR(IF(Journal[[#This Row],[DernièreAverse]]&gt;0,IF($E7047=0,MAX($F$5:F7047)+1,$F7047),0),0)</f>
        <v>0</v>
      </c>
    </row>
    <row r="7049" spans="1:6">
      <c r="A7049" s="1">
        <v>44122.958333333328</v>
      </c>
      <c r="B7049" s="51">
        <v>0</v>
      </c>
      <c r="C7049" s="48">
        <f>IFERROR(IF((Journal[[#This Row],[Pluie (mm)]]&gt;0)*($B7048=0),Journal[[#This Row],[Date]],VALUE($C7048)),0)</f>
        <v>44118.263888888891</v>
      </c>
      <c r="D7049" s="52">
        <f>IFERROR(IF((Journal[[#This Row],[DernièrePluie]]-$C7048)*1440&gt;DelaiM,MAX($D$5:$D7048)+1,IF(Journal[[#This Row],[Pluie (mm)]]&gt;0,MAX($D$5:$D7048),)),0)</f>
        <v>0</v>
      </c>
      <c r="E7049" s="48">
        <f>IF(Journal[[#This Row],[Pluie (mm)]]&gt;0,Journal[[#This Row],[Date]],0)</f>
        <v>0</v>
      </c>
      <c r="F7049" s="49">
        <f>IFERROR(IF(Journal[[#This Row],[DernièreAverse]]&gt;0,IF($E7048=0,MAX($F$5:F7048)+1,$F7048),0),0)</f>
        <v>0</v>
      </c>
    </row>
    <row r="7050" spans="1:6">
      <c r="A7050" s="1">
        <v>44122.961805555555</v>
      </c>
      <c r="B7050" s="51">
        <v>0</v>
      </c>
      <c r="C7050" s="48">
        <f>IFERROR(IF((Journal[[#This Row],[Pluie (mm)]]&gt;0)*($B7049=0),Journal[[#This Row],[Date]],VALUE($C7049)),0)</f>
        <v>44118.263888888891</v>
      </c>
      <c r="D7050" s="52">
        <f>IFERROR(IF((Journal[[#This Row],[DernièrePluie]]-$C7049)*1440&gt;DelaiM,MAX($D$5:$D7049)+1,IF(Journal[[#This Row],[Pluie (mm)]]&gt;0,MAX($D$5:$D7049),)),0)</f>
        <v>0</v>
      </c>
      <c r="E7050" s="48">
        <f>IF(Journal[[#This Row],[Pluie (mm)]]&gt;0,Journal[[#This Row],[Date]],0)</f>
        <v>0</v>
      </c>
      <c r="F7050" s="49">
        <f>IFERROR(IF(Journal[[#This Row],[DernièreAverse]]&gt;0,IF($E7049=0,MAX($F$5:F7049)+1,$F7049),0),0)</f>
        <v>0</v>
      </c>
    </row>
    <row r="7051" spans="1:6">
      <c r="A7051" s="1">
        <v>44122.965277777774</v>
      </c>
      <c r="B7051" s="51">
        <v>0</v>
      </c>
      <c r="C7051" s="48">
        <f>IFERROR(IF((Journal[[#This Row],[Pluie (mm)]]&gt;0)*($B7050=0),Journal[[#This Row],[Date]],VALUE($C7050)),0)</f>
        <v>44118.263888888891</v>
      </c>
      <c r="D7051" s="52">
        <f>IFERROR(IF((Journal[[#This Row],[DernièrePluie]]-$C7050)*1440&gt;DelaiM,MAX($D$5:$D7050)+1,IF(Journal[[#This Row],[Pluie (mm)]]&gt;0,MAX($D$5:$D7050),)),0)</f>
        <v>0</v>
      </c>
      <c r="E7051" s="48">
        <f>IF(Journal[[#This Row],[Pluie (mm)]]&gt;0,Journal[[#This Row],[Date]],0)</f>
        <v>0</v>
      </c>
      <c r="F7051" s="49">
        <f>IFERROR(IF(Journal[[#This Row],[DernièreAverse]]&gt;0,IF($E7050=0,MAX($F$5:F7050)+1,$F7050),0),0)</f>
        <v>0</v>
      </c>
    </row>
    <row r="7052" spans="1:6">
      <c r="A7052" s="1">
        <v>44122.96875</v>
      </c>
      <c r="B7052" s="51">
        <v>0</v>
      </c>
      <c r="C7052" s="48">
        <f>IFERROR(IF((Journal[[#This Row],[Pluie (mm)]]&gt;0)*($B7051=0),Journal[[#This Row],[Date]],VALUE($C7051)),0)</f>
        <v>44118.263888888891</v>
      </c>
      <c r="D7052" s="52">
        <f>IFERROR(IF((Journal[[#This Row],[DernièrePluie]]-$C7051)*1440&gt;DelaiM,MAX($D$5:$D7051)+1,IF(Journal[[#This Row],[Pluie (mm)]]&gt;0,MAX($D$5:$D7051),)),0)</f>
        <v>0</v>
      </c>
      <c r="E7052" s="48">
        <f>IF(Journal[[#This Row],[Pluie (mm)]]&gt;0,Journal[[#This Row],[Date]],0)</f>
        <v>0</v>
      </c>
      <c r="F7052" s="49">
        <f>IFERROR(IF(Journal[[#This Row],[DernièreAverse]]&gt;0,IF($E7051=0,MAX($F$5:F7051)+1,$F7051),0),0)</f>
        <v>0</v>
      </c>
    </row>
    <row r="7053" spans="1:6">
      <c r="A7053" s="1">
        <v>44122.972222222219</v>
      </c>
      <c r="B7053" s="51">
        <v>0</v>
      </c>
      <c r="C7053" s="48">
        <f>IFERROR(IF((Journal[[#This Row],[Pluie (mm)]]&gt;0)*($B7052=0),Journal[[#This Row],[Date]],VALUE($C7052)),0)</f>
        <v>44118.263888888891</v>
      </c>
      <c r="D7053" s="52">
        <f>IFERROR(IF((Journal[[#This Row],[DernièrePluie]]-$C7052)*1440&gt;DelaiM,MAX($D$5:$D7052)+1,IF(Journal[[#This Row],[Pluie (mm)]]&gt;0,MAX($D$5:$D7052),)),0)</f>
        <v>0</v>
      </c>
      <c r="E7053" s="48">
        <f>IF(Journal[[#This Row],[Pluie (mm)]]&gt;0,Journal[[#This Row],[Date]],0)</f>
        <v>0</v>
      </c>
      <c r="F7053" s="49">
        <f>IFERROR(IF(Journal[[#This Row],[DernièreAverse]]&gt;0,IF($E7052=0,MAX($F$5:F7052)+1,$F7052),0),0)</f>
        <v>0</v>
      </c>
    </row>
    <row r="7054" spans="1:6">
      <c r="A7054" s="1">
        <v>44122.975694444445</v>
      </c>
      <c r="B7054" s="51">
        <v>0</v>
      </c>
      <c r="C7054" s="48">
        <f>IFERROR(IF((Journal[[#This Row],[Pluie (mm)]]&gt;0)*($B7053=0),Journal[[#This Row],[Date]],VALUE($C7053)),0)</f>
        <v>44118.263888888891</v>
      </c>
      <c r="D7054" s="52">
        <f>IFERROR(IF((Journal[[#This Row],[DernièrePluie]]-$C7053)*1440&gt;DelaiM,MAX($D$5:$D7053)+1,IF(Journal[[#This Row],[Pluie (mm)]]&gt;0,MAX($D$5:$D7053),)),0)</f>
        <v>0</v>
      </c>
      <c r="E7054" s="48">
        <f>IF(Journal[[#This Row],[Pluie (mm)]]&gt;0,Journal[[#This Row],[Date]],0)</f>
        <v>0</v>
      </c>
      <c r="F7054" s="49">
        <f>IFERROR(IF(Journal[[#This Row],[DernièreAverse]]&gt;0,IF($E7053=0,MAX($F$5:F7053)+1,$F7053),0),0)</f>
        <v>0</v>
      </c>
    </row>
    <row r="7055" spans="1:6">
      <c r="A7055" s="1">
        <v>44122.979166666664</v>
      </c>
      <c r="B7055" s="51">
        <v>0</v>
      </c>
      <c r="C7055" s="48">
        <f>IFERROR(IF((Journal[[#This Row],[Pluie (mm)]]&gt;0)*($B7054=0),Journal[[#This Row],[Date]],VALUE($C7054)),0)</f>
        <v>44118.263888888891</v>
      </c>
      <c r="D7055" s="52">
        <f>IFERROR(IF((Journal[[#This Row],[DernièrePluie]]-$C7054)*1440&gt;DelaiM,MAX($D$5:$D7054)+1,IF(Journal[[#This Row],[Pluie (mm)]]&gt;0,MAX($D$5:$D7054),)),0)</f>
        <v>0</v>
      </c>
      <c r="E7055" s="48">
        <f>IF(Journal[[#This Row],[Pluie (mm)]]&gt;0,Journal[[#This Row],[Date]],0)</f>
        <v>0</v>
      </c>
      <c r="F7055" s="49">
        <f>IFERROR(IF(Journal[[#This Row],[DernièreAverse]]&gt;0,IF($E7054=0,MAX($F$5:F7054)+1,$F7054),0),0)</f>
        <v>0</v>
      </c>
    </row>
    <row r="7056" spans="1:6">
      <c r="A7056" s="1">
        <v>44122.982638888891</v>
      </c>
      <c r="B7056" s="51">
        <v>0</v>
      </c>
      <c r="C7056" s="48">
        <f>IFERROR(IF((Journal[[#This Row],[Pluie (mm)]]&gt;0)*($B7055=0),Journal[[#This Row],[Date]],VALUE($C7055)),0)</f>
        <v>44118.263888888891</v>
      </c>
      <c r="D7056" s="52">
        <f>IFERROR(IF((Journal[[#This Row],[DernièrePluie]]-$C7055)*1440&gt;DelaiM,MAX($D$5:$D7055)+1,IF(Journal[[#This Row],[Pluie (mm)]]&gt;0,MAX($D$5:$D7055),)),0)</f>
        <v>0</v>
      </c>
      <c r="E7056" s="48">
        <f>IF(Journal[[#This Row],[Pluie (mm)]]&gt;0,Journal[[#This Row],[Date]],0)</f>
        <v>0</v>
      </c>
      <c r="F7056" s="49">
        <f>IFERROR(IF(Journal[[#This Row],[DernièreAverse]]&gt;0,IF($E7055=0,MAX($F$5:F7055)+1,$F7055),0),0)</f>
        <v>0</v>
      </c>
    </row>
    <row r="7057" spans="1:6">
      <c r="A7057" s="1">
        <v>44122.986111111109</v>
      </c>
      <c r="B7057" s="51">
        <v>0</v>
      </c>
      <c r="C7057" s="48">
        <f>IFERROR(IF((Journal[[#This Row],[Pluie (mm)]]&gt;0)*($B7056=0),Journal[[#This Row],[Date]],VALUE($C7056)),0)</f>
        <v>44118.263888888891</v>
      </c>
      <c r="D7057" s="52">
        <f>IFERROR(IF((Journal[[#This Row],[DernièrePluie]]-$C7056)*1440&gt;DelaiM,MAX($D$5:$D7056)+1,IF(Journal[[#This Row],[Pluie (mm)]]&gt;0,MAX($D$5:$D7056),)),0)</f>
        <v>0</v>
      </c>
      <c r="E7057" s="48">
        <f>IF(Journal[[#This Row],[Pluie (mm)]]&gt;0,Journal[[#This Row],[Date]],0)</f>
        <v>0</v>
      </c>
      <c r="F7057" s="49">
        <f>IFERROR(IF(Journal[[#This Row],[DernièreAverse]]&gt;0,IF($E7056=0,MAX($F$5:F7056)+1,$F7056),0),0)</f>
        <v>0</v>
      </c>
    </row>
    <row r="7058" spans="1:6">
      <c r="A7058" s="1">
        <v>44122.989583333328</v>
      </c>
      <c r="B7058" s="51">
        <v>0</v>
      </c>
      <c r="C7058" s="48">
        <f>IFERROR(IF((Journal[[#This Row],[Pluie (mm)]]&gt;0)*($B7057=0),Journal[[#This Row],[Date]],VALUE($C7057)),0)</f>
        <v>44118.263888888891</v>
      </c>
      <c r="D7058" s="52">
        <f>IFERROR(IF((Journal[[#This Row],[DernièrePluie]]-$C7057)*1440&gt;DelaiM,MAX($D$5:$D7057)+1,IF(Journal[[#This Row],[Pluie (mm)]]&gt;0,MAX($D$5:$D7057),)),0)</f>
        <v>0</v>
      </c>
      <c r="E7058" s="48">
        <f>IF(Journal[[#This Row],[Pluie (mm)]]&gt;0,Journal[[#This Row],[Date]],0)</f>
        <v>0</v>
      </c>
      <c r="F7058" s="49">
        <f>IFERROR(IF(Journal[[#This Row],[DernièreAverse]]&gt;0,IF($E7057=0,MAX($F$5:F7057)+1,$F7057),0),0)</f>
        <v>0</v>
      </c>
    </row>
    <row r="7059" spans="1:6">
      <c r="A7059" s="1">
        <v>44122.993055555555</v>
      </c>
      <c r="B7059" s="51">
        <v>0</v>
      </c>
      <c r="C7059" s="48">
        <f>IFERROR(IF((Journal[[#This Row],[Pluie (mm)]]&gt;0)*($B7058=0),Journal[[#This Row],[Date]],VALUE($C7058)),0)</f>
        <v>44118.263888888891</v>
      </c>
      <c r="D7059" s="52">
        <f>IFERROR(IF((Journal[[#This Row],[DernièrePluie]]-$C7058)*1440&gt;DelaiM,MAX($D$5:$D7058)+1,IF(Journal[[#This Row],[Pluie (mm)]]&gt;0,MAX($D$5:$D7058),)),0)</f>
        <v>0</v>
      </c>
      <c r="E7059" s="48">
        <f>IF(Journal[[#This Row],[Pluie (mm)]]&gt;0,Journal[[#This Row],[Date]],0)</f>
        <v>0</v>
      </c>
      <c r="F7059" s="49">
        <f>IFERROR(IF(Journal[[#This Row],[DernièreAverse]]&gt;0,IF($E7058=0,MAX($F$5:F7058)+1,$F7058),0),0)</f>
        <v>0</v>
      </c>
    </row>
    <row r="7060" spans="1:6">
      <c r="A7060" s="1">
        <v>44122.996527777774</v>
      </c>
      <c r="B7060" s="51">
        <v>0</v>
      </c>
      <c r="C7060" s="48">
        <f>IFERROR(IF((Journal[[#This Row],[Pluie (mm)]]&gt;0)*($B7059=0),Journal[[#This Row],[Date]],VALUE($C7059)),0)</f>
        <v>44118.263888888891</v>
      </c>
      <c r="D7060" s="52">
        <f>IFERROR(IF((Journal[[#This Row],[DernièrePluie]]-$C7059)*1440&gt;DelaiM,MAX($D$5:$D7059)+1,IF(Journal[[#This Row],[Pluie (mm)]]&gt;0,MAX($D$5:$D7059),)),0)</f>
        <v>0</v>
      </c>
      <c r="E7060" s="48">
        <f>IF(Journal[[#This Row],[Pluie (mm)]]&gt;0,Journal[[#This Row],[Date]],0)</f>
        <v>0</v>
      </c>
      <c r="F7060" s="49">
        <f>IFERROR(IF(Journal[[#This Row],[DernièreAverse]]&gt;0,IF($E7059=0,MAX($F$5:F7059)+1,$F7059),0),0)</f>
        <v>0</v>
      </c>
    </row>
    <row r="7061" spans="1:6">
      <c r="A7061" s="1">
        <v>44123</v>
      </c>
      <c r="B7061" s="51">
        <v>0</v>
      </c>
      <c r="C7061" s="48">
        <f>IFERROR(IF((Journal[[#This Row],[Pluie (mm)]]&gt;0)*($B7060=0),Journal[[#This Row],[Date]],VALUE($C7060)),0)</f>
        <v>44118.263888888891</v>
      </c>
      <c r="D7061" s="52">
        <f>IFERROR(IF((Journal[[#This Row],[DernièrePluie]]-$C7060)*1440&gt;DelaiM,MAX($D$5:$D7060)+1,IF(Journal[[#This Row],[Pluie (mm)]]&gt;0,MAX($D$5:$D7060),)),0)</f>
        <v>0</v>
      </c>
      <c r="E7061" s="48">
        <f>IF(Journal[[#This Row],[Pluie (mm)]]&gt;0,Journal[[#This Row],[Date]],0)</f>
        <v>0</v>
      </c>
      <c r="F7061" s="49">
        <f>IFERROR(IF(Journal[[#This Row],[DernièreAverse]]&gt;0,IF($E7060=0,MAX($F$5:F7060)+1,$F7060),0),0)</f>
        <v>0</v>
      </c>
    </row>
    <row r="7062" spans="1:6">
      <c r="A7062" s="1">
        <v>44123.003472222219</v>
      </c>
      <c r="B7062" s="51">
        <v>0</v>
      </c>
      <c r="C7062" s="48">
        <f>IFERROR(IF((Journal[[#This Row],[Pluie (mm)]]&gt;0)*($B7061=0),Journal[[#This Row],[Date]],VALUE($C7061)),0)</f>
        <v>44118.263888888891</v>
      </c>
      <c r="D7062" s="52">
        <f>IFERROR(IF((Journal[[#This Row],[DernièrePluie]]-$C7061)*1440&gt;DelaiM,MAX($D$5:$D7061)+1,IF(Journal[[#This Row],[Pluie (mm)]]&gt;0,MAX($D$5:$D7061),)),0)</f>
        <v>0</v>
      </c>
      <c r="E7062" s="48">
        <f>IF(Journal[[#This Row],[Pluie (mm)]]&gt;0,Journal[[#This Row],[Date]],0)</f>
        <v>0</v>
      </c>
      <c r="F7062" s="49">
        <f>IFERROR(IF(Journal[[#This Row],[DernièreAverse]]&gt;0,IF($E7061=0,MAX($F$5:F7061)+1,$F7061),0),0)</f>
        <v>0</v>
      </c>
    </row>
    <row r="7063" spans="1:6">
      <c r="A7063" s="1">
        <v>44123.006944444445</v>
      </c>
      <c r="B7063" s="51">
        <v>0</v>
      </c>
      <c r="C7063" s="48">
        <f>IFERROR(IF((Journal[[#This Row],[Pluie (mm)]]&gt;0)*($B7062=0),Journal[[#This Row],[Date]],VALUE($C7062)),0)</f>
        <v>44118.263888888891</v>
      </c>
      <c r="D7063" s="52">
        <f>IFERROR(IF((Journal[[#This Row],[DernièrePluie]]-$C7062)*1440&gt;DelaiM,MAX($D$5:$D7062)+1,IF(Journal[[#This Row],[Pluie (mm)]]&gt;0,MAX($D$5:$D7062),)),0)</f>
        <v>0</v>
      </c>
      <c r="E7063" s="48">
        <f>IF(Journal[[#This Row],[Pluie (mm)]]&gt;0,Journal[[#This Row],[Date]],0)</f>
        <v>0</v>
      </c>
      <c r="F7063" s="49">
        <f>IFERROR(IF(Journal[[#This Row],[DernièreAverse]]&gt;0,IF($E7062=0,MAX($F$5:F7062)+1,$F7062),0),0)</f>
        <v>0</v>
      </c>
    </row>
    <row r="7064" spans="1:6">
      <c r="A7064" s="1">
        <v>44123.010416666664</v>
      </c>
      <c r="B7064" s="51">
        <v>0</v>
      </c>
      <c r="C7064" s="48">
        <f>IFERROR(IF((Journal[[#This Row],[Pluie (mm)]]&gt;0)*($B7063=0),Journal[[#This Row],[Date]],VALUE($C7063)),0)</f>
        <v>44118.263888888891</v>
      </c>
      <c r="D7064" s="52">
        <f>IFERROR(IF((Journal[[#This Row],[DernièrePluie]]-$C7063)*1440&gt;DelaiM,MAX($D$5:$D7063)+1,IF(Journal[[#This Row],[Pluie (mm)]]&gt;0,MAX($D$5:$D7063),)),0)</f>
        <v>0</v>
      </c>
      <c r="E7064" s="48">
        <f>IF(Journal[[#This Row],[Pluie (mm)]]&gt;0,Journal[[#This Row],[Date]],0)</f>
        <v>0</v>
      </c>
      <c r="F7064" s="49">
        <f>IFERROR(IF(Journal[[#This Row],[DernièreAverse]]&gt;0,IF($E7063=0,MAX($F$5:F7063)+1,$F7063),0),0)</f>
        <v>0</v>
      </c>
    </row>
    <row r="7065" spans="1:6">
      <c r="A7065" s="1">
        <v>44123.013888888891</v>
      </c>
      <c r="B7065" s="51">
        <v>0</v>
      </c>
      <c r="C7065" s="48">
        <f>IFERROR(IF((Journal[[#This Row],[Pluie (mm)]]&gt;0)*($B7064=0),Journal[[#This Row],[Date]],VALUE($C7064)),0)</f>
        <v>44118.263888888891</v>
      </c>
      <c r="D7065" s="52">
        <f>IFERROR(IF((Journal[[#This Row],[DernièrePluie]]-$C7064)*1440&gt;DelaiM,MAX($D$5:$D7064)+1,IF(Journal[[#This Row],[Pluie (mm)]]&gt;0,MAX($D$5:$D7064),)),0)</f>
        <v>0</v>
      </c>
      <c r="E7065" s="48">
        <f>IF(Journal[[#This Row],[Pluie (mm)]]&gt;0,Journal[[#This Row],[Date]],0)</f>
        <v>0</v>
      </c>
      <c r="F7065" s="49">
        <f>IFERROR(IF(Journal[[#This Row],[DernièreAverse]]&gt;0,IF($E7064=0,MAX($F$5:F7064)+1,$F7064),0),0)</f>
        <v>0</v>
      </c>
    </row>
    <row r="7066" spans="1:6">
      <c r="A7066" s="1">
        <v>44123.017361111109</v>
      </c>
      <c r="B7066" s="51">
        <v>0</v>
      </c>
      <c r="C7066" s="48">
        <f>IFERROR(IF((Journal[[#This Row],[Pluie (mm)]]&gt;0)*($B7065=0),Journal[[#This Row],[Date]],VALUE($C7065)),0)</f>
        <v>44118.263888888891</v>
      </c>
      <c r="D7066" s="52">
        <f>IFERROR(IF((Journal[[#This Row],[DernièrePluie]]-$C7065)*1440&gt;DelaiM,MAX($D$5:$D7065)+1,IF(Journal[[#This Row],[Pluie (mm)]]&gt;0,MAX($D$5:$D7065),)),0)</f>
        <v>0</v>
      </c>
      <c r="E7066" s="48">
        <f>IF(Journal[[#This Row],[Pluie (mm)]]&gt;0,Journal[[#This Row],[Date]],0)</f>
        <v>0</v>
      </c>
      <c r="F7066" s="49">
        <f>IFERROR(IF(Journal[[#This Row],[DernièreAverse]]&gt;0,IF($E7065=0,MAX($F$5:F7065)+1,$F7065),0),0)</f>
        <v>0</v>
      </c>
    </row>
    <row r="7067" spans="1:6">
      <c r="A7067" s="1">
        <v>44123.020833333328</v>
      </c>
      <c r="B7067" s="51">
        <v>0</v>
      </c>
      <c r="C7067" s="48">
        <f>IFERROR(IF((Journal[[#This Row],[Pluie (mm)]]&gt;0)*($B7066=0),Journal[[#This Row],[Date]],VALUE($C7066)),0)</f>
        <v>44118.263888888891</v>
      </c>
      <c r="D7067" s="52">
        <f>IFERROR(IF((Journal[[#This Row],[DernièrePluie]]-$C7066)*1440&gt;DelaiM,MAX($D$5:$D7066)+1,IF(Journal[[#This Row],[Pluie (mm)]]&gt;0,MAX($D$5:$D7066),)),0)</f>
        <v>0</v>
      </c>
      <c r="E7067" s="48">
        <f>IF(Journal[[#This Row],[Pluie (mm)]]&gt;0,Journal[[#This Row],[Date]],0)</f>
        <v>0</v>
      </c>
      <c r="F7067" s="49">
        <f>IFERROR(IF(Journal[[#This Row],[DernièreAverse]]&gt;0,IF($E7066=0,MAX($F$5:F7066)+1,$F7066),0),0)</f>
        <v>0</v>
      </c>
    </row>
    <row r="7068" spans="1:6">
      <c r="A7068" s="1">
        <v>44123.024305555555</v>
      </c>
      <c r="B7068" s="51">
        <v>0</v>
      </c>
      <c r="C7068" s="48">
        <f>IFERROR(IF((Journal[[#This Row],[Pluie (mm)]]&gt;0)*($B7067=0),Journal[[#This Row],[Date]],VALUE($C7067)),0)</f>
        <v>44118.263888888891</v>
      </c>
      <c r="D7068" s="52">
        <f>IFERROR(IF((Journal[[#This Row],[DernièrePluie]]-$C7067)*1440&gt;DelaiM,MAX($D$5:$D7067)+1,IF(Journal[[#This Row],[Pluie (mm)]]&gt;0,MAX($D$5:$D7067),)),0)</f>
        <v>0</v>
      </c>
      <c r="E7068" s="48">
        <f>IF(Journal[[#This Row],[Pluie (mm)]]&gt;0,Journal[[#This Row],[Date]],0)</f>
        <v>0</v>
      </c>
      <c r="F7068" s="49">
        <f>IFERROR(IF(Journal[[#This Row],[DernièreAverse]]&gt;0,IF($E7067=0,MAX($F$5:F7067)+1,$F7067),0),0)</f>
        <v>0</v>
      </c>
    </row>
    <row r="7069" spans="1:6">
      <c r="A7069" s="1">
        <v>44123.027777777774</v>
      </c>
      <c r="B7069" s="51">
        <v>0</v>
      </c>
      <c r="C7069" s="48">
        <f>IFERROR(IF((Journal[[#This Row],[Pluie (mm)]]&gt;0)*($B7068=0),Journal[[#This Row],[Date]],VALUE($C7068)),0)</f>
        <v>44118.263888888891</v>
      </c>
      <c r="D7069" s="52">
        <f>IFERROR(IF((Journal[[#This Row],[DernièrePluie]]-$C7068)*1440&gt;DelaiM,MAX($D$5:$D7068)+1,IF(Journal[[#This Row],[Pluie (mm)]]&gt;0,MAX($D$5:$D7068),)),0)</f>
        <v>0</v>
      </c>
      <c r="E7069" s="48">
        <f>IF(Journal[[#This Row],[Pluie (mm)]]&gt;0,Journal[[#This Row],[Date]],0)</f>
        <v>0</v>
      </c>
      <c r="F7069" s="49">
        <f>IFERROR(IF(Journal[[#This Row],[DernièreAverse]]&gt;0,IF($E7068=0,MAX($F$5:F7068)+1,$F7068),0),0)</f>
        <v>0</v>
      </c>
    </row>
    <row r="7070" spans="1:6">
      <c r="A7070" s="1">
        <v>44123.03125</v>
      </c>
      <c r="B7070" s="51">
        <v>0</v>
      </c>
      <c r="C7070" s="48">
        <f>IFERROR(IF((Journal[[#This Row],[Pluie (mm)]]&gt;0)*($B7069=0),Journal[[#This Row],[Date]],VALUE($C7069)),0)</f>
        <v>44118.263888888891</v>
      </c>
      <c r="D7070" s="52">
        <f>IFERROR(IF((Journal[[#This Row],[DernièrePluie]]-$C7069)*1440&gt;DelaiM,MAX($D$5:$D7069)+1,IF(Journal[[#This Row],[Pluie (mm)]]&gt;0,MAX($D$5:$D7069),)),0)</f>
        <v>0</v>
      </c>
      <c r="E7070" s="48">
        <f>IF(Journal[[#This Row],[Pluie (mm)]]&gt;0,Journal[[#This Row],[Date]],0)</f>
        <v>0</v>
      </c>
      <c r="F7070" s="49">
        <f>IFERROR(IF(Journal[[#This Row],[DernièreAverse]]&gt;0,IF($E7069=0,MAX($F$5:F7069)+1,$F7069),0),0)</f>
        <v>0</v>
      </c>
    </row>
    <row r="7071" spans="1:6">
      <c r="A7071" s="1">
        <v>44123.034722222219</v>
      </c>
      <c r="B7071" s="51">
        <v>0</v>
      </c>
      <c r="C7071" s="48">
        <f>IFERROR(IF((Journal[[#This Row],[Pluie (mm)]]&gt;0)*($B7070=0),Journal[[#This Row],[Date]],VALUE($C7070)),0)</f>
        <v>44118.263888888891</v>
      </c>
      <c r="D7071" s="52">
        <f>IFERROR(IF((Journal[[#This Row],[DernièrePluie]]-$C7070)*1440&gt;DelaiM,MAX($D$5:$D7070)+1,IF(Journal[[#This Row],[Pluie (mm)]]&gt;0,MAX($D$5:$D7070),)),0)</f>
        <v>0</v>
      </c>
      <c r="E7071" s="48">
        <f>IF(Journal[[#This Row],[Pluie (mm)]]&gt;0,Journal[[#This Row],[Date]],0)</f>
        <v>0</v>
      </c>
      <c r="F7071" s="49">
        <f>IFERROR(IF(Journal[[#This Row],[DernièreAverse]]&gt;0,IF($E7070=0,MAX($F$5:F7070)+1,$F7070),0),0)</f>
        <v>0</v>
      </c>
    </row>
    <row r="7072" spans="1:6">
      <c r="A7072" s="1">
        <v>44123.038194444445</v>
      </c>
      <c r="B7072" s="51">
        <v>0</v>
      </c>
      <c r="C7072" s="48">
        <f>IFERROR(IF((Journal[[#This Row],[Pluie (mm)]]&gt;0)*($B7071=0),Journal[[#This Row],[Date]],VALUE($C7071)),0)</f>
        <v>44118.263888888891</v>
      </c>
      <c r="D7072" s="52">
        <f>IFERROR(IF((Journal[[#This Row],[DernièrePluie]]-$C7071)*1440&gt;DelaiM,MAX($D$5:$D7071)+1,IF(Journal[[#This Row],[Pluie (mm)]]&gt;0,MAX($D$5:$D7071),)),0)</f>
        <v>0</v>
      </c>
      <c r="E7072" s="48">
        <f>IF(Journal[[#This Row],[Pluie (mm)]]&gt;0,Journal[[#This Row],[Date]],0)</f>
        <v>0</v>
      </c>
      <c r="F7072" s="49">
        <f>IFERROR(IF(Journal[[#This Row],[DernièreAverse]]&gt;0,IF($E7071=0,MAX($F$5:F7071)+1,$F7071),0),0)</f>
        <v>0</v>
      </c>
    </row>
    <row r="7073" spans="1:6">
      <c r="A7073" s="1">
        <v>44123.041666666664</v>
      </c>
      <c r="B7073" s="51">
        <v>0</v>
      </c>
      <c r="C7073" s="48">
        <f>IFERROR(IF((Journal[[#This Row],[Pluie (mm)]]&gt;0)*($B7072=0),Journal[[#This Row],[Date]],VALUE($C7072)),0)</f>
        <v>44118.263888888891</v>
      </c>
      <c r="D7073" s="52">
        <f>IFERROR(IF((Journal[[#This Row],[DernièrePluie]]-$C7072)*1440&gt;DelaiM,MAX($D$5:$D7072)+1,IF(Journal[[#This Row],[Pluie (mm)]]&gt;0,MAX($D$5:$D7072),)),0)</f>
        <v>0</v>
      </c>
      <c r="E7073" s="48">
        <f>IF(Journal[[#This Row],[Pluie (mm)]]&gt;0,Journal[[#This Row],[Date]],0)</f>
        <v>0</v>
      </c>
      <c r="F7073" s="49">
        <f>IFERROR(IF(Journal[[#This Row],[DernièreAverse]]&gt;0,IF($E7072=0,MAX($F$5:F7072)+1,$F7072),0),0)</f>
        <v>0</v>
      </c>
    </row>
    <row r="7074" spans="1:6">
      <c r="A7074" s="1">
        <v>44123.045138888891</v>
      </c>
      <c r="B7074" s="51">
        <v>0</v>
      </c>
      <c r="C7074" s="48">
        <f>IFERROR(IF((Journal[[#This Row],[Pluie (mm)]]&gt;0)*($B7073=0),Journal[[#This Row],[Date]],VALUE($C7073)),0)</f>
        <v>44118.263888888891</v>
      </c>
      <c r="D7074" s="52">
        <f>IFERROR(IF((Journal[[#This Row],[DernièrePluie]]-$C7073)*1440&gt;DelaiM,MAX($D$5:$D7073)+1,IF(Journal[[#This Row],[Pluie (mm)]]&gt;0,MAX($D$5:$D7073),)),0)</f>
        <v>0</v>
      </c>
      <c r="E7074" s="48">
        <f>IF(Journal[[#This Row],[Pluie (mm)]]&gt;0,Journal[[#This Row],[Date]],0)</f>
        <v>0</v>
      </c>
      <c r="F7074" s="49">
        <f>IFERROR(IF(Journal[[#This Row],[DernièreAverse]]&gt;0,IF($E7073=0,MAX($F$5:F7073)+1,$F7073),0),0)</f>
        <v>0</v>
      </c>
    </row>
    <row r="7075" spans="1:6">
      <c r="A7075" s="1">
        <v>44123.048611111109</v>
      </c>
      <c r="B7075" s="51">
        <v>0</v>
      </c>
      <c r="C7075" s="48">
        <f>IFERROR(IF((Journal[[#This Row],[Pluie (mm)]]&gt;0)*($B7074=0),Journal[[#This Row],[Date]],VALUE($C7074)),0)</f>
        <v>44118.263888888891</v>
      </c>
      <c r="D7075" s="52">
        <f>IFERROR(IF((Journal[[#This Row],[DernièrePluie]]-$C7074)*1440&gt;DelaiM,MAX($D$5:$D7074)+1,IF(Journal[[#This Row],[Pluie (mm)]]&gt;0,MAX($D$5:$D7074),)),0)</f>
        <v>0</v>
      </c>
      <c r="E7075" s="48">
        <f>IF(Journal[[#This Row],[Pluie (mm)]]&gt;0,Journal[[#This Row],[Date]],0)</f>
        <v>0</v>
      </c>
      <c r="F7075" s="49">
        <f>IFERROR(IF(Journal[[#This Row],[DernièreAverse]]&gt;0,IF($E7074=0,MAX($F$5:F7074)+1,$F7074),0),0)</f>
        <v>0</v>
      </c>
    </row>
    <row r="7076" spans="1:6">
      <c r="A7076" s="1">
        <v>44123.052083333328</v>
      </c>
      <c r="B7076" s="51">
        <v>0</v>
      </c>
      <c r="C7076" s="48">
        <f>IFERROR(IF((Journal[[#This Row],[Pluie (mm)]]&gt;0)*($B7075=0),Journal[[#This Row],[Date]],VALUE($C7075)),0)</f>
        <v>44118.263888888891</v>
      </c>
      <c r="D7076" s="52">
        <f>IFERROR(IF((Journal[[#This Row],[DernièrePluie]]-$C7075)*1440&gt;DelaiM,MAX($D$5:$D7075)+1,IF(Journal[[#This Row],[Pluie (mm)]]&gt;0,MAX($D$5:$D7075),)),0)</f>
        <v>0</v>
      </c>
      <c r="E7076" s="48">
        <f>IF(Journal[[#This Row],[Pluie (mm)]]&gt;0,Journal[[#This Row],[Date]],0)</f>
        <v>0</v>
      </c>
      <c r="F7076" s="49">
        <f>IFERROR(IF(Journal[[#This Row],[DernièreAverse]]&gt;0,IF($E7075=0,MAX($F$5:F7075)+1,$F7075),0),0)</f>
        <v>0</v>
      </c>
    </row>
    <row r="7077" spans="1:6">
      <c r="A7077" s="1">
        <v>44123.055555555555</v>
      </c>
      <c r="B7077" s="51">
        <v>0</v>
      </c>
      <c r="C7077" s="48">
        <f>IFERROR(IF((Journal[[#This Row],[Pluie (mm)]]&gt;0)*($B7076=0),Journal[[#This Row],[Date]],VALUE($C7076)),0)</f>
        <v>44118.263888888891</v>
      </c>
      <c r="D7077" s="52">
        <f>IFERROR(IF((Journal[[#This Row],[DernièrePluie]]-$C7076)*1440&gt;DelaiM,MAX($D$5:$D7076)+1,IF(Journal[[#This Row],[Pluie (mm)]]&gt;0,MAX($D$5:$D7076),)),0)</f>
        <v>0</v>
      </c>
      <c r="E7077" s="48">
        <f>IF(Journal[[#This Row],[Pluie (mm)]]&gt;0,Journal[[#This Row],[Date]],0)</f>
        <v>0</v>
      </c>
      <c r="F7077" s="49">
        <f>IFERROR(IF(Journal[[#This Row],[DernièreAverse]]&gt;0,IF($E7076=0,MAX($F$5:F7076)+1,$F7076),0),0)</f>
        <v>0</v>
      </c>
    </row>
    <row r="7078" spans="1:6">
      <c r="A7078" s="1">
        <v>44123.059027777774</v>
      </c>
      <c r="B7078" s="51">
        <v>0</v>
      </c>
      <c r="C7078" s="48">
        <f>IFERROR(IF((Journal[[#This Row],[Pluie (mm)]]&gt;0)*($B7077=0),Journal[[#This Row],[Date]],VALUE($C7077)),0)</f>
        <v>44118.263888888891</v>
      </c>
      <c r="D7078" s="52">
        <f>IFERROR(IF((Journal[[#This Row],[DernièrePluie]]-$C7077)*1440&gt;DelaiM,MAX($D$5:$D7077)+1,IF(Journal[[#This Row],[Pluie (mm)]]&gt;0,MAX($D$5:$D7077),)),0)</f>
        <v>0</v>
      </c>
      <c r="E7078" s="48">
        <f>IF(Journal[[#This Row],[Pluie (mm)]]&gt;0,Journal[[#This Row],[Date]],0)</f>
        <v>0</v>
      </c>
      <c r="F7078" s="49">
        <f>IFERROR(IF(Journal[[#This Row],[DernièreAverse]]&gt;0,IF($E7077=0,MAX($F$5:F7077)+1,$F7077),0),0)</f>
        <v>0</v>
      </c>
    </row>
    <row r="7079" spans="1:6">
      <c r="A7079" s="1">
        <v>44123.0625</v>
      </c>
      <c r="B7079" s="51">
        <v>0</v>
      </c>
      <c r="C7079" s="48">
        <f>IFERROR(IF((Journal[[#This Row],[Pluie (mm)]]&gt;0)*($B7078=0),Journal[[#This Row],[Date]],VALUE($C7078)),0)</f>
        <v>44118.263888888891</v>
      </c>
      <c r="D7079" s="52">
        <f>IFERROR(IF((Journal[[#This Row],[DernièrePluie]]-$C7078)*1440&gt;DelaiM,MAX($D$5:$D7078)+1,IF(Journal[[#This Row],[Pluie (mm)]]&gt;0,MAX($D$5:$D7078),)),0)</f>
        <v>0</v>
      </c>
      <c r="E7079" s="48">
        <f>IF(Journal[[#This Row],[Pluie (mm)]]&gt;0,Journal[[#This Row],[Date]],0)</f>
        <v>0</v>
      </c>
      <c r="F7079" s="49">
        <f>IFERROR(IF(Journal[[#This Row],[DernièreAverse]]&gt;0,IF($E7078=0,MAX($F$5:F7078)+1,$F7078),0),0)</f>
        <v>0</v>
      </c>
    </row>
    <row r="7080" spans="1:6">
      <c r="A7080" s="1">
        <v>44123.065972222219</v>
      </c>
      <c r="B7080" s="51">
        <v>0</v>
      </c>
      <c r="C7080" s="48">
        <f>IFERROR(IF((Journal[[#This Row],[Pluie (mm)]]&gt;0)*($B7079=0),Journal[[#This Row],[Date]],VALUE($C7079)),0)</f>
        <v>44118.263888888891</v>
      </c>
      <c r="D7080" s="52">
        <f>IFERROR(IF((Journal[[#This Row],[DernièrePluie]]-$C7079)*1440&gt;DelaiM,MAX($D$5:$D7079)+1,IF(Journal[[#This Row],[Pluie (mm)]]&gt;0,MAX($D$5:$D7079),)),0)</f>
        <v>0</v>
      </c>
      <c r="E7080" s="48">
        <f>IF(Journal[[#This Row],[Pluie (mm)]]&gt;0,Journal[[#This Row],[Date]],0)</f>
        <v>0</v>
      </c>
      <c r="F7080" s="49">
        <f>IFERROR(IF(Journal[[#This Row],[DernièreAverse]]&gt;0,IF($E7079=0,MAX($F$5:F7079)+1,$F7079),0),0)</f>
        <v>0</v>
      </c>
    </row>
    <row r="7081" spans="1:6">
      <c r="A7081" s="1">
        <v>44123.069444444445</v>
      </c>
      <c r="B7081" s="51">
        <v>0</v>
      </c>
      <c r="C7081" s="48">
        <f>IFERROR(IF((Journal[[#This Row],[Pluie (mm)]]&gt;0)*($B7080=0),Journal[[#This Row],[Date]],VALUE($C7080)),0)</f>
        <v>44118.263888888891</v>
      </c>
      <c r="D7081" s="52">
        <f>IFERROR(IF((Journal[[#This Row],[DernièrePluie]]-$C7080)*1440&gt;DelaiM,MAX($D$5:$D7080)+1,IF(Journal[[#This Row],[Pluie (mm)]]&gt;0,MAX($D$5:$D7080),)),0)</f>
        <v>0</v>
      </c>
      <c r="E7081" s="48">
        <f>IF(Journal[[#This Row],[Pluie (mm)]]&gt;0,Journal[[#This Row],[Date]],0)</f>
        <v>0</v>
      </c>
      <c r="F7081" s="49">
        <f>IFERROR(IF(Journal[[#This Row],[DernièreAverse]]&gt;0,IF($E7080=0,MAX($F$5:F7080)+1,$F7080),0),0)</f>
        <v>0</v>
      </c>
    </row>
    <row r="7082" spans="1:6">
      <c r="A7082" s="1">
        <v>44123.072916666664</v>
      </c>
      <c r="B7082" s="51">
        <v>0</v>
      </c>
      <c r="C7082" s="48">
        <f>IFERROR(IF((Journal[[#This Row],[Pluie (mm)]]&gt;0)*($B7081=0),Journal[[#This Row],[Date]],VALUE($C7081)),0)</f>
        <v>44118.263888888891</v>
      </c>
      <c r="D7082" s="52">
        <f>IFERROR(IF((Journal[[#This Row],[DernièrePluie]]-$C7081)*1440&gt;DelaiM,MAX($D$5:$D7081)+1,IF(Journal[[#This Row],[Pluie (mm)]]&gt;0,MAX($D$5:$D7081),)),0)</f>
        <v>0</v>
      </c>
      <c r="E7082" s="48">
        <f>IF(Journal[[#This Row],[Pluie (mm)]]&gt;0,Journal[[#This Row],[Date]],0)</f>
        <v>0</v>
      </c>
      <c r="F7082" s="49">
        <f>IFERROR(IF(Journal[[#This Row],[DernièreAverse]]&gt;0,IF($E7081=0,MAX($F$5:F7081)+1,$F7081),0),0)</f>
        <v>0</v>
      </c>
    </row>
    <row r="7083" spans="1:6">
      <c r="A7083" s="1">
        <v>44123.076388888891</v>
      </c>
      <c r="B7083" s="51">
        <v>0</v>
      </c>
      <c r="C7083" s="48">
        <f>IFERROR(IF((Journal[[#This Row],[Pluie (mm)]]&gt;0)*($B7082=0),Journal[[#This Row],[Date]],VALUE($C7082)),0)</f>
        <v>44118.263888888891</v>
      </c>
      <c r="D7083" s="52">
        <f>IFERROR(IF((Journal[[#This Row],[DernièrePluie]]-$C7082)*1440&gt;DelaiM,MAX($D$5:$D7082)+1,IF(Journal[[#This Row],[Pluie (mm)]]&gt;0,MAX($D$5:$D7082),)),0)</f>
        <v>0</v>
      </c>
      <c r="E7083" s="48">
        <f>IF(Journal[[#This Row],[Pluie (mm)]]&gt;0,Journal[[#This Row],[Date]],0)</f>
        <v>0</v>
      </c>
      <c r="F7083" s="49">
        <f>IFERROR(IF(Journal[[#This Row],[DernièreAverse]]&gt;0,IF($E7082=0,MAX($F$5:F7082)+1,$F7082),0),0)</f>
        <v>0</v>
      </c>
    </row>
    <row r="7084" spans="1:6">
      <c r="A7084" s="1">
        <v>44123.079861111109</v>
      </c>
      <c r="B7084" s="51">
        <v>0</v>
      </c>
      <c r="C7084" s="48">
        <f>IFERROR(IF((Journal[[#This Row],[Pluie (mm)]]&gt;0)*($B7083=0),Journal[[#This Row],[Date]],VALUE($C7083)),0)</f>
        <v>44118.263888888891</v>
      </c>
      <c r="D7084" s="52">
        <f>IFERROR(IF((Journal[[#This Row],[DernièrePluie]]-$C7083)*1440&gt;DelaiM,MAX($D$5:$D7083)+1,IF(Journal[[#This Row],[Pluie (mm)]]&gt;0,MAX($D$5:$D7083),)),0)</f>
        <v>0</v>
      </c>
      <c r="E7084" s="48">
        <f>IF(Journal[[#This Row],[Pluie (mm)]]&gt;0,Journal[[#This Row],[Date]],0)</f>
        <v>0</v>
      </c>
      <c r="F7084" s="49">
        <f>IFERROR(IF(Journal[[#This Row],[DernièreAverse]]&gt;0,IF($E7083=0,MAX($F$5:F7083)+1,$F7083),0),0)</f>
        <v>0</v>
      </c>
    </row>
    <row r="7085" spans="1:6">
      <c r="A7085" s="1">
        <v>44123.083333333328</v>
      </c>
      <c r="B7085" s="51">
        <v>0</v>
      </c>
      <c r="C7085" s="48">
        <f>IFERROR(IF((Journal[[#This Row],[Pluie (mm)]]&gt;0)*($B7084=0),Journal[[#This Row],[Date]],VALUE($C7084)),0)</f>
        <v>44118.263888888891</v>
      </c>
      <c r="D7085" s="52">
        <f>IFERROR(IF((Journal[[#This Row],[DernièrePluie]]-$C7084)*1440&gt;DelaiM,MAX($D$5:$D7084)+1,IF(Journal[[#This Row],[Pluie (mm)]]&gt;0,MAX($D$5:$D7084),)),0)</f>
        <v>0</v>
      </c>
      <c r="E7085" s="48">
        <f>IF(Journal[[#This Row],[Pluie (mm)]]&gt;0,Journal[[#This Row],[Date]],0)</f>
        <v>0</v>
      </c>
      <c r="F7085" s="49">
        <f>IFERROR(IF(Journal[[#This Row],[DernièreAverse]]&gt;0,IF($E7084=0,MAX($F$5:F7084)+1,$F7084),0),0)</f>
        <v>0</v>
      </c>
    </row>
    <row r="7086" spans="1:6">
      <c r="A7086" s="1">
        <v>44123.086805555555</v>
      </c>
      <c r="B7086" s="51">
        <v>0</v>
      </c>
      <c r="C7086" s="48">
        <f>IFERROR(IF((Journal[[#This Row],[Pluie (mm)]]&gt;0)*($B7085=0),Journal[[#This Row],[Date]],VALUE($C7085)),0)</f>
        <v>44118.263888888891</v>
      </c>
      <c r="D7086" s="52">
        <f>IFERROR(IF((Journal[[#This Row],[DernièrePluie]]-$C7085)*1440&gt;DelaiM,MAX($D$5:$D7085)+1,IF(Journal[[#This Row],[Pluie (mm)]]&gt;0,MAX($D$5:$D7085),)),0)</f>
        <v>0</v>
      </c>
      <c r="E7086" s="48">
        <f>IF(Journal[[#This Row],[Pluie (mm)]]&gt;0,Journal[[#This Row],[Date]],0)</f>
        <v>0</v>
      </c>
      <c r="F7086" s="49">
        <f>IFERROR(IF(Journal[[#This Row],[DernièreAverse]]&gt;0,IF($E7085=0,MAX($F$5:F7085)+1,$F7085),0),0)</f>
        <v>0</v>
      </c>
    </row>
    <row r="7087" spans="1:6">
      <c r="A7087" s="1">
        <v>44123.090277777774</v>
      </c>
      <c r="B7087" s="51">
        <v>0</v>
      </c>
      <c r="C7087" s="48">
        <f>IFERROR(IF((Journal[[#This Row],[Pluie (mm)]]&gt;0)*($B7086=0),Journal[[#This Row],[Date]],VALUE($C7086)),0)</f>
        <v>44118.263888888891</v>
      </c>
      <c r="D7087" s="52">
        <f>IFERROR(IF((Journal[[#This Row],[DernièrePluie]]-$C7086)*1440&gt;DelaiM,MAX($D$5:$D7086)+1,IF(Journal[[#This Row],[Pluie (mm)]]&gt;0,MAX($D$5:$D7086),)),0)</f>
        <v>0</v>
      </c>
      <c r="E7087" s="48">
        <f>IF(Journal[[#This Row],[Pluie (mm)]]&gt;0,Journal[[#This Row],[Date]],0)</f>
        <v>0</v>
      </c>
      <c r="F7087" s="49">
        <f>IFERROR(IF(Journal[[#This Row],[DernièreAverse]]&gt;0,IF($E7086=0,MAX($F$5:F7086)+1,$F7086),0),0)</f>
        <v>0</v>
      </c>
    </row>
    <row r="7088" spans="1:6">
      <c r="A7088" s="1">
        <v>44123.09375</v>
      </c>
      <c r="B7088" s="51">
        <v>0</v>
      </c>
      <c r="C7088" s="48">
        <f>IFERROR(IF((Journal[[#This Row],[Pluie (mm)]]&gt;0)*($B7087=0),Journal[[#This Row],[Date]],VALUE($C7087)),0)</f>
        <v>44118.263888888891</v>
      </c>
      <c r="D7088" s="52">
        <f>IFERROR(IF((Journal[[#This Row],[DernièrePluie]]-$C7087)*1440&gt;DelaiM,MAX($D$5:$D7087)+1,IF(Journal[[#This Row],[Pluie (mm)]]&gt;0,MAX($D$5:$D7087),)),0)</f>
        <v>0</v>
      </c>
      <c r="E7088" s="48">
        <f>IF(Journal[[#This Row],[Pluie (mm)]]&gt;0,Journal[[#This Row],[Date]],0)</f>
        <v>0</v>
      </c>
      <c r="F7088" s="49">
        <f>IFERROR(IF(Journal[[#This Row],[DernièreAverse]]&gt;0,IF($E7087=0,MAX($F$5:F7087)+1,$F7087),0),0)</f>
        <v>0</v>
      </c>
    </row>
    <row r="7089" spans="1:6">
      <c r="A7089" s="1">
        <v>44123.097222222219</v>
      </c>
      <c r="B7089" s="51">
        <v>0</v>
      </c>
      <c r="C7089" s="48">
        <f>IFERROR(IF((Journal[[#This Row],[Pluie (mm)]]&gt;0)*($B7088=0),Journal[[#This Row],[Date]],VALUE($C7088)),0)</f>
        <v>44118.263888888891</v>
      </c>
      <c r="D7089" s="52">
        <f>IFERROR(IF((Journal[[#This Row],[DernièrePluie]]-$C7088)*1440&gt;DelaiM,MAX($D$5:$D7088)+1,IF(Journal[[#This Row],[Pluie (mm)]]&gt;0,MAX($D$5:$D7088),)),0)</f>
        <v>0</v>
      </c>
      <c r="E7089" s="48">
        <f>IF(Journal[[#This Row],[Pluie (mm)]]&gt;0,Journal[[#This Row],[Date]],0)</f>
        <v>0</v>
      </c>
      <c r="F7089" s="49">
        <f>IFERROR(IF(Journal[[#This Row],[DernièreAverse]]&gt;0,IF($E7088=0,MAX($F$5:F7088)+1,$F7088),0),0)</f>
        <v>0</v>
      </c>
    </row>
    <row r="7090" spans="1:6">
      <c r="A7090" s="1">
        <v>44123.100694444445</v>
      </c>
      <c r="B7090" s="51">
        <v>0</v>
      </c>
      <c r="C7090" s="48">
        <f>IFERROR(IF((Journal[[#This Row],[Pluie (mm)]]&gt;0)*($B7089=0),Journal[[#This Row],[Date]],VALUE($C7089)),0)</f>
        <v>44118.263888888891</v>
      </c>
      <c r="D7090" s="52">
        <f>IFERROR(IF((Journal[[#This Row],[DernièrePluie]]-$C7089)*1440&gt;DelaiM,MAX($D$5:$D7089)+1,IF(Journal[[#This Row],[Pluie (mm)]]&gt;0,MAX($D$5:$D7089),)),0)</f>
        <v>0</v>
      </c>
      <c r="E7090" s="48">
        <f>IF(Journal[[#This Row],[Pluie (mm)]]&gt;0,Journal[[#This Row],[Date]],0)</f>
        <v>0</v>
      </c>
      <c r="F7090" s="49">
        <f>IFERROR(IF(Journal[[#This Row],[DernièreAverse]]&gt;0,IF($E7089=0,MAX($F$5:F7089)+1,$F7089),0),0)</f>
        <v>0</v>
      </c>
    </row>
    <row r="7091" spans="1:6">
      <c r="A7091" s="1">
        <v>44123.104166666664</v>
      </c>
      <c r="B7091" s="51">
        <v>0</v>
      </c>
      <c r="C7091" s="48">
        <f>IFERROR(IF((Journal[[#This Row],[Pluie (mm)]]&gt;0)*($B7090=0),Journal[[#This Row],[Date]],VALUE($C7090)),0)</f>
        <v>44118.263888888891</v>
      </c>
      <c r="D7091" s="52">
        <f>IFERROR(IF((Journal[[#This Row],[DernièrePluie]]-$C7090)*1440&gt;DelaiM,MAX($D$5:$D7090)+1,IF(Journal[[#This Row],[Pluie (mm)]]&gt;0,MAX($D$5:$D7090),)),0)</f>
        <v>0</v>
      </c>
      <c r="E7091" s="48">
        <f>IF(Journal[[#This Row],[Pluie (mm)]]&gt;0,Journal[[#This Row],[Date]],0)</f>
        <v>0</v>
      </c>
      <c r="F7091" s="49">
        <f>IFERROR(IF(Journal[[#This Row],[DernièreAverse]]&gt;0,IF($E7090=0,MAX($F$5:F7090)+1,$F7090),0),0)</f>
        <v>0</v>
      </c>
    </row>
    <row r="7092" spans="1:6">
      <c r="A7092" s="1">
        <v>44123.107638888891</v>
      </c>
      <c r="B7092" s="51">
        <v>0</v>
      </c>
      <c r="C7092" s="48">
        <f>IFERROR(IF((Journal[[#This Row],[Pluie (mm)]]&gt;0)*($B7091=0),Journal[[#This Row],[Date]],VALUE($C7091)),0)</f>
        <v>44118.263888888891</v>
      </c>
      <c r="D7092" s="52">
        <f>IFERROR(IF((Journal[[#This Row],[DernièrePluie]]-$C7091)*1440&gt;DelaiM,MAX($D$5:$D7091)+1,IF(Journal[[#This Row],[Pluie (mm)]]&gt;0,MAX($D$5:$D7091),)),0)</f>
        <v>0</v>
      </c>
      <c r="E7092" s="48">
        <f>IF(Journal[[#This Row],[Pluie (mm)]]&gt;0,Journal[[#This Row],[Date]],0)</f>
        <v>0</v>
      </c>
      <c r="F7092" s="49">
        <f>IFERROR(IF(Journal[[#This Row],[DernièreAverse]]&gt;0,IF($E7091=0,MAX($F$5:F7091)+1,$F7091),0),0)</f>
        <v>0</v>
      </c>
    </row>
    <row r="7093" spans="1:6">
      <c r="A7093" s="1">
        <v>44123.111111111109</v>
      </c>
      <c r="B7093" s="51">
        <v>0</v>
      </c>
      <c r="C7093" s="48">
        <f>IFERROR(IF((Journal[[#This Row],[Pluie (mm)]]&gt;0)*($B7092=0),Journal[[#This Row],[Date]],VALUE($C7092)),0)</f>
        <v>44118.263888888891</v>
      </c>
      <c r="D7093" s="52">
        <f>IFERROR(IF((Journal[[#This Row],[DernièrePluie]]-$C7092)*1440&gt;DelaiM,MAX($D$5:$D7092)+1,IF(Journal[[#This Row],[Pluie (mm)]]&gt;0,MAX($D$5:$D7092),)),0)</f>
        <v>0</v>
      </c>
      <c r="E7093" s="48">
        <f>IF(Journal[[#This Row],[Pluie (mm)]]&gt;0,Journal[[#This Row],[Date]],0)</f>
        <v>0</v>
      </c>
      <c r="F7093" s="49">
        <f>IFERROR(IF(Journal[[#This Row],[DernièreAverse]]&gt;0,IF($E7092=0,MAX($F$5:F7092)+1,$F7092),0),0)</f>
        <v>0</v>
      </c>
    </row>
    <row r="7094" spans="1:6">
      <c r="A7094" s="1">
        <v>44123.114583333328</v>
      </c>
      <c r="B7094" s="51">
        <v>0</v>
      </c>
      <c r="C7094" s="48">
        <f>IFERROR(IF((Journal[[#This Row],[Pluie (mm)]]&gt;0)*($B7093=0),Journal[[#This Row],[Date]],VALUE($C7093)),0)</f>
        <v>44118.263888888891</v>
      </c>
      <c r="D7094" s="52">
        <f>IFERROR(IF((Journal[[#This Row],[DernièrePluie]]-$C7093)*1440&gt;DelaiM,MAX($D$5:$D7093)+1,IF(Journal[[#This Row],[Pluie (mm)]]&gt;0,MAX($D$5:$D7093),)),0)</f>
        <v>0</v>
      </c>
      <c r="E7094" s="48">
        <f>IF(Journal[[#This Row],[Pluie (mm)]]&gt;0,Journal[[#This Row],[Date]],0)</f>
        <v>0</v>
      </c>
      <c r="F7094" s="49">
        <f>IFERROR(IF(Journal[[#This Row],[DernièreAverse]]&gt;0,IF($E7093=0,MAX($F$5:F7093)+1,$F7093),0),0)</f>
        <v>0</v>
      </c>
    </row>
    <row r="7095" spans="1:6">
      <c r="A7095" s="1">
        <v>44123.118055555555</v>
      </c>
      <c r="B7095" s="51">
        <v>0</v>
      </c>
      <c r="C7095" s="48">
        <f>IFERROR(IF((Journal[[#This Row],[Pluie (mm)]]&gt;0)*($B7094=0),Journal[[#This Row],[Date]],VALUE($C7094)),0)</f>
        <v>44118.263888888891</v>
      </c>
      <c r="D7095" s="52">
        <f>IFERROR(IF((Journal[[#This Row],[DernièrePluie]]-$C7094)*1440&gt;DelaiM,MAX($D$5:$D7094)+1,IF(Journal[[#This Row],[Pluie (mm)]]&gt;0,MAX($D$5:$D7094),)),0)</f>
        <v>0</v>
      </c>
      <c r="E7095" s="48">
        <f>IF(Journal[[#This Row],[Pluie (mm)]]&gt;0,Journal[[#This Row],[Date]],0)</f>
        <v>0</v>
      </c>
      <c r="F7095" s="49">
        <f>IFERROR(IF(Journal[[#This Row],[DernièreAverse]]&gt;0,IF($E7094=0,MAX($F$5:F7094)+1,$F7094),0),0)</f>
        <v>0</v>
      </c>
    </row>
    <row r="7096" spans="1:6">
      <c r="A7096" s="1">
        <v>44123.121527777774</v>
      </c>
      <c r="B7096" s="51">
        <v>0</v>
      </c>
      <c r="C7096" s="48">
        <f>IFERROR(IF((Journal[[#This Row],[Pluie (mm)]]&gt;0)*($B7095=0),Journal[[#This Row],[Date]],VALUE($C7095)),0)</f>
        <v>44118.263888888891</v>
      </c>
      <c r="D7096" s="52">
        <f>IFERROR(IF((Journal[[#This Row],[DernièrePluie]]-$C7095)*1440&gt;DelaiM,MAX($D$5:$D7095)+1,IF(Journal[[#This Row],[Pluie (mm)]]&gt;0,MAX($D$5:$D7095),)),0)</f>
        <v>0</v>
      </c>
      <c r="E7096" s="48">
        <f>IF(Journal[[#This Row],[Pluie (mm)]]&gt;0,Journal[[#This Row],[Date]],0)</f>
        <v>0</v>
      </c>
      <c r="F7096" s="49">
        <f>IFERROR(IF(Journal[[#This Row],[DernièreAverse]]&gt;0,IF($E7095=0,MAX($F$5:F7095)+1,$F7095),0),0)</f>
        <v>0</v>
      </c>
    </row>
    <row r="7097" spans="1:6">
      <c r="A7097" s="1">
        <v>44123.125</v>
      </c>
      <c r="B7097" s="51">
        <v>0</v>
      </c>
      <c r="C7097" s="48">
        <f>IFERROR(IF((Journal[[#This Row],[Pluie (mm)]]&gt;0)*($B7096=0),Journal[[#This Row],[Date]],VALUE($C7096)),0)</f>
        <v>44118.263888888891</v>
      </c>
      <c r="D7097" s="52">
        <f>IFERROR(IF((Journal[[#This Row],[DernièrePluie]]-$C7096)*1440&gt;DelaiM,MAX($D$5:$D7096)+1,IF(Journal[[#This Row],[Pluie (mm)]]&gt;0,MAX($D$5:$D7096),)),0)</f>
        <v>0</v>
      </c>
      <c r="E7097" s="48">
        <f>IF(Journal[[#This Row],[Pluie (mm)]]&gt;0,Journal[[#This Row],[Date]],0)</f>
        <v>0</v>
      </c>
      <c r="F7097" s="49">
        <f>IFERROR(IF(Journal[[#This Row],[DernièreAverse]]&gt;0,IF($E7096=0,MAX($F$5:F7096)+1,$F7096),0),0)</f>
        <v>0</v>
      </c>
    </row>
    <row r="7098" spans="1:6">
      <c r="A7098" s="1">
        <v>44123.128472222219</v>
      </c>
      <c r="B7098" s="51">
        <v>0</v>
      </c>
      <c r="C7098" s="48">
        <f>IFERROR(IF((Journal[[#This Row],[Pluie (mm)]]&gt;0)*($B7097=0),Journal[[#This Row],[Date]],VALUE($C7097)),0)</f>
        <v>44118.263888888891</v>
      </c>
      <c r="D7098" s="52">
        <f>IFERROR(IF((Journal[[#This Row],[DernièrePluie]]-$C7097)*1440&gt;DelaiM,MAX($D$5:$D7097)+1,IF(Journal[[#This Row],[Pluie (mm)]]&gt;0,MAX($D$5:$D7097),)),0)</f>
        <v>0</v>
      </c>
      <c r="E7098" s="48">
        <f>IF(Journal[[#This Row],[Pluie (mm)]]&gt;0,Journal[[#This Row],[Date]],0)</f>
        <v>0</v>
      </c>
      <c r="F7098" s="49">
        <f>IFERROR(IF(Journal[[#This Row],[DernièreAverse]]&gt;0,IF($E7097=0,MAX($F$5:F7097)+1,$F7097),0),0)</f>
        <v>0</v>
      </c>
    </row>
    <row r="7099" spans="1:6">
      <c r="A7099" s="1">
        <v>44123.131944444445</v>
      </c>
      <c r="B7099" s="51">
        <v>0</v>
      </c>
      <c r="C7099" s="48">
        <f>IFERROR(IF((Journal[[#This Row],[Pluie (mm)]]&gt;0)*($B7098=0),Journal[[#This Row],[Date]],VALUE($C7098)),0)</f>
        <v>44118.263888888891</v>
      </c>
      <c r="D7099" s="52">
        <f>IFERROR(IF((Journal[[#This Row],[DernièrePluie]]-$C7098)*1440&gt;DelaiM,MAX($D$5:$D7098)+1,IF(Journal[[#This Row],[Pluie (mm)]]&gt;0,MAX($D$5:$D7098),)),0)</f>
        <v>0</v>
      </c>
      <c r="E7099" s="48">
        <f>IF(Journal[[#This Row],[Pluie (mm)]]&gt;0,Journal[[#This Row],[Date]],0)</f>
        <v>0</v>
      </c>
      <c r="F7099" s="49">
        <f>IFERROR(IF(Journal[[#This Row],[DernièreAverse]]&gt;0,IF($E7098=0,MAX($F$5:F7098)+1,$F7098),0),0)</f>
        <v>0</v>
      </c>
    </row>
    <row r="7100" spans="1:6">
      <c r="A7100" s="1">
        <v>44123.135416666664</v>
      </c>
      <c r="B7100" s="51">
        <v>0</v>
      </c>
      <c r="C7100" s="48">
        <f>IFERROR(IF((Journal[[#This Row],[Pluie (mm)]]&gt;0)*($B7099=0),Journal[[#This Row],[Date]],VALUE($C7099)),0)</f>
        <v>44118.263888888891</v>
      </c>
      <c r="D7100" s="52">
        <f>IFERROR(IF((Journal[[#This Row],[DernièrePluie]]-$C7099)*1440&gt;DelaiM,MAX($D$5:$D7099)+1,IF(Journal[[#This Row],[Pluie (mm)]]&gt;0,MAX($D$5:$D7099),)),0)</f>
        <v>0</v>
      </c>
      <c r="E7100" s="48">
        <f>IF(Journal[[#This Row],[Pluie (mm)]]&gt;0,Journal[[#This Row],[Date]],0)</f>
        <v>0</v>
      </c>
      <c r="F7100" s="49">
        <f>IFERROR(IF(Journal[[#This Row],[DernièreAverse]]&gt;0,IF($E7099=0,MAX($F$5:F7099)+1,$F7099),0),0)</f>
        <v>0</v>
      </c>
    </row>
    <row r="7101" spans="1:6">
      <c r="A7101" s="1">
        <v>44123.138888888891</v>
      </c>
      <c r="B7101" s="51">
        <v>0</v>
      </c>
      <c r="C7101" s="48">
        <f>IFERROR(IF((Journal[[#This Row],[Pluie (mm)]]&gt;0)*($B7100=0),Journal[[#This Row],[Date]],VALUE($C7100)),0)</f>
        <v>44118.263888888891</v>
      </c>
      <c r="D7101" s="52">
        <f>IFERROR(IF((Journal[[#This Row],[DernièrePluie]]-$C7100)*1440&gt;DelaiM,MAX($D$5:$D7100)+1,IF(Journal[[#This Row],[Pluie (mm)]]&gt;0,MAX($D$5:$D7100),)),0)</f>
        <v>0</v>
      </c>
      <c r="E7101" s="48">
        <f>IF(Journal[[#This Row],[Pluie (mm)]]&gt;0,Journal[[#This Row],[Date]],0)</f>
        <v>0</v>
      </c>
      <c r="F7101" s="49">
        <f>IFERROR(IF(Journal[[#This Row],[DernièreAverse]]&gt;0,IF($E7100=0,MAX($F$5:F7100)+1,$F7100),0),0)</f>
        <v>0</v>
      </c>
    </row>
    <row r="7102" spans="1:6">
      <c r="A7102" s="1">
        <v>44123.142361111109</v>
      </c>
      <c r="B7102" s="51">
        <v>0</v>
      </c>
      <c r="C7102" s="48">
        <f>IFERROR(IF((Journal[[#This Row],[Pluie (mm)]]&gt;0)*($B7101=0),Journal[[#This Row],[Date]],VALUE($C7101)),0)</f>
        <v>44118.263888888891</v>
      </c>
      <c r="D7102" s="52">
        <f>IFERROR(IF((Journal[[#This Row],[DernièrePluie]]-$C7101)*1440&gt;DelaiM,MAX($D$5:$D7101)+1,IF(Journal[[#This Row],[Pluie (mm)]]&gt;0,MAX($D$5:$D7101),)),0)</f>
        <v>0</v>
      </c>
      <c r="E7102" s="48">
        <f>IF(Journal[[#This Row],[Pluie (mm)]]&gt;0,Journal[[#This Row],[Date]],0)</f>
        <v>0</v>
      </c>
      <c r="F7102" s="49">
        <f>IFERROR(IF(Journal[[#This Row],[DernièreAverse]]&gt;0,IF($E7101=0,MAX($F$5:F7101)+1,$F7101),0),0)</f>
        <v>0</v>
      </c>
    </row>
    <row r="7103" spans="1:6">
      <c r="A7103" s="1">
        <v>44123.145833333328</v>
      </c>
      <c r="B7103" s="51">
        <v>0</v>
      </c>
      <c r="C7103" s="48">
        <f>IFERROR(IF((Journal[[#This Row],[Pluie (mm)]]&gt;0)*($B7102=0),Journal[[#This Row],[Date]],VALUE($C7102)),0)</f>
        <v>44118.263888888891</v>
      </c>
      <c r="D7103" s="52">
        <f>IFERROR(IF((Journal[[#This Row],[DernièrePluie]]-$C7102)*1440&gt;DelaiM,MAX($D$5:$D7102)+1,IF(Journal[[#This Row],[Pluie (mm)]]&gt;0,MAX($D$5:$D7102),)),0)</f>
        <v>0</v>
      </c>
      <c r="E7103" s="48">
        <f>IF(Journal[[#This Row],[Pluie (mm)]]&gt;0,Journal[[#This Row],[Date]],0)</f>
        <v>0</v>
      </c>
      <c r="F7103" s="49">
        <f>IFERROR(IF(Journal[[#This Row],[DernièreAverse]]&gt;0,IF($E7102=0,MAX($F$5:F7102)+1,$F7102),0),0)</f>
        <v>0</v>
      </c>
    </row>
    <row r="7104" spans="1:6">
      <c r="A7104" s="1">
        <v>44123.149305555555</v>
      </c>
      <c r="B7104" s="51">
        <v>0</v>
      </c>
      <c r="C7104" s="48">
        <f>IFERROR(IF((Journal[[#This Row],[Pluie (mm)]]&gt;0)*($B7103=0),Journal[[#This Row],[Date]],VALUE($C7103)),0)</f>
        <v>44118.263888888891</v>
      </c>
      <c r="D7104" s="52">
        <f>IFERROR(IF((Journal[[#This Row],[DernièrePluie]]-$C7103)*1440&gt;DelaiM,MAX($D$5:$D7103)+1,IF(Journal[[#This Row],[Pluie (mm)]]&gt;0,MAX($D$5:$D7103),)),0)</f>
        <v>0</v>
      </c>
      <c r="E7104" s="48">
        <f>IF(Journal[[#This Row],[Pluie (mm)]]&gt;0,Journal[[#This Row],[Date]],0)</f>
        <v>0</v>
      </c>
      <c r="F7104" s="49">
        <f>IFERROR(IF(Journal[[#This Row],[DernièreAverse]]&gt;0,IF($E7103=0,MAX($F$5:F7103)+1,$F7103),0),0)</f>
        <v>0</v>
      </c>
    </row>
    <row r="7105" spans="1:6">
      <c r="A7105" s="1">
        <v>44123.152777777774</v>
      </c>
      <c r="B7105" s="51">
        <v>0</v>
      </c>
      <c r="C7105" s="48">
        <f>IFERROR(IF((Journal[[#This Row],[Pluie (mm)]]&gt;0)*($B7104=0),Journal[[#This Row],[Date]],VALUE($C7104)),0)</f>
        <v>44118.263888888891</v>
      </c>
      <c r="D7105" s="52">
        <f>IFERROR(IF((Journal[[#This Row],[DernièrePluie]]-$C7104)*1440&gt;DelaiM,MAX($D$5:$D7104)+1,IF(Journal[[#This Row],[Pluie (mm)]]&gt;0,MAX($D$5:$D7104),)),0)</f>
        <v>0</v>
      </c>
      <c r="E7105" s="48">
        <f>IF(Journal[[#This Row],[Pluie (mm)]]&gt;0,Journal[[#This Row],[Date]],0)</f>
        <v>0</v>
      </c>
      <c r="F7105" s="49">
        <f>IFERROR(IF(Journal[[#This Row],[DernièreAverse]]&gt;0,IF($E7104=0,MAX($F$5:F7104)+1,$F7104),0),0)</f>
        <v>0</v>
      </c>
    </row>
    <row r="7106" spans="1:6">
      <c r="A7106" s="1">
        <v>44123.15625</v>
      </c>
      <c r="B7106" s="51">
        <v>0</v>
      </c>
      <c r="C7106" s="48">
        <f>IFERROR(IF((Journal[[#This Row],[Pluie (mm)]]&gt;0)*($B7105=0),Journal[[#This Row],[Date]],VALUE($C7105)),0)</f>
        <v>44118.263888888891</v>
      </c>
      <c r="D7106" s="52">
        <f>IFERROR(IF((Journal[[#This Row],[DernièrePluie]]-$C7105)*1440&gt;DelaiM,MAX($D$5:$D7105)+1,IF(Journal[[#This Row],[Pluie (mm)]]&gt;0,MAX($D$5:$D7105),)),0)</f>
        <v>0</v>
      </c>
      <c r="E7106" s="48">
        <f>IF(Journal[[#This Row],[Pluie (mm)]]&gt;0,Journal[[#This Row],[Date]],0)</f>
        <v>0</v>
      </c>
      <c r="F7106" s="49">
        <f>IFERROR(IF(Journal[[#This Row],[DernièreAverse]]&gt;0,IF($E7105=0,MAX($F$5:F7105)+1,$F7105),0),0)</f>
        <v>0</v>
      </c>
    </row>
    <row r="7107" spans="1:6">
      <c r="A7107" s="1">
        <v>44123.159722222219</v>
      </c>
      <c r="B7107" s="51">
        <v>0</v>
      </c>
      <c r="C7107" s="48">
        <f>IFERROR(IF((Journal[[#This Row],[Pluie (mm)]]&gt;0)*($B7106=0),Journal[[#This Row],[Date]],VALUE($C7106)),0)</f>
        <v>44118.263888888891</v>
      </c>
      <c r="D7107" s="52">
        <f>IFERROR(IF((Journal[[#This Row],[DernièrePluie]]-$C7106)*1440&gt;DelaiM,MAX($D$5:$D7106)+1,IF(Journal[[#This Row],[Pluie (mm)]]&gt;0,MAX($D$5:$D7106),)),0)</f>
        <v>0</v>
      </c>
      <c r="E7107" s="48">
        <f>IF(Journal[[#This Row],[Pluie (mm)]]&gt;0,Journal[[#This Row],[Date]],0)</f>
        <v>0</v>
      </c>
      <c r="F7107" s="49">
        <f>IFERROR(IF(Journal[[#This Row],[DernièreAverse]]&gt;0,IF($E7106=0,MAX($F$5:F7106)+1,$F7106),0),0)</f>
        <v>0</v>
      </c>
    </row>
    <row r="7108" spans="1:6">
      <c r="A7108" s="1">
        <v>44123.163194444445</v>
      </c>
      <c r="B7108" s="51">
        <v>0</v>
      </c>
      <c r="C7108" s="48">
        <f>IFERROR(IF((Journal[[#This Row],[Pluie (mm)]]&gt;0)*($B7107=0),Journal[[#This Row],[Date]],VALUE($C7107)),0)</f>
        <v>44118.263888888891</v>
      </c>
      <c r="D7108" s="52">
        <f>IFERROR(IF((Journal[[#This Row],[DernièrePluie]]-$C7107)*1440&gt;DelaiM,MAX($D$5:$D7107)+1,IF(Journal[[#This Row],[Pluie (mm)]]&gt;0,MAX($D$5:$D7107),)),0)</f>
        <v>0</v>
      </c>
      <c r="E7108" s="48">
        <f>IF(Journal[[#This Row],[Pluie (mm)]]&gt;0,Journal[[#This Row],[Date]],0)</f>
        <v>0</v>
      </c>
      <c r="F7108" s="49">
        <f>IFERROR(IF(Journal[[#This Row],[DernièreAverse]]&gt;0,IF($E7107=0,MAX($F$5:F7107)+1,$F7107),0),0)</f>
        <v>0</v>
      </c>
    </row>
    <row r="7109" spans="1:6">
      <c r="A7109" s="1">
        <v>44123.166666666664</v>
      </c>
      <c r="B7109" s="51">
        <v>0</v>
      </c>
      <c r="C7109" s="48">
        <f>IFERROR(IF((Journal[[#This Row],[Pluie (mm)]]&gt;0)*($B7108=0),Journal[[#This Row],[Date]],VALUE($C7108)),0)</f>
        <v>44118.263888888891</v>
      </c>
      <c r="D7109" s="52">
        <f>IFERROR(IF((Journal[[#This Row],[DernièrePluie]]-$C7108)*1440&gt;DelaiM,MAX($D$5:$D7108)+1,IF(Journal[[#This Row],[Pluie (mm)]]&gt;0,MAX($D$5:$D7108),)),0)</f>
        <v>0</v>
      </c>
      <c r="E7109" s="48">
        <f>IF(Journal[[#This Row],[Pluie (mm)]]&gt;0,Journal[[#This Row],[Date]],0)</f>
        <v>0</v>
      </c>
      <c r="F7109" s="49">
        <f>IFERROR(IF(Journal[[#This Row],[DernièreAverse]]&gt;0,IF($E7108=0,MAX($F$5:F7108)+1,$F7108),0),0)</f>
        <v>0</v>
      </c>
    </row>
    <row r="7110" spans="1:6">
      <c r="A7110" s="1">
        <v>44123.170138888891</v>
      </c>
      <c r="B7110" s="51">
        <v>0</v>
      </c>
      <c r="C7110" s="48">
        <f>IFERROR(IF((Journal[[#This Row],[Pluie (mm)]]&gt;0)*($B7109=0),Journal[[#This Row],[Date]],VALUE($C7109)),0)</f>
        <v>44118.263888888891</v>
      </c>
      <c r="D7110" s="52">
        <f>IFERROR(IF((Journal[[#This Row],[DernièrePluie]]-$C7109)*1440&gt;DelaiM,MAX($D$5:$D7109)+1,IF(Journal[[#This Row],[Pluie (mm)]]&gt;0,MAX($D$5:$D7109),)),0)</f>
        <v>0</v>
      </c>
      <c r="E7110" s="48">
        <f>IF(Journal[[#This Row],[Pluie (mm)]]&gt;0,Journal[[#This Row],[Date]],0)</f>
        <v>0</v>
      </c>
      <c r="F7110" s="49">
        <f>IFERROR(IF(Journal[[#This Row],[DernièreAverse]]&gt;0,IF($E7109=0,MAX($F$5:F7109)+1,$F7109),0),0)</f>
        <v>0</v>
      </c>
    </row>
    <row r="7111" spans="1:6">
      <c r="A7111" s="1">
        <v>44123.173611111109</v>
      </c>
      <c r="B7111" s="51">
        <v>0</v>
      </c>
      <c r="C7111" s="48">
        <f>IFERROR(IF((Journal[[#This Row],[Pluie (mm)]]&gt;0)*($B7110=0),Journal[[#This Row],[Date]],VALUE($C7110)),0)</f>
        <v>44118.263888888891</v>
      </c>
      <c r="D7111" s="52">
        <f>IFERROR(IF((Journal[[#This Row],[DernièrePluie]]-$C7110)*1440&gt;DelaiM,MAX($D$5:$D7110)+1,IF(Journal[[#This Row],[Pluie (mm)]]&gt;0,MAX($D$5:$D7110),)),0)</f>
        <v>0</v>
      </c>
      <c r="E7111" s="48">
        <f>IF(Journal[[#This Row],[Pluie (mm)]]&gt;0,Journal[[#This Row],[Date]],0)</f>
        <v>0</v>
      </c>
      <c r="F7111" s="49">
        <f>IFERROR(IF(Journal[[#This Row],[DernièreAverse]]&gt;0,IF($E7110=0,MAX($F$5:F7110)+1,$F7110),0),0)</f>
        <v>0</v>
      </c>
    </row>
    <row r="7112" spans="1:6">
      <c r="A7112" s="1">
        <v>44123.177083333328</v>
      </c>
      <c r="B7112" s="51">
        <v>0</v>
      </c>
      <c r="C7112" s="48">
        <f>IFERROR(IF((Journal[[#This Row],[Pluie (mm)]]&gt;0)*($B7111=0),Journal[[#This Row],[Date]],VALUE($C7111)),0)</f>
        <v>44118.263888888891</v>
      </c>
      <c r="D7112" s="52">
        <f>IFERROR(IF((Journal[[#This Row],[DernièrePluie]]-$C7111)*1440&gt;DelaiM,MAX($D$5:$D7111)+1,IF(Journal[[#This Row],[Pluie (mm)]]&gt;0,MAX($D$5:$D7111),)),0)</f>
        <v>0</v>
      </c>
      <c r="E7112" s="48">
        <f>IF(Journal[[#This Row],[Pluie (mm)]]&gt;0,Journal[[#This Row],[Date]],0)</f>
        <v>0</v>
      </c>
      <c r="F7112" s="49">
        <f>IFERROR(IF(Journal[[#This Row],[DernièreAverse]]&gt;0,IF($E7111=0,MAX($F$5:F7111)+1,$F7111),0),0)</f>
        <v>0</v>
      </c>
    </row>
    <row r="7113" spans="1:6">
      <c r="A7113" s="1">
        <v>44123.180555555555</v>
      </c>
      <c r="B7113" s="51">
        <v>0</v>
      </c>
      <c r="C7113" s="48">
        <f>IFERROR(IF((Journal[[#This Row],[Pluie (mm)]]&gt;0)*($B7112=0),Journal[[#This Row],[Date]],VALUE($C7112)),0)</f>
        <v>44118.263888888891</v>
      </c>
      <c r="D7113" s="52">
        <f>IFERROR(IF((Journal[[#This Row],[DernièrePluie]]-$C7112)*1440&gt;DelaiM,MAX($D$5:$D7112)+1,IF(Journal[[#This Row],[Pluie (mm)]]&gt;0,MAX($D$5:$D7112),)),0)</f>
        <v>0</v>
      </c>
      <c r="E7113" s="48">
        <f>IF(Journal[[#This Row],[Pluie (mm)]]&gt;0,Journal[[#This Row],[Date]],0)</f>
        <v>0</v>
      </c>
      <c r="F7113" s="49">
        <f>IFERROR(IF(Journal[[#This Row],[DernièreAverse]]&gt;0,IF($E7112=0,MAX($F$5:F7112)+1,$F7112),0),0)</f>
        <v>0</v>
      </c>
    </row>
    <row r="7114" spans="1:6">
      <c r="A7114" s="1">
        <v>44123.184027777774</v>
      </c>
      <c r="B7114" s="51">
        <v>0</v>
      </c>
      <c r="C7114" s="48">
        <f>IFERROR(IF((Journal[[#This Row],[Pluie (mm)]]&gt;0)*($B7113=0),Journal[[#This Row],[Date]],VALUE($C7113)),0)</f>
        <v>44118.263888888891</v>
      </c>
      <c r="D7114" s="52">
        <f>IFERROR(IF((Journal[[#This Row],[DernièrePluie]]-$C7113)*1440&gt;DelaiM,MAX($D$5:$D7113)+1,IF(Journal[[#This Row],[Pluie (mm)]]&gt;0,MAX($D$5:$D7113),)),0)</f>
        <v>0</v>
      </c>
      <c r="E7114" s="48">
        <f>IF(Journal[[#This Row],[Pluie (mm)]]&gt;0,Journal[[#This Row],[Date]],0)</f>
        <v>0</v>
      </c>
      <c r="F7114" s="49">
        <f>IFERROR(IF(Journal[[#This Row],[DernièreAverse]]&gt;0,IF($E7113=0,MAX($F$5:F7113)+1,$F7113),0),0)</f>
        <v>0</v>
      </c>
    </row>
    <row r="7115" spans="1:6">
      <c r="A7115" s="1">
        <v>44123.1875</v>
      </c>
      <c r="B7115" s="51">
        <v>0</v>
      </c>
      <c r="C7115" s="48">
        <f>IFERROR(IF((Journal[[#This Row],[Pluie (mm)]]&gt;0)*($B7114=0),Journal[[#This Row],[Date]],VALUE($C7114)),0)</f>
        <v>44118.263888888891</v>
      </c>
      <c r="D7115" s="52">
        <f>IFERROR(IF((Journal[[#This Row],[DernièrePluie]]-$C7114)*1440&gt;DelaiM,MAX($D$5:$D7114)+1,IF(Journal[[#This Row],[Pluie (mm)]]&gt;0,MAX($D$5:$D7114),)),0)</f>
        <v>0</v>
      </c>
      <c r="E7115" s="48">
        <f>IF(Journal[[#This Row],[Pluie (mm)]]&gt;0,Journal[[#This Row],[Date]],0)</f>
        <v>0</v>
      </c>
      <c r="F7115" s="49">
        <f>IFERROR(IF(Journal[[#This Row],[DernièreAverse]]&gt;0,IF($E7114=0,MAX($F$5:F7114)+1,$F7114),0),0)</f>
        <v>0</v>
      </c>
    </row>
    <row r="7116" spans="1:6">
      <c r="A7116" s="1">
        <v>44123.190972222219</v>
      </c>
      <c r="B7116" s="51">
        <v>0</v>
      </c>
      <c r="C7116" s="48">
        <f>IFERROR(IF((Journal[[#This Row],[Pluie (mm)]]&gt;0)*($B7115=0),Journal[[#This Row],[Date]],VALUE($C7115)),0)</f>
        <v>44118.263888888891</v>
      </c>
      <c r="D7116" s="52">
        <f>IFERROR(IF((Journal[[#This Row],[DernièrePluie]]-$C7115)*1440&gt;DelaiM,MAX($D$5:$D7115)+1,IF(Journal[[#This Row],[Pluie (mm)]]&gt;0,MAX($D$5:$D7115),)),0)</f>
        <v>0</v>
      </c>
      <c r="E7116" s="48">
        <f>IF(Journal[[#This Row],[Pluie (mm)]]&gt;0,Journal[[#This Row],[Date]],0)</f>
        <v>0</v>
      </c>
      <c r="F7116" s="49">
        <f>IFERROR(IF(Journal[[#This Row],[DernièreAverse]]&gt;0,IF($E7115=0,MAX($F$5:F7115)+1,$F7115),0),0)</f>
        <v>0</v>
      </c>
    </row>
    <row r="7117" spans="1:6">
      <c r="A7117" s="1">
        <v>44123.194444444445</v>
      </c>
      <c r="B7117" s="51">
        <v>0</v>
      </c>
      <c r="C7117" s="48">
        <f>IFERROR(IF((Journal[[#This Row],[Pluie (mm)]]&gt;0)*($B7116=0),Journal[[#This Row],[Date]],VALUE($C7116)),0)</f>
        <v>44118.263888888891</v>
      </c>
      <c r="D7117" s="52">
        <f>IFERROR(IF((Journal[[#This Row],[DernièrePluie]]-$C7116)*1440&gt;DelaiM,MAX($D$5:$D7116)+1,IF(Journal[[#This Row],[Pluie (mm)]]&gt;0,MAX($D$5:$D7116),)),0)</f>
        <v>0</v>
      </c>
      <c r="E7117" s="48">
        <f>IF(Journal[[#This Row],[Pluie (mm)]]&gt;0,Journal[[#This Row],[Date]],0)</f>
        <v>0</v>
      </c>
      <c r="F7117" s="49">
        <f>IFERROR(IF(Journal[[#This Row],[DernièreAverse]]&gt;0,IF($E7116=0,MAX($F$5:F7116)+1,$F7116),0),0)</f>
        <v>0</v>
      </c>
    </row>
    <row r="7118" spans="1:6">
      <c r="A7118" s="1">
        <v>44123.197916666664</v>
      </c>
      <c r="B7118" s="51">
        <v>0</v>
      </c>
      <c r="C7118" s="48">
        <f>IFERROR(IF((Journal[[#This Row],[Pluie (mm)]]&gt;0)*($B7117=0),Journal[[#This Row],[Date]],VALUE($C7117)),0)</f>
        <v>44118.263888888891</v>
      </c>
      <c r="D7118" s="52">
        <f>IFERROR(IF((Journal[[#This Row],[DernièrePluie]]-$C7117)*1440&gt;DelaiM,MAX($D$5:$D7117)+1,IF(Journal[[#This Row],[Pluie (mm)]]&gt;0,MAX($D$5:$D7117),)),0)</f>
        <v>0</v>
      </c>
      <c r="E7118" s="48">
        <f>IF(Journal[[#This Row],[Pluie (mm)]]&gt;0,Journal[[#This Row],[Date]],0)</f>
        <v>0</v>
      </c>
      <c r="F7118" s="49">
        <f>IFERROR(IF(Journal[[#This Row],[DernièreAverse]]&gt;0,IF($E7117=0,MAX($F$5:F7117)+1,$F7117),0),0)</f>
        <v>0</v>
      </c>
    </row>
    <row r="7119" spans="1:6">
      <c r="A7119" s="1">
        <v>44123.201388888891</v>
      </c>
      <c r="B7119" s="51">
        <v>0</v>
      </c>
      <c r="C7119" s="48">
        <f>IFERROR(IF((Journal[[#This Row],[Pluie (mm)]]&gt;0)*($B7118=0),Journal[[#This Row],[Date]],VALUE($C7118)),0)</f>
        <v>44118.263888888891</v>
      </c>
      <c r="D7119" s="52">
        <f>IFERROR(IF((Journal[[#This Row],[DernièrePluie]]-$C7118)*1440&gt;DelaiM,MAX($D$5:$D7118)+1,IF(Journal[[#This Row],[Pluie (mm)]]&gt;0,MAX($D$5:$D7118),)),0)</f>
        <v>0</v>
      </c>
      <c r="E7119" s="48">
        <f>IF(Journal[[#This Row],[Pluie (mm)]]&gt;0,Journal[[#This Row],[Date]],0)</f>
        <v>0</v>
      </c>
      <c r="F7119" s="49">
        <f>IFERROR(IF(Journal[[#This Row],[DernièreAverse]]&gt;0,IF($E7118=0,MAX($F$5:F7118)+1,$F7118),0),0)</f>
        <v>0</v>
      </c>
    </row>
    <row r="7120" spans="1:6">
      <c r="A7120" s="1">
        <v>44123.204861111109</v>
      </c>
      <c r="B7120" s="51">
        <v>0</v>
      </c>
      <c r="C7120" s="48">
        <f>IFERROR(IF((Journal[[#This Row],[Pluie (mm)]]&gt;0)*($B7119=0),Journal[[#This Row],[Date]],VALUE($C7119)),0)</f>
        <v>44118.263888888891</v>
      </c>
      <c r="D7120" s="52">
        <f>IFERROR(IF((Journal[[#This Row],[DernièrePluie]]-$C7119)*1440&gt;DelaiM,MAX($D$5:$D7119)+1,IF(Journal[[#This Row],[Pluie (mm)]]&gt;0,MAX($D$5:$D7119),)),0)</f>
        <v>0</v>
      </c>
      <c r="E7120" s="48">
        <f>IF(Journal[[#This Row],[Pluie (mm)]]&gt;0,Journal[[#This Row],[Date]],0)</f>
        <v>0</v>
      </c>
      <c r="F7120" s="49">
        <f>IFERROR(IF(Journal[[#This Row],[DernièreAverse]]&gt;0,IF($E7119=0,MAX($F$5:F7119)+1,$F7119),0),0)</f>
        <v>0</v>
      </c>
    </row>
    <row r="7121" spans="1:6">
      <c r="A7121" s="1">
        <v>44123.208333333328</v>
      </c>
      <c r="B7121" s="51">
        <v>0</v>
      </c>
      <c r="C7121" s="48">
        <f>IFERROR(IF((Journal[[#This Row],[Pluie (mm)]]&gt;0)*($B7120=0),Journal[[#This Row],[Date]],VALUE($C7120)),0)</f>
        <v>44118.263888888891</v>
      </c>
      <c r="D7121" s="52">
        <f>IFERROR(IF((Journal[[#This Row],[DernièrePluie]]-$C7120)*1440&gt;DelaiM,MAX($D$5:$D7120)+1,IF(Journal[[#This Row],[Pluie (mm)]]&gt;0,MAX($D$5:$D7120),)),0)</f>
        <v>0</v>
      </c>
      <c r="E7121" s="48">
        <f>IF(Journal[[#This Row],[Pluie (mm)]]&gt;0,Journal[[#This Row],[Date]],0)</f>
        <v>0</v>
      </c>
      <c r="F7121" s="49">
        <f>IFERROR(IF(Journal[[#This Row],[DernièreAverse]]&gt;0,IF($E7120=0,MAX($F$5:F7120)+1,$F7120),0),0)</f>
        <v>0</v>
      </c>
    </row>
    <row r="7122" spans="1:6">
      <c r="A7122" s="1">
        <v>44123.211805555555</v>
      </c>
      <c r="B7122" s="51">
        <v>0</v>
      </c>
      <c r="C7122" s="48">
        <f>IFERROR(IF((Journal[[#This Row],[Pluie (mm)]]&gt;0)*($B7121=0),Journal[[#This Row],[Date]],VALUE($C7121)),0)</f>
        <v>44118.263888888891</v>
      </c>
      <c r="D7122" s="52">
        <f>IFERROR(IF((Journal[[#This Row],[DernièrePluie]]-$C7121)*1440&gt;DelaiM,MAX($D$5:$D7121)+1,IF(Journal[[#This Row],[Pluie (mm)]]&gt;0,MAX($D$5:$D7121),)),0)</f>
        <v>0</v>
      </c>
      <c r="E7122" s="48">
        <f>IF(Journal[[#This Row],[Pluie (mm)]]&gt;0,Journal[[#This Row],[Date]],0)</f>
        <v>0</v>
      </c>
      <c r="F7122" s="49">
        <f>IFERROR(IF(Journal[[#This Row],[DernièreAverse]]&gt;0,IF($E7121=0,MAX($F$5:F7121)+1,$F7121),0),0)</f>
        <v>0</v>
      </c>
    </row>
    <row r="7123" spans="1:6">
      <c r="A7123" s="1">
        <v>44123.215277777774</v>
      </c>
      <c r="B7123" s="51">
        <v>0</v>
      </c>
      <c r="C7123" s="48">
        <f>IFERROR(IF((Journal[[#This Row],[Pluie (mm)]]&gt;0)*($B7122=0),Journal[[#This Row],[Date]],VALUE($C7122)),0)</f>
        <v>44118.263888888891</v>
      </c>
      <c r="D7123" s="52">
        <f>IFERROR(IF((Journal[[#This Row],[DernièrePluie]]-$C7122)*1440&gt;DelaiM,MAX($D$5:$D7122)+1,IF(Journal[[#This Row],[Pluie (mm)]]&gt;0,MAX($D$5:$D7122),)),0)</f>
        <v>0</v>
      </c>
      <c r="E7123" s="48">
        <f>IF(Journal[[#This Row],[Pluie (mm)]]&gt;0,Journal[[#This Row],[Date]],0)</f>
        <v>0</v>
      </c>
      <c r="F7123" s="49">
        <f>IFERROR(IF(Journal[[#This Row],[DernièreAverse]]&gt;0,IF($E7122=0,MAX($F$5:F7122)+1,$F7122),0),0)</f>
        <v>0</v>
      </c>
    </row>
    <row r="7124" spans="1:6">
      <c r="A7124" s="1">
        <v>44123.21875</v>
      </c>
      <c r="B7124" s="51">
        <v>0</v>
      </c>
      <c r="C7124" s="48">
        <f>IFERROR(IF((Journal[[#This Row],[Pluie (mm)]]&gt;0)*($B7123=0),Journal[[#This Row],[Date]],VALUE($C7123)),0)</f>
        <v>44118.263888888891</v>
      </c>
      <c r="D7124" s="52">
        <f>IFERROR(IF((Journal[[#This Row],[DernièrePluie]]-$C7123)*1440&gt;DelaiM,MAX($D$5:$D7123)+1,IF(Journal[[#This Row],[Pluie (mm)]]&gt;0,MAX($D$5:$D7123),)),0)</f>
        <v>0</v>
      </c>
      <c r="E7124" s="48">
        <f>IF(Journal[[#This Row],[Pluie (mm)]]&gt;0,Journal[[#This Row],[Date]],0)</f>
        <v>0</v>
      </c>
      <c r="F7124" s="49">
        <f>IFERROR(IF(Journal[[#This Row],[DernièreAverse]]&gt;0,IF($E7123=0,MAX($F$5:F7123)+1,$F7123),0),0)</f>
        <v>0</v>
      </c>
    </row>
    <row r="7125" spans="1:6">
      <c r="A7125" s="1">
        <v>44123.222222222219</v>
      </c>
      <c r="B7125" s="51">
        <v>0</v>
      </c>
      <c r="C7125" s="48">
        <f>IFERROR(IF((Journal[[#This Row],[Pluie (mm)]]&gt;0)*($B7124=0),Journal[[#This Row],[Date]],VALUE($C7124)),0)</f>
        <v>44118.263888888891</v>
      </c>
      <c r="D7125" s="52">
        <f>IFERROR(IF((Journal[[#This Row],[DernièrePluie]]-$C7124)*1440&gt;DelaiM,MAX($D$5:$D7124)+1,IF(Journal[[#This Row],[Pluie (mm)]]&gt;0,MAX($D$5:$D7124),)),0)</f>
        <v>0</v>
      </c>
      <c r="E7125" s="48">
        <f>IF(Journal[[#This Row],[Pluie (mm)]]&gt;0,Journal[[#This Row],[Date]],0)</f>
        <v>0</v>
      </c>
      <c r="F7125" s="49">
        <f>IFERROR(IF(Journal[[#This Row],[DernièreAverse]]&gt;0,IF($E7124=0,MAX($F$5:F7124)+1,$F7124),0),0)</f>
        <v>0</v>
      </c>
    </row>
    <row r="7126" spans="1:6">
      <c r="A7126" s="1">
        <v>44123.225694444445</v>
      </c>
      <c r="B7126" s="51">
        <v>0</v>
      </c>
      <c r="C7126" s="48">
        <f>IFERROR(IF((Journal[[#This Row],[Pluie (mm)]]&gt;0)*($B7125=0),Journal[[#This Row],[Date]],VALUE($C7125)),0)</f>
        <v>44118.263888888891</v>
      </c>
      <c r="D7126" s="52">
        <f>IFERROR(IF((Journal[[#This Row],[DernièrePluie]]-$C7125)*1440&gt;DelaiM,MAX($D$5:$D7125)+1,IF(Journal[[#This Row],[Pluie (mm)]]&gt;0,MAX($D$5:$D7125),)),0)</f>
        <v>0</v>
      </c>
      <c r="E7126" s="48">
        <f>IF(Journal[[#This Row],[Pluie (mm)]]&gt;0,Journal[[#This Row],[Date]],0)</f>
        <v>0</v>
      </c>
      <c r="F7126" s="49">
        <f>IFERROR(IF(Journal[[#This Row],[DernièreAverse]]&gt;0,IF($E7125=0,MAX($F$5:F7125)+1,$F7125),0),0)</f>
        <v>0</v>
      </c>
    </row>
    <row r="7127" spans="1:6">
      <c r="A7127" s="1">
        <v>44123.229166666664</v>
      </c>
      <c r="B7127" s="51">
        <v>0</v>
      </c>
      <c r="C7127" s="48">
        <f>IFERROR(IF((Journal[[#This Row],[Pluie (mm)]]&gt;0)*($B7126=0),Journal[[#This Row],[Date]],VALUE($C7126)),0)</f>
        <v>44118.263888888891</v>
      </c>
      <c r="D7127" s="52">
        <f>IFERROR(IF((Journal[[#This Row],[DernièrePluie]]-$C7126)*1440&gt;DelaiM,MAX($D$5:$D7126)+1,IF(Journal[[#This Row],[Pluie (mm)]]&gt;0,MAX($D$5:$D7126),)),0)</f>
        <v>0</v>
      </c>
      <c r="E7127" s="48">
        <f>IF(Journal[[#This Row],[Pluie (mm)]]&gt;0,Journal[[#This Row],[Date]],0)</f>
        <v>0</v>
      </c>
      <c r="F7127" s="49">
        <f>IFERROR(IF(Journal[[#This Row],[DernièreAverse]]&gt;0,IF($E7126=0,MAX($F$5:F7126)+1,$F7126),0),0)</f>
        <v>0</v>
      </c>
    </row>
    <row r="7128" spans="1:6">
      <c r="A7128" s="1">
        <v>44123.232638888891</v>
      </c>
      <c r="B7128" s="51">
        <v>0</v>
      </c>
      <c r="C7128" s="48">
        <f>IFERROR(IF((Journal[[#This Row],[Pluie (mm)]]&gt;0)*($B7127=0),Journal[[#This Row],[Date]],VALUE($C7127)),0)</f>
        <v>44118.263888888891</v>
      </c>
      <c r="D7128" s="52">
        <f>IFERROR(IF((Journal[[#This Row],[DernièrePluie]]-$C7127)*1440&gt;DelaiM,MAX($D$5:$D7127)+1,IF(Journal[[#This Row],[Pluie (mm)]]&gt;0,MAX($D$5:$D7127),)),0)</f>
        <v>0</v>
      </c>
      <c r="E7128" s="48">
        <f>IF(Journal[[#This Row],[Pluie (mm)]]&gt;0,Journal[[#This Row],[Date]],0)</f>
        <v>0</v>
      </c>
      <c r="F7128" s="49">
        <f>IFERROR(IF(Journal[[#This Row],[DernièreAverse]]&gt;0,IF($E7127=0,MAX($F$5:F7127)+1,$F7127),0),0)</f>
        <v>0</v>
      </c>
    </row>
    <row r="7129" spans="1:6">
      <c r="A7129" s="1">
        <v>44123.236111111109</v>
      </c>
      <c r="B7129" s="51">
        <v>0</v>
      </c>
      <c r="C7129" s="48">
        <f>IFERROR(IF((Journal[[#This Row],[Pluie (mm)]]&gt;0)*($B7128=0),Journal[[#This Row],[Date]],VALUE($C7128)),0)</f>
        <v>44118.263888888891</v>
      </c>
      <c r="D7129" s="52">
        <f>IFERROR(IF((Journal[[#This Row],[DernièrePluie]]-$C7128)*1440&gt;DelaiM,MAX($D$5:$D7128)+1,IF(Journal[[#This Row],[Pluie (mm)]]&gt;0,MAX($D$5:$D7128),)),0)</f>
        <v>0</v>
      </c>
      <c r="E7129" s="48">
        <f>IF(Journal[[#This Row],[Pluie (mm)]]&gt;0,Journal[[#This Row],[Date]],0)</f>
        <v>0</v>
      </c>
      <c r="F7129" s="49">
        <f>IFERROR(IF(Journal[[#This Row],[DernièreAverse]]&gt;0,IF($E7128=0,MAX($F$5:F7128)+1,$F7128),0),0)</f>
        <v>0</v>
      </c>
    </row>
    <row r="7130" spans="1:6">
      <c r="A7130" s="1">
        <v>44123.239583333328</v>
      </c>
      <c r="B7130" s="51">
        <v>0</v>
      </c>
      <c r="C7130" s="48">
        <f>IFERROR(IF((Journal[[#This Row],[Pluie (mm)]]&gt;0)*($B7129=0),Journal[[#This Row],[Date]],VALUE($C7129)),0)</f>
        <v>44118.263888888891</v>
      </c>
      <c r="D7130" s="52">
        <f>IFERROR(IF((Journal[[#This Row],[DernièrePluie]]-$C7129)*1440&gt;DelaiM,MAX($D$5:$D7129)+1,IF(Journal[[#This Row],[Pluie (mm)]]&gt;0,MAX($D$5:$D7129),)),0)</f>
        <v>0</v>
      </c>
      <c r="E7130" s="48">
        <f>IF(Journal[[#This Row],[Pluie (mm)]]&gt;0,Journal[[#This Row],[Date]],0)</f>
        <v>0</v>
      </c>
      <c r="F7130" s="49">
        <f>IFERROR(IF(Journal[[#This Row],[DernièreAverse]]&gt;0,IF($E7129=0,MAX($F$5:F7129)+1,$F7129),0),0)</f>
        <v>0</v>
      </c>
    </row>
    <row r="7131" spans="1:6">
      <c r="A7131" s="1">
        <v>44123.243055555555</v>
      </c>
      <c r="B7131" s="51">
        <v>0</v>
      </c>
      <c r="C7131" s="48">
        <f>IFERROR(IF((Journal[[#This Row],[Pluie (mm)]]&gt;0)*($B7130=0),Journal[[#This Row],[Date]],VALUE($C7130)),0)</f>
        <v>44118.263888888891</v>
      </c>
      <c r="D7131" s="52">
        <f>IFERROR(IF((Journal[[#This Row],[DernièrePluie]]-$C7130)*1440&gt;DelaiM,MAX($D$5:$D7130)+1,IF(Journal[[#This Row],[Pluie (mm)]]&gt;0,MAX($D$5:$D7130),)),0)</f>
        <v>0</v>
      </c>
      <c r="E7131" s="48">
        <f>IF(Journal[[#This Row],[Pluie (mm)]]&gt;0,Journal[[#This Row],[Date]],0)</f>
        <v>0</v>
      </c>
      <c r="F7131" s="49">
        <f>IFERROR(IF(Journal[[#This Row],[DernièreAverse]]&gt;0,IF($E7130=0,MAX($F$5:F7130)+1,$F7130),0),0)</f>
        <v>0</v>
      </c>
    </row>
    <row r="7132" spans="1:6">
      <c r="A7132" s="1">
        <v>44123.246527777774</v>
      </c>
      <c r="B7132" s="51">
        <v>0</v>
      </c>
      <c r="C7132" s="48">
        <f>IFERROR(IF((Journal[[#This Row],[Pluie (mm)]]&gt;0)*($B7131=0),Journal[[#This Row],[Date]],VALUE($C7131)),0)</f>
        <v>44118.263888888891</v>
      </c>
      <c r="D7132" s="52">
        <f>IFERROR(IF((Journal[[#This Row],[DernièrePluie]]-$C7131)*1440&gt;DelaiM,MAX($D$5:$D7131)+1,IF(Journal[[#This Row],[Pluie (mm)]]&gt;0,MAX($D$5:$D7131),)),0)</f>
        <v>0</v>
      </c>
      <c r="E7132" s="48">
        <f>IF(Journal[[#This Row],[Pluie (mm)]]&gt;0,Journal[[#This Row],[Date]],0)</f>
        <v>0</v>
      </c>
      <c r="F7132" s="49">
        <f>IFERROR(IF(Journal[[#This Row],[DernièreAverse]]&gt;0,IF($E7131=0,MAX($F$5:F7131)+1,$F7131),0),0)</f>
        <v>0</v>
      </c>
    </row>
    <row r="7133" spans="1:6">
      <c r="A7133" s="1">
        <v>44123.25</v>
      </c>
      <c r="B7133" s="51">
        <v>0</v>
      </c>
      <c r="C7133" s="48">
        <f>IFERROR(IF((Journal[[#This Row],[Pluie (mm)]]&gt;0)*($B7132=0),Journal[[#This Row],[Date]],VALUE($C7132)),0)</f>
        <v>44118.263888888891</v>
      </c>
      <c r="D7133" s="52">
        <f>IFERROR(IF((Journal[[#This Row],[DernièrePluie]]-$C7132)*1440&gt;DelaiM,MAX($D$5:$D7132)+1,IF(Journal[[#This Row],[Pluie (mm)]]&gt;0,MAX($D$5:$D7132),)),0)</f>
        <v>0</v>
      </c>
      <c r="E7133" s="48">
        <f>IF(Journal[[#This Row],[Pluie (mm)]]&gt;0,Journal[[#This Row],[Date]],0)</f>
        <v>0</v>
      </c>
      <c r="F7133" s="49">
        <f>IFERROR(IF(Journal[[#This Row],[DernièreAverse]]&gt;0,IF($E7132=0,MAX($F$5:F7132)+1,$F7132),0),0)</f>
        <v>0</v>
      </c>
    </row>
    <row r="7134" spans="1:6">
      <c r="A7134" s="1">
        <v>44123.253472222219</v>
      </c>
      <c r="B7134" s="51">
        <v>0</v>
      </c>
      <c r="C7134" s="48">
        <f>IFERROR(IF((Journal[[#This Row],[Pluie (mm)]]&gt;0)*($B7133=0),Journal[[#This Row],[Date]],VALUE($C7133)),0)</f>
        <v>44118.263888888891</v>
      </c>
      <c r="D7134" s="52">
        <f>IFERROR(IF((Journal[[#This Row],[DernièrePluie]]-$C7133)*1440&gt;DelaiM,MAX($D$5:$D7133)+1,IF(Journal[[#This Row],[Pluie (mm)]]&gt;0,MAX($D$5:$D7133),)),0)</f>
        <v>0</v>
      </c>
      <c r="E7134" s="48">
        <f>IF(Journal[[#This Row],[Pluie (mm)]]&gt;0,Journal[[#This Row],[Date]],0)</f>
        <v>0</v>
      </c>
      <c r="F7134" s="49">
        <f>IFERROR(IF(Journal[[#This Row],[DernièreAverse]]&gt;0,IF($E7133=0,MAX($F$5:F7133)+1,$F7133),0),0)</f>
        <v>0</v>
      </c>
    </row>
    <row r="7135" spans="1:6">
      <c r="A7135" s="1">
        <v>44123.256944444445</v>
      </c>
      <c r="B7135" s="51">
        <v>0</v>
      </c>
      <c r="C7135" s="48">
        <f>IFERROR(IF((Journal[[#This Row],[Pluie (mm)]]&gt;0)*($B7134=0),Journal[[#This Row],[Date]],VALUE($C7134)),0)</f>
        <v>44118.263888888891</v>
      </c>
      <c r="D7135" s="52">
        <f>IFERROR(IF((Journal[[#This Row],[DernièrePluie]]-$C7134)*1440&gt;DelaiM,MAX($D$5:$D7134)+1,IF(Journal[[#This Row],[Pluie (mm)]]&gt;0,MAX($D$5:$D7134),)),0)</f>
        <v>0</v>
      </c>
      <c r="E7135" s="48">
        <f>IF(Journal[[#This Row],[Pluie (mm)]]&gt;0,Journal[[#This Row],[Date]],0)</f>
        <v>0</v>
      </c>
      <c r="F7135" s="49">
        <f>IFERROR(IF(Journal[[#This Row],[DernièreAverse]]&gt;0,IF($E7134=0,MAX($F$5:F7134)+1,$F7134),0),0)</f>
        <v>0</v>
      </c>
    </row>
    <row r="7136" spans="1:6">
      <c r="A7136" s="1">
        <v>44123.260416666664</v>
      </c>
      <c r="B7136" s="51">
        <v>0</v>
      </c>
      <c r="C7136" s="48">
        <f>IFERROR(IF((Journal[[#This Row],[Pluie (mm)]]&gt;0)*($B7135=0),Journal[[#This Row],[Date]],VALUE($C7135)),0)</f>
        <v>44118.263888888891</v>
      </c>
      <c r="D7136" s="52">
        <f>IFERROR(IF((Journal[[#This Row],[DernièrePluie]]-$C7135)*1440&gt;DelaiM,MAX($D$5:$D7135)+1,IF(Journal[[#This Row],[Pluie (mm)]]&gt;0,MAX($D$5:$D7135),)),0)</f>
        <v>0</v>
      </c>
      <c r="E7136" s="48">
        <f>IF(Journal[[#This Row],[Pluie (mm)]]&gt;0,Journal[[#This Row],[Date]],0)</f>
        <v>0</v>
      </c>
      <c r="F7136" s="49">
        <f>IFERROR(IF(Journal[[#This Row],[DernièreAverse]]&gt;0,IF($E7135=0,MAX($F$5:F7135)+1,$F7135),0),0)</f>
        <v>0</v>
      </c>
    </row>
    <row r="7137" spans="1:6">
      <c r="A7137" s="1">
        <v>44123.263888888891</v>
      </c>
      <c r="B7137" s="51">
        <v>0</v>
      </c>
      <c r="C7137" s="48">
        <f>IFERROR(IF((Journal[[#This Row],[Pluie (mm)]]&gt;0)*($B7136=0),Journal[[#This Row],[Date]],VALUE($C7136)),0)</f>
        <v>44118.263888888891</v>
      </c>
      <c r="D7137" s="52">
        <f>IFERROR(IF((Journal[[#This Row],[DernièrePluie]]-$C7136)*1440&gt;DelaiM,MAX($D$5:$D7136)+1,IF(Journal[[#This Row],[Pluie (mm)]]&gt;0,MAX($D$5:$D7136),)),0)</f>
        <v>0</v>
      </c>
      <c r="E7137" s="48">
        <f>IF(Journal[[#This Row],[Pluie (mm)]]&gt;0,Journal[[#This Row],[Date]],0)</f>
        <v>0</v>
      </c>
      <c r="F7137" s="49">
        <f>IFERROR(IF(Journal[[#This Row],[DernièreAverse]]&gt;0,IF($E7136=0,MAX($F$5:F7136)+1,$F7136),0),0)</f>
        <v>0</v>
      </c>
    </row>
    <row r="7138" spans="1:6">
      <c r="A7138" s="1">
        <v>44123.267361111109</v>
      </c>
      <c r="B7138" s="51">
        <v>0</v>
      </c>
      <c r="C7138" s="48">
        <f>IFERROR(IF((Journal[[#This Row],[Pluie (mm)]]&gt;0)*($B7137=0),Journal[[#This Row],[Date]],VALUE($C7137)),0)</f>
        <v>44118.263888888891</v>
      </c>
      <c r="D7138" s="52">
        <f>IFERROR(IF((Journal[[#This Row],[DernièrePluie]]-$C7137)*1440&gt;DelaiM,MAX($D$5:$D7137)+1,IF(Journal[[#This Row],[Pluie (mm)]]&gt;0,MAX($D$5:$D7137),)),0)</f>
        <v>0</v>
      </c>
      <c r="E7138" s="48">
        <f>IF(Journal[[#This Row],[Pluie (mm)]]&gt;0,Journal[[#This Row],[Date]],0)</f>
        <v>0</v>
      </c>
      <c r="F7138" s="49">
        <f>IFERROR(IF(Journal[[#This Row],[DernièreAverse]]&gt;0,IF($E7137=0,MAX($F$5:F7137)+1,$F7137),0),0)</f>
        <v>0</v>
      </c>
    </row>
    <row r="7139" spans="1:6">
      <c r="A7139" s="1">
        <v>44123.270833333328</v>
      </c>
      <c r="B7139" s="51">
        <v>0</v>
      </c>
      <c r="C7139" s="48">
        <f>IFERROR(IF((Journal[[#This Row],[Pluie (mm)]]&gt;0)*($B7138=0),Journal[[#This Row],[Date]],VALUE($C7138)),0)</f>
        <v>44118.263888888891</v>
      </c>
      <c r="D7139" s="52">
        <f>IFERROR(IF((Journal[[#This Row],[DernièrePluie]]-$C7138)*1440&gt;DelaiM,MAX($D$5:$D7138)+1,IF(Journal[[#This Row],[Pluie (mm)]]&gt;0,MAX($D$5:$D7138),)),0)</f>
        <v>0</v>
      </c>
      <c r="E7139" s="48">
        <f>IF(Journal[[#This Row],[Pluie (mm)]]&gt;0,Journal[[#This Row],[Date]],0)</f>
        <v>0</v>
      </c>
      <c r="F7139" s="49">
        <f>IFERROR(IF(Journal[[#This Row],[DernièreAverse]]&gt;0,IF($E7138=0,MAX($F$5:F7138)+1,$F7138),0),0)</f>
        <v>0</v>
      </c>
    </row>
    <row r="7140" spans="1:6">
      <c r="A7140" s="1">
        <v>44123.274305555555</v>
      </c>
      <c r="B7140" s="51">
        <v>0</v>
      </c>
      <c r="C7140" s="48">
        <f>IFERROR(IF((Journal[[#This Row],[Pluie (mm)]]&gt;0)*($B7139=0),Journal[[#This Row],[Date]],VALUE($C7139)),0)</f>
        <v>44118.263888888891</v>
      </c>
      <c r="D7140" s="52">
        <f>IFERROR(IF((Journal[[#This Row],[DernièrePluie]]-$C7139)*1440&gt;DelaiM,MAX($D$5:$D7139)+1,IF(Journal[[#This Row],[Pluie (mm)]]&gt;0,MAX($D$5:$D7139),)),0)</f>
        <v>0</v>
      </c>
      <c r="E7140" s="48">
        <f>IF(Journal[[#This Row],[Pluie (mm)]]&gt;0,Journal[[#This Row],[Date]],0)</f>
        <v>0</v>
      </c>
      <c r="F7140" s="49">
        <f>IFERROR(IF(Journal[[#This Row],[DernièreAverse]]&gt;0,IF($E7139=0,MAX($F$5:F7139)+1,$F7139),0),0)</f>
        <v>0</v>
      </c>
    </row>
    <row r="7141" spans="1:6">
      <c r="A7141" s="1">
        <v>44123.277777777774</v>
      </c>
      <c r="B7141" s="51">
        <v>0</v>
      </c>
      <c r="C7141" s="48">
        <f>IFERROR(IF((Journal[[#This Row],[Pluie (mm)]]&gt;0)*($B7140=0),Journal[[#This Row],[Date]],VALUE($C7140)),0)</f>
        <v>44118.263888888891</v>
      </c>
      <c r="D7141" s="52">
        <f>IFERROR(IF((Journal[[#This Row],[DernièrePluie]]-$C7140)*1440&gt;DelaiM,MAX($D$5:$D7140)+1,IF(Journal[[#This Row],[Pluie (mm)]]&gt;0,MAX($D$5:$D7140),)),0)</f>
        <v>0</v>
      </c>
      <c r="E7141" s="48">
        <f>IF(Journal[[#This Row],[Pluie (mm)]]&gt;0,Journal[[#This Row],[Date]],0)</f>
        <v>0</v>
      </c>
      <c r="F7141" s="49">
        <f>IFERROR(IF(Journal[[#This Row],[DernièreAverse]]&gt;0,IF($E7140=0,MAX($F$5:F7140)+1,$F7140),0),0)</f>
        <v>0</v>
      </c>
    </row>
    <row r="7142" spans="1:6">
      <c r="A7142" s="1">
        <v>44123.28125</v>
      </c>
      <c r="B7142" s="51">
        <v>0</v>
      </c>
      <c r="C7142" s="48">
        <f>IFERROR(IF((Journal[[#This Row],[Pluie (mm)]]&gt;0)*($B7141=0),Journal[[#This Row],[Date]],VALUE($C7141)),0)</f>
        <v>44118.263888888891</v>
      </c>
      <c r="D7142" s="52">
        <f>IFERROR(IF((Journal[[#This Row],[DernièrePluie]]-$C7141)*1440&gt;DelaiM,MAX($D$5:$D7141)+1,IF(Journal[[#This Row],[Pluie (mm)]]&gt;0,MAX($D$5:$D7141),)),0)</f>
        <v>0</v>
      </c>
      <c r="E7142" s="48">
        <f>IF(Journal[[#This Row],[Pluie (mm)]]&gt;0,Journal[[#This Row],[Date]],0)</f>
        <v>0</v>
      </c>
      <c r="F7142" s="49">
        <f>IFERROR(IF(Journal[[#This Row],[DernièreAverse]]&gt;0,IF($E7141=0,MAX($F$5:F7141)+1,$F7141),0),0)</f>
        <v>0</v>
      </c>
    </row>
    <row r="7143" spans="1:6">
      <c r="A7143" s="1">
        <v>44123.284722222219</v>
      </c>
      <c r="B7143" s="51">
        <v>0</v>
      </c>
      <c r="C7143" s="48">
        <f>IFERROR(IF((Journal[[#This Row],[Pluie (mm)]]&gt;0)*($B7142=0),Journal[[#This Row],[Date]],VALUE($C7142)),0)</f>
        <v>44118.263888888891</v>
      </c>
      <c r="D7143" s="52">
        <f>IFERROR(IF((Journal[[#This Row],[DernièrePluie]]-$C7142)*1440&gt;DelaiM,MAX($D$5:$D7142)+1,IF(Journal[[#This Row],[Pluie (mm)]]&gt;0,MAX($D$5:$D7142),)),0)</f>
        <v>0</v>
      </c>
      <c r="E7143" s="48">
        <f>IF(Journal[[#This Row],[Pluie (mm)]]&gt;0,Journal[[#This Row],[Date]],0)</f>
        <v>0</v>
      </c>
      <c r="F7143" s="49">
        <f>IFERROR(IF(Journal[[#This Row],[DernièreAverse]]&gt;0,IF($E7142=0,MAX($F$5:F7142)+1,$F7142),0),0)</f>
        <v>0</v>
      </c>
    </row>
    <row r="7144" spans="1:6">
      <c r="A7144" s="1">
        <v>44123.288194444445</v>
      </c>
      <c r="B7144" s="51">
        <v>0</v>
      </c>
      <c r="C7144" s="48">
        <f>IFERROR(IF((Journal[[#This Row],[Pluie (mm)]]&gt;0)*($B7143=0),Journal[[#This Row],[Date]],VALUE($C7143)),0)</f>
        <v>44118.263888888891</v>
      </c>
      <c r="D7144" s="52">
        <f>IFERROR(IF((Journal[[#This Row],[DernièrePluie]]-$C7143)*1440&gt;DelaiM,MAX($D$5:$D7143)+1,IF(Journal[[#This Row],[Pluie (mm)]]&gt;0,MAX($D$5:$D7143),)),0)</f>
        <v>0</v>
      </c>
      <c r="E7144" s="48">
        <f>IF(Journal[[#This Row],[Pluie (mm)]]&gt;0,Journal[[#This Row],[Date]],0)</f>
        <v>0</v>
      </c>
      <c r="F7144" s="49">
        <f>IFERROR(IF(Journal[[#This Row],[DernièreAverse]]&gt;0,IF($E7143=0,MAX($F$5:F7143)+1,$F7143),0),0)</f>
        <v>0</v>
      </c>
    </row>
    <row r="7145" spans="1:6">
      <c r="A7145" s="1">
        <v>44123.291666666664</v>
      </c>
      <c r="B7145" s="51">
        <v>0</v>
      </c>
      <c r="C7145" s="48">
        <f>IFERROR(IF((Journal[[#This Row],[Pluie (mm)]]&gt;0)*($B7144=0),Journal[[#This Row],[Date]],VALUE($C7144)),0)</f>
        <v>44118.263888888891</v>
      </c>
      <c r="D7145" s="52">
        <f>IFERROR(IF((Journal[[#This Row],[DernièrePluie]]-$C7144)*1440&gt;DelaiM,MAX($D$5:$D7144)+1,IF(Journal[[#This Row],[Pluie (mm)]]&gt;0,MAX($D$5:$D7144),)),0)</f>
        <v>0</v>
      </c>
      <c r="E7145" s="48">
        <f>IF(Journal[[#This Row],[Pluie (mm)]]&gt;0,Journal[[#This Row],[Date]],0)</f>
        <v>0</v>
      </c>
      <c r="F7145" s="49">
        <f>IFERROR(IF(Journal[[#This Row],[DernièreAverse]]&gt;0,IF($E7144=0,MAX($F$5:F7144)+1,$F7144),0),0)</f>
        <v>0</v>
      </c>
    </row>
    <row r="7146" spans="1:6">
      <c r="A7146" s="1">
        <v>44123.295138888891</v>
      </c>
      <c r="B7146" s="51">
        <v>0</v>
      </c>
      <c r="C7146" s="48">
        <f>IFERROR(IF((Journal[[#This Row],[Pluie (mm)]]&gt;0)*($B7145=0),Journal[[#This Row],[Date]],VALUE($C7145)),0)</f>
        <v>44118.263888888891</v>
      </c>
      <c r="D7146" s="52">
        <f>IFERROR(IF((Journal[[#This Row],[DernièrePluie]]-$C7145)*1440&gt;DelaiM,MAX($D$5:$D7145)+1,IF(Journal[[#This Row],[Pluie (mm)]]&gt;0,MAX($D$5:$D7145),)),0)</f>
        <v>0</v>
      </c>
      <c r="E7146" s="48">
        <f>IF(Journal[[#This Row],[Pluie (mm)]]&gt;0,Journal[[#This Row],[Date]],0)</f>
        <v>0</v>
      </c>
      <c r="F7146" s="49">
        <f>IFERROR(IF(Journal[[#This Row],[DernièreAverse]]&gt;0,IF($E7145=0,MAX($F$5:F7145)+1,$F7145),0),0)</f>
        <v>0</v>
      </c>
    </row>
    <row r="7147" spans="1:6">
      <c r="A7147" s="1">
        <v>44123.298611111109</v>
      </c>
      <c r="B7147" s="51">
        <v>0</v>
      </c>
      <c r="C7147" s="48">
        <f>IFERROR(IF((Journal[[#This Row],[Pluie (mm)]]&gt;0)*($B7146=0),Journal[[#This Row],[Date]],VALUE($C7146)),0)</f>
        <v>44118.263888888891</v>
      </c>
      <c r="D7147" s="52">
        <f>IFERROR(IF((Journal[[#This Row],[DernièrePluie]]-$C7146)*1440&gt;DelaiM,MAX($D$5:$D7146)+1,IF(Journal[[#This Row],[Pluie (mm)]]&gt;0,MAX($D$5:$D7146),)),0)</f>
        <v>0</v>
      </c>
      <c r="E7147" s="48">
        <f>IF(Journal[[#This Row],[Pluie (mm)]]&gt;0,Journal[[#This Row],[Date]],0)</f>
        <v>0</v>
      </c>
      <c r="F7147" s="49">
        <f>IFERROR(IF(Journal[[#This Row],[DernièreAverse]]&gt;0,IF($E7146=0,MAX($F$5:F7146)+1,$F7146),0),0)</f>
        <v>0</v>
      </c>
    </row>
    <row r="7148" spans="1:6">
      <c r="A7148" s="1">
        <v>44123.302083333328</v>
      </c>
      <c r="B7148" s="51">
        <v>0</v>
      </c>
      <c r="C7148" s="48">
        <f>IFERROR(IF((Journal[[#This Row],[Pluie (mm)]]&gt;0)*($B7147=0),Journal[[#This Row],[Date]],VALUE($C7147)),0)</f>
        <v>44118.263888888891</v>
      </c>
      <c r="D7148" s="52">
        <f>IFERROR(IF((Journal[[#This Row],[DernièrePluie]]-$C7147)*1440&gt;DelaiM,MAX($D$5:$D7147)+1,IF(Journal[[#This Row],[Pluie (mm)]]&gt;0,MAX($D$5:$D7147),)),0)</f>
        <v>0</v>
      </c>
      <c r="E7148" s="48">
        <f>IF(Journal[[#This Row],[Pluie (mm)]]&gt;0,Journal[[#This Row],[Date]],0)</f>
        <v>0</v>
      </c>
      <c r="F7148" s="49">
        <f>IFERROR(IF(Journal[[#This Row],[DernièreAverse]]&gt;0,IF($E7147=0,MAX($F$5:F7147)+1,$F7147),0),0)</f>
        <v>0</v>
      </c>
    </row>
    <row r="7149" spans="1:6">
      <c r="A7149" s="1">
        <v>44123.305555555555</v>
      </c>
      <c r="B7149" s="51">
        <v>0</v>
      </c>
      <c r="C7149" s="48">
        <f>IFERROR(IF((Journal[[#This Row],[Pluie (mm)]]&gt;0)*($B7148=0),Journal[[#This Row],[Date]],VALUE($C7148)),0)</f>
        <v>44118.263888888891</v>
      </c>
      <c r="D7149" s="52">
        <f>IFERROR(IF((Journal[[#This Row],[DernièrePluie]]-$C7148)*1440&gt;DelaiM,MAX($D$5:$D7148)+1,IF(Journal[[#This Row],[Pluie (mm)]]&gt;0,MAX($D$5:$D7148),)),0)</f>
        <v>0</v>
      </c>
      <c r="E7149" s="48">
        <f>IF(Journal[[#This Row],[Pluie (mm)]]&gt;0,Journal[[#This Row],[Date]],0)</f>
        <v>0</v>
      </c>
      <c r="F7149" s="49">
        <f>IFERROR(IF(Journal[[#This Row],[DernièreAverse]]&gt;0,IF($E7148=0,MAX($F$5:F7148)+1,$F7148),0),0)</f>
        <v>0</v>
      </c>
    </row>
    <row r="7150" spans="1:6">
      <c r="A7150" s="1">
        <v>44123.309027777774</v>
      </c>
      <c r="B7150" s="51">
        <v>0</v>
      </c>
      <c r="C7150" s="48">
        <f>IFERROR(IF((Journal[[#This Row],[Pluie (mm)]]&gt;0)*($B7149=0),Journal[[#This Row],[Date]],VALUE($C7149)),0)</f>
        <v>44118.263888888891</v>
      </c>
      <c r="D7150" s="52">
        <f>IFERROR(IF((Journal[[#This Row],[DernièrePluie]]-$C7149)*1440&gt;DelaiM,MAX($D$5:$D7149)+1,IF(Journal[[#This Row],[Pluie (mm)]]&gt;0,MAX($D$5:$D7149),)),0)</f>
        <v>0</v>
      </c>
      <c r="E7150" s="48">
        <f>IF(Journal[[#This Row],[Pluie (mm)]]&gt;0,Journal[[#This Row],[Date]],0)</f>
        <v>0</v>
      </c>
      <c r="F7150" s="49">
        <f>IFERROR(IF(Journal[[#This Row],[DernièreAverse]]&gt;0,IF($E7149=0,MAX($F$5:F7149)+1,$F7149),0),0)</f>
        <v>0</v>
      </c>
    </row>
    <row r="7151" spans="1:6">
      <c r="A7151" s="1">
        <v>44123.3125</v>
      </c>
      <c r="B7151" s="51">
        <v>0</v>
      </c>
      <c r="C7151" s="48">
        <f>IFERROR(IF((Journal[[#This Row],[Pluie (mm)]]&gt;0)*($B7150=0),Journal[[#This Row],[Date]],VALUE($C7150)),0)</f>
        <v>44118.263888888891</v>
      </c>
      <c r="D7151" s="52">
        <f>IFERROR(IF((Journal[[#This Row],[DernièrePluie]]-$C7150)*1440&gt;DelaiM,MAX($D$5:$D7150)+1,IF(Journal[[#This Row],[Pluie (mm)]]&gt;0,MAX($D$5:$D7150),)),0)</f>
        <v>0</v>
      </c>
      <c r="E7151" s="48">
        <f>IF(Journal[[#This Row],[Pluie (mm)]]&gt;0,Journal[[#This Row],[Date]],0)</f>
        <v>0</v>
      </c>
      <c r="F7151" s="49">
        <f>IFERROR(IF(Journal[[#This Row],[DernièreAverse]]&gt;0,IF($E7150=0,MAX($F$5:F7150)+1,$F7150),0),0)</f>
        <v>0</v>
      </c>
    </row>
    <row r="7152" spans="1:6">
      <c r="A7152" s="1">
        <v>44123.315972222219</v>
      </c>
      <c r="B7152" s="51">
        <v>0</v>
      </c>
      <c r="C7152" s="48">
        <f>IFERROR(IF((Journal[[#This Row],[Pluie (mm)]]&gt;0)*($B7151=0),Journal[[#This Row],[Date]],VALUE($C7151)),0)</f>
        <v>44118.263888888891</v>
      </c>
      <c r="D7152" s="52">
        <f>IFERROR(IF((Journal[[#This Row],[DernièrePluie]]-$C7151)*1440&gt;DelaiM,MAX($D$5:$D7151)+1,IF(Journal[[#This Row],[Pluie (mm)]]&gt;0,MAX($D$5:$D7151),)),0)</f>
        <v>0</v>
      </c>
      <c r="E7152" s="48">
        <f>IF(Journal[[#This Row],[Pluie (mm)]]&gt;0,Journal[[#This Row],[Date]],0)</f>
        <v>0</v>
      </c>
      <c r="F7152" s="49">
        <f>IFERROR(IF(Journal[[#This Row],[DernièreAverse]]&gt;0,IF($E7151=0,MAX($F$5:F7151)+1,$F7151),0),0)</f>
        <v>0</v>
      </c>
    </row>
    <row r="7153" spans="1:6">
      <c r="A7153" s="1">
        <v>44123.319444444445</v>
      </c>
      <c r="B7153" s="51">
        <v>0</v>
      </c>
      <c r="C7153" s="48">
        <f>IFERROR(IF((Journal[[#This Row],[Pluie (mm)]]&gt;0)*($B7152=0),Journal[[#This Row],[Date]],VALUE($C7152)),0)</f>
        <v>44118.263888888891</v>
      </c>
      <c r="D7153" s="52">
        <f>IFERROR(IF((Journal[[#This Row],[DernièrePluie]]-$C7152)*1440&gt;DelaiM,MAX($D$5:$D7152)+1,IF(Journal[[#This Row],[Pluie (mm)]]&gt;0,MAX($D$5:$D7152),)),0)</f>
        <v>0</v>
      </c>
      <c r="E7153" s="48">
        <f>IF(Journal[[#This Row],[Pluie (mm)]]&gt;0,Journal[[#This Row],[Date]],0)</f>
        <v>0</v>
      </c>
      <c r="F7153" s="49">
        <f>IFERROR(IF(Journal[[#This Row],[DernièreAverse]]&gt;0,IF($E7152=0,MAX($F$5:F7152)+1,$F7152),0),0)</f>
        <v>0</v>
      </c>
    </row>
    <row r="7154" spans="1:6">
      <c r="A7154" s="1">
        <v>44123.322916666664</v>
      </c>
      <c r="B7154" s="51">
        <v>0</v>
      </c>
      <c r="C7154" s="48">
        <f>IFERROR(IF((Journal[[#This Row],[Pluie (mm)]]&gt;0)*($B7153=0),Journal[[#This Row],[Date]],VALUE($C7153)),0)</f>
        <v>44118.263888888891</v>
      </c>
      <c r="D7154" s="52">
        <f>IFERROR(IF((Journal[[#This Row],[DernièrePluie]]-$C7153)*1440&gt;DelaiM,MAX($D$5:$D7153)+1,IF(Journal[[#This Row],[Pluie (mm)]]&gt;0,MAX($D$5:$D7153),)),0)</f>
        <v>0</v>
      </c>
      <c r="E7154" s="48">
        <f>IF(Journal[[#This Row],[Pluie (mm)]]&gt;0,Journal[[#This Row],[Date]],0)</f>
        <v>0</v>
      </c>
      <c r="F7154" s="49">
        <f>IFERROR(IF(Journal[[#This Row],[DernièreAverse]]&gt;0,IF($E7153=0,MAX($F$5:F7153)+1,$F7153),0),0)</f>
        <v>0</v>
      </c>
    </row>
    <row r="7155" spans="1:6">
      <c r="A7155" s="1">
        <v>44123.326388888891</v>
      </c>
      <c r="B7155" s="51">
        <v>0</v>
      </c>
      <c r="C7155" s="48">
        <f>IFERROR(IF((Journal[[#This Row],[Pluie (mm)]]&gt;0)*($B7154=0),Journal[[#This Row],[Date]],VALUE($C7154)),0)</f>
        <v>44118.263888888891</v>
      </c>
      <c r="D7155" s="52">
        <f>IFERROR(IF((Journal[[#This Row],[DernièrePluie]]-$C7154)*1440&gt;DelaiM,MAX($D$5:$D7154)+1,IF(Journal[[#This Row],[Pluie (mm)]]&gt;0,MAX($D$5:$D7154),)),0)</f>
        <v>0</v>
      </c>
      <c r="E7155" s="48">
        <f>IF(Journal[[#This Row],[Pluie (mm)]]&gt;0,Journal[[#This Row],[Date]],0)</f>
        <v>0</v>
      </c>
      <c r="F7155" s="49">
        <f>IFERROR(IF(Journal[[#This Row],[DernièreAverse]]&gt;0,IF($E7154=0,MAX($F$5:F7154)+1,$F7154),0),0)</f>
        <v>0</v>
      </c>
    </row>
    <row r="7156" spans="1:6">
      <c r="A7156" s="1">
        <v>44123.329861111109</v>
      </c>
      <c r="B7156" s="51">
        <v>0</v>
      </c>
      <c r="C7156" s="48">
        <f>IFERROR(IF((Journal[[#This Row],[Pluie (mm)]]&gt;0)*($B7155=0),Journal[[#This Row],[Date]],VALUE($C7155)),0)</f>
        <v>44118.263888888891</v>
      </c>
      <c r="D7156" s="52">
        <f>IFERROR(IF((Journal[[#This Row],[DernièrePluie]]-$C7155)*1440&gt;DelaiM,MAX($D$5:$D7155)+1,IF(Journal[[#This Row],[Pluie (mm)]]&gt;0,MAX($D$5:$D7155),)),0)</f>
        <v>0</v>
      </c>
      <c r="E7156" s="48">
        <f>IF(Journal[[#This Row],[Pluie (mm)]]&gt;0,Journal[[#This Row],[Date]],0)</f>
        <v>0</v>
      </c>
      <c r="F7156" s="49">
        <f>IFERROR(IF(Journal[[#This Row],[DernièreAverse]]&gt;0,IF($E7155=0,MAX($F$5:F7155)+1,$F7155),0),0)</f>
        <v>0</v>
      </c>
    </row>
    <row r="7157" spans="1:6">
      <c r="A7157" s="1">
        <v>44123.333333333328</v>
      </c>
      <c r="B7157" s="51">
        <v>0</v>
      </c>
      <c r="C7157" s="48">
        <f>IFERROR(IF((Journal[[#This Row],[Pluie (mm)]]&gt;0)*($B7156=0),Journal[[#This Row],[Date]],VALUE($C7156)),0)</f>
        <v>44118.263888888891</v>
      </c>
      <c r="D7157" s="52">
        <f>IFERROR(IF((Journal[[#This Row],[DernièrePluie]]-$C7156)*1440&gt;DelaiM,MAX($D$5:$D7156)+1,IF(Journal[[#This Row],[Pluie (mm)]]&gt;0,MAX($D$5:$D7156),)),0)</f>
        <v>0</v>
      </c>
      <c r="E7157" s="48">
        <f>IF(Journal[[#This Row],[Pluie (mm)]]&gt;0,Journal[[#This Row],[Date]],0)</f>
        <v>0</v>
      </c>
      <c r="F7157" s="49">
        <f>IFERROR(IF(Journal[[#This Row],[DernièreAverse]]&gt;0,IF($E7156=0,MAX($F$5:F7156)+1,$F7156),0),0)</f>
        <v>0</v>
      </c>
    </row>
    <row r="7158" spans="1:6">
      <c r="A7158" s="1">
        <v>44123.336805555555</v>
      </c>
      <c r="B7158" s="51">
        <v>0</v>
      </c>
      <c r="C7158" s="48">
        <f>IFERROR(IF((Journal[[#This Row],[Pluie (mm)]]&gt;0)*($B7157=0),Journal[[#This Row],[Date]],VALUE($C7157)),0)</f>
        <v>44118.263888888891</v>
      </c>
      <c r="D7158" s="52">
        <f>IFERROR(IF((Journal[[#This Row],[DernièrePluie]]-$C7157)*1440&gt;DelaiM,MAX($D$5:$D7157)+1,IF(Journal[[#This Row],[Pluie (mm)]]&gt;0,MAX($D$5:$D7157),)),0)</f>
        <v>0</v>
      </c>
      <c r="E7158" s="48">
        <f>IF(Journal[[#This Row],[Pluie (mm)]]&gt;0,Journal[[#This Row],[Date]],0)</f>
        <v>0</v>
      </c>
      <c r="F7158" s="49">
        <f>IFERROR(IF(Journal[[#This Row],[DernièreAverse]]&gt;0,IF($E7157=0,MAX($F$5:F7157)+1,$F7157),0),0)</f>
        <v>0</v>
      </c>
    </row>
    <row r="7159" spans="1:6">
      <c r="A7159" s="1">
        <v>44123.340277777774</v>
      </c>
      <c r="B7159" s="51">
        <v>0</v>
      </c>
      <c r="C7159" s="48">
        <f>IFERROR(IF((Journal[[#This Row],[Pluie (mm)]]&gt;0)*($B7158=0),Journal[[#This Row],[Date]],VALUE($C7158)),0)</f>
        <v>44118.263888888891</v>
      </c>
      <c r="D7159" s="52">
        <f>IFERROR(IF((Journal[[#This Row],[DernièrePluie]]-$C7158)*1440&gt;DelaiM,MAX($D$5:$D7158)+1,IF(Journal[[#This Row],[Pluie (mm)]]&gt;0,MAX($D$5:$D7158),)),0)</f>
        <v>0</v>
      </c>
      <c r="E7159" s="48">
        <f>IF(Journal[[#This Row],[Pluie (mm)]]&gt;0,Journal[[#This Row],[Date]],0)</f>
        <v>0</v>
      </c>
      <c r="F7159" s="49">
        <f>IFERROR(IF(Journal[[#This Row],[DernièreAverse]]&gt;0,IF($E7158=0,MAX($F$5:F7158)+1,$F7158),0),0)</f>
        <v>0</v>
      </c>
    </row>
    <row r="7160" spans="1:6">
      <c r="A7160" s="1">
        <v>44123.34375</v>
      </c>
      <c r="B7160" s="51">
        <v>0</v>
      </c>
      <c r="C7160" s="48">
        <f>IFERROR(IF((Journal[[#This Row],[Pluie (mm)]]&gt;0)*($B7159=0),Journal[[#This Row],[Date]],VALUE($C7159)),0)</f>
        <v>44118.263888888891</v>
      </c>
      <c r="D7160" s="52">
        <f>IFERROR(IF((Journal[[#This Row],[DernièrePluie]]-$C7159)*1440&gt;DelaiM,MAX($D$5:$D7159)+1,IF(Journal[[#This Row],[Pluie (mm)]]&gt;0,MAX($D$5:$D7159),)),0)</f>
        <v>0</v>
      </c>
      <c r="E7160" s="48">
        <f>IF(Journal[[#This Row],[Pluie (mm)]]&gt;0,Journal[[#This Row],[Date]],0)</f>
        <v>0</v>
      </c>
      <c r="F7160" s="49">
        <f>IFERROR(IF(Journal[[#This Row],[DernièreAverse]]&gt;0,IF($E7159=0,MAX($F$5:F7159)+1,$F7159),0),0)</f>
        <v>0</v>
      </c>
    </row>
    <row r="7161" spans="1:6">
      <c r="A7161" s="1">
        <v>44123.347222222219</v>
      </c>
      <c r="B7161" s="51">
        <v>0</v>
      </c>
      <c r="C7161" s="48">
        <f>IFERROR(IF((Journal[[#This Row],[Pluie (mm)]]&gt;0)*($B7160=0),Journal[[#This Row],[Date]],VALUE($C7160)),0)</f>
        <v>44118.263888888891</v>
      </c>
      <c r="D7161" s="52">
        <f>IFERROR(IF((Journal[[#This Row],[DernièrePluie]]-$C7160)*1440&gt;DelaiM,MAX($D$5:$D7160)+1,IF(Journal[[#This Row],[Pluie (mm)]]&gt;0,MAX($D$5:$D7160),)),0)</f>
        <v>0</v>
      </c>
      <c r="E7161" s="48">
        <f>IF(Journal[[#This Row],[Pluie (mm)]]&gt;0,Journal[[#This Row],[Date]],0)</f>
        <v>0</v>
      </c>
      <c r="F7161" s="49">
        <f>IFERROR(IF(Journal[[#This Row],[DernièreAverse]]&gt;0,IF($E7160=0,MAX($F$5:F7160)+1,$F7160),0),0)</f>
        <v>0</v>
      </c>
    </row>
    <row r="7162" spans="1:6">
      <c r="A7162" s="1">
        <v>44123.350694444445</v>
      </c>
      <c r="B7162" s="51">
        <v>0</v>
      </c>
      <c r="C7162" s="48">
        <f>IFERROR(IF((Journal[[#This Row],[Pluie (mm)]]&gt;0)*($B7161=0),Journal[[#This Row],[Date]],VALUE($C7161)),0)</f>
        <v>44118.263888888891</v>
      </c>
      <c r="D7162" s="52">
        <f>IFERROR(IF((Journal[[#This Row],[DernièrePluie]]-$C7161)*1440&gt;DelaiM,MAX($D$5:$D7161)+1,IF(Journal[[#This Row],[Pluie (mm)]]&gt;0,MAX($D$5:$D7161),)),0)</f>
        <v>0</v>
      </c>
      <c r="E7162" s="48">
        <f>IF(Journal[[#This Row],[Pluie (mm)]]&gt;0,Journal[[#This Row],[Date]],0)</f>
        <v>0</v>
      </c>
      <c r="F7162" s="49">
        <f>IFERROR(IF(Journal[[#This Row],[DernièreAverse]]&gt;0,IF($E7161=0,MAX($F$5:F7161)+1,$F7161),0),0)</f>
        <v>0</v>
      </c>
    </row>
    <row r="7163" spans="1:6">
      <c r="A7163" s="1">
        <v>44123.354166666664</v>
      </c>
      <c r="B7163" s="51">
        <v>0</v>
      </c>
      <c r="C7163" s="48">
        <f>IFERROR(IF((Journal[[#This Row],[Pluie (mm)]]&gt;0)*($B7162=0),Journal[[#This Row],[Date]],VALUE($C7162)),0)</f>
        <v>44118.263888888891</v>
      </c>
      <c r="D7163" s="52">
        <f>IFERROR(IF((Journal[[#This Row],[DernièrePluie]]-$C7162)*1440&gt;DelaiM,MAX($D$5:$D7162)+1,IF(Journal[[#This Row],[Pluie (mm)]]&gt;0,MAX($D$5:$D7162),)),0)</f>
        <v>0</v>
      </c>
      <c r="E7163" s="48">
        <f>IF(Journal[[#This Row],[Pluie (mm)]]&gt;0,Journal[[#This Row],[Date]],0)</f>
        <v>0</v>
      </c>
      <c r="F7163" s="49">
        <f>IFERROR(IF(Journal[[#This Row],[DernièreAverse]]&gt;0,IF($E7162=0,MAX($F$5:F7162)+1,$F7162),0),0)</f>
        <v>0</v>
      </c>
    </row>
    <row r="7164" spans="1:6">
      <c r="A7164" s="1">
        <v>44123.357638888891</v>
      </c>
      <c r="B7164" s="51">
        <v>0</v>
      </c>
      <c r="C7164" s="48">
        <f>IFERROR(IF((Journal[[#This Row],[Pluie (mm)]]&gt;0)*($B7163=0),Journal[[#This Row],[Date]],VALUE($C7163)),0)</f>
        <v>44118.263888888891</v>
      </c>
      <c r="D7164" s="52">
        <f>IFERROR(IF((Journal[[#This Row],[DernièrePluie]]-$C7163)*1440&gt;DelaiM,MAX($D$5:$D7163)+1,IF(Journal[[#This Row],[Pluie (mm)]]&gt;0,MAX($D$5:$D7163),)),0)</f>
        <v>0</v>
      </c>
      <c r="E7164" s="48">
        <f>IF(Journal[[#This Row],[Pluie (mm)]]&gt;0,Journal[[#This Row],[Date]],0)</f>
        <v>0</v>
      </c>
      <c r="F7164" s="49">
        <f>IFERROR(IF(Journal[[#This Row],[DernièreAverse]]&gt;0,IF($E7163=0,MAX($F$5:F7163)+1,$F7163),0),0)</f>
        <v>0</v>
      </c>
    </row>
    <row r="7165" spans="1:6">
      <c r="A7165" s="1">
        <v>44123.361111111109</v>
      </c>
      <c r="B7165" s="51">
        <v>0</v>
      </c>
      <c r="C7165" s="48">
        <f>IFERROR(IF((Journal[[#This Row],[Pluie (mm)]]&gt;0)*($B7164=0),Journal[[#This Row],[Date]],VALUE($C7164)),0)</f>
        <v>44118.263888888891</v>
      </c>
      <c r="D7165" s="52">
        <f>IFERROR(IF((Journal[[#This Row],[DernièrePluie]]-$C7164)*1440&gt;DelaiM,MAX($D$5:$D7164)+1,IF(Journal[[#This Row],[Pluie (mm)]]&gt;0,MAX($D$5:$D7164),)),0)</f>
        <v>0</v>
      </c>
      <c r="E7165" s="48">
        <f>IF(Journal[[#This Row],[Pluie (mm)]]&gt;0,Journal[[#This Row],[Date]],0)</f>
        <v>0</v>
      </c>
      <c r="F7165" s="49">
        <f>IFERROR(IF(Journal[[#This Row],[DernièreAverse]]&gt;0,IF($E7164=0,MAX($F$5:F7164)+1,$F7164),0),0)</f>
        <v>0</v>
      </c>
    </row>
    <row r="7166" spans="1:6">
      <c r="A7166" s="1">
        <v>44123.364583333328</v>
      </c>
      <c r="B7166" s="51">
        <v>0</v>
      </c>
      <c r="C7166" s="48">
        <f>IFERROR(IF((Journal[[#This Row],[Pluie (mm)]]&gt;0)*($B7165=0),Journal[[#This Row],[Date]],VALUE($C7165)),0)</f>
        <v>44118.263888888891</v>
      </c>
      <c r="D7166" s="52">
        <f>IFERROR(IF((Journal[[#This Row],[DernièrePluie]]-$C7165)*1440&gt;DelaiM,MAX($D$5:$D7165)+1,IF(Journal[[#This Row],[Pluie (mm)]]&gt;0,MAX($D$5:$D7165),)),0)</f>
        <v>0</v>
      </c>
      <c r="E7166" s="48">
        <f>IF(Journal[[#This Row],[Pluie (mm)]]&gt;0,Journal[[#This Row],[Date]],0)</f>
        <v>0</v>
      </c>
      <c r="F7166" s="49">
        <f>IFERROR(IF(Journal[[#This Row],[DernièreAverse]]&gt;0,IF($E7165=0,MAX($F$5:F7165)+1,$F7165),0),0)</f>
        <v>0</v>
      </c>
    </row>
    <row r="7167" spans="1:6">
      <c r="A7167" s="1">
        <v>44123.368055555555</v>
      </c>
      <c r="B7167" s="51">
        <v>0</v>
      </c>
      <c r="C7167" s="48">
        <f>IFERROR(IF((Journal[[#This Row],[Pluie (mm)]]&gt;0)*($B7166=0),Journal[[#This Row],[Date]],VALUE($C7166)),0)</f>
        <v>44118.263888888891</v>
      </c>
      <c r="D7167" s="52">
        <f>IFERROR(IF((Journal[[#This Row],[DernièrePluie]]-$C7166)*1440&gt;DelaiM,MAX($D$5:$D7166)+1,IF(Journal[[#This Row],[Pluie (mm)]]&gt;0,MAX($D$5:$D7166),)),0)</f>
        <v>0</v>
      </c>
      <c r="E7167" s="48">
        <f>IF(Journal[[#This Row],[Pluie (mm)]]&gt;0,Journal[[#This Row],[Date]],0)</f>
        <v>0</v>
      </c>
      <c r="F7167" s="49">
        <f>IFERROR(IF(Journal[[#This Row],[DernièreAverse]]&gt;0,IF($E7166=0,MAX($F$5:F7166)+1,$F7166),0),0)</f>
        <v>0</v>
      </c>
    </row>
    <row r="7168" spans="1:6">
      <c r="A7168" s="1">
        <v>44123.371527777774</v>
      </c>
      <c r="B7168" s="51">
        <v>0</v>
      </c>
      <c r="C7168" s="48">
        <f>IFERROR(IF((Journal[[#This Row],[Pluie (mm)]]&gt;0)*($B7167=0),Journal[[#This Row],[Date]],VALUE($C7167)),0)</f>
        <v>44118.263888888891</v>
      </c>
      <c r="D7168" s="52">
        <f>IFERROR(IF((Journal[[#This Row],[DernièrePluie]]-$C7167)*1440&gt;DelaiM,MAX($D$5:$D7167)+1,IF(Journal[[#This Row],[Pluie (mm)]]&gt;0,MAX($D$5:$D7167),)),0)</f>
        <v>0</v>
      </c>
      <c r="E7168" s="48">
        <f>IF(Journal[[#This Row],[Pluie (mm)]]&gt;0,Journal[[#This Row],[Date]],0)</f>
        <v>0</v>
      </c>
      <c r="F7168" s="49">
        <f>IFERROR(IF(Journal[[#This Row],[DernièreAverse]]&gt;0,IF($E7167=0,MAX($F$5:F7167)+1,$F7167),0),0)</f>
        <v>0</v>
      </c>
    </row>
    <row r="7169" spans="1:6">
      <c r="A7169" s="1">
        <v>44123.375</v>
      </c>
      <c r="B7169" s="51">
        <v>0</v>
      </c>
      <c r="C7169" s="48">
        <f>IFERROR(IF((Journal[[#This Row],[Pluie (mm)]]&gt;0)*($B7168=0),Journal[[#This Row],[Date]],VALUE($C7168)),0)</f>
        <v>44118.263888888891</v>
      </c>
      <c r="D7169" s="52">
        <f>IFERROR(IF((Journal[[#This Row],[DernièrePluie]]-$C7168)*1440&gt;DelaiM,MAX($D$5:$D7168)+1,IF(Journal[[#This Row],[Pluie (mm)]]&gt;0,MAX($D$5:$D7168),)),0)</f>
        <v>0</v>
      </c>
      <c r="E7169" s="48">
        <f>IF(Journal[[#This Row],[Pluie (mm)]]&gt;0,Journal[[#This Row],[Date]],0)</f>
        <v>0</v>
      </c>
      <c r="F7169" s="49">
        <f>IFERROR(IF(Journal[[#This Row],[DernièreAverse]]&gt;0,IF($E7168=0,MAX($F$5:F7168)+1,$F7168),0),0)</f>
        <v>0</v>
      </c>
    </row>
    <row r="7170" spans="1:6">
      <c r="A7170" s="1">
        <v>44123.378472222219</v>
      </c>
      <c r="B7170" s="51">
        <v>0</v>
      </c>
      <c r="C7170" s="48">
        <f>IFERROR(IF((Journal[[#This Row],[Pluie (mm)]]&gt;0)*($B7169=0),Journal[[#This Row],[Date]],VALUE($C7169)),0)</f>
        <v>44118.263888888891</v>
      </c>
      <c r="D7170" s="52">
        <f>IFERROR(IF((Journal[[#This Row],[DernièrePluie]]-$C7169)*1440&gt;DelaiM,MAX($D$5:$D7169)+1,IF(Journal[[#This Row],[Pluie (mm)]]&gt;0,MAX($D$5:$D7169),)),0)</f>
        <v>0</v>
      </c>
      <c r="E7170" s="48">
        <f>IF(Journal[[#This Row],[Pluie (mm)]]&gt;0,Journal[[#This Row],[Date]],0)</f>
        <v>0</v>
      </c>
      <c r="F7170" s="49">
        <f>IFERROR(IF(Journal[[#This Row],[DernièreAverse]]&gt;0,IF($E7169=0,MAX($F$5:F7169)+1,$F7169),0),0)</f>
        <v>0</v>
      </c>
    </row>
    <row r="7171" spans="1:6">
      <c r="A7171" s="1">
        <v>44123.381944444445</v>
      </c>
      <c r="B7171" s="51">
        <v>0</v>
      </c>
      <c r="C7171" s="48">
        <f>IFERROR(IF((Journal[[#This Row],[Pluie (mm)]]&gt;0)*($B7170=0),Journal[[#This Row],[Date]],VALUE($C7170)),0)</f>
        <v>44118.263888888891</v>
      </c>
      <c r="D7171" s="52">
        <f>IFERROR(IF((Journal[[#This Row],[DernièrePluie]]-$C7170)*1440&gt;DelaiM,MAX($D$5:$D7170)+1,IF(Journal[[#This Row],[Pluie (mm)]]&gt;0,MAX($D$5:$D7170),)),0)</f>
        <v>0</v>
      </c>
      <c r="E7171" s="48">
        <f>IF(Journal[[#This Row],[Pluie (mm)]]&gt;0,Journal[[#This Row],[Date]],0)</f>
        <v>0</v>
      </c>
      <c r="F7171" s="49">
        <f>IFERROR(IF(Journal[[#This Row],[DernièreAverse]]&gt;0,IF($E7170=0,MAX($F$5:F7170)+1,$F7170),0),0)</f>
        <v>0</v>
      </c>
    </row>
    <row r="7172" spans="1:6">
      <c r="A7172" s="1">
        <v>44123.385416666664</v>
      </c>
      <c r="B7172" s="51">
        <v>0</v>
      </c>
      <c r="C7172" s="48">
        <f>IFERROR(IF((Journal[[#This Row],[Pluie (mm)]]&gt;0)*($B7171=0),Journal[[#This Row],[Date]],VALUE($C7171)),0)</f>
        <v>44118.263888888891</v>
      </c>
      <c r="D7172" s="52">
        <f>IFERROR(IF((Journal[[#This Row],[DernièrePluie]]-$C7171)*1440&gt;DelaiM,MAX($D$5:$D7171)+1,IF(Journal[[#This Row],[Pluie (mm)]]&gt;0,MAX($D$5:$D7171),)),0)</f>
        <v>0</v>
      </c>
      <c r="E7172" s="48">
        <f>IF(Journal[[#This Row],[Pluie (mm)]]&gt;0,Journal[[#This Row],[Date]],0)</f>
        <v>0</v>
      </c>
      <c r="F7172" s="49">
        <f>IFERROR(IF(Journal[[#This Row],[DernièreAverse]]&gt;0,IF($E7171=0,MAX($F$5:F7171)+1,$F7171),0),0)</f>
        <v>0</v>
      </c>
    </row>
    <row r="7173" spans="1:6">
      <c r="A7173" s="1">
        <v>44123.388888888891</v>
      </c>
      <c r="B7173" s="51">
        <v>0</v>
      </c>
      <c r="C7173" s="48">
        <f>IFERROR(IF((Journal[[#This Row],[Pluie (mm)]]&gt;0)*($B7172=0),Journal[[#This Row],[Date]],VALUE($C7172)),0)</f>
        <v>44118.263888888891</v>
      </c>
      <c r="D7173" s="52">
        <f>IFERROR(IF((Journal[[#This Row],[DernièrePluie]]-$C7172)*1440&gt;DelaiM,MAX($D$5:$D7172)+1,IF(Journal[[#This Row],[Pluie (mm)]]&gt;0,MAX($D$5:$D7172),)),0)</f>
        <v>0</v>
      </c>
      <c r="E7173" s="48">
        <f>IF(Journal[[#This Row],[Pluie (mm)]]&gt;0,Journal[[#This Row],[Date]],0)</f>
        <v>0</v>
      </c>
      <c r="F7173" s="49">
        <f>IFERROR(IF(Journal[[#This Row],[DernièreAverse]]&gt;0,IF($E7172=0,MAX($F$5:F7172)+1,$F7172),0),0)</f>
        <v>0</v>
      </c>
    </row>
    <row r="7174" spans="1:6">
      <c r="A7174" s="1">
        <v>44123.392361111109</v>
      </c>
      <c r="B7174" s="51">
        <v>0</v>
      </c>
      <c r="C7174" s="48">
        <f>IFERROR(IF((Journal[[#This Row],[Pluie (mm)]]&gt;0)*($B7173=0),Journal[[#This Row],[Date]],VALUE($C7173)),0)</f>
        <v>44118.263888888891</v>
      </c>
      <c r="D7174" s="52">
        <f>IFERROR(IF((Journal[[#This Row],[DernièrePluie]]-$C7173)*1440&gt;DelaiM,MAX($D$5:$D7173)+1,IF(Journal[[#This Row],[Pluie (mm)]]&gt;0,MAX($D$5:$D7173),)),0)</f>
        <v>0</v>
      </c>
      <c r="E7174" s="48">
        <f>IF(Journal[[#This Row],[Pluie (mm)]]&gt;0,Journal[[#This Row],[Date]],0)</f>
        <v>0</v>
      </c>
      <c r="F7174" s="49">
        <f>IFERROR(IF(Journal[[#This Row],[DernièreAverse]]&gt;0,IF($E7173=0,MAX($F$5:F7173)+1,$F7173),0),0)</f>
        <v>0</v>
      </c>
    </row>
    <row r="7175" spans="1:6">
      <c r="A7175" s="1">
        <v>44123.395833333328</v>
      </c>
      <c r="B7175" s="51">
        <v>0</v>
      </c>
      <c r="C7175" s="48">
        <f>IFERROR(IF((Journal[[#This Row],[Pluie (mm)]]&gt;0)*($B7174=0),Journal[[#This Row],[Date]],VALUE($C7174)),0)</f>
        <v>44118.263888888891</v>
      </c>
      <c r="D7175" s="52">
        <f>IFERROR(IF((Journal[[#This Row],[DernièrePluie]]-$C7174)*1440&gt;DelaiM,MAX($D$5:$D7174)+1,IF(Journal[[#This Row],[Pluie (mm)]]&gt;0,MAX($D$5:$D7174),)),0)</f>
        <v>0</v>
      </c>
      <c r="E7175" s="48">
        <f>IF(Journal[[#This Row],[Pluie (mm)]]&gt;0,Journal[[#This Row],[Date]],0)</f>
        <v>0</v>
      </c>
      <c r="F7175" s="49">
        <f>IFERROR(IF(Journal[[#This Row],[DernièreAverse]]&gt;0,IF($E7174=0,MAX($F$5:F7174)+1,$F7174),0),0)</f>
        <v>0</v>
      </c>
    </row>
    <row r="7176" spans="1:6">
      <c r="A7176" s="1">
        <v>44123.399305555555</v>
      </c>
      <c r="B7176" s="51">
        <v>0</v>
      </c>
      <c r="C7176" s="48">
        <f>IFERROR(IF((Journal[[#This Row],[Pluie (mm)]]&gt;0)*($B7175=0),Journal[[#This Row],[Date]],VALUE($C7175)),0)</f>
        <v>44118.263888888891</v>
      </c>
      <c r="D7176" s="52">
        <f>IFERROR(IF((Journal[[#This Row],[DernièrePluie]]-$C7175)*1440&gt;DelaiM,MAX($D$5:$D7175)+1,IF(Journal[[#This Row],[Pluie (mm)]]&gt;0,MAX($D$5:$D7175),)),0)</f>
        <v>0</v>
      </c>
      <c r="E7176" s="48">
        <f>IF(Journal[[#This Row],[Pluie (mm)]]&gt;0,Journal[[#This Row],[Date]],0)</f>
        <v>0</v>
      </c>
      <c r="F7176" s="49">
        <f>IFERROR(IF(Journal[[#This Row],[DernièreAverse]]&gt;0,IF($E7175=0,MAX($F$5:F7175)+1,$F7175),0),0)</f>
        <v>0</v>
      </c>
    </row>
    <row r="7177" spans="1:6">
      <c r="A7177" s="1">
        <v>44123.402777777774</v>
      </c>
      <c r="B7177" s="51">
        <v>0</v>
      </c>
      <c r="C7177" s="48">
        <f>IFERROR(IF((Journal[[#This Row],[Pluie (mm)]]&gt;0)*($B7176=0),Journal[[#This Row],[Date]],VALUE($C7176)),0)</f>
        <v>44118.263888888891</v>
      </c>
      <c r="D7177" s="52">
        <f>IFERROR(IF((Journal[[#This Row],[DernièrePluie]]-$C7176)*1440&gt;DelaiM,MAX($D$5:$D7176)+1,IF(Journal[[#This Row],[Pluie (mm)]]&gt;0,MAX($D$5:$D7176),)),0)</f>
        <v>0</v>
      </c>
      <c r="E7177" s="48">
        <f>IF(Journal[[#This Row],[Pluie (mm)]]&gt;0,Journal[[#This Row],[Date]],0)</f>
        <v>0</v>
      </c>
      <c r="F7177" s="49">
        <f>IFERROR(IF(Journal[[#This Row],[DernièreAverse]]&gt;0,IF($E7176=0,MAX($F$5:F7176)+1,$F7176),0),0)</f>
        <v>0</v>
      </c>
    </row>
    <row r="7178" spans="1:6">
      <c r="A7178" s="1">
        <v>44123.40625</v>
      </c>
      <c r="B7178" s="51">
        <v>0</v>
      </c>
      <c r="C7178" s="48">
        <f>IFERROR(IF((Journal[[#This Row],[Pluie (mm)]]&gt;0)*($B7177=0),Journal[[#This Row],[Date]],VALUE($C7177)),0)</f>
        <v>44118.263888888891</v>
      </c>
      <c r="D7178" s="52">
        <f>IFERROR(IF((Journal[[#This Row],[DernièrePluie]]-$C7177)*1440&gt;DelaiM,MAX($D$5:$D7177)+1,IF(Journal[[#This Row],[Pluie (mm)]]&gt;0,MAX($D$5:$D7177),)),0)</f>
        <v>0</v>
      </c>
      <c r="E7178" s="48">
        <f>IF(Journal[[#This Row],[Pluie (mm)]]&gt;0,Journal[[#This Row],[Date]],0)</f>
        <v>0</v>
      </c>
      <c r="F7178" s="49">
        <f>IFERROR(IF(Journal[[#This Row],[DernièreAverse]]&gt;0,IF($E7177=0,MAX($F$5:F7177)+1,$F7177),0),0)</f>
        <v>0</v>
      </c>
    </row>
    <row r="7179" spans="1:6">
      <c r="A7179" s="1">
        <v>44123.409722222219</v>
      </c>
      <c r="B7179" s="51">
        <v>0</v>
      </c>
      <c r="C7179" s="48">
        <f>IFERROR(IF((Journal[[#This Row],[Pluie (mm)]]&gt;0)*($B7178=0),Journal[[#This Row],[Date]],VALUE($C7178)),0)</f>
        <v>44118.263888888891</v>
      </c>
      <c r="D7179" s="52">
        <f>IFERROR(IF((Journal[[#This Row],[DernièrePluie]]-$C7178)*1440&gt;DelaiM,MAX($D$5:$D7178)+1,IF(Journal[[#This Row],[Pluie (mm)]]&gt;0,MAX($D$5:$D7178),)),0)</f>
        <v>0</v>
      </c>
      <c r="E7179" s="48">
        <f>IF(Journal[[#This Row],[Pluie (mm)]]&gt;0,Journal[[#This Row],[Date]],0)</f>
        <v>0</v>
      </c>
      <c r="F7179" s="49">
        <f>IFERROR(IF(Journal[[#This Row],[DernièreAverse]]&gt;0,IF($E7178=0,MAX($F$5:F7178)+1,$F7178),0),0)</f>
        <v>0</v>
      </c>
    </row>
    <row r="7180" spans="1:6">
      <c r="A7180" s="1">
        <v>44123.413194444445</v>
      </c>
      <c r="B7180" s="51">
        <v>0</v>
      </c>
      <c r="C7180" s="48">
        <f>IFERROR(IF((Journal[[#This Row],[Pluie (mm)]]&gt;0)*($B7179=0),Journal[[#This Row],[Date]],VALUE($C7179)),0)</f>
        <v>44118.263888888891</v>
      </c>
      <c r="D7180" s="52">
        <f>IFERROR(IF((Journal[[#This Row],[DernièrePluie]]-$C7179)*1440&gt;DelaiM,MAX($D$5:$D7179)+1,IF(Journal[[#This Row],[Pluie (mm)]]&gt;0,MAX($D$5:$D7179),)),0)</f>
        <v>0</v>
      </c>
      <c r="E7180" s="48">
        <f>IF(Journal[[#This Row],[Pluie (mm)]]&gt;0,Journal[[#This Row],[Date]],0)</f>
        <v>0</v>
      </c>
      <c r="F7180" s="49">
        <f>IFERROR(IF(Journal[[#This Row],[DernièreAverse]]&gt;0,IF($E7179=0,MAX($F$5:F7179)+1,$F7179),0),0)</f>
        <v>0</v>
      </c>
    </row>
    <row r="7181" spans="1:6">
      <c r="A7181" s="1">
        <v>44123.416666666664</v>
      </c>
      <c r="B7181" s="51">
        <v>0</v>
      </c>
      <c r="C7181" s="48">
        <f>IFERROR(IF((Journal[[#This Row],[Pluie (mm)]]&gt;0)*($B7180=0),Journal[[#This Row],[Date]],VALUE($C7180)),0)</f>
        <v>44118.263888888891</v>
      </c>
      <c r="D7181" s="52">
        <f>IFERROR(IF((Journal[[#This Row],[DernièrePluie]]-$C7180)*1440&gt;DelaiM,MAX($D$5:$D7180)+1,IF(Journal[[#This Row],[Pluie (mm)]]&gt;0,MAX($D$5:$D7180),)),0)</f>
        <v>0</v>
      </c>
      <c r="E7181" s="48">
        <f>IF(Journal[[#This Row],[Pluie (mm)]]&gt;0,Journal[[#This Row],[Date]],0)</f>
        <v>0</v>
      </c>
      <c r="F7181" s="49">
        <f>IFERROR(IF(Journal[[#This Row],[DernièreAverse]]&gt;0,IF($E7180=0,MAX($F$5:F7180)+1,$F7180),0),0)</f>
        <v>0</v>
      </c>
    </row>
    <row r="7182" spans="1:6">
      <c r="A7182" s="1">
        <v>44123.420138888891</v>
      </c>
      <c r="B7182" s="51">
        <v>0</v>
      </c>
      <c r="C7182" s="48">
        <f>IFERROR(IF((Journal[[#This Row],[Pluie (mm)]]&gt;0)*($B7181=0),Journal[[#This Row],[Date]],VALUE($C7181)),0)</f>
        <v>44118.263888888891</v>
      </c>
      <c r="D7182" s="52">
        <f>IFERROR(IF((Journal[[#This Row],[DernièrePluie]]-$C7181)*1440&gt;DelaiM,MAX($D$5:$D7181)+1,IF(Journal[[#This Row],[Pluie (mm)]]&gt;0,MAX($D$5:$D7181),)),0)</f>
        <v>0</v>
      </c>
      <c r="E7182" s="48">
        <f>IF(Journal[[#This Row],[Pluie (mm)]]&gt;0,Journal[[#This Row],[Date]],0)</f>
        <v>0</v>
      </c>
      <c r="F7182" s="49">
        <f>IFERROR(IF(Journal[[#This Row],[DernièreAverse]]&gt;0,IF($E7181=0,MAX($F$5:F7181)+1,$F7181),0),0)</f>
        <v>0</v>
      </c>
    </row>
    <row r="7183" spans="1:6">
      <c r="A7183" s="1">
        <v>44123.423611111109</v>
      </c>
      <c r="B7183" s="51">
        <v>0</v>
      </c>
      <c r="C7183" s="48">
        <f>IFERROR(IF((Journal[[#This Row],[Pluie (mm)]]&gt;0)*($B7182=0),Journal[[#This Row],[Date]],VALUE($C7182)),0)</f>
        <v>44118.263888888891</v>
      </c>
      <c r="D7183" s="52">
        <f>IFERROR(IF((Journal[[#This Row],[DernièrePluie]]-$C7182)*1440&gt;DelaiM,MAX($D$5:$D7182)+1,IF(Journal[[#This Row],[Pluie (mm)]]&gt;0,MAX($D$5:$D7182),)),0)</f>
        <v>0</v>
      </c>
      <c r="E7183" s="48">
        <f>IF(Journal[[#This Row],[Pluie (mm)]]&gt;0,Journal[[#This Row],[Date]],0)</f>
        <v>0</v>
      </c>
      <c r="F7183" s="49">
        <f>IFERROR(IF(Journal[[#This Row],[DernièreAverse]]&gt;0,IF($E7182=0,MAX($F$5:F7182)+1,$F7182),0),0)</f>
        <v>0</v>
      </c>
    </row>
    <row r="7184" spans="1:6">
      <c r="A7184" s="1">
        <v>44123.427083333328</v>
      </c>
      <c r="B7184" s="51">
        <v>0</v>
      </c>
      <c r="C7184" s="48">
        <f>IFERROR(IF((Journal[[#This Row],[Pluie (mm)]]&gt;0)*($B7183=0),Journal[[#This Row],[Date]],VALUE($C7183)),0)</f>
        <v>44118.263888888891</v>
      </c>
      <c r="D7184" s="52">
        <f>IFERROR(IF((Journal[[#This Row],[DernièrePluie]]-$C7183)*1440&gt;DelaiM,MAX($D$5:$D7183)+1,IF(Journal[[#This Row],[Pluie (mm)]]&gt;0,MAX($D$5:$D7183),)),0)</f>
        <v>0</v>
      </c>
      <c r="E7184" s="48">
        <f>IF(Journal[[#This Row],[Pluie (mm)]]&gt;0,Journal[[#This Row],[Date]],0)</f>
        <v>0</v>
      </c>
      <c r="F7184" s="49">
        <f>IFERROR(IF(Journal[[#This Row],[DernièreAverse]]&gt;0,IF($E7183=0,MAX($F$5:F7183)+1,$F7183),0),0)</f>
        <v>0</v>
      </c>
    </row>
    <row r="7185" spans="1:6">
      <c r="A7185" s="1">
        <v>44123.430555555555</v>
      </c>
      <c r="B7185" s="51">
        <v>0</v>
      </c>
      <c r="C7185" s="48">
        <f>IFERROR(IF((Journal[[#This Row],[Pluie (mm)]]&gt;0)*($B7184=0),Journal[[#This Row],[Date]],VALUE($C7184)),0)</f>
        <v>44118.263888888891</v>
      </c>
      <c r="D7185" s="52">
        <f>IFERROR(IF((Journal[[#This Row],[DernièrePluie]]-$C7184)*1440&gt;DelaiM,MAX($D$5:$D7184)+1,IF(Journal[[#This Row],[Pluie (mm)]]&gt;0,MAX($D$5:$D7184),)),0)</f>
        <v>0</v>
      </c>
      <c r="E7185" s="48">
        <f>IF(Journal[[#This Row],[Pluie (mm)]]&gt;0,Journal[[#This Row],[Date]],0)</f>
        <v>0</v>
      </c>
      <c r="F7185" s="49">
        <f>IFERROR(IF(Journal[[#This Row],[DernièreAverse]]&gt;0,IF($E7184=0,MAX($F$5:F7184)+1,$F7184),0),0)</f>
        <v>0</v>
      </c>
    </row>
    <row r="7186" spans="1:6">
      <c r="A7186" s="1">
        <v>44123.434027777774</v>
      </c>
      <c r="B7186" s="51">
        <v>0</v>
      </c>
      <c r="C7186" s="48">
        <f>IFERROR(IF((Journal[[#This Row],[Pluie (mm)]]&gt;0)*($B7185=0),Journal[[#This Row],[Date]],VALUE($C7185)),0)</f>
        <v>44118.263888888891</v>
      </c>
      <c r="D7186" s="52">
        <f>IFERROR(IF((Journal[[#This Row],[DernièrePluie]]-$C7185)*1440&gt;DelaiM,MAX($D$5:$D7185)+1,IF(Journal[[#This Row],[Pluie (mm)]]&gt;0,MAX($D$5:$D7185),)),0)</f>
        <v>0</v>
      </c>
      <c r="E7186" s="48">
        <f>IF(Journal[[#This Row],[Pluie (mm)]]&gt;0,Journal[[#This Row],[Date]],0)</f>
        <v>0</v>
      </c>
      <c r="F7186" s="49">
        <f>IFERROR(IF(Journal[[#This Row],[DernièreAverse]]&gt;0,IF($E7185=0,MAX($F$5:F7185)+1,$F7185),0),0)</f>
        <v>0</v>
      </c>
    </row>
    <row r="7187" spans="1:6">
      <c r="A7187" s="1">
        <v>44123.4375</v>
      </c>
      <c r="B7187" s="51">
        <v>0</v>
      </c>
      <c r="C7187" s="48">
        <f>IFERROR(IF((Journal[[#This Row],[Pluie (mm)]]&gt;0)*($B7186=0),Journal[[#This Row],[Date]],VALUE($C7186)),0)</f>
        <v>44118.263888888891</v>
      </c>
      <c r="D7187" s="52">
        <f>IFERROR(IF((Journal[[#This Row],[DernièrePluie]]-$C7186)*1440&gt;DelaiM,MAX($D$5:$D7186)+1,IF(Journal[[#This Row],[Pluie (mm)]]&gt;0,MAX($D$5:$D7186),)),0)</f>
        <v>0</v>
      </c>
      <c r="E7187" s="48">
        <f>IF(Journal[[#This Row],[Pluie (mm)]]&gt;0,Journal[[#This Row],[Date]],0)</f>
        <v>0</v>
      </c>
      <c r="F7187" s="49">
        <f>IFERROR(IF(Journal[[#This Row],[DernièreAverse]]&gt;0,IF($E7186=0,MAX($F$5:F7186)+1,$F7186),0),0)</f>
        <v>0</v>
      </c>
    </row>
    <row r="7188" spans="1:6">
      <c r="A7188" s="1">
        <v>44123.440972222219</v>
      </c>
      <c r="B7188" s="51">
        <v>0</v>
      </c>
      <c r="C7188" s="48">
        <f>IFERROR(IF((Journal[[#This Row],[Pluie (mm)]]&gt;0)*($B7187=0),Journal[[#This Row],[Date]],VALUE($C7187)),0)</f>
        <v>44118.263888888891</v>
      </c>
      <c r="D7188" s="52">
        <f>IFERROR(IF((Journal[[#This Row],[DernièrePluie]]-$C7187)*1440&gt;DelaiM,MAX($D$5:$D7187)+1,IF(Journal[[#This Row],[Pluie (mm)]]&gt;0,MAX($D$5:$D7187),)),0)</f>
        <v>0</v>
      </c>
      <c r="E7188" s="48">
        <f>IF(Journal[[#This Row],[Pluie (mm)]]&gt;0,Journal[[#This Row],[Date]],0)</f>
        <v>0</v>
      </c>
      <c r="F7188" s="49">
        <f>IFERROR(IF(Journal[[#This Row],[DernièreAverse]]&gt;0,IF($E7187=0,MAX($F$5:F7187)+1,$F7187),0),0)</f>
        <v>0</v>
      </c>
    </row>
    <row r="7189" spans="1:6">
      <c r="A7189" s="1">
        <v>44123.444444444445</v>
      </c>
      <c r="B7189" s="51">
        <v>0</v>
      </c>
      <c r="C7189" s="48">
        <f>IFERROR(IF((Journal[[#This Row],[Pluie (mm)]]&gt;0)*($B7188=0),Journal[[#This Row],[Date]],VALUE($C7188)),0)</f>
        <v>44118.263888888891</v>
      </c>
      <c r="D7189" s="52">
        <f>IFERROR(IF((Journal[[#This Row],[DernièrePluie]]-$C7188)*1440&gt;DelaiM,MAX($D$5:$D7188)+1,IF(Journal[[#This Row],[Pluie (mm)]]&gt;0,MAX($D$5:$D7188),)),0)</f>
        <v>0</v>
      </c>
      <c r="E7189" s="48">
        <f>IF(Journal[[#This Row],[Pluie (mm)]]&gt;0,Journal[[#This Row],[Date]],0)</f>
        <v>0</v>
      </c>
      <c r="F7189" s="49">
        <f>IFERROR(IF(Journal[[#This Row],[DernièreAverse]]&gt;0,IF($E7188=0,MAX($F$5:F7188)+1,$F7188),0),0)</f>
        <v>0</v>
      </c>
    </row>
    <row r="7190" spans="1:6">
      <c r="A7190" s="1">
        <v>44123.447916666664</v>
      </c>
      <c r="B7190" s="51">
        <v>0</v>
      </c>
      <c r="C7190" s="48">
        <f>IFERROR(IF((Journal[[#This Row],[Pluie (mm)]]&gt;0)*($B7189=0),Journal[[#This Row],[Date]],VALUE($C7189)),0)</f>
        <v>44118.263888888891</v>
      </c>
      <c r="D7190" s="52">
        <f>IFERROR(IF((Journal[[#This Row],[DernièrePluie]]-$C7189)*1440&gt;DelaiM,MAX($D$5:$D7189)+1,IF(Journal[[#This Row],[Pluie (mm)]]&gt;0,MAX($D$5:$D7189),)),0)</f>
        <v>0</v>
      </c>
      <c r="E7190" s="48">
        <f>IF(Journal[[#This Row],[Pluie (mm)]]&gt;0,Journal[[#This Row],[Date]],0)</f>
        <v>0</v>
      </c>
      <c r="F7190" s="49">
        <f>IFERROR(IF(Journal[[#This Row],[DernièreAverse]]&gt;0,IF($E7189=0,MAX($F$5:F7189)+1,$F7189),0),0)</f>
        <v>0</v>
      </c>
    </row>
    <row r="7191" spans="1:6">
      <c r="A7191" s="1">
        <v>44123.451388888891</v>
      </c>
      <c r="B7191" s="51">
        <v>0</v>
      </c>
      <c r="C7191" s="48">
        <f>IFERROR(IF((Journal[[#This Row],[Pluie (mm)]]&gt;0)*($B7190=0),Journal[[#This Row],[Date]],VALUE($C7190)),0)</f>
        <v>44118.263888888891</v>
      </c>
      <c r="D7191" s="52">
        <f>IFERROR(IF((Journal[[#This Row],[DernièrePluie]]-$C7190)*1440&gt;DelaiM,MAX($D$5:$D7190)+1,IF(Journal[[#This Row],[Pluie (mm)]]&gt;0,MAX($D$5:$D7190),)),0)</f>
        <v>0</v>
      </c>
      <c r="E7191" s="48">
        <f>IF(Journal[[#This Row],[Pluie (mm)]]&gt;0,Journal[[#This Row],[Date]],0)</f>
        <v>0</v>
      </c>
      <c r="F7191" s="49">
        <f>IFERROR(IF(Journal[[#This Row],[DernièreAverse]]&gt;0,IF($E7190=0,MAX($F$5:F7190)+1,$F7190),0),0)</f>
        <v>0</v>
      </c>
    </row>
    <row r="7192" spans="1:6">
      <c r="A7192" s="1">
        <v>44123.454861111109</v>
      </c>
      <c r="B7192" s="51">
        <v>0</v>
      </c>
      <c r="C7192" s="48">
        <f>IFERROR(IF((Journal[[#This Row],[Pluie (mm)]]&gt;0)*($B7191=0),Journal[[#This Row],[Date]],VALUE($C7191)),0)</f>
        <v>44118.263888888891</v>
      </c>
      <c r="D7192" s="52">
        <f>IFERROR(IF((Journal[[#This Row],[DernièrePluie]]-$C7191)*1440&gt;DelaiM,MAX($D$5:$D7191)+1,IF(Journal[[#This Row],[Pluie (mm)]]&gt;0,MAX($D$5:$D7191),)),0)</f>
        <v>0</v>
      </c>
      <c r="E7192" s="48">
        <f>IF(Journal[[#This Row],[Pluie (mm)]]&gt;0,Journal[[#This Row],[Date]],0)</f>
        <v>0</v>
      </c>
      <c r="F7192" s="49">
        <f>IFERROR(IF(Journal[[#This Row],[DernièreAverse]]&gt;0,IF($E7191=0,MAX($F$5:F7191)+1,$F7191),0),0)</f>
        <v>0</v>
      </c>
    </row>
    <row r="7193" spans="1:6">
      <c r="A7193" s="1">
        <v>44123.458333333328</v>
      </c>
      <c r="B7193" s="51">
        <v>0</v>
      </c>
      <c r="C7193" s="48">
        <f>IFERROR(IF((Journal[[#This Row],[Pluie (mm)]]&gt;0)*($B7192=0),Journal[[#This Row],[Date]],VALUE($C7192)),0)</f>
        <v>44118.263888888891</v>
      </c>
      <c r="D7193" s="52">
        <f>IFERROR(IF((Journal[[#This Row],[DernièrePluie]]-$C7192)*1440&gt;DelaiM,MAX($D$5:$D7192)+1,IF(Journal[[#This Row],[Pluie (mm)]]&gt;0,MAX($D$5:$D7192),)),0)</f>
        <v>0</v>
      </c>
      <c r="E7193" s="48">
        <f>IF(Journal[[#This Row],[Pluie (mm)]]&gt;0,Journal[[#This Row],[Date]],0)</f>
        <v>0</v>
      </c>
      <c r="F7193" s="49">
        <f>IFERROR(IF(Journal[[#This Row],[DernièreAverse]]&gt;0,IF($E7192=0,MAX($F$5:F7192)+1,$F7192),0),0)</f>
        <v>0</v>
      </c>
    </row>
    <row r="7194" spans="1:6">
      <c r="A7194" s="1">
        <v>44123.461805555555</v>
      </c>
      <c r="B7194" s="51">
        <v>0</v>
      </c>
      <c r="C7194" s="48">
        <f>IFERROR(IF((Journal[[#This Row],[Pluie (mm)]]&gt;0)*($B7193=0),Journal[[#This Row],[Date]],VALUE($C7193)),0)</f>
        <v>44118.263888888891</v>
      </c>
      <c r="D7194" s="52">
        <f>IFERROR(IF((Journal[[#This Row],[DernièrePluie]]-$C7193)*1440&gt;DelaiM,MAX($D$5:$D7193)+1,IF(Journal[[#This Row],[Pluie (mm)]]&gt;0,MAX($D$5:$D7193),)),0)</f>
        <v>0</v>
      </c>
      <c r="E7194" s="48">
        <f>IF(Journal[[#This Row],[Pluie (mm)]]&gt;0,Journal[[#This Row],[Date]],0)</f>
        <v>0</v>
      </c>
      <c r="F7194" s="49">
        <f>IFERROR(IF(Journal[[#This Row],[DernièreAverse]]&gt;0,IF($E7193=0,MAX($F$5:F7193)+1,$F7193),0),0)</f>
        <v>0</v>
      </c>
    </row>
    <row r="7195" spans="1:6">
      <c r="A7195" s="1">
        <v>44123.465277777774</v>
      </c>
      <c r="B7195" s="51">
        <v>0</v>
      </c>
      <c r="C7195" s="48">
        <f>IFERROR(IF((Journal[[#This Row],[Pluie (mm)]]&gt;0)*($B7194=0),Journal[[#This Row],[Date]],VALUE($C7194)),0)</f>
        <v>44118.263888888891</v>
      </c>
      <c r="D7195" s="52">
        <f>IFERROR(IF((Journal[[#This Row],[DernièrePluie]]-$C7194)*1440&gt;DelaiM,MAX($D$5:$D7194)+1,IF(Journal[[#This Row],[Pluie (mm)]]&gt;0,MAX($D$5:$D7194),)),0)</f>
        <v>0</v>
      </c>
      <c r="E7195" s="48">
        <f>IF(Journal[[#This Row],[Pluie (mm)]]&gt;0,Journal[[#This Row],[Date]],0)</f>
        <v>0</v>
      </c>
      <c r="F7195" s="49">
        <f>IFERROR(IF(Journal[[#This Row],[DernièreAverse]]&gt;0,IF($E7194=0,MAX($F$5:F7194)+1,$F7194),0),0)</f>
        <v>0</v>
      </c>
    </row>
    <row r="7196" spans="1:6">
      <c r="A7196" s="1">
        <v>44123.46875</v>
      </c>
      <c r="B7196" s="51">
        <v>0</v>
      </c>
      <c r="C7196" s="48">
        <f>IFERROR(IF((Journal[[#This Row],[Pluie (mm)]]&gt;0)*($B7195=0),Journal[[#This Row],[Date]],VALUE($C7195)),0)</f>
        <v>44118.263888888891</v>
      </c>
      <c r="D7196" s="52">
        <f>IFERROR(IF((Journal[[#This Row],[DernièrePluie]]-$C7195)*1440&gt;DelaiM,MAX($D$5:$D7195)+1,IF(Journal[[#This Row],[Pluie (mm)]]&gt;0,MAX($D$5:$D7195),)),0)</f>
        <v>0</v>
      </c>
      <c r="E7196" s="48">
        <f>IF(Journal[[#This Row],[Pluie (mm)]]&gt;0,Journal[[#This Row],[Date]],0)</f>
        <v>0</v>
      </c>
      <c r="F7196" s="49">
        <f>IFERROR(IF(Journal[[#This Row],[DernièreAverse]]&gt;0,IF($E7195=0,MAX($F$5:F7195)+1,$F7195),0),0)</f>
        <v>0</v>
      </c>
    </row>
    <row r="7197" spans="1:6">
      <c r="A7197" s="1">
        <v>44123.472222222219</v>
      </c>
      <c r="B7197" s="51">
        <v>0</v>
      </c>
      <c r="C7197" s="48">
        <f>IFERROR(IF((Journal[[#This Row],[Pluie (mm)]]&gt;0)*($B7196=0),Journal[[#This Row],[Date]],VALUE($C7196)),0)</f>
        <v>44118.263888888891</v>
      </c>
      <c r="D7197" s="52">
        <f>IFERROR(IF((Journal[[#This Row],[DernièrePluie]]-$C7196)*1440&gt;DelaiM,MAX($D$5:$D7196)+1,IF(Journal[[#This Row],[Pluie (mm)]]&gt;0,MAX($D$5:$D7196),)),0)</f>
        <v>0</v>
      </c>
      <c r="E7197" s="48">
        <f>IF(Journal[[#This Row],[Pluie (mm)]]&gt;0,Journal[[#This Row],[Date]],0)</f>
        <v>0</v>
      </c>
      <c r="F7197" s="49">
        <f>IFERROR(IF(Journal[[#This Row],[DernièreAverse]]&gt;0,IF($E7196=0,MAX($F$5:F7196)+1,$F7196),0),0)</f>
        <v>0</v>
      </c>
    </row>
    <row r="7198" spans="1:6">
      <c r="A7198" s="1">
        <v>44123.475694444445</v>
      </c>
      <c r="B7198" s="51">
        <v>0</v>
      </c>
      <c r="C7198" s="48">
        <f>IFERROR(IF((Journal[[#This Row],[Pluie (mm)]]&gt;0)*($B7197=0),Journal[[#This Row],[Date]],VALUE($C7197)),0)</f>
        <v>44118.263888888891</v>
      </c>
      <c r="D7198" s="52">
        <f>IFERROR(IF((Journal[[#This Row],[DernièrePluie]]-$C7197)*1440&gt;DelaiM,MAX($D$5:$D7197)+1,IF(Journal[[#This Row],[Pluie (mm)]]&gt;0,MAX($D$5:$D7197),)),0)</f>
        <v>0</v>
      </c>
      <c r="E7198" s="48">
        <f>IF(Journal[[#This Row],[Pluie (mm)]]&gt;0,Journal[[#This Row],[Date]],0)</f>
        <v>0</v>
      </c>
      <c r="F7198" s="49">
        <f>IFERROR(IF(Journal[[#This Row],[DernièreAverse]]&gt;0,IF($E7197=0,MAX($F$5:F7197)+1,$F7197),0),0)</f>
        <v>0</v>
      </c>
    </row>
    <row r="7199" spans="1:6">
      <c r="A7199" s="1">
        <v>44123.479166666664</v>
      </c>
      <c r="B7199" s="51">
        <v>0</v>
      </c>
      <c r="C7199" s="48">
        <f>IFERROR(IF((Journal[[#This Row],[Pluie (mm)]]&gt;0)*($B7198=0),Journal[[#This Row],[Date]],VALUE($C7198)),0)</f>
        <v>44118.263888888891</v>
      </c>
      <c r="D7199" s="52">
        <f>IFERROR(IF((Journal[[#This Row],[DernièrePluie]]-$C7198)*1440&gt;DelaiM,MAX($D$5:$D7198)+1,IF(Journal[[#This Row],[Pluie (mm)]]&gt;0,MAX($D$5:$D7198),)),0)</f>
        <v>0</v>
      </c>
      <c r="E7199" s="48">
        <f>IF(Journal[[#This Row],[Pluie (mm)]]&gt;0,Journal[[#This Row],[Date]],0)</f>
        <v>0</v>
      </c>
      <c r="F7199" s="49">
        <f>IFERROR(IF(Journal[[#This Row],[DernièreAverse]]&gt;0,IF($E7198=0,MAX($F$5:F7198)+1,$F7198),0),0)</f>
        <v>0</v>
      </c>
    </row>
    <row r="7200" spans="1:6">
      <c r="A7200" s="1">
        <v>44123.482638888891</v>
      </c>
      <c r="B7200" s="51">
        <v>0</v>
      </c>
      <c r="C7200" s="48">
        <f>IFERROR(IF((Journal[[#This Row],[Pluie (mm)]]&gt;0)*($B7199=0),Journal[[#This Row],[Date]],VALUE($C7199)),0)</f>
        <v>44118.263888888891</v>
      </c>
      <c r="D7200" s="52">
        <f>IFERROR(IF((Journal[[#This Row],[DernièrePluie]]-$C7199)*1440&gt;DelaiM,MAX($D$5:$D7199)+1,IF(Journal[[#This Row],[Pluie (mm)]]&gt;0,MAX($D$5:$D7199),)),0)</f>
        <v>0</v>
      </c>
      <c r="E7200" s="48">
        <f>IF(Journal[[#This Row],[Pluie (mm)]]&gt;0,Journal[[#This Row],[Date]],0)</f>
        <v>0</v>
      </c>
      <c r="F7200" s="49">
        <f>IFERROR(IF(Journal[[#This Row],[DernièreAverse]]&gt;0,IF($E7199=0,MAX($F$5:F7199)+1,$F7199),0),0)</f>
        <v>0</v>
      </c>
    </row>
    <row r="7201" spans="1:6">
      <c r="A7201" s="1">
        <v>44123.486111111109</v>
      </c>
      <c r="B7201" s="51">
        <v>0</v>
      </c>
      <c r="C7201" s="48">
        <f>IFERROR(IF((Journal[[#This Row],[Pluie (mm)]]&gt;0)*($B7200=0),Journal[[#This Row],[Date]],VALUE($C7200)),0)</f>
        <v>44118.263888888891</v>
      </c>
      <c r="D7201" s="52">
        <f>IFERROR(IF((Journal[[#This Row],[DernièrePluie]]-$C7200)*1440&gt;DelaiM,MAX($D$5:$D7200)+1,IF(Journal[[#This Row],[Pluie (mm)]]&gt;0,MAX($D$5:$D7200),)),0)</f>
        <v>0</v>
      </c>
      <c r="E7201" s="48">
        <f>IF(Journal[[#This Row],[Pluie (mm)]]&gt;0,Journal[[#This Row],[Date]],0)</f>
        <v>0</v>
      </c>
      <c r="F7201" s="49">
        <f>IFERROR(IF(Journal[[#This Row],[DernièreAverse]]&gt;0,IF($E7200=0,MAX($F$5:F7200)+1,$F7200),0),0)</f>
        <v>0</v>
      </c>
    </row>
    <row r="7202" spans="1:6">
      <c r="A7202" s="1">
        <v>44123.489583333328</v>
      </c>
      <c r="B7202" s="51">
        <v>0</v>
      </c>
      <c r="C7202" s="48">
        <f>IFERROR(IF((Journal[[#This Row],[Pluie (mm)]]&gt;0)*($B7201=0),Journal[[#This Row],[Date]],VALUE($C7201)),0)</f>
        <v>44118.263888888891</v>
      </c>
      <c r="D7202" s="52">
        <f>IFERROR(IF((Journal[[#This Row],[DernièrePluie]]-$C7201)*1440&gt;DelaiM,MAX($D$5:$D7201)+1,IF(Journal[[#This Row],[Pluie (mm)]]&gt;0,MAX($D$5:$D7201),)),0)</f>
        <v>0</v>
      </c>
      <c r="E7202" s="48">
        <f>IF(Journal[[#This Row],[Pluie (mm)]]&gt;0,Journal[[#This Row],[Date]],0)</f>
        <v>0</v>
      </c>
      <c r="F7202" s="49">
        <f>IFERROR(IF(Journal[[#This Row],[DernièreAverse]]&gt;0,IF($E7201=0,MAX($F$5:F7201)+1,$F7201),0),0)</f>
        <v>0</v>
      </c>
    </row>
    <row r="7203" spans="1:6">
      <c r="A7203" s="1">
        <v>44123.493055555555</v>
      </c>
      <c r="B7203" s="51">
        <v>0</v>
      </c>
      <c r="C7203" s="48">
        <f>IFERROR(IF((Journal[[#This Row],[Pluie (mm)]]&gt;0)*($B7202=0),Journal[[#This Row],[Date]],VALUE($C7202)),0)</f>
        <v>44118.263888888891</v>
      </c>
      <c r="D7203" s="52">
        <f>IFERROR(IF((Journal[[#This Row],[DernièrePluie]]-$C7202)*1440&gt;DelaiM,MAX($D$5:$D7202)+1,IF(Journal[[#This Row],[Pluie (mm)]]&gt;0,MAX($D$5:$D7202),)),0)</f>
        <v>0</v>
      </c>
      <c r="E7203" s="48">
        <f>IF(Journal[[#This Row],[Pluie (mm)]]&gt;0,Journal[[#This Row],[Date]],0)</f>
        <v>0</v>
      </c>
      <c r="F7203" s="49">
        <f>IFERROR(IF(Journal[[#This Row],[DernièreAverse]]&gt;0,IF($E7202=0,MAX($F$5:F7202)+1,$F7202),0),0)</f>
        <v>0</v>
      </c>
    </row>
    <row r="7204" spans="1:6">
      <c r="A7204" s="1">
        <v>44123.496527777774</v>
      </c>
      <c r="B7204" s="51">
        <v>0</v>
      </c>
      <c r="C7204" s="48">
        <f>IFERROR(IF((Journal[[#This Row],[Pluie (mm)]]&gt;0)*($B7203=0),Journal[[#This Row],[Date]],VALUE($C7203)),0)</f>
        <v>44118.263888888891</v>
      </c>
      <c r="D7204" s="52">
        <f>IFERROR(IF((Journal[[#This Row],[DernièrePluie]]-$C7203)*1440&gt;DelaiM,MAX($D$5:$D7203)+1,IF(Journal[[#This Row],[Pluie (mm)]]&gt;0,MAX($D$5:$D7203),)),0)</f>
        <v>0</v>
      </c>
      <c r="E7204" s="48">
        <f>IF(Journal[[#This Row],[Pluie (mm)]]&gt;0,Journal[[#This Row],[Date]],0)</f>
        <v>0</v>
      </c>
      <c r="F7204" s="49">
        <f>IFERROR(IF(Journal[[#This Row],[DernièreAverse]]&gt;0,IF($E7203=0,MAX($F$5:F7203)+1,$F7203),0),0)</f>
        <v>0</v>
      </c>
    </row>
    <row r="7205" spans="1:6">
      <c r="A7205" s="1">
        <v>44123.5</v>
      </c>
      <c r="B7205" s="51">
        <v>0</v>
      </c>
      <c r="C7205" s="48">
        <f>IFERROR(IF((Journal[[#This Row],[Pluie (mm)]]&gt;0)*($B7204=0),Journal[[#This Row],[Date]],VALUE($C7204)),0)</f>
        <v>44118.263888888891</v>
      </c>
      <c r="D7205" s="52">
        <f>IFERROR(IF((Journal[[#This Row],[DernièrePluie]]-$C7204)*1440&gt;DelaiM,MAX($D$5:$D7204)+1,IF(Journal[[#This Row],[Pluie (mm)]]&gt;0,MAX($D$5:$D7204),)),0)</f>
        <v>0</v>
      </c>
      <c r="E7205" s="48">
        <f>IF(Journal[[#This Row],[Pluie (mm)]]&gt;0,Journal[[#This Row],[Date]],0)</f>
        <v>0</v>
      </c>
      <c r="F7205" s="49">
        <f>IFERROR(IF(Journal[[#This Row],[DernièreAverse]]&gt;0,IF($E7204=0,MAX($F$5:F7204)+1,$F7204),0),0)</f>
        <v>0</v>
      </c>
    </row>
    <row r="7206" spans="1:6">
      <c r="A7206" s="1">
        <v>44123.503472222219</v>
      </c>
      <c r="B7206" s="51">
        <v>0</v>
      </c>
      <c r="C7206" s="48">
        <f>IFERROR(IF((Journal[[#This Row],[Pluie (mm)]]&gt;0)*($B7205=0),Journal[[#This Row],[Date]],VALUE($C7205)),0)</f>
        <v>44118.263888888891</v>
      </c>
      <c r="D7206" s="52">
        <f>IFERROR(IF((Journal[[#This Row],[DernièrePluie]]-$C7205)*1440&gt;DelaiM,MAX($D$5:$D7205)+1,IF(Journal[[#This Row],[Pluie (mm)]]&gt;0,MAX($D$5:$D7205),)),0)</f>
        <v>0</v>
      </c>
      <c r="E7206" s="48">
        <f>IF(Journal[[#This Row],[Pluie (mm)]]&gt;0,Journal[[#This Row],[Date]],0)</f>
        <v>0</v>
      </c>
      <c r="F7206" s="49">
        <f>IFERROR(IF(Journal[[#This Row],[DernièreAverse]]&gt;0,IF($E7205=0,MAX($F$5:F7205)+1,$F7205),0),0)</f>
        <v>0</v>
      </c>
    </row>
    <row r="7207" spans="1:6">
      <c r="A7207" s="1">
        <v>44123.506944444445</v>
      </c>
      <c r="B7207" s="51">
        <v>0</v>
      </c>
      <c r="C7207" s="48">
        <f>IFERROR(IF((Journal[[#This Row],[Pluie (mm)]]&gt;0)*($B7206=0),Journal[[#This Row],[Date]],VALUE($C7206)),0)</f>
        <v>44118.263888888891</v>
      </c>
      <c r="D7207" s="52">
        <f>IFERROR(IF((Journal[[#This Row],[DernièrePluie]]-$C7206)*1440&gt;DelaiM,MAX($D$5:$D7206)+1,IF(Journal[[#This Row],[Pluie (mm)]]&gt;0,MAX($D$5:$D7206),)),0)</f>
        <v>0</v>
      </c>
      <c r="E7207" s="48">
        <f>IF(Journal[[#This Row],[Pluie (mm)]]&gt;0,Journal[[#This Row],[Date]],0)</f>
        <v>0</v>
      </c>
      <c r="F7207" s="49">
        <f>IFERROR(IF(Journal[[#This Row],[DernièreAverse]]&gt;0,IF($E7206=0,MAX($F$5:F7206)+1,$F7206),0),0)</f>
        <v>0</v>
      </c>
    </row>
    <row r="7208" spans="1:6">
      <c r="A7208" s="1">
        <v>44123.510416666664</v>
      </c>
      <c r="B7208" s="51">
        <v>0</v>
      </c>
      <c r="C7208" s="48">
        <f>IFERROR(IF((Journal[[#This Row],[Pluie (mm)]]&gt;0)*($B7207=0),Journal[[#This Row],[Date]],VALUE($C7207)),0)</f>
        <v>44118.263888888891</v>
      </c>
      <c r="D7208" s="52">
        <f>IFERROR(IF((Journal[[#This Row],[DernièrePluie]]-$C7207)*1440&gt;DelaiM,MAX($D$5:$D7207)+1,IF(Journal[[#This Row],[Pluie (mm)]]&gt;0,MAX($D$5:$D7207),)),0)</f>
        <v>0</v>
      </c>
      <c r="E7208" s="48">
        <f>IF(Journal[[#This Row],[Pluie (mm)]]&gt;0,Journal[[#This Row],[Date]],0)</f>
        <v>0</v>
      </c>
      <c r="F7208" s="49">
        <f>IFERROR(IF(Journal[[#This Row],[DernièreAverse]]&gt;0,IF($E7207=0,MAX($F$5:F7207)+1,$F7207),0),0)</f>
        <v>0</v>
      </c>
    </row>
    <row r="7209" spans="1:6">
      <c r="A7209" s="1">
        <v>44123.513888888891</v>
      </c>
      <c r="B7209" s="51">
        <v>0</v>
      </c>
      <c r="C7209" s="48">
        <f>IFERROR(IF((Journal[[#This Row],[Pluie (mm)]]&gt;0)*($B7208=0),Journal[[#This Row],[Date]],VALUE($C7208)),0)</f>
        <v>44118.263888888891</v>
      </c>
      <c r="D7209" s="52">
        <f>IFERROR(IF((Journal[[#This Row],[DernièrePluie]]-$C7208)*1440&gt;DelaiM,MAX($D$5:$D7208)+1,IF(Journal[[#This Row],[Pluie (mm)]]&gt;0,MAX($D$5:$D7208),)),0)</f>
        <v>0</v>
      </c>
      <c r="E7209" s="48">
        <f>IF(Journal[[#This Row],[Pluie (mm)]]&gt;0,Journal[[#This Row],[Date]],0)</f>
        <v>0</v>
      </c>
      <c r="F7209" s="49">
        <f>IFERROR(IF(Journal[[#This Row],[DernièreAverse]]&gt;0,IF($E7208=0,MAX($F$5:F7208)+1,$F7208),0),0)</f>
        <v>0</v>
      </c>
    </row>
    <row r="7210" spans="1:6">
      <c r="A7210" s="1">
        <v>44123.517361111109</v>
      </c>
      <c r="B7210" s="51">
        <v>0</v>
      </c>
      <c r="C7210" s="48">
        <f>IFERROR(IF((Journal[[#This Row],[Pluie (mm)]]&gt;0)*($B7209=0),Journal[[#This Row],[Date]],VALUE($C7209)),0)</f>
        <v>44118.263888888891</v>
      </c>
      <c r="D7210" s="52">
        <f>IFERROR(IF((Journal[[#This Row],[DernièrePluie]]-$C7209)*1440&gt;DelaiM,MAX($D$5:$D7209)+1,IF(Journal[[#This Row],[Pluie (mm)]]&gt;0,MAX($D$5:$D7209),)),0)</f>
        <v>0</v>
      </c>
      <c r="E7210" s="48">
        <f>IF(Journal[[#This Row],[Pluie (mm)]]&gt;0,Journal[[#This Row],[Date]],0)</f>
        <v>0</v>
      </c>
      <c r="F7210" s="49">
        <f>IFERROR(IF(Journal[[#This Row],[DernièreAverse]]&gt;0,IF($E7209=0,MAX($F$5:F7209)+1,$F7209),0),0)</f>
        <v>0</v>
      </c>
    </row>
    <row r="7211" spans="1:6">
      <c r="A7211" s="1">
        <v>44123.520833333328</v>
      </c>
      <c r="B7211" s="51">
        <v>0</v>
      </c>
      <c r="C7211" s="48">
        <f>IFERROR(IF((Journal[[#This Row],[Pluie (mm)]]&gt;0)*($B7210=0),Journal[[#This Row],[Date]],VALUE($C7210)),0)</f>
        <v>44118.263888888891</v>
      </c>
      <c r="D7211" s="52">
        <f>IFERROR(IF((Journal[[#This Row],[DernièrePluie]]-$C7210)*1440&gt;DelaiM,MAX($D$5:$D7210)+1,IF(Journal[[#This Row],[Pluie (mm)]]&gt;0,MAX($D$5:$D7210),)),0)</f>
        <v>0</v>
      </c>
      <c r="E7211" s="48">
        <f>IF(Journal[[#This Row],[Pluie (mm)]]&gt;0,Journal[[#This Row],[Date]],0)</f>
        <v>0</v>
      </c>
      <c r="F7211" s="49">
        <f>IFERROR(IF(Journal[[#This Row],[DernièreAverse]]&gt;0,IF($E7210=0,MAX($F$5:F7210)+1,$F7210),0),0)</f>
        <v>0</v>
      </c>
    </row>
    <row r="7212" spans="1:6">
      <c r="A7212" s="1">
        <v>44123.524305555555</v>
      </c>
      <c r="B7212" s="51">
        <v>0</v>
      </c>
      <c r="C7212" s="48">
        <f>IFERROR(IF((Journal[[#This Row],[Pluie (mm)]]&gt;0)*($B7211=0),Journal[[#This Row],[Date]],VALUE($C7211)),0)</f>
        <v>44118.263888888891</v>
      </c>
      <c r="D7212" s="52">
        <f>IFERROR(IF((Journal[[#This Row],[DernièrePluie]]-$C7211)*1440&gt;DelaiM,MAX($D$5:$D7211)+1,IF(Journal[[#This Row],[Pluie (mm)]]&gt;0,MAX($D$5:$D7211),)),0)</f>
        <v>0</v>
      </c>
      <c r="E7212" s="48">
        <f>IF(Journal[[#This Row],[Pluie (mm)]]&gt;0,Journal[[#This Row],[Date]],0)</f>
        <v>0</v>
      </c>
      <c r="F7212" s="49">
        <f>IFERROR(IF(Journal[[#This Row],[DernièreAverse]]&gt;0,IF($E7211=0,MAX($F$5:F7211)+1,$F7211),0),0)</f>
        <v>0</v>
      </c>
    </row>
    <row r="7213" spans="1:6">
      <c r="A7213" s="1">
        <v>44123.527777777774</v>
      </c>
      <c r="B7213" s="51">
        <v>0</v>
      </c>
      <c r="C7213" s="48">
        <f>IFERROR(IF((Journal[[#This Row],[Pluie (mm)]]&gt;0)*($B7212=0),Journal[[#This Row],[Date]],VALUE($C7212)),0)</f>
        <v>44118.263888888891</v>
      </c>
      <c r="D7213" s="52">
        <f>IFERROR(IF((Journal[[#This Row],[DernièrePluie]]-$C7212)*1440&gt;DelaiM,MAX($D$5:$D7212)+1,IF(Journal[[#This Row],[Pluie (mm)]]&gt;0,MAX($D$5:$D7212),)),0)</f>
        <v>0</v>
      </c>
      <c r="E7213" s="48">
        <f>IF(Journal[[#This Row],[Pluie (mm)]]&gt;0,Journal[[#This Row],[Date]],0)</f>
        <v>0</v>
      </c>
      <c r="F7213" s="49">
        <f>IFERROR(IF(Journal[[#This Row],[DernièreAverse]]&gt;0,IF($E7212=0,MAX($F$5:F7212)+1,$F7212),0),0)</f>
        <v>0</v>
      </c>
    </row>
    <row r="7214" spans="1:6">
      <c r="A7214" s="1">
        <v>44123.53125</v>
      </c>
      <c r="B7214" s="51">
        <v>0</v>
      </c>
      <c r="C7214" s="48">
        <f>IFERROR(IF((Journal[[#This Row],[Pluie (mm)]]&gt;0)*($B7213=0),Journal[[#This Row],[Date]],VALUE($C7213)),0)</f>
        <v>44118.263888888891</v>
      </c>
      <c r="D7214" s="52">
        <f>IFERROR(IF((Journal[[#This Row],[DernièrePluie]]-$C7213)*1440&gt;DelaiM,MAX($D$5:$D7213)+1,IF(Journal[[#This Row],[Pluie (mm)]]&gt;0,MAX($D$5:$D7213),)),0)</f>
        <v>0</v>
      </c>
      <c r="E7214" s="48">
        <f>IF(Journal[[#This Row],[Pluie (mm)]]&gt;0,Journal[[#This Row],[Date]],0)</f>
        <v>0</v>
      </c>
      <c r="F7214" s="49">
        <f>IFERROR(IF(Journal[[#This Row],[DernièreAverse]]&gt;0,IF($E7213=0,MAX($F$5:F7213)+1,$F7213),0),0)</f>
        <v>0</v>
      </c>
    </row>
    <row r="7215" spans="1:6">
      <c r="A7215" s="1">
        <v>44123.534722222219</v>
      </c>
      <c r="B7215" s="51">
        <v>0</v>
      </c>
      <c r="C7215" s="48">
        <f>IFERROR(IF((Journal[[#This Row],[Pluie (mm)]]&gt;0)*($B7214=0),Journal[[#This Row],[Date]],VALUE($C7214)),0)</f>
        <v>44118.263888888891</v>
      </c>
      <c r="D7215" s="52">
        <f>IFERROR(IF((Journal[[#This Row],[DernièrePluie]]-$C7214)*1440&gt;DelaiM,MAX($D$5:$D7214)+1,IF(Journal[[#This Row],[Pluie (mm)]]&gt;0,MAX($D$5:$D7214),)),0)</f>
        <v>0</v>
      </c>
      <c r="E7215" s="48">
        <f>IF(Journal[[#This Row],[Pluie (mm)]]&gt;0,Journal[[#This Row],[Date]],0)</f>
        <v>0</v>
      </c>
      <c r="F7215" s="49">
        <f>IFERROR(IF(Journal[[#This Row],[DernièreAverse]]&gt;0,IF($E7214=0,MAX($F$5:F7214)+1,$F7214),0),0)</f>
        <v>0</v>
      </c>
    </row>
    <row r="7216" spans="1:6">
      <c r="A7216" s="1">
        <v>44123.538194444445</v>
      </c>
      <c r="B7216" s="51">
        <v>0</v>
      </c>
      <c r="C7216" s="48">
        <f>IFERROR(IF((Journal[[#This Row],[Pluie (mm)]]&gt;0)*($B7215=0),Journal[[#This Row],[Date]],VALUE($C7215)),0)</f>
        <v>44118.263888888891</v>
      </c>
      <c r="D7216" s="52">
        <f>IFERROR(IF((Journal[[#This Row],[DernièrePluie]]-$C7215)*1440&gt;DelaiM,MAX($D$5:$D7215)+1,IF(Journal[[#This Row],[Pluie (mm)]]&gt;0,MAX($D$5:$D7215),)),0)</f>
        <v>0</v>
      </c>
      <c r="E7216" s="48">
        <f>IF(Journal[[#This Row],[Pluie (mm)]]&gt;0,Journal[[#This Row],[Date]],0)</f>
        <v>0</v>
      </c>
      <c r="F7216" s="49">
        <f>IFERROR(IF(Journal[[#This Row],[DernièreAverse]]&gt;0,IF($E7215=0,MAX($F$5:F7215)+1,$F7215),0),0)</f>
        <v>0</v>
      </c>
    </row>
    <row r="7217" spans="1:6">
      <c r="A7217" s="1">
        <v>44123.541666666664</v>
      </c>
      <c r="B7217" s="51">
        <v>0</v>
      </c>
      <c r="C7217" s="48">
        <f>IFERROR(IF((Journal[[#This Row],[Pluie (mm)]]&gt;0)*($B7216=0),Journal[[#This Row],[Date]],VALUE($C7216)),0)</f>
        <v>44118.263888888891</v>
      </c>
      <c r="D7217" s="52">
        <f>IFERROR(IF((Journal[[#This Row],[DernièrePluie]]-$C7216)*1440&gt;DelaiM,MAX($D$5:$D7216)+1,IF(Journal[[#This Row],[Pluie (mm)]]&gt;0,MAX($D$5:$D7216),)),0)</f>
        <v>0</v>
      </c>
      <c r="E7217" s="48">
        <f>IF(Journal[[#This Row],[Pluie (mm)]]&gt;0,Journal[[#This Row],[Date]],0)</f>
        <v>0</v>
      </c>
      <c r="F7217" s="49">
        <f>IFERROR(IF(Journal[[#This Row],[DernièreAverse]]&gt;0,IF($E7216=0,MAX($F$5:F7216)+1,$F7216),0),0)</f>
        <v>0</v>
      </c>
    </row>
    <row r="7218" spans="1:6">
      <c r="A7218" s="1">
        <v>44123.545138888891</v>
      </c>
      <c r="B7218" s="51">
        <v>0</v>
      </c>
      <c r="C7218" s="48">
        <f>IFERROR(IF((Journal[[#This Row],[Pluie (mm)]]&gt;0)*($B7217=0),Journal[[#This Row],[Date]],VALUE($C7217)),0)</f>
        <v>44118.263888888891</v>
      </c>
      <c r="D7218" s="52">
        <f>IFERROR(IF((Journal[[#This Row],[DernièrePluie]]-$C7217)*1440&gt;DelaiM,MAX($D$5:$D7217)+1,IF(Journal[[#This Row],[Pluie (mm)]]&gt;0,MAX($D$5:$D7217),)),0)</f>
        <v>0</v>
      </c>
      <c r="E7218" s="48">
        <f>IF(Journal[[#This Row],[Pluie (mm)]]&gt;0,Journal[[#This Row],[Date]],0)</f>
        <v>0</v>
      </c>
      <c r="F7218" s="49">
        <f>IFERROR(IF(Journal[[#This Row],[DernièreAverse]]&gt;0,IF($E7217=0,MAX($F$5:F7217)+1,$F7217),0),0)</f>
        <v>0</v>
      </c>
    </row>
    <row r="7219" spans="1:6">
      <c r="A7219" s="1">
        <v>44123.548611111109</v>
      </c>
      <c r="B7219" s="51">
        <v>0</v>
      </c>
      <c r="C7219" s="48">
        <f>IFERROR(IF((Journal[[#This Row],[Pluie (mm)]]&gt;0)*($B7218=0),Journal[[#This Row],[Date]],VALUE($C7218)),0)</f>
        <v>44118.263888888891</v>
      </c>
      <c r="D7219" s="52">
        <f>IFERROR(IF((Journal[[#This Row],[DernièrePluie]]-$C7218)*1440&gt;DelaiM,MAX($D$5:$D7218)+1,IF(Journal[[#This Row],[Pluie (mm)]]&gt;0,MAX($D$5:$D7218),)),0)</f>
        <v>0</v>
      </c>
      <c r="E7219" s="48">
        <f>IF(Journal[[#This Row],[Pluie (mm)]]&gt;0,Journal[[#This Row],[Date]],0)</f>
        <v>0</v>
      </c>
      <c r="F7219" s="49">
        <f>IFERROR(IF(Journal[[#This Row],[DernièreAverse]]&gt;0,IF($E7218=0,MAX($F$5:F7218)+1,$F7218),0),0)</f>
        <v>0</v>
      </c>
    </row>
    <row r="7220" spans="1:6">
      <c r="A7220" s="1">
        <v>44123.552083333328</v>
      </c>
      <c r="B7220" s="51">
        <v>0</v>
      </c>
      <c r="C7220" s="48">
        <f>IFERROR(IF((Journal[[#This Row],[Pluie (mm)]]&gt;0)*($B7219=0),Journal[[#This Row],[Date]],VALUE($C7219)),0)</f>
        <v>44118.263888888891</v>
      </c>
      <c r="D7220" s="52">
        <f>IFERROR(IF((Journal[[#This Row],[DernièrePluie]]-$C7219)*1440&gt;DelaiM,MAX($D$5:$D7219)+1,IF(Journal[[#This Row],[Pluie (mm)]]&gt;0,MAX($D$5:$D7219),)),0)</f>
        <v>0</v>
      </c>
      <c r="E7220" s="48">
        <f>IF(Journal[[#This Row],[Pluie (mm)]]&gt;0,Journal[[#This Row],[Date]],0)</f>
        <v>0</v>
      </c>
      <c r="F7220" s="49">
        <f>IFERROR(IF(Journal[[#This Row],[DernièreAverse]]&gt;0,IF($E7219=0,MAX($F$5:F7219)+1,$F7219),0),0)</f>
        <v>0</v>
      </c>
    </row>
    <row r="7221" spans="1:6">
      <c r="A7221" s="1">
        <v>44123.555555555555</v>
      </c>
      <c r="B7221" s="51">
        <v>0</v>
      </c>
      <c r="C7221" s="48">
        <f>IFERROR(IF((Journal[[#This Row],[Pluie (mm)]]&gt;0)*($B7220=0),Journal[[#This Row],[Date]],VALUE($C7220)),0)</f>
        <v>44118.263888888891</v>
      </c>
      <c r="D7221" s="52">
        <f>IFERROR(IF((Journal[[#This Row],[DernièrePluie]]-$C7220)*1440&gt;DelaiM,MAX($D$5:$D7220)+1,IF(Journal[[#This Row],[Pluie (mm)]]&gt;0,MAX($D$5:$D7220),)),0)</f>
        <v>0</v>
      </c>
      <c r="E7221" s="48">
        <f>IF(Journal[[#This Row],[Pluie (mm)]]&gt;0,Journal[[#This Row],[Date]],0)</f>
        <v>0</v>
      </c>
      <c r="F7221" s="49">
        <f>IFERROR(IF(Journal[[#This Row],[DernièreAverse]]&gt;0,IF($E7220=0,MAX($F$5:F7220)+1,$F7220),0),0)</f>
        <v>0</v>
      </c>
    </row>
    <row r="7222" spans="1:6">
      <c r="A7222" s="1">
        <v>44123.559027777774</v>
      </c>
      <c r="B7222" s="51">
        <v>0</v>
      </c>
      <c r="C7222" s="48">
        <f>IFERROR(IF((Journal[[#This Row],[Pluie (mm)]]&gt;0)*($B7221=0),Journal[[#This Row],[Date]],VALUE($C7221)),0)</f>
        <v>44118.263888888891</v>
      </c>
      <c r="D7222" s="52">
        <f>IFERROR(IF((Journal[[#This Row],[DernièrePluie]]-$C7221)*1440&gt;DelaiM,MAX($D$5:$D7221)+1,IF(Journal[[#This Row],[Pluie (mm)]]&gt;0,MAX($D$5:$D7221),)),0)</f>
        <v>0</v>
      </c>
      <c r="E7222" s="48">
        <f>IF(Journal[[#This Row],[Pluie (mm)]]&gt;0,Journal[[#This Row],[Date]],0)</f>
        <v>0</v>
      </c>
      <c r="F7222" s="49">
        <f>IFERROR(IF(Journal[[#This Row],[DernièreAverse]]&gt;0,IF($E7221=0,MAX($F$5:F7221)+1,$F7221),0),0)</f>
        <v>0</v>
      </c>
    </row>
    <row r="7223" spans="1:6">
      <c r="A7223" s="1">
        <v>44123.5625</v>
      </c>
      <c r="B7223" s="51">
        <v>0</v>
      </c>
      <c r="C7223" s="48">
        <f>IFERROR(IF((Journal[[#This Row],[Pluie (mm)]]&gt;0)*($B7222=0),Journal[[#This Row],[Date]],VALUE($C7222)),0)</f>
        <v>44118.263888888891</v>
      </c>
      <c r="D7223" s="52">
        <f>IFERROR(IF((Journal[[#This Row],[DernièrePluie]]-$C7222)*1440&gt;DelaiM,MAX($D$5:$D7222)+1,IF(Journal[[#This Row],[Pluie (mm)]]&gt;0,MAX($D$5:$D7222),)),0)</f>
        <v>0</v>
      </c>
      <c r="E7223" s="48">
        <f>IF(Journal[[#This Row],[Pluie (mm)]]&gt;0,Journal[[#This Row],[Date]],0)</f>
        <v>0</v>
      </c>
      <c r="F7223" s="49">
        <f>IFERROR(IF(Journal[[#This Row],[DernièreAverse]]&gt;0,IF($E7222=0,MAX($F$5:F7222)+1,$F7222),0),0)</f>
        <v>0</v>
      </c>
    </row>
    <row r="7224" spans="1:6">
      <c r="A7224" s="1">
        <v>44123.565972222219</v>
      </c>
      <c r="B7224" s="51">
        <v>0</v>
      </c>
      <c r="C7224" s="48">
        <f>IFERROR(IF((Journal[[#This Row],[Pluie (mm)]]&gt;0)*($B7223=0),Journal[[#This Row],[Date]],VALUE($C7223)),0)</f>
        <v>44118.263888888891</v>
      </c>
      <c r="D7224" s="52">
        <f>IFERROR(IF((Journal[[#This Row],[DernièrePluie]]-$C7223)*1440&gt;DelaiM,MAX($D$5:$D7223)+1,IF(Journal[[#This Row],[Pluie (mm)]]&gt;0,MAX($D$5:$D7223),)),0)</f>
        <v>0</v>
      </c>
      <c r="E7224" s="48">
        <f>IF(Journal[[#This Row],[Pluie (mm)]]&gt;0,Journal[[#This Row],[Date]],0)</f>
        <v>0</v>
      </c>
      <c r="F7224" s="49">
        <f>IFERROR(IF(Journal[[#This Row],[DernièreAverse]]&gt;0,IF($E7223=0,MAX($F$5:F7223)+1,$F7223),0),0)</f>
        <v>0</v>
      </c>
    </row>
    <row r="7225" spans="1:6">
      <c r="A7225" s="1">
        <v>44123.569444444445</v>
      </c>
      <c r="B7225" s="51">
        <v>0</v>
      </c>
      <c r="C7225" s="48">
        <f>IFERROR(IF((Journal[[#This Row],[Pluie (mm)]]&gt;0)*($B7224=0),Journal[[#This Row],[Date]],VALUE($C7224)),0)</f>
        <v>44118.263888888891</v>
      </c>
      <c r="D7225" s="52">
        <f>IFERROR(IF((Journal[[#This Row],[DernièrePluie]]-$C7224)*1440&gt;DelaiM,MAX($D$5:$D7224)+1,IF(Journal[[#This Row],[Pluie (mm)]]&gt;0,MAX($D$5:$D7224),)),0)</f>
        <v>0</v>
      </c>
      <c r="E7225" s="48">
        <f>IF(Journal[[#This Row],[Pluie (mm)]]&gt;0,Journal[[#This Row],[Date]],0)</f>
        <v>0</v>
      </c>
      <c r="F7225" s="49">
        <f>IFERROR(IF(Journal[[#This Row],[DernièreAverse]]&gt;0,IF($E7224=0,MAX($F$5:F7224)+1,$F7224),0),0)</f>
        <v>0</v>
      </c>
    </row>
    <row r="7226" spans="1:6">
      <c r="A7226" s="1">
        <v>44123.572916666664</v>
      </c>
      <c r="B7226" s="51">
        <v>0</v>
      </c>
      <c r="C7226" s="48">
        <f>IFERROR(IF((Journal[[#This Row],[Pluie (mm)]]&gt;0)*($B7225=0),Journal[[#This Row],[Date]],VALUE($C7225)),0)</f>
        <v>44118.263888888891</v>
      </c>
      <c r="D7226" s="52">
        <f>IFERROR(IF((Journal[[#This Row],[DernièrePluie]]-$C7225)*1440&gt;DelaiM,MAX($D$5:$D7225)+1,IF(Journal[[#This Row],[Pluie (mm)]]&gt;0,MAX($D$5:$D7225),)),0)</f>
        <v>0</v>
      </c>
      <c r="E7226" s="48">
        <f>IF(Journal[[#This Row],[Pluie (mm)]]&gt;0,Journal[[#This Row],[Date]],0)</f>
        <v>0</v>
      </c>
      <c r="F7226" s="49">
        <f>IFERROR(IF(Journal[[#This Row],[DernièreAverse]]&gt;0,IF($E7225=0,MAX($F$5:F7225)+1,$F7225),0),0)</f>
        <v>0</v>
      </c>
    </row>
    <row r="7227" spans="1:6">
      <c r="A7227" s="1">
        <v>44123.576388888891</v>
      </c>
      <c r="B7227" s="51">
        <v>0</v>
      </c>
      <c r="C7227" s="48">
        <f>IFERROR(IF((Journal[[#This Row],[Pluie (mm)]]&gt;0)*($B7226=0),Journal[[#This Row],[Date]],VALUE($C7226)),0)</f>
        <v>44118.263888888891</v>
      </c>
      <c r="D7227" s="52">
        <f>IFERROR(IF((Journal[[#This Row],[DernièrePluie]]-$C7226)*1440&gt;DelaiM,MAX($D$5:$D7226)+1,IF(Journal[[#This Row],[Pluie (mm)]]&gt;0,MAX($D$5:$D7226),)),0)</f>
        <v>0</v>
      </c>
      <c r="E7227" s="48">
        <f>IF(Journal[[#This Row],[Pluie (mm)]]&gt;0,Journal[[#This Row],[Date]],0)</f>
        <v>0</v>
      </c>
      <c r="F7227" s="49">
        <f>IFERROR(IF(Journal[[#This Row],[DernièreAverse]]&gt;0,IF($E7226=0,MAX($F$5:F7226)+1,$F7226),0),0)</f>
        <v>0</v>
      </c>
    </row>
    <row r="7228" spans="1:6">
      <c r="A7228" s="1">
        <v>44123.579861111109</v>
      </c>
      <c r="B7228" s="51">
        <v>0</v>
      </c>
      <c r="C7228" s="48">
        <f>IFERROR(IF((Journal[[#This Row],[Pluie (mm)]]&gt;0)*($B7227=0),Journal[[#This Row],[Date]],VALUE($C7227)),0)</f>
        <v>44118.263888888891</v>
      </c>
      <c r="D7228" s="52">
        <f>IFERROR(IF((Journal[[#This Row],[DernièrePluie]]-$C7227)*1440&gt;DelaiM,MAX($D$5:$D7227)+1,IF(Journal[[#This Row],[Pluie (mm)]]&gt;0,MAX($D$5:$D7227),)),0)</f>
        <v>0</v>
      </c>
      <c r="E7228" s="48">
        <f>IF(Journal[[#This Row],[Pluie (mm)]]&gt;0,Journal[[#This Row],[Date]],0)</f>
        <v>0</v>
      </c>
      <c r="F7228" s="49">
        <f>IFERROR(IF(Journal[[#This Row],[DernièreAverse]]&gt;0,IF($E7227=0,MAX($F$5:F7227)+1,$F7227),0),0)</f>
        <v>0</v>
      </c>
    </row>
    <row r="7229" spans="1:6">
      <c r="A7229" s="1">
        <v>44123.583333333328</v>
      </c>
      <c r="B7229" s="51">
        <v>0</v>
      </c>
      <c r="C7229" s="48">
        <f>IFERROR(IF((Journal[[#This Row],[Pluie (mm)]]&gt;0)*($B7228=0),Journal[[#This Row],[Date]],VALUE($C7228)),0)</f>
        <v>44118.263888888891</v>
      </c>
      <c r="D7229" s="52">
        <f>IFERROR(IF((Journal[[#This Row],[DernièrePluie]]-$C7228)*1440&gt;DelaiM,MAX($D$5:$D7228)+1,IF(Journal[[#This Row],[Pluie (mm)]]&gt;0,MAX($D$5:$D7228),)),0)</f>
        <v>0</v>
      </c>
      <c r="E7229" s="48">
        <f>IF(Journal[[#This Row],[Pluie (mm)]]&gt;0,Journal[[#This Row],[Date]],0)</f>
        <v>0</v>
      </c>
      <c r="F7229" s="49">
        <f>IFERROR(IF(Journal[[#This Row],[DernièreAverse]]&gt;0,IF($E7228=0,MAX($F$5:F7228)+1,$F7228),0),0)</f>
        <v>0</v>
      </c>
    </row>
    <row r="7230" spans="1:6">
      <c r="A7230" s="1">
        <v>44123.586805555555</v>
      </c>
      <c r="B7230" s="51">
        <v>0</v>
      </c>
      <c r="C7230" s="48">
        <f>IFERROR(IF((Journal[[#This Row],[Pluie (mm)]]&gt;0)*($B7229=0),Journal[[#This Row],[Date]],VALUE($C7229)),0)</f>
        <v>44118.263888888891</v>
      </c>
      <c r="D7230" s="52">
        <f>IFERROR(IF((Journal[[#This Row],[DernièrePluie]]-$C7229)*1440&gt;DelaiM,MAX($D$5:$D7229)+1,IF(Journal[[#This Row],[Pluie (mm)]]&gt;0,MAX($D$5:$D7229),)),0)</f>
        <v>0</v>
      </c>
      <c r="E7230" s="48">
        <f>IF(Journal[[#This Row],[Pluie (mm)]]&gt;0,Journal[[#This Row],[Date]],0)</f>
        <v>0</v>
      </c>
      <c r="F7230" s="49">
        <f>IFERROR(IF(Journal[[#This Row],[DernièreAverse]]&gt;0,IF($E7229=0,MAX($F$5:F7229)+1,$F7229),0),0)</f>
        <v>0</v>
      </c>
    </row>
    <row r="7231" spans="1:6">
      <c r="A7231" s="1">
        <v>44123.590277777774</v>
      </c>
      <c r="B7231" s="51">
        <v>0</v>
      </c>
      <c r="C7231" s="48">
        <f>IFERROR(IF((Journal[[#This Row],[Pluie (mm)]]&gt;0)*($B7230=0),Journal[[#This Row],[Date]],VALUE($C7230)),0)</f>
        <v>44118.263888888891</v>
      </c>
      <c r="D7231" s="52">
        <f>IFERROR(IF((Journal[[#This Row],[DernièrePluie]]-$C7230)*1440&gt;DelaiM,MAX($D$5:$D7230)+1,IF(Journal[[#This Row],[Pluie (mm)]]&gt;0,MAX($D$5:$D7230),)),0)</f>
        <v>0</v>
      </c>
      <c r="E7231" s="48">
        <f>IF(Journal[[#This Row],[Pluie (mm)]]&gt;0,Journal[[#This Row],[Date]],0)</f>
        <v>0</v>
      </c>
      <c r="F7231" s="49">
        <f>IFERROR(IF(Journal[[#This Row],[DernièreAverse]]&gt;0,IF($E7230=0,MAX($F$5:F7230)+1,$F7230),0),0)</f>
        <v>0</v>
      </c>
    </row>
    <row r="7232" spans="1:6">
      <c r="A7232" s="1">
        <v>44123.59375</v>
      </c>
      <c r="B7232" s="51">
        <v>0</v>
      </c>
      <c r="C7232" s="48">
        <f>IFERROR(IF((Journal[[#This Row],[Pluie (mm)]]&gt;0)*($B7231=0),Journal[[#This Row],[Date]],VALUE($C7231)),0)</f>
        <v>44118.263888888891</v>
      </c>
      <c r="D7232" s="52">
        <f>IFERROR(IF((Journal[[#This Row],[DernièrePluie]]-$C7231)*1440&gt;DelaiM,MAX($D$5:$D7231)+1,IF(Journal[[#This Row],[Pluie (mm)]]&gt;0,MAX($D$5:$D7231),)),0)</f>
        <v>0</v>
      </c>
      <c r="E7232" s="48">
        <f>IF(Journal[[#This Row],[Pluie (mm)]]&gt;0,Journal[[#This Row],[Date]],0)</f>
        <v>0</v>
      </c>
      <c r="F7232" s="49">
        <f>IFERROR(IF(Journal[[#This Row],[DernièreAverse]]&gt;0,IF($E7231=0,MAX($F$5:F7231)+1,$F7231),0),0)</f>
        <v>0</v>
      </c>
    </row>
    <row r="7233" spans="1:6">
      <c r="A7233" s="1">
        <v>44123.597222222219</v>
      </c>
      <c r="B7233" s="51">
        <v>0</v>
      </c>
      <c r="C7233" s="48">
        <f>IFERROR(IF((Journal[[#This Row],[Pluie (mm)]]&gt;0)*($B7232=0),Journal[[#This Row],[Date]],VALUE($C7232)),0)</f>
        <v>44118.263888888891</v>
      </c>
      <c r="D7233" s="52">
        <f>IFERROR(IF((Journal[[#This Row],[DernièrePluie]]-$C7232)*1440&gt;DelaiM,MAX($D$5:$D7232)+1,IF(Journal[[#This Row],[Pluie (mm)]]&gt;0,MAX($D$5:$D7232),)),0)</f>
        <v>0</v>
      </c>
      <c r="E7233" s="48">
        <f>IF(Journal[[#This Row],[Pluie (mm)]]&gt;0,Journal[[#This Row],[Date]],0)</f>
        <v>0</v>
      </c>
      <c r="F7233" s="49">
        <f>IFERROR(IF(Journal[[#This Row],[DernièreAverse]]&gt;0,IF($E7232=0,MAX($F$5:F7232)+1,$F7232),0),0)</f>
        <v>0</v>
      </c>
    </row>
    <row r="7234" spans="1:6">
      <c r="A7234" s="1">
        <v>44123.600694444445</v>
      </c>
      <c r="B7234" s="51">
        <v>0</v>
      </c>
      <c r="C7234" s="48">
        <f>IFERROR(IF((Journal[[#This Row],[Pluie (mm)]]&gt;0)*($B7233=0),Journal[[#This Row],[Date]],VALUE($C7233)),0)</f>
        <v>44118.263888888891</v>
      </c>
      <c r="D7234" s="52">
        <f>IFERROR(IF((Journal[[#This Row],[DernièrePluie]]-$C7233)*1440&gt;DelaiM,MAX($D$5:$D7233)+1,IF(Journal[[#This Row],[Pluie (mm)]]&gt;0,MAX($D$5:$D7233),)),0)</f>
        <v>0</v>
      </c>
      <c r="E7234" s="48">
        <f>IF(Journal[[#This Row],[Pluie (mm)]]&gt;0,Journal[[#This Row],[Date]],0)</f>
        <v>0</v>
      </c>
      <c r="F7234" s="49">
        <f>IFERROR(IF(Journal[[#This Row],[DernièreAverse]]&gt;0,IF($E7233=0,MAX($F$5:F7233)+1,$F7233),0),0)</f>
        <v>0</v>
      </c>
    </row>
    <row r="7235" spans="1:6">
      <c r="A7235" s="1">
        <v>44123.604166666664</v>
      </c>
      <c r="B7235" s="51">
        <v>0</v>
      </c>
      <c r="C7235" s="48">
        <f>IFERROR(IF((Journal[[#This Row],[Pluie (mm)]]&gt;0)*($B7234=0),Journal[[#This Row],[Date]],VALUE($C7234)),0)</f>
        <v>44118.263888888891</v>
      </c>
      <c r="D7235" s="52">
        <f>IFERROR(IF((Journal[[#This Row],[DernièrePluie]]-$C7234)*1440&gt;DelaiM,MAX($D$5:$D7234)+1,IF(Journal[[#This Row],[Pluie (mm)]]&gt;0,MAX($D$5:$D7234),)),0)</f>
        <v>0</v>
      </c>
      <c r="E7235" s="48">
        <f>IF(Journal[[#This Row],[Pluie (mm)]]&gt;0,Journal[[#This Row],[Date]],0)</f>
        <v>0</v>
      </c>
      <c r="F7235" s="49">
        <f>IFERROR(IF(Journal[[#This Row],[DernièreAverse]]&gt;0,IF($E7234=0,MAX($F$5:F7234)+1,$F7234),0),0)</f>
        <v>0</v>
      </c>
    </row>
    <row r="7236" spans="1:6">
      <c r="A7236" s="1">
        <v>44123.607638888891</v>
      </c>
      <c r="B7236" s="51">
        <v>0</v>
      </c>
      <c r="C7236" s="48">
        <f>IFERROR(IF((Journal[[#This Row],[Pluie (mm)]]&gt;0)*($B7235=0),Journal[[#This Row],[Date]],VALUE($C7235)),0)</f>
        <v>44118.263888888891</v>
      </c>
      <c r="D7236" s="52">
        <f>IFERROR(IF((Journal[[#This Row],[DernièrePluie]]-$C7235)*1440&gt;DelaiM,MAX($D$5:$D7235)+1,IF(Journal[[#This Row],[Pluie (mm)]]&gt;0,MAX($D$5:$D7235),)),0)</f>
        <v>0</v>
      </c>
      <c r="E7236" s="48">
        <f>IF(Journal[[#This Row],[Pluie (mm)]]&gt;0,Journal[[#This Row],[Date]],0)</f>
        <v>0</v>
      </c>
      <c r="F7236" s="49">
        <f>IFERROR(IF(Journal[[#This Row],[DernièreAverse]]&gt;0,IF($E7235=0,MAX($F$5:F7235)+1,$F7235),0),0)</f>
        <v>0</v>
      </c>
    </row>
    <row r="7237" spans="1:6">
      <c r="A7237" s="1">
        <v>44123.611111111109</v>
      </c>
      <c r="B7237" s="51">
        <v>0</v>
      </c>
      <c r="C7237" s="48">
        <f>IFERROR(IF((Journal[[#This Row],[Pluie (mm)]]&gt;0)*($B7236=0),Journal[[#This Row],[Date]],VALUE($C7236)),0)</f>
        <v>44118.263888888891</v>
      </c>
      <c r="D7237" s="52">
        <f>IFERROR(IF((Journal[[#This Row],[DernièrePluie]]-$C7236)*1440&gt;DelaiM,MAX($D$5:$D7236)+1,IF(Journal[[#This Row],[Pluie (mm)]]&gt;0,MAX($D$5:$D7236),)),0)</f>
        <v>0</v>
      </c>
      <c r="E7237" s="48">
        <f>IF(Journal[[#This Row],[Pluie (mm)]]&gt;0,Journal[[#This Row],[Date]],0)</f>
        <v>0</v>
      </c>
      <c r="F7237" s="49">
        <f>IFERROR(IF(Journal[[#This Row],[DernièreAverse]]&gt;0,IF($E7236=0,MAX($F$5:F7236)+1,$F7236),0),0)</f>
        <v>0</v>
      </c>
    </row>
    <row r="7238" spans="1:6">
      <c r="A7238" s="1">
        <v>44123.614583333328</v>
      </c>
      <c r="B7238" s="51">
        <v>0</v>
      </c>
      <c r="C7238" s="48">
        <f>IFERROR(IF((Journal[[#This Row],[Pluie (mm)]]&gt;0)*($B7237=0),Journal[[#This Row],[Date]],VALUE($C7237)),0)</f>
        <v>44118.263888888891</v>
      </c>
      <c r="D7238" s="52">
        <f>IFERROR(IF((Journal[[#This Row],[DernièrePluie]]-$C7237)*1440&gt;DelaiM,MAX($D$5:$D7237)+1,IF(Journal[[#This Row],[Pluie (mm)]]&gt;0,MAX($D$5:$D7237),)),0)</f>
        <v>0</v>
      </c>
      <c r="E7238" s="48">
        <f>IF(Journal[[#This Row],[Pluie (mm)]]&gt;0,Journal[[#This Row],[Date]],0)</f>
        <v>0</v>
      </c>
      <c r="F7238" s="49">
        <f>IFERROR(IF(Journal[[#This Row],[DernièreAverse]]&gt;0,IF($E7237=0,MAX($F$5:F7237)+1,$F7237),0),0)</f>
        <v>0</v>
      </c>
    </row>
    <row r="7239" spans="1:6">
      <c r="A7239" s="1">
        <v>44123.618055555555</v>
      </c>
      <c r="B7239" s="51">
        <v>0</v>
      </c>
      <c r="C7239" s="48">
        <f>IFERROR(IF((Journal[[#This Row],[Pluie (mm)]]&gt;0)*($B7238=0),Journal[[#This Row],[Date]],VALUE($C7238)),0)</f>
        <v>44118.263888888891</v>
      </c>
      <c r="D7239" s="52">
        <f>IFERROR(IF((Journal[[#This Row],[DernièrePluie]]-$C7238)*1440&gt;DelaiM,MAX($D$5:$D7238)+1,IF(Journal[[#This Row],[Pluie (mm)]]&gt;0,MAX($D$5:$D7238),)),0)</f>
        <v>0</v>
      </c>
      <c r="E7239" s="48">
        <f>IF(Journal[[#This Row],[Pluie (mm)]]&gt;0,Journal[[#This Row],[Date]],0)</f>
        <v>0</v>
      </c>
      <c r="F7239" s="49">
        <f>IFERROR(IF(Journal[[#This Row],[DernièreAverse]]&gt;0,IF($E7238=0,MAX($F$5:F7238)+1,$F7238),0),0)</f>
        <v>0</v>
      </c>
    </row>
    <row r="7240" spans="1:6">
      <c r="A7240" s="1">
        <v>44123.621527777774</v>
      </c>
      <c r="B7240" s="51">
        <v>0</v>
      </c>
      <c r="C7240" s="48">
        <f>IFERROR(IF((Journal[[#This Row],[Pluie (mm)]]&gt;0)*($B7239=0),Journal[[#This Row],[Date]],VALUE($C7239)),0)</f>
        <v>44118.263888888891</v>
      </c>
      <c r="D7240" s="52">
        <f>IFERROR(IF((Journal[[#This Row],[DernièrePluie]]-$C7239)*1440&gt;DelaiM,MAX($D$5:$D7239)+1,IF(Journal[[#This Row],[Pluie (mm)]]&gt;0,MAX($D$5:$D7239),)),0)</f>
        <v>0</v>
      </c>
      <c r="E7240" s="48">
        <f>IF(Journal[[#This Row],[Pluie (mm)]]&gt;0,Journal[[#This Row],[Date]],0)</f>
        <v>0</v>
      </c>
      <c r="F7240" s="49">
        <f>IFERROR(IF(Journal[[#This Row],[DernièreAverse]]&gt;0,IF($E7239=0,MAX($F$5:F7239)+1,$F7239),0),0)</f>
        <v>0</v>
      </c>
    </row>
    <row r="7241" spans="1:6">
      <c r="A7241" s="1">
        <v>44123.625</v>
      </c>
      <c r="B7241" s="51">
        <v>0</v>
      </c>
      <c r="C7241" s="48">
        <f>IFERROR(IF((Journal[[#This Row],[Pluie (mm)]]&gt;0)*($B7240=0),Journal[[#This Row],[Date]],VALUE($C7240)),0)</f>
        <v>44118.263888888891</v>
      </c>
      <c r="D7241" s="52">
        <f>IFERROR(IF((Journal[[#This Row],[DernièrePluie]]-$C7240)*1440&gt;DelaiM,MAX($D$5:$D7240)+1,IF(Journal[[#This Row],[Pluie (mm)]]&gt;0,MAX($D$5:$D7240),)),0)</f>
        <v>0</v>
      </c>
      <c r="E7241" s="48">
        <f>IF(Journal[[#This Row],[Pluie (mm)]]&gt;0,Journal[[#This Row],[Date]],0)</f>
        <v>0</v>
      </c>
      <c r="F7241" s="49">
        <f>IFERROR(IF(Journal[[#This Row],[DernièreAverse]]&gt;0,IF($E7240=0,MAX($F$5:F7240)+1,$F7240),0),0)</f>
        <v>0</v>
      </c>
    </row>
    <row r="7242" spans="1:6">
      <c r="A7242" s="1">
        <v>44123.628472222219</v>
      </c>
      <c r="B7242" s="51">
        <v>0</v>
      </c>
      <c r="C7242" s="48">
        <f>IFERROR(IF((Journal[[#This Row],[Pluie (mm)]]&gt;0)*($B7241=0),Journal[[#This Row],[Date]],VALUE($C7241)),0)</f>
        <v>44118.263888888891</v>
      </c>
      <c r="D7242" s="52">
        <f>IFERROR(IF((Journal[[#This Row],[DernièrePluie]]-$C7241)*1440&gt;DelaiM,MAX($D$5:$D7241)+1,IF(Journal[[#This Row],[Pluie (mm)]]&gt;0,MAX($D$5:$D7241),)),0)</f>
        <v>0</v>
      </c>
      <c r="E7242" s="48">
        <f>IF(Journal[[#This Row],[Pluie (mm)]]&gt;0,Journal[[#This Row],[Date]],0)</f>
        <v>0</v>
      </c>
      <c r="F7242" s="49">
        <f>IFERROR(IF(Journal[[#This Row],[DernièreAverse]]&gt;0,IF($E7241=0,MAX($F$5:F7241)+1,$F7241),0),0)</f>
        <v>0</v>
      </c>
    </row>
    <row r="7243" spans="1:6">
      <c r="A7243" s="1">
        <v>44123.631944444445</v>
      </c>
      <c r="B7243" s="51">
        <v>0</v>
      </c>
      <c r="C7243" s="48">
        <f>IFERROR(IF((Journal[[#This Row],[Pluie (mm)]]&gt;0)*($B7242=0),Journal[[#This Row],[Date]],VALUE($C7242)),0)</f>
        <v>44118.263888888891</v>
      </c>
      <c r="D7243" s="52">
        <f>IFERROR(IF((Journal[[#This Row],[DernièrePluie]]-$C7242)*1440&gt;DelaiM,MAX($D$5:$D7242)+1,IF(Journal[[#This Row],[Pluie (mm)]]&gt;0,MAX($D$5:$D7242),)),0)</f>
        <v>0</v>
      </c>
      <c r="E7243" s="48">
        <f>IF(Journal[[#This Row],[Pluie (mm)]]&gt;0,Journal[[#This Row],[Date]],0)</f>
        <v>0</v>
      </c>
      <c r="F7243" s="49">
        <f>IFERROR(IF(Journal[[#This Row],[DernièreAverse]]&gt;0,IF($E7242=0,MAX($F$5:F7242)+1,$F7242),0),0)</f>
        <v>0</v>
      </c>
    </row>
    <row r="7244" spans="1:6">
      <c r="A7244" s="1">
        <v>44123.635416666664</v>
      </c>
      <c r="B7244" s="51">
        <v>0</v>
      </c>
      <c r="C7244" s="48">
        <f>IFERROR(IF((Journal[[#This Row],[Pluie (mm)]]&gt;0)*($B7243=0),Journal[[#This Row],[Date]],VALUE($C7243)),0)</f>
        <v>44118.263888888891</v>
      </c>
      <c r="D7244" s="52">
        <f>IFERROR(IF((Journal[[#This Row],[DernièrePluie]]-$C7243)*1440&gt;DelaiM,MAX($D$5:$D7243)+1,IF(Journal[[#This Row],[Pluie (mm)]]&gt;0,MAX($D$5:$D7243),)),0)</f>
        <v>0</v>
      </c>
      <c r="E7244" s="48">
        <f>IF(Journal[[#This Row],[Pluie (mm)]]&gt;0,Journal[[#This Row],[Date]],0)</f>
        <v>0</v>
      </c>
      <c r="F7244" s="49">
        <f>IFERROR(IF(Journal[[#This Row],[DernièreAverse]]&gt;0,IF($E7243=0,MAX($F$5:F7243)+1,$F7243),0),0)</f>
        <v>0</v>
      </c>
    </row>
    <row r="7245" spans="1:6">
      <c r="A7245" s="1">
        <v>44123.638888888891</v>
      </c>
      <c r="B7245" s="51">
        <v>0</v>
      </c>
      <c r="C7245" s="48">
        <f>IFERROR(IF((Journal[[#This Row],[Pluie (mm)]]&gt;0)*($B7244=0),Journal[[#This Row],[Date]],VALUE($C7244)),0)</f>
        <v>44118.263888888891</v>
      </c>
      <c r="D7245" s="52">
        <f>IFERROR(IF((Journal[[#This Row],[DernièrePluie]]-$C7244)*1440&gt;DelaiM,MAX($D$5:$D7244)+1,IF(Journal[[#This Row],[Pluie (mm)]]&gt;0,MAX($D$5:$D7244),)),0)</f>
        <v>0</v>
      </c>
      <c r="E7245" s="48">
        <f>IF(Journal[[#This Row],[Pluie (mm)]]&gt;0,Journal[[#This Row],[Date]],0)</f>
        <v>0</v>
      </c>
      <c r="F7245" s="49">
        <f>IFERROR(IF(Journal[[#This Row],[DernièreAverse]]&gt;0,IF($E7244=0,MAX($F$5:F7244)+1,$F7244),0),0)</f>
        <v>0</v>
      </c>
    </row>
    <row r="7246" spans="1:6">
      <c r="A7246" s="1">
        <v>44123.642361111109</v>
      </c>
      <c r="B7246" s="51">
        <v>0</v>
      </c>
      <c r="C7246" s="48">
        <f>IFERROR(IF((Journal[[#This Row],[Pluie (mm)]]&gt;0)*($B7245=0),Journal[[#This Row],[Date]],VALUE($C7245)),0)</f>
        <v>44118.263888888891</v>
      </c>
      <c r="D7246" s="52">
        <f>IFERROR(IF((Journal[[#This Row],[DernièrePluie]]-$C7245)*1440&gt;DelaiM,MAX($D$5:$D7245)+1,IF(Journal[[#This Row],[Pluie (mm)]]&gt;0,MAX($D$5:$D7245),)),0)</f>
        <v>0</v>
      </c>
      <c r="E7246" s="48">
        <f>IF(Journal[[#This Row],[Pluie (mm)]]&gt;0,Journal[[#This Row],[Date]],0)</f>
        <v>0</v>
      </c>
      <c r="F7246" s="49">
        <f>IFERROR(IF(Journal[[#This Row],[DernièreAverse]]&gt;0,IF($E7245=0,MAX($F$5:F7245)+1,$F7245),0),0)</f>
        <v>0</v>
      </c>
    </row>
    <row r="7247" spans="1:6">
      <c r="A7247" s="1">
        <v>44123.645833333328</v>
      </c>
      <c r="B7247" s="51">
        <v>0</v>
      </c>
      <c r="C7247" s="48">
        <f>IFERROR(IF((Journal[[#This Row],[Pluie (mm)]]&gt;0)*($B7246=0),Journal[[#This Row],[Date]],VALUE($C7246)),0)</f>
        <v>44118.263888888891</v>
      </c>
      <c r="D7247" s="52">
        <f>IFERROR(IF((Journal[[#This Row],[DernièrePluie]]-$C7246)*1440&gt;DelaiM,MAX($D$5:$D7246)+1,IF(Journal[[#This Row],[Pluie (mm)]]&gt;0,MAX($D$5:$D7246),)),0)</f>
        <v>0</v>
      </c>
      <c r="E7247" s="48">
        <f>IF(Journal[[#This Row],[Pluie (mm)]]&gt;0,Journal[[#This Row],[Date]],0)</f>
        <v>0</v>
      </c>
      <c r="F7247" s="49">
        <f>IFERROR(IF(Journal[[#This Row],[DernièreAverse]]&gt;0,IF($E7246=0,MAX($F$5:F7246)+1,$F7246),0),0)</f>
        <v>0</v>
      </c>
    </row>
    <row r="7248" spans="1:6">
      <c r="A7248" s="1">
        <v>44123.649305555555</v>
      </c>
      <c r="B7248" s="51">
        <v>0</v>
      </c>
      <c r="C7248" s="48">
        <f>IFERROR(IF((Journal[[#This Row],[Pluie (mm)]]&gt;0)*($B7247=0),Journal[[#This Row],[Date]],VALUE($C7247)),0)</f>
        <v>44118.263888888891</v>
      </c>
      <c r="D7248" s="52">
        <f>IFERROR(IF((Journal[[#This Row],[DernièrePluie]]-$C7247)*1440&gt;DelaiM,MAX($D$5:$D7247)+1,IF(Journal[[#This Row],[Pluie (mm)]]&gt;0,MAX($D$5:$D7247),)),0)</f>
        <v>0</v>
      </c>
      <c r="E7248" s="48">
        <f>IF(Journal[[#This Row],[Pluie (mm)]]&gt;0,Journal[[#This Row],[Date]],0)</f>
        <v>0</v>
      </c>
      <c r="F7248" s="49">
        <f>IFERROR(IF(Journal[[#This Row],[DernièreAverse]]&gt;0,IF($E7247=0,MAX($F$5:F7247)+1,$F7247),0),0)</f>
        <v>0</v>
      </c>
    </row>
    <row r="7249" spans="1:6">
      <c r="A7249" s="1">
        <v>44123.652777777774</v>
      </c>
      <c r="B7249" s="51">
        <v>0</v>
      </c>
      <c r="C7249" s="48">
        <f>IFERROR(IF((Journal[[#This Row],[Pluie (mm)]]&gt;0)*($B7248=0),Journal[[#This Row],[Date]],VALUE($C7248)),0)</f>
        <v>44118.263888888891</v>
      </c>
      <c r="D7249" s="52">
        <f>IFERROR(IF((Journal[[#This Row],[DernièrePluie]]-$C7248)*1440&gt;DelaiM,MAX($D$5:$D7248)+1,IF(Journal[[#This Row],[Pluie (mm)]]&gt;0,MAX($D$5:$D7248),)),0)</f>
        <v>0</v>
      </c>
      <c r="E7249" s="48">
        <f>IF(Journal[[#This Row],[Pluie (mm)]]&gt;0,Journal[[#This Row],[Date]],0)</f>
        <v>0</v>
      </c>
      <c r="F7249" s="49">
        <f>IFERROR(IF(Journal[[#This Row],[DernièreAverse]]&gt;0,IF($E7248=0,MAX($F$5:F7248)+1,$F7248),0),0)</f>
        <v>0</v>
      </c>
    </row>
    <row r="7250" spans="1:6">
      <c r="A7250" s="1">
        <v>44123.65625</v>
      </c>
      <c r="B7250" s="51">
        <v>0</v>
      </c>
      <c r="C7250" s="48">
        <f>IFERROR(IF((Journal[[#This Row],[Pluie (mm)]]&gt;0)*($B7249=0),Journal[[#This Row],[Date]],VALUE($C7249)),0)</f>
        <v>44118.263888888891</v>
      </c>
      <c r="D7250" s="52">
        <f>IFERROR(IF((Journal[[#This Row],[DernièrePluie]]-$C7249)*1440&gt;DelaiM,MAX($D$5:$D7249)+1,IF(Journal[[#This Row],[Pluie (mm)]]&gt;0,MAX($D$5:$D7249),)),0)</f>
        <v>0</v>
      </c>
      <c r="E7250" s="48">
        <f>IF(Journal[[#This Row],[Pluie (mm)]]&gt;0,Journal[[#This Row],[Date]],0)</f>
        <v>0</v>
      </c>
      <c r="F7250" s="49">
        <f>IFERROR(IF(Journal[[#This Row],[DernièreAverse]]&gt;0,IF($E7249=0,MAX($F$5:F7249)+1,$F7249),0),0)</f>
        <v>0</v>
      </c>
    </row>
    <row r="7251" spans="1:6">
      <c r="A7251" s="1">
        <v>44123.659722222219</v>
      </c>
      <c r="B7251" s="51">
        <v>0</v>
      </c>
      <c r="C7251" s="48">
        <f>IFERROR(IF((Journal[[#This Row],[Pluie (mm)]]&gt;0)*($B7250=0),Journal[[#This Row],[Date]],VALUE($C7250)),0)</f>
        <v>44118.263888888891</v>
      </c>
      <c r="D7251" s="52">
        <f>IFERROR(IF((Journal[[#This Row],[DernièrePluie]]-$C7250)*1440&gt;DelaiM,MAX($D$5:$D7250)+1,IF(Journal[[#This Row],[Pluie (mm)]]&gt;0,MAX($D$5:$D7250),)),0)</f>
        <v>0</v>
      </c>
      <c r="E7251" s="48">
        <f>IF(Journal[[#This Row],[Pluie (mm)]]&gt;0,Journal[[#This Row],[Date]],0)</f>
        <v>0</v>
      </c>
      <c r="F7251" s="49">
        <f>IFERROR(IF(Journal[[#This Row],[DernièreAverse]]&gt;0,IF($E7250=0,MAX($F$5:F7250)+1,$F7250),0),0)</f>
        <v>0</v>
      </c>
    </row>
    <row r="7252" spans="1:6">
      <c r="A7252" s="1">
        <v>44123.663194444445</v>
      </c>
      <c r="B7252" s="51">
        <v>0</v>
      </c>
      <c r="C7252" s="48">
        <f>IFERROR(IF((Journal[[#This Row],[Pluie (mm)]]&gt;0)*($B7251=0),Journal[[#This Row],[Date]],VALUE($C7251)),0)</f>
        <v>44118.263888888891</v>
      </c>
      <c r="D7252" s="52">
        <f>IFERROR(IF((Journal[[#This Row],[DernièrePluie]]-$C7251)*1440&gt;DelaiM,MAX($D$5:$D7251)+1,IF(Journal[[#This Row],[Pluie (mm)]]&gt;0,MAX($D$5:$D7251),)),0)</f>
        <v>0</v>
      </c>
      <c r="E7252" s="48">
        <f>IF(Journal[[#This Row],[Pluie (mm)]]&gt;0,Journal[[#This Row],[Date]],0)</f>
        <v>0</v>
      </c>
      <c r="F7252" s="49">
        <f>IFERROR(IF(Journal[[#This Row],[DernièreAverse]]&gt;0,IF($E7251=0,MAX($F$5:F7251)+1,$F7251),0),0)</f>
        <v>0</v>
      </c>
    </row>
    <row r="7253" spans="1:6">
      <c r="A7253" s="1">
        <v>44123.666666666664</v>
      </c>
      <c r="B7253" s="51">
        <v>0</v>
      </c>
      <c r="C7253" s="48">
        <f>IFERROR(IF((Journal[[#This Row],[Pluie (mm)]]&gt;0)*($B7252=0),Journal[[#This Row],[Date]],VALUE($C7252)),0)</f>
        <v>44118.263888888891</v>
      </c>
      <c r="D7253" s="52">
        <f>IFERROR(IF((Journal[[#This Row],[DernièrePluie]]-$C7252)*1440&gt;DelaiM,MAX($D$5:$D7252)+1,IF(Journal[[#This Row],[Pluie (mm)]]&gt;0,MAX($D$5:$D7252),)),0)</f>
        <v>0</v>
      </c>
      <c r="E7253" s="48">
        <f>IF(Journal[[#This Row],[Pluie (mm)]]&gt;0,Journal[[#This Row],[Date]],0)</f>
        <v>0</v>
      </c>
      <c r="F7253" s="49">
        <f>IFERROR(IF(Journal[[#This Row],[DernièreAverse]]&gt;0,IF($E7252=0,MAX($F$5:F7252)+1,$F7252),0),0)</f>
        <v>0</v>
      </c>
    </row>
    <row r="7254" spans="1:6">
      <c r="A7254" s="1">
        <v>44123.670138888891</v>
      </c>
      <c r="B7254" s="51">
        <v>0</v>
      </c>
      <c r="C7254" s="48">
        <f>IFERROR(IF((Journal[[#This Row],[Pluie (mm)]]&gt;0)*($B7253=0),Journal[[#This Row],[Date]],VALUE($C7253)),0)</f>
        <v>44118.263888888891</v>
      </c>
      <c r="D7254" s="52">
        <f>IFERROR(IF((Journal[[#This Row],[DernièrePluie]]-$C7253)*1440&gt;DelaiM,MAX($D$5:$D7253)+1,IF(Journal[[#This Row],[Pluie (mm)]]&gt;0,MAX($D$5:$D7253),)),0)</f>
        <v>0</v>
      </c>
      <c r="E7254" s="48">
        <f>IF(Journal[[#This Row],[Pluie (mm)]]&gt;0,Journal[[#This Row],[Date]],0)</f>
        <v>0</v>
      </c>
      <c r="F7254" s="49">
        <f>IFERROR(IF(Journal[[#This Row],[DernièreAverse]]&gt;0,IF($E7253=0,MAX($F$5:F7253)+1,$F7253),0),0)</f>
        <v>0</v>
      </c>
    </row>
    <row r="7255" spans="1:6">
      <c r="A7255" s="1">
        <v>44123.673611111109</v>
      </c>
      <c r="B7255" s="51">
        <v>0</v>
      </c>
      <c r="C7255" s="48">
        <f>IFERROR(IF((Journal[[#This Row],[Pluie (mm)]]&gt;0)*($B7254=0),Journal[[#This Row],[Date]],VALUE($C7254)),0)</f>
        <v>44118.263888888891</v>
      </c>
      <c r="D7255" s="52">
        <f>IFERROR(IF((Journal[[#This Row],[DernièrePluie]]-$C7254)*1440&gt;DelaiM,MAX($D$5:$D7254)+1,IF(Journal[[#This Row],[Pluie (mm)]]&gt;0,MAX($D$5:$D7254),)),0)</f>
        <v>0</v>
      </c>
      <c r="E7255" s="48">
        <f>IF(Journal[[#This Row],[Pluie (mm)]]&gt;0,Journal[[#This Row],[Date]],0)</f>
        <v>0</v>
      </c>
      <c r="F7255" s="49">
        <f>IFERROR(IF(Journal[[#This Row],[DernièreAverse]]&gt;0,IF($E7254=0,MAX($F$5:F7254)+1,$F7254),0),0)</f>
        <v>0</v>
      </c>
    </row>
    <row r="7256" spans="1:6">
      <c r="A7256" s="1">
        <v>44123.677083333328</v>
      </c>
      <c r="B7256" s="51">
        <v>0</v>
      </c>
      <c r="C7256" s="48">
        <f>IFERROR(IF((Journal[[#This Row],[Pluie (mm)]]&gt;0)*($B7255=0),Journal[[#This Row],[Date]],VALUE($C7255)),0)</f>
        <v>44118.263888888891</v>
      </c>
      <c r="D7256" s="52">
        <f>IFERROR(IF((Journal[[#This Row],[DernièrePluie]]-$C7255)*1440&gt;DelaiM,MAX($D$5:$D7255)+1,IF(Journal[[#This Row],[Pluie (mm)]]&gt;0,MAX($D$5:$D7255),)),0)</f>
        <v>0</v>
      </c>
      <c r="E7256" s="48">
        <f>IF(Journal[[#This Row],[Pluie (mm)]]&gt;0,Journal[[#This Row],[Date]],0)</f>
        <v>0</v>
      </c>
      <c r="F7256" s="49">
        <f>IFERROR(IF(Journal[[#This Row],[DernièreAverse]]&gt;0,IF($E7255=0,MAX($F$5:F7255)+1,$F7255),0),0)</f>
        <v>0</v>
      </c>
    </row>
    <row r="7257" spans="1:6">
      <c r="A7257" s="1">
        <v>44123.680555555555</v>
      </c>
      <c r="B7257" s="51">
        <v>0</v>
      </c>
      <c r="C7257" s="48">
        <f>IFERROR(IF((Journal[[#This Row],[Pluie (mm)]]&gt;0)*($B7256=0),Journal[[#This Row],[Date]],VALUE($C7256)),0)</f>
        <v>44118.263888888891</v>
      </c>
      <c r="D7257" s="52">
        <f>IFERROR(IF((Journal[[#This Row],[DernièrePluie]]-$C7256)*1440&gt;DelaiM,MAX($D$5:$D7256)+1,IF(Journal[[#This Row],[Pluie (mm)]]&gt;0,MAX($D$5:$D7256),)),0)</f>
        <v>0</v>
      </c>
      <c r="E7257" s="48">
        <f>IF(Journal[[#This Row],[Pluie (mm)]]&gt;0,Journal[[#This Row],[Date]],0)</f>
        <v>0</v>
      </c>
      <c r="F7257" s="49">
        <f>IFERROR(IF(Journal[[#This Row],[DernièreAverse]]&gt;0,IF($E7256=0,MAX($F$5:F7256)+1,$F7256),0),0)</f>
        <v>0</v>
      </c>
    </row>
    <row r="7258" spans="1:6">
      <c r="A7258" s="1">
        <v>44123.684027777774</v>
      </c>
      <c r="B7258" s="51">
        <v>0</v>
      </c>
      <c r="C7258" s="48">
        <f>IFERROR(IF((Journal[[#This Row],[Pluie (mm)]]&gt;0)*($B7257=0),Journal[[#This Row],[Date]],VALUE($C7257)),0)</f>
        <v>44118.263888888891</v>
      </c>
      <c r="D7258" s="52">
        <f>IFERROR(IF((Journal[[#This Row],[DernièrePluie]]-$C7257)*1440&gt;DelaiM,MAX($D$5:$D7257)+1,IF(Journal[[#This Row],[Pluie (mm)]]&gt;0,MAX($D$5:$D7257),)),0)</f>
        <v>0</v>
      </c>
      <c r="E7258" s="48">
        <f>IF(Journal[[#This Row],[Pluie (mm)]]&gt;0,Journal[[#This Row],[Date]],0)</f>
        <v>0</v>
      </c>
      <c r="F7258" s="49">
        <f>IFERROR(IF(Journal[[#This Row],[DernièreAverse]]&gt;0,IF($E7257=0,MAX($F$5:F7257)+1,$F7257),0),0)</f>
        <v>0</v>
      </c>
    </row>
    <row r="7259" spans="1:6">
      <c r="A7259" s="1">
        <v>44123.6875</v>
      </c>
      <c r="B7259" s="51">
        <v>0</v>
      </c>
      <c r="C7259" s="48">
        <f>IFERROR(IF((Journal[[#This Row],[Pluie (mm)]]&gt;0)*($B7258=0),Journal[[#This Row],[Date]],VALUE($C7258)),0)</f>
        <v>44118.263888888891</v>
      </c>
      <c r="D7259" s="52">
        <f>IFERROR(IF((Journal[[#This Row],[DernièrePluie]]-$C7258)*1440&gt;DelaiM,MAX($D$5:$D7258)+1,IF(Journal[[#This Row],[Pluie (mm)]]&gt;0,MAX($D$5:$D7258),)),0)</f>
        <v>0</v>
      </c>
      <c r="E7259" s="48">
        <f>IF(Journal[[#This Row],[Pluie (mm)]]&gt;0,Journal[[#This Row],[Date]],0)</f>
        <v>0</v>
      </c>
      <c r="F7259" s="49">
        <f>IFERROR(IF(Journal[[#This Row],[DernièreAverse]]&gt;0,IF($E7258=0,MAX($F$5:F7258)+1,$F7258),0),0)</f>
        <v>0</v>
      </c>
    </row>
    <row r="7260" spans="1:6">
      <c r="A7260" s="1">
        <v>44123.690972222219</v>
      </c>
      <c r="B7260" s="51">
        <v>0</v>
      </c>
      <c r="C7260" s="48">
        <f>IFERROR(IF((Journal[[#This Row],[Pluie (mm)]]&gt;0)*($B7259=0),Journal[[#This Row],[Date]],VALUE($C7259)),0)</f>
        <v>44118.263888888891</v>
      </c>
      <c r="D7260" s="52">
        <f>IFERROR(IF((Journal[[#This Row],[DernièrePluie]]-$C7259)*1440&gt;DelaiM,MAX($D$5:$D7259)+1,IF(Journal[[#This Row],[Pluie (mm)]]&gt;0,MAX($D$5:$D7259),)),0)</f>
        <v>0</v>
      </c>
      <c r="E7260" s="48">
        <f>IF(Journal[[#This Row],[Pluie (mm)]]&gt;0,Journal[[#This Row],[Date]],0)</f>
        <v>0</v>
      </c>
      <c r="F7260" s="49">
        <f>IFERROR(IF(Journal[[#This Row],[DernièreAverse]]&gt;0,IF($E7259=0,MAX($F$5:F7259)+1,$F7259),0),0)</f>
        <v>0</v>
      </c>
    </row>
    <row r="7261" spans="1:6">
      <c r="A7261" s="1">
        <v>44123.694444444445</v>
      </c>
      <c r="B7261" s="51">
        <v>0</v>
      </c>
      <c r="C7261" s="48">
        <f>IFERROR(IF((Journal[[#This Row],[Pluie (mm)]]&gt;0)*($B7260=0),Journal[[#This Row],[Date]],VALUE($C7260)),0)</f>
        <v>44118.263888888891</v>
      </c>
      <c r="D7261" s="52">
        <f>IFERROR(IF((Journal[[#This Row],[DernièrePluie]]-$C7260)*1440&gt;DelaiM,MAX($D$5:$D7260)+1,IF(Journal[[#This Row],[Pluie (mm)]]&gt;0,MAX($D$5:$D7260),)),0)</f>
        <v>0</v>
      </c>
      <c r="E7261" s="48">
        <f>IF(Journal[[#This Row],[Pluie (mm)]]&gt;0,Journal[[#This Row],[Date]],0)</f>
        <v>0</v>
      </c>
      <c r="F7261" s="49">
        <f>IFERROR(IF(Journal[[#This Row],[DernièreAverse]]&gt;0,IF($E7260=0,MAX($F$5:F7260)+1,$F7260),0),0)</f>
        <v>0</v>
      </c>
    </row>
    <row r="7262" spans="1:6">
      <c r="A7262" s="1">
        <v>44123.697916666664</v>
      </c>
      <c r="B7262" s="51">
        <v>0</v>
      </c>
      <c r="C7262" s="48">
        <f>IFERROR(IF((Journal[[#This Row],[Pluie (mm)]]&gt;0)*($B7261=0),Journal[[#This Row],[Date]],VALUE($C7261)),0)</f>
        <v>44118.263888888891</v>
      </c>
      <c r="D7262" s="52">
        <f>IFERROR(IF((Journal[[#This Row],[DernièrePluie]]-$C7261)*1440&gt;DelaiM,MAX($D$5:$D7261)+1,IF(Journal[[#This Row],[Pluie (mm)]]&gt;0,MAX($D$5:$D7261),)),0)</f>
        <v>0</v>
      </c>
      <c r="E7262" s="48">
        <f>IF(Journal[[#This Row],[Pluie (mm)]]&gt;0,Journal[[#This Row],[Date]],0)</f>
        <v>0</v>
      </c>
      <c r="F7262" s="49">
        <f>IFERROR(IF(Journal[[#This Row],[DernièreAverse]]&gt;0,IF($E7261=0,MAX($F$5:F7261)+1,$F7261),0),0)</f>
        <v>0</v>
      </c>
    </row>
    <row r="7263" spans="1:6">
      <c r="A7263" s="1">
        <v>44123.701388888891</v>
      </c>
      <c r="B7263" s="51">
        <v>0</v>
      </c>
      <c r="C7263" s="48">
        <f>IFERROR(IF((Journal[[#This Row],[Pluie (mm)]]&gt;0)*($B7262=0),Journal[[#This Row],[Date]],VALUE($C7262)),0)</f>
        <v>44118.263888888891</v>
      </c>
      <c r="D7263" s="52">
        <f>IFERROR(IF((Journal[[#This Row],[DernièrePluie]]-$C7262)*1440&gt;DelaiM,MAX($D$5:$D7262)+1,IF(Journal[[#This Row],[Pluie (mm)]]&gt;0,MAX($D$5:$D7262),)),0)</f>
        <v>0</v>
      </c>
      <c r="E7263" s="48">
        <f>IF(Journal[[#This Row],[Pluie (mm)]]&gt;0,Journal[[#This Row],[Date]],0)</f>
        <v>0</v>
      </c>
      <c r="F7263" s="49">
        <f>IFERROR(IF(Journal[[#This Row],[DernièreAverse]]&gt;0,IF($E7262=0,MAX($F$5:F7262)+1,$F7262),0),0)</f>
        <v>0</v>
      </c>
    </row>
    <row r="7264" spans="1:6">
      <c r="A7264" s="1">
        <v>44123.704861111109</v>
      </c>
      <c r="B7264" s="51">
        <v>0</v>
      </c>
      <c r="C7264" s="48">
        <f>IFERROR(IF((Journal[[#This Row],[Pluie (mm)]]&gt;0)*($B7263=0),Journal[[#This Row],[Date]],VALUE($C7263)),0)</f>
        <v>44118.263888888891</v>
      </c>
      <c r="D7264" s="52">
        <f>IFERROR(IF((Journal[[#This Row],[DernièrePluie]]-$C7263)*1440&gt;DelaiM,MAX($D$5:$D7263)+1,IF(Journal[[#This Row],[Pluie (mm)]]&gt;0,MAX($D$5:$D7263),)),0)</f>
        <v>0</v>
      </c>
      <c r="E7264" s="48">
        <f>IF(Journal[[#This Row],[Pluie (mm)]]&gt;0,Journal[[#This Row],[Date]],0)</f>
        <v>0</v>
      </c>
      <c r="F7264" s="49">
        <f>IFERROR(IF(Journal[[#This Row],[DernièreAverse]]&gt;0,IF($E7263=0,MAX($F$5:F7263)+1,$F7263),0),0)</f>
        <v>0</v>
      </c>
    </row>
    <row r="7265" spans="1:6">
      <c r="A7265" s="1">
        <v>44123.708333333328</v>
      </c>
      <c r="B7265" s="51">
        <v>0</v>
      </c>
      <c r="C7265" s="48">
        <f>IFERROR(IF((Journal[[#This Row],[Pluie (mm)]]&gt;0)*($B7264=0),Journal[[#This Row],[Date]],VALUE($C7264)),0)</f>
        <v>44118.263888888891</v>
      </c>
      <c r="D7265" s="52">
        <f>IFERROR(IF((Journal[[#This Row],[DernièrePluie]]-$C7264)*1440&gt;DelaiM,MAX($D$5:$D7264)+1,IF(Journal[[#This Row],[Pluie (mm)]]&gt;0,MAX($D$5:$D7264),)),0)</f>
        <v>0</v>
      </c>
      <c r="E7265" s="48">
        <f>IF(Journal[[#This Row],[Pluie (mm)]]&gt;0,Journal[[#This Row],[Date]],0)</f>
        <v>0</v>
      </c>
      <c r="F7265" s="49">
        <f>IFERROR(IF(Journal[[#This Row],[DernièreAverse]]&gt;0,IF($E7264=0,MAX($F$5:F7264)+1,$F7264),0),0)</f>
        <v>0</v>
      </c>
    </row>
    <row r="7266" spans="1:6">
      <c r="A7266" s="1">
        <v>44123.711805555555</v>
      </c>
      <c r="B7266" s="51">
        <v>0</v>
      </c>
      <c r="C7266" s="48">
        <f>IFERROR(IF((Journal[[#This Row],[Pluie (mm)]]&gt;0)*($B7265=0),Journal[[#This Row],[Date]],VALUE($C7265)),0)</f>
        <v>44118.263888888891</v>
      </c>
      <c r="D7266" s="52">
        <f>IFERROR(IF((Journal[[#This Row],[DernièrePluie]]-$C7265)*1440&gt;DelaiM,MAX($D$5:$D7265)+1,IF(Journal[[#This Row],[Pluie (mm)]]&gt;0,MAX($D$5:$D7265),)),0)</f>
        <v>0</v>
      </c>
      <c r="E7266" s="48">
        <f>IF(Journal[[#This Row],[Pluie (mm)]]&gt;0,Journal[[#This Row],[Date]],0)</f>
        <v>0</v>
      </c>
      <c r="F7266" s="49">
        <f>IFERROR(IF(Journal[[#This Row],[DernièreAverse]]&gt;0,IF($E7265=0,MAX($F$5:F7265)+1,$F7265),0),0)</f>
        <v>0</v>
      </c>
    </row>
    <row r="7267" spans="1:6">
      <c r="A7267" s="1">
        <v>44123.715277777774</v>
      </c>
      <c r="B7267" s="51">
        <v>0</v>
      </c>
      <c r="C7267" s="48">
        <f>IFERROR(IF((Journal[[#This Row],[Pluie (mm)]]&gt;0)*($B7266=0),Journal[[#This Row],[Date]],VALUE($C7266)),0)</f>
        <v>44118.263888888891</v>
      </c>
      <c r="D7267" s="52">
        <f>IFERROR(IF((Journal[[#This Row],[DernièrePluie]]-$C7266)*1440&gt;DelaiM,MAX($D$5:$D7266)+1,IF(Journal[[#This Row],[Pluie (mm)]]&gt;0,MAX($D$5:$D7266),)),0)</f>
        <v>0</v>
      </c>
      <c r="E7267" s="48">
        <f>IF(Journal[[#This Row],[Pluie (mm)]]&gt;0,Journal[[#This Row],[Date]],0)</f>
        <v>0</v>
      </c>
      <c r="F7267" s="49">
        <f>IFERROR(IF(Journal[[#This Row],[DernièreAverse]]&gt;0,IF($E7266=0,MAX($F$5:F7266)+1,$F7266),0),0)</f>
        <v>0</v>
      </c>
    </row>
    <row r="7268" spans="1:6">
      <c r="A7268" s="1">
        <v>44123.71875</v>
      </c>
      <c r="B7268" s="51">
        <v>0</v>
      </c>
      <c r="C7268" s="48">
        <f>IFERROR(IF((Journal[[#This Row],[Pluie (mm)]]&gt;0)*($B7267=0),Journal[[#This Row],[Date]],VALUE($C7267)),0)</f>
        <v>44118.263888888891</v>
      </c>
      <c r="D7268" s="52">
        <f>IFERROR(IF((Journal[[#This Row],[DernièrePluie]]-$C7267)*1440&gt;DelaiM,MAX($D$5:$D7267)+1,IF(Journal[[#This Row],[Pluie (mm)]]&gt;0,MAX($D$5:$D7267),)),0)</f>
        <v>0</v>
      </c>
      <c r="E7268" s="48">
        <f>IF(Journal[[#This Row],[Pluie (mm)]]&gt;0,Journal[[#This Row],[Date]],0)</f>
        <v>0</v>
      </c>
      <c r="F7268" s="49">
        <f>IFERROR(IF(Journal[[#This Row],[DernièreAverse]]&gt;0,IF($E7267=0,MAX($F$5:F7267)+1,$F7267),0),0)</f>
        <v>0</v>
      </c>
    </row>
    <row r="7269" spans="1:6">
      <c r="A7269" s="1">
        <v>44123.722222222219</v>
      </c>
      <c r="B7269" s="51">
        <v>0</v>
      </c>
      <c r="C7269" s="48">
        <f>IFERROR(IF((Journal[[#This Row],[Pluie (mm)]]&gt;0)*($B7268=0),Journal[[#This Row],[Date]],VALUE($C7268)),0)</f>
        <v>44118.263888888891</v>
      </c>
      <c r="D7269" s="52">
        <f>IFERROR(IF((Journal[[#This Row],[DernièrePluie]]-$C7268)*1440&gt;DelaiM,MAX($D$5:$D7268)+1,IF(Journal[[#This Row],[Pluie (mm)]]&gt;0,MAX($D$5:$D7268),)),0)</f>
        <v>0</v>
      </c>
      <c r="E7269" s="48">
        <f>IF(Journal[[#This Row],[Pluie (mm)]]&gt;0,Journal[[#This Row],[Date]],0)</f>
        <v>0</v>
      </c>
      <c r="F7269" s="49">
        <f>IFERROR(IF(Journal[[#This Row],[DernièreAverse]]&gt;0,IF($E7268=0,MAX($F$5:F7268)+1,$F7268),0),0)</f>
        <v>0</v>
      </c>
    </row>
    <row r="7270" spans="1:6">
      <c r="A7270" s="1">
        <v>44123.725694444445</v>
      </c>
      <c r="B7270" s="51">
        <v>0</v>
      </c>
      <c r="C7270" s="48">
        <f>IFERROR(IF((Journal[[#This Row],[Pluie (mm)]]&gt;0)*($B7269=0),Journal[[#This Row],[Date]],VALUE($C7269)),0)</f>
        <v>44118.263888888891</v>
      </c>
      <c r="D7270" s="52">
        <f>IFERROR(IF((Journal[[#This Row],[DernièrePluie]]-$C7269)*1440&gt;DelaiM,MAX($D$5:$D7269)+1,IF(Journal[[#This Row],[Pluie (mm)]]&gt;0,MAX($D$5:$D7269),)),0)</f>
        <v>0</v>
      </c>
      <c r="E7270" s="48">
        <f>IF(Journal[[#This Row],[Pluie (mm)]]&gt;0,Journal[[#This Row],[Date]],0)</f>
        <v>0</v>
      </c>
      <c r="F7270" s="49">
        <f>IFERROR(IF(Journal[[#This Row],[DernièreAverse]]&gt;0,IF($E7269=0,MAX($F$5:F7269)+1,$F7269),0),0)</f>
        <v>0</v>
      </c>
    </row>
    <row r="7271" spans="1:6">
      <c r="A7271" s="1">
        <v>44123.729166666664</v>
      </c>
      <c r="B7271" s="51">
        <v>0</v>
      </c>
      <c r="C7271" s="48">
        <f>IFERROR(IF((Journal[[#This Row],[Pluie (mm)]]&gt;0)*($B7270=0),Journal[[#This Row],[Date]],VALUE($C7270)),0)</f>
        <v>44118.263888888891</v>
      </c>
      <c r="D7271" s="52">
        <f>IFERROR(IF((Journal[[#This Row],[DernièrePluie]]-$C7270)*1440&gt;DelaiM,MAX($D$5:$D7270)+1,IF(Journal[[#This Row],[Pluie (mm)]]&gt;0,MAX($D$5:$D7270),)),0)</f>
        <v>0</v>
      </c>
      <c r="E7271" s="48">
        <f>IF(Journal[[#This Row],[Pluie (mm)]]&gt;0,Journal[[#This Row],[Date]],0)</f>
        <v>0</v>
      </c>
      <c r="F7271" s="49">
        <f>IFERROR(IF(Journal[[#This Row],[DernièreAverse]]&gt;0,IF($E7270=0,MAX($F$5:F7270)+1,$F7270),0),0)</f>
        <v>0</v>
      </c>
    </row>
    <row r="7272" spans="1:6">
      <c r="A7272" s="1">
        <v>44123.732638888891</v>
      </c>
      <c r="B7272" s="51">
        <v>0</v>
      </c>
      <c r="C7272" s="48">
        <f>IFERROR(IF((Journal[[#This Row],[Pluie (mm)]]&gt;0)*($B7271=0),Journal[[#This Row],[Date]],VALUE($C7271)),0)</f>
        <v>44118.263888888891</v>
      </c>
      <c r="D7272" s="52">
        <f>IFERROR(IF((Journal[[#This Row],[DernièrePluie]]-$C7271)*1440&gt;DelaiM,MAX($D$5:$D7271)+1,IF(Journal[[#This Row],[Pluie (mm)]]&gt;0,MAX($D$5:$D7271),)),0)</f>
        <v>0</v>
      </c>
      <c r="E7272" s="48">
        <f>IF(Journal[[#This Row],[Pluie (mm)]]&gt;0,Journal[[#This Row],[Date]],0)</f>
        <v>0</v>
      </c>
      <c r="F7272" s="49">
        <f>IFERROR(IF(Journal[[#This Row],[DernièreAverse]]&gt;0,IF($E7271=0,MAX($F$5:F7271)+1,$F7271),0),0)</f>
        <v>0</v>
      </c>
    </row>
    <row r="7273" spans="1:6">
      <c r="A7273" s="1">
        <v>44123.736111111109</v>
      </c>
      <c r="B7273" s="51">
        <v>0</v>
      </c>
      <c r="C7273" s="48">
        <f>IFERROR(IF((Journal[[#This Row],[Pluie (mm)]]&gt;0)*($B7272=0),Journal[[#This Row],[Date]],VALUE($C7272)),0)</f>
        <v>44118.263888888891</v>
      </c>
      <c r="D7273" s="52">
        <f>IFERROR(IF((Journal[[#This Row],[DernièrePluie]]-$C7272)*1440&gt;DelaiM,MAX($D$5:$D7272)+1,IF(Journal[[#This Row],[Pluie (mm)]]&gt;0,MAX($D$5:$D7272),)),0)</f>
        <v>0</v>
      </c>
      <c r="E7273" s="48">
        <f>IF(Journal[[#This Row],[Pluie (mm)]]&gt;0,Journal[[#This Row],[Date]],0)</f>
        <v>0</v>
      </c>
      <c r="F7273" s="49">
        <f>IFERROR(IF(Journal[[#This Row],[DernièreAverse]]&gt;0,IF($E7272=0,MAX($F$5:F7272)+1,$F7272),0),0)</f>
        <v>0</v>
      </c>
    </row>
    <row r="7274" spans="1:6">
      <c r="A7274" s="1">
        <v>44123.739583333328</v>
      </c>
      <c r="B7274" s="51">
        <v>0</v>
      </c>
      <c r="C7274" s="48">
        <f>IFERROR(IF((Journal[[#This Row],[Pluie (mm)]]&gt;0)*($B7273=0),Journal[[#This Row],[Date]],VALUE($C7273)),0)</f>
        <v>44118.263888888891</v>
      </c>
      <c r="D7274" s="52">
        <f>IFERROR(IF((Journal[[#This Row],[DernièrePluie]]-$C7273)*1440&gt;DelaiM,MAX($D$5:$D7273)+1,IF(Journal[[#This Row],[Pluie (mm)]]&gt;0,MAX($D$5:$D7273),)),0)</f>
        <v>0</v>
      </c>
      <c r="E7274" s="48">
        <f>IF(Journal[[#This Row],[Pluie (mm)]]&gt;0,Journal[[#This Row],[Date]],0)</f>
        <v>0</v>
      </c>
      <c r="F7274" s="49">
        <f>IFERROR(IF(Journal[[#This Row],[DernièreAverse]]&gt;0,IF($E7273=0,MAX($F$5:F7273)+1,$F7273),0),0)</f>
        <v>0</v>
      </c>
    </row>
    <row r="7275" spans="1:6">
      <c r="A7275" s="1">
        <v>44123.743055555555</v>
      </c>
      <c r="B7275" s="51">
        <v>0</v>
      </c>
      <c r="C7275" s="48">
        <f>IFERROR(IF((Journal[[#This Row],[Pluie (mm)]]&gt;0)*($B7274=0),Journal[[#This Row],[Date]],VALUE($C7274)),0)</f>
        <v>44118.263888888891</v>
      </c>
      <c r="D7275" s="52">
        <f>IFERROR(IF((Journal[[#This Row],[DernièrePluie]]-$C7274)*1440&gt;DelaiM,MAX($D$5:$D7274)+1,IF(Journal[[#This Row],[Pluie (mm)]]&gt;0,MAX($D$5:$D7274),)),0)</f>
        <v>0</v>
      </c>
      <c r="E7275" s="48">
        <f>IF(Journal[[#This Row],[Pluie (mm)]]&gt;0,Journal[[#This Row],[Date]],0)</f>
        <v>0</v>
      </c>
      <c r="F7275" s="49">
        <f>IFERROR(IF(Journal[[#This Row],[DernièreAverse]]&gt;0,IF($E7274=0,MAX($F$5:F7274)+1,$F7274),0),0)</f>
        <v>0</v>
      </c>
    </row>
    <row r="7276" spans="1:6">
      <c r="A7276" s="1">
        <v>44123.746527777774</v>
      </c>
      <c r="B7276" s="51">
        <v>0</v>
      </c>
      <c r="C7276" s="48">
        <f>IFERROR(IF((Journal[[#This Row],[Pluie (mm)]]&gt;0)*($B7275=0),Journal[[#This Row],[Date]],VALUE($C7275)),0)</f>
        <v>44118.263888888891</v>
      </c>
      <c r="D7276" s="52">
        <f>IFERROR(IF((Journal[[#This Row],[DernièrePluie]]-$C7275)*1440&gt;DelaiM,MAX($D$5:$D7275)+1,IF(Journal[[#This Row],[Pluie (mm)]]&gt;0,MAX($D$5:$D7275),)),0)</f>
        <v>0</v>
      </c>
      <c r="E7276" s="48">
        <f>IF(Journal[[#This Row],[Pluie (mm)]]&gt;0,Journal[[#This Row],[Date]],0)</f>
        <v>0</v>
      </c>
      <c r="F7276" s="49">
        <f>IFERROR(IF(Journal[[#This Row],[DernièreAverse]]&gt;0,IF($E7275=0,MAX($F$5:F7275)+1,$F7275),0),0)</f>
        <v>0</v>
      </c>
    </row>
    <row r="7277" spans="1:6">
      <c r="A7277" s="1">
        <v>44123.75</v>
      </c>
      <c r="B7277" s="51">
        <v>0</v>
      </c>
      <c r="C7277" s="48">
        <f>IFERROR(IF((Journal[[#This Row],[Pluie (mm)]]&gt;0)*($B7276=0),Journal[[#This Row],[Date]],VALUE($C7276)),0)</f>
        <v>44118.263888888891</v>
      </c>
      <c r="D7277" s="52">
        <f>IFERROR(IF((Journal[[#This Row],[DernièrePluie]]-$C7276)*1440&gt;DelaiM,MAX($D$5:$D7276)+1,IF(Journal[[#This Row],[Pluie (mm)]]&gt;0,MAX($D$5:$D7276),)),0)</f>
        <v>0</v>
      </c>
      <c r="E7277" s="48">
        <f>IF(Journal[[#This Row],[Pluie (mm)]]&gt;0,Journal[[#This Row],[Date]],0)</f>
        <v>0</v>
      </c>
      <c r="F7277" s="49">
        <f>IFERROR(IF(Journal[[#This Row],[DernièreAverse]]&gt;0,IF($E7276=0,MAX($F$5:F7276)+1,$F7276),0),0)</f>
        <v>0</v>
      </c>
    </row>
    <row r="7278" spans="1:6">
      <c r="A7278" s="1">
        <v>44123.753472222219</v>
      </c>
      <c r="B7278" s="51">
        <v>0</v>
      </c>
      <c r="C7278" s="48">
        <f>IFERROR(IF((Journal[[#This Row],[Pluie (mm)]]&gt;0)*($B7277=0),Journal[[#This Row],[Date]],VALUE($C7277)),0)</f>
        <v>44118.263888888891</v>
      </c>
      <c r="D7278" s="52">
        <f>IFERROR(IF((Journal[[#This Row],[DernièrePluie]]-$C7277)*1440&gt;DelaiM,MAX($D$5:$D7277)+1,IF(Journal[[#This Row],[Pluie (mm)]]&gt;0,MAX($D$5:$D7277),)),0)</f>
        <v>0</v>
      </c>
      <c r="E7278" s="48">
        <f>IF(Journal[[#This Row],[Pluie (mm)]]&gt;0,Journal[[#This Row],[Date]],0)</f>
        <v>0</v>
      </c>
      <c r="F7278" s="49">
        <f>IFERROR(IF(Journal[[#This Row],[DernièreAverse]]&gt;0,IF($E7277=0,MAX($F$5:F7277)+1,$F7277),0),0)</f>
        <v>0</v>
      </c>
    </row>
    <row r="7279" spans="1:6">
      <c r="A7279" s="1">
        <v>44123.756944444445</v>
      </c>
      <c r="B7279" s="51">
        <v>0</v>
      </c>
      <c r="C7279" s="48">
        <f>IFERROR(IF((Journal[[#This Row],[Pluie (mm)]]&gt;0)*($B7278=0),Journal[[#This Row],[Date]],VALUE($C7278)),0)</f>
        <v>44118.263888888891</v>
      </c>
      <c r="D7279" s="52">
        <f>IFERROR(IF((Journal[[#This Row],[DernièrePluie]]-$C7278)*1440&gt;DelaiM,MAX($D$5:$D7278)+1,IF(Journal[[#This Row],[Pluie (mm)]]&gt;0,MAX($D$5:$D7278),)),0)</f>
        <v>0</v>
      </c>
      <c r="E7279" s="48">
        <f>IF(Journal[[#This Row],[Pluie (mm)]]&gt;0,Journal[[#This Row],[Date]],0)</f>
        <v>0</v>
      </c>
      <c r="F7279" s="49">
        <f>IFERROR(IF(Journal[[#This Row],[DernièreAverse]]&gt;0,IF($E7278=0,MAX($F$5:F7278)+1,$F7278),0),0)</f>
        <v>0</v>
      </c>
    </row>
    <row r="7280" spans="1:6">
      <c r="A7280" s="1">
        <v>44123.760416666664</v>
      </c>
      <c r="B7280" s="51">
        <v>0</v>
      </c>
      <c r="C7280" s="48">
        <f>IFERROR(IF((Journal[[#This Row],[Pluie (mm)]]&gt;0)*($B7279=0),Journal[[#This Row],[Date]],VALUE($C7279)),0)</f>
        <v>44118.263888888891</v>
      </c>
      <c r="D7280" s="52">
        <f>IFERROR(IF((Journal[[#This Row],[DernièrePluie]]-$C7279)*1440&gt;DelaiM,MAX($D$5:$D7279)+1,IF(Journal[[#This Row],[Pluie (mm)]]&gt;0,MAX($D$5:$D7279),)),0)</f>
        <v>0</v>
      </c>
      <c r="E7280" s="48">
        <f>IF(Journal[[#This Row],[Pluie (mm)]]&gt;0,Journal[[#This Row],[Date]],0)</f>
        <v>0</v>
      </c>
      <c r="F7280" s="49">
        <f>IFERROR(IF(Journal[[#This Row],[DernièreAverse]]&gt;0,IF($E7279=0,MAX($F$5:F7279)+1,$F7279),0),0)</f>
        <v>0</v>
      </c>
    </row>
    <row r="7281" spans="1:6">
      <c r="A7281" s="1">
        <v>44123.763888888891</v>
      </c>
      <c r="B7281" s="51">
        <v>0</v>
      </c>
      <c r="C7281" s="48">
        <f>IFERROR(IF((Journal[[#This Row],[Pluie (mm)]]&gt;0)*($B7280=0),Journal[[#This Row],[Date]],VALUE($C7280)),0)</f>
        <v>44118.263888888891</v>
      </c>
      <c r="D7281" s="52">
        <f>IFERROR(IF((Journal[[#This Row],[DernièrePluie]]-$C7280)*1440&gt;DelaiM,MAX($D$5:$D7280)+1,IF(Journal[[#This Row],[Pluie (mm)]]&gt;0,MAX($D$5:$D7280),)),0)</f>
        <v>0</v>
      </c>
      <c r="E7281" s="48">
        <f>IF(Journal[[#This Row],[Pluie (mm)]]&gt;0,Journal[[#This Row],[Date]],0)</f>
        <v>0</v>
      </c>
      <c r="F7281" s="49">
        <f>IFERROR(IF(Journal[[#This Row],[DernièreAverse]]&gt;0,IF($E7280=0,MAX($F$5:F7280)+1,$F7280),0),0)</f>
        <v>0</v>
      </c>
    </row>
    <row r="7282" spans="1:6">
      <c r="A7282" s="1">
        <v>44123.767361111109</v>
      </c>
      <c r="B7282" s="51">
        <v>0</v>
      </c>
      <c r="C7282" s="48">
        <f>IFERROR(IF((Journal[[#This Row],[Pluie (mm)]]&gt;0)*($B7281=0),Journal[[#This Row],[Date]],VALUE($C7281)),0)</f>
        <v>44118.263888888891</v>
      </c>
      <c r="D7282" s="52">
        <f>IFERROR(IF((Journal[[#This Row],[DernièrePluie]]-$C7281)*1440&gt;DelaiM,MAX($D$5:$D7281)+1,IF(Journal[[#This Row],[Pluie (mm)]]&gt;0,MAX($D$5:$D7281),)),0)</f>
        <v>0</v>
      </c>
      <c r="E7282" s="48">
        <f>IF(Journal[[#This Row],[Pluie (mm)]]&gt;0,Journal[[#This Row],[Date]],0)</f>
        <v>0</v>
      </c>
      <c r="F7282" s="49">
        <f>IFERROR(IF(Journal[[#This Row],[DernièreAverse]]&gt;0,IF($E7281=0,MAX($F$5:F7281)+1,$F7281),0),0)</f>
        <v>0</v>
      </c>
    </row>
    <row r="7283" spans="1:6">
      <c r="A7283" s="1">
        <v>44123.770833333328</v>
      </c>
      <c r="B7283" s="51">
        <v>0</v>
      </c>
      <c r="C7283" s="48">
        <f>IFERROR(IF((Journal[[#This Row],[Pluie (mm)]]&gt;0)*($B7282=0),Journal[[#This Row],[Date]],VALUE($C7282)),0)</f>
        <v>44118.263888888891</v>
      </c>
      <c r="D7283" s="52">
        <f>IFERROR(IF((Journal[[#This Row],[DernièrePluie]]-$C7282)*1440&gt;DelaiM,MAX($D$5:$D7282)+1,IF(Journal[[#This Row],[Pluie (mm)]]&gt;0,MAX($D$5:$D7282),)),0)</f>
        <v>0</v>
      </c>
      <c r="E7283" s="48">
        <f>IF(Journal[[#This Row],[Pluie (mm)]]&gt;0,Journal[[#This Row],[Date]],0)</f>
        <v>0</v>
      </c>
      <c r="F7283" s="49">
        <f>IFERROR(IF(Journal[[#This Row],[DernièreAverse]]&gt;0,IF($E7282=0,MAX($F$5:F7282)+1,$F7282),0),0)</f>
        <v>0</v>
      </c>
    </row>
    <row r="7284" spans="1:6">
      <c r="A7284" s="1">
        <v>44123.774305555555</v>
      </c>
      <c r="B7284" s="51">
        <v>0</v>
      </c>
      <c r="C7284" s="48">
        <f>IFERROR(IF((Journal[[#This Row],[Pluie (mm)]]&gt;0)*($B7283=0),Journal[[#This Row],[Date]],VALUE($C7283)),0)</f>
        <v>44118.263888888891</v>
      </c>
      <c r="D7284" s="52">
        <f>IFERROR(IF((Journal[[#This Row],[DernièrePluie]]-$C7283)*1440&gt;DelaiM,MAX($D$5:$D7283)+1,IF(Journal[[#This Row],[Pluie (mm)]]&gt;0,MAX($D$5:$D7283),)),0)</f>
        <v>0</v>
      </c>
      <c r="E7284" s="48">
        <f>IF(Journal[[#This Row],[Pluie (mm)]]&gt;0,Journal[[#This Row],[Date]],0)</f>
        <v>0</v>
      </c>
      <c r="F7284" s="49">
        <f>IFERROR(IF(Journal[[#This Row],[DernièreAverse]]&gt;0,IF($E7283=0,MAX($F$5:F7283)+1,$F7283),0),0)</f>
        <v>0</v>
      </c>
    </row>
    <row r="7285" spans="1:6">
      <c r="A7285" s="1">
        <v>44123.777777777774</v>
      </c>
      <c r="B7285" s="51">
        <v>0</v>
      </c>
      <c r="C7285" s="48">
        <f>IFERROR(IF((Journal[[#This Row],[Pluie (mm)]]&gt;0)*($B7284=0),Journal[[#This Row],[Date]],VALUE($C7284)),0)</f>
        <v>44118.263888888891</v>
      </c>
      <c r="D7285" s="52">
        <f>IFERROR(IF((Journal[[#This Row],[DernièrePluie]]-$C7284)*1440&gt;DelaiM,MAX($D$5:$D7284)+1,IF(Journal[[#This Row],[Pluie (mm)]]&gt;0,MAX($D$5:$D7284),)),0)</f>
        <v>0</v>
      </c>
      <c r="E7285" s="48">
        <f>IF(Journal[[#This Row],[Pluie (mm)]]&gt;0,Journal[[#This Row],[Date]],0)</f>
        <v>0</v>
      </c>
      <c r="F7285" s="49">
        <f>IFERROR(IF(Journal[[#This Row],[DernièreAverse]]&gt;0,IF($E7284=0,MAX($F$5:F7284)+1,$F7284),0),0)</f>
        <v>0</v>
      </c>
    </row>
    <row r="7286" spans="1:6">
      <c r="A7286" s="1">
        <v>44123.78125</v>
      </c>
      <c r="B7286" s="51">
        <v>0</v>
      </c>
      <c r="C7286" s="48">
        <f>IFERROR(IF((Journal[[#This Row],[Pluie (mm)]]&gt;0)*($B7285=0),Journal[[#This Row],[Date]],VALUE($C7285)),0)</f>
        <v>44118.263888888891</v>
      </c>
      <c r="D7286" s="52">
        <f>IFERROR(IF((Journal[[#This Row],[DernièrePluie]]-$C7285)*1440&gt;DelaiM,MAX($D$5:$D7285)+1,IF(Journal[[#This Row],[Pluie (mm)]]&gt;0,MAX($D$5:$D7285),)),0)</f>
        <v>0</v>
      </c>
      <c r="E7286" s="48">
        <f>IF(Journal[[#This Row],[Pluie (mm)]]&gt;0,Journal[[#This Row],[Date]],0)</f>
        <v>0</v>
      </c>
      <c r="F7286" s="49">
        <f>IFERROR(IF(Journal[[#This Row],[DernièreAverse]]&gt;0,IF($E7285=0,MAX($F$5:F7285)+1,$F7285),0),0)</f>
        <v>0</v>
      </c>
    </row>
    <row r="7287" spans="1:6">
      <c r="A7287" s="1">
        <v>44123.784722222219</v>
      </c>
      <c r="B7287" s="51">
        <v>0</v>
      </c>
      <c r="C7287" s="48">
        <f>IFERROR(IF((Journal[[#This Row],[Pluie (mm)]]&gt;0)*($B7286=0),Journal[[#This Row],[Date]],VALUE($C7286)),0)</f>
        <v>44118.263888888891</v>
      </c>
      <c r="D7287" s="52">
        <f>IFERROR(IF((Journal[[#This Row],[DernièrePluie]]-$C7286)*1440&gt;DelaiM,MAX($D$5:$D7286)+1,IF(Journal[[#This Row],[Pluie (mm)]]&gt;0,MAX($D$5:$D7286),)),0)</f>
        <v>0</v>
      </c>
      <c r="E7287" s="48">
        <f>IF(Journal[[#This Row],[Pluie (mm)]]&gt;0,Journal[[#This Row],[Date]],0)</f>
        <v>0</v>
      </c>
      <c r="F7287" s="49">
        <f>IFERROR(IF(Journal[[#This Row],[DernièreAverse]]&gt;0,IF($E7286=0,MAX($F$5:F7286)+1,$F7286),0),0)</f>
        <v>0</v>
      </c>
    </row>
    <row r="7288" spans="1:6">
      <c r="A7288" s="1">
        <v>44123.788194444445</v>
      </c>
      <c r="B7288" s="51">
        <v>0</v>
      </c>
      <c r="C7288" s="48">
        <f>IFERROR(IF((Journal[[#This Row],[Pluie (mm)]]&gt;0)*($B7287=0),Journal[[#This Row],[Date]],VALUE($C7287)),0)</f>
        <v>44118.263888888891</v>
      </c>
      <c r="D7288" s="52">
        <f>IFERROR(IF((Journal[[#This Row],[DernièrePluie]]-$C7287)*1440&gt;DelaiM,MAX($D$5:$D7287)+1,IF(Journal[[#This Row],[Pluie (mm)]]&gt;0,MAX($D$5:$D7287),)),0)</f>
        <v>0</v>
      </c>
      <c r="E7288" s="48">
        <f>IF(Journal[[#This Row],[Pluie (mm)]]&gt;0,Journal[[#This Row],[Date]],0)</f>
        <v>0</v>
      </c>
      <c r="F7288" s="49">
        <f>IFERROR(IF(Journal[[#This Row],[DernièreAverse]]&gt;0,IF($E7287=0,MAX($F$5:F7287)+1,$F7287),0),0)</f>
        <v>0</v>
      </c>
    </row>
    <row r="7289" spans="1:6">
      <c r="A7289" s="1">
        <v>44123.791666666664</v>
      </c>
      <c r="B7289" s="51">
        <v>0</v>
      </c>
      <c r="C7289" s="48">
        <f>IFERROR(IF((Journal[[#This Row],[Pluie (mm)]]&gt;0)*($B7288=0),Journal[[#This Row],[Date]],VALUE($C7288)),0)</f>
        <v>44118.263888888891</v>
      </c>
      <c r="D7289" s="52">
        <f>IFERROR(IF((Journal[[#This Row],[DernièrePluie]]-$C7288)*1440&gt;DelaiM,MAX($D$5:$D7288)+1,IF(Journal[[#This Row],[Pluie (mm)]]&gt;0,MAX($D$5:$D7288),)),0)</f>
        <v>0</v>
      </c>
      <c r="E7289" s="48">
        <f>IF(Journal[[#This Row],[Pluie (mm)]]&gt;0,Journal[[#This Row],[Date]],0)</f>
        <v>0</v>
      </c>
      <c r="F7289" s="49">
        <f>IFERROR(IF(Journal[[#This Row],[DernièreAverse]]&gt;0,IF($E7288=0,MAX($F$5:F7288)+1,$F7288),0),0)</f>
        <v>0</v>
      </c>
    </row>
    <row r="7290" spans="1:6">
      <c r="A7290" s="1">
        <v>44123.795138888891</v>
      </c>
      <c r="B7290" s="51">
        <v>0</v>
      </c>
      <c r="C7290" s="48">
        <f>IFERROR(IF((Journal[[#This Row],[Pluie (mm)]]&gt;0)*($B7289=0),Journal[[#This Row],[Date]],VALUE($C7289)),0)</f>
        <v>44118.263888888891</v>
      </c>
      <c r="D7290" s="52">
        <f>IFERROR(IF((Journal[[#This Row],[DernièrePluie]]-$C7289)*1440&gt;DelaiM,MAX($D$5:$D7289)+1,IF(Journal[[#This Row],[Pluie (mm)]]&gt;0,MAX($D$5:$D7289),)),0)</f>
        <v>0</v>
      </c>
      <c r="E7290" s="48">
        <f>IF(Journal[[#This Row],[Pluie (mm)]]&gt;0,Journal[[#This Row],[Date]],0)</f>
        <v>0</v>
      </c>
      <c r="F7290" s="49">
        <f>IFERROR(IF(Journal[[#This Row],[DernièreAverse]]&gt;0,IF($E7289=0,MAX($F$5:F7289)+1,$F7289),0),0)</f>
        <v>0</v>
      </c>
    </row>
    <row r="7291" spans="1:6">
      <c r="A7291" s="1">
        <v>44123.798611111109</v>
      </c>
      <c r="B7291" s="51">
        <v>0</v>
      </c>
      <c r="C7291" s="48">
        <f>IFERROR(IF((Journal[[#This Row],[Pluie (mm)]]&gt;0)*($B7290=0),Journal[[#This Row],[Date]],VALUE($C7290)),0)</f>
        <v>44118.263888888891</v>
      </c>
      <c r="D7291" s="52">
        <f>IFERROR(IF((Journal[[#This Row],[DernièrePluie]]-$C7290)*1440&gt;DelaiM,MAX($D$5:$D7290)+1,IF(Journal[[#This Row],[Pluie (mm)]]&gt;0,MAX($D$5:$D7290),)),0)</f>
        <v>0</v>
      </c>
      <c r="E7291" s="48">
        <f>IF(Journal[[#This Row],[Pluie (mm)]]&gt;0,Journal[[#This Row],[Date]],0)</f>
        <v>0</v>
      </c>
      <c r="F7291" s="49">
        <f>IFERROR(IF(Journal[[#This Row],[DernièreAverse]]&gt;0,IF($E7290=0,MAX($F$5:F7290)+1,$F7290),0),0)</f>
        <v>0</v>
      </c>
    </row>
    <row r="7292" spans="1:6">
      <c r="A7292" s="1">
        <v>44123.802083333328</v>
      </c>
      <c r="B7292" s="51">
        <v>0</v>
      </c>
      <c r="C7292" s="48">
        <f>IFERROR(IF((Journal[[#This Row],[Pluie (mm)]]&gt;0)*($B7291=0),Journal[[#This Row],[Date]],VALUE($C7291)),0)</f>
        <v>44118.263888888891</v>
      </c>
      <c r="D7292" s="52">
        <f>IFERROR(IF((Journal[[#This Row],[DernièrePluie]]-$C7291)*1440&gt;DelaiM,MAX($D$5:$D7291)+1,IF(Journal[[#This Row],[Pluie (mm)]]&gt;0,MAX($D$5:$D7291),)),0)</f>
        <v>0</v>
      </c>
      <c r="E7292" s="48">
        <f>IF(Journal[[#This Row],[Pluie (mm)]]&gt;0,Journal[[#This Row],[Date]],0)</f>
        <v>0</v>
      </c>
      <c r="F7292" s="49">
        <f>IFERROR(IF(Journal[[#This Row],[DernièreAverse]]&gt;0,IF($E7291=0,MAX($F$5:F7291)+1,$F7291),0),0)</f>
        <v>0</v>
      </c>
    </row>
    <row r="7293" spans="1:6">
      <c r="A7293" s="1">
        <v>44123.805555555555</v>
      </c>
      <c r="B7293" s="51">
        <v>0</v>
      </c>
      <c r="C7293" s="48">
        <f>IFERROR(IF((Journal[[#This Row],[Pluie (mm)]]&gt;0)*($B7292=0),Journal[[#This Row],[Date]],VALUE($C7292)),0)</f>
        <v>44118.263888888891</v>
      </c>
      <c r="D7293" s="52">
        <f>IFERROR(IF((Journal[[#This Row],[DernièrePluie]]-$C7292)*1440&gt;DelaiM,MAX($D$5:$D7292)+1,IF(Journal[[#This Row],[Pluie (mm)]]&gt;0,MAX($D$5:$D7292),)),0)</f>
        <v>0</v>
      </c>
      <c r="E7293" s="48">
        <f>IF(Journal[[#This Row],[Pluie (mm)]]&gt;0,Journal[[#This Row],[Date]],0)</f>
        <v>0</v>
      </c>
      <c r="F7293" s="49">
        <f>IFERROR(IF(Journal[[#This Row],[DernièreAverse]]&gt;0,IF($E7292=0,MAX($F$5:F7292)+1,$F7292),0),0)</f>
        <v>0</v>
      </c>
    </row>
    <row r="7294" spans="1:6">
      <c r="A7294" s="1">
        <v>44123.809027777774</v>
      </c>
      <c r="B7294" s="51">
        <v>0</v>
      </c>
      <c r="C7294" s="48">
        <f>IFERROR(IF((Journal[[#This Row],[Pluie (mm)]]&gt;0)*($B7293=0),Journal[[#This Row],[Date]],VALUE($C7293)),0)</f>
        <v>44118.263888888891</v>
      </c>
      <c r="D7294" s="52">
        <f>IFERROR(IF((Journal[[#This Row],[DernièrePluie]]-$C7293)*1440&gt;DelaiM,MAX($D$5:$D7293)+1,IF(Journal[[#This Row],[Pluie (mm)]]&gt;0,MAX($D$5:$D7293),)),0)</f>
        <v>0</v>
      </c>
      <c r="E7294" s="48">
        <f>IF(Journal[[#This Row],[Pluie (mm)]]&gt;0,Journal[[#This Row],[Date]],0)</f>
        <v>0</v>
      </c>
      <c r="F7294" s="49">
        <f>IFERROR(IF(Journal[[#This Row],[DernièreAverse]]&gt;0,IF($E7293=0,MAX($F$5:F7293)+1,$F7293),0),0)</f>
        <v>0</v>
      </c>
    </row>
    <row r="7295" spans="1:6">
      <c r="A7295" s="1">
        <v>44123.8125</v>
      </c>
      <c r="B7295" s="51">
        <v>0</v>
      </c>
      <c r="C7295" s="48">
        <f>IFERROR(IF((Journal[[#This Row],[Pluie (mm)]]&gt;0)*($B7294=0),Journal[[#This Row],[Date]],VALUE($C7294)),0)</f>
        <v>44118.263888888891</v>
      </c>
      <c r="D7295" s="52">
        <f>IFERROR(IF((Journal[[#This Row],[DernièrePluie]]-$C7294)*1440&gt;DelaiM,MAX($D$5:$D7294)+1,IF(Journal[[#This Row],[Pluie (mm)]]&gt;0,MAX($D$5:$D7294),)),0)</f>
        <v>0</v>
      </c>
      <c r="E7295" s="48">
        <f>IF(Journal[[#This Row],[Pluie (mm)]]&gt;0,Journal[[#This Row],[Date]],0)</f>
        <v>0</v>
      </c>
      <c r="F7295" s="49">
        <f>IFERROR(IF(Journal[[#This Row],[DernièreAverse]]&gt;0,IF($E7294=0,MAX($F$5:F7294)+1,$F7294),0),0)</f>
        <v>0</v>
      </c>
    </row>
    <row r="7296" spans="1:6">
      <c r="A7296" s="1">
        <v>44123.815972222219</v>
      </c>
      <c r="B7296" s="51">
        <v>0</v>
      </c>
      <c r="C7296" s="48">
        <f>IFERROR(IF((Journal[[#This Row],[Pluie (mm)]]&gt;0)*($B7295=0),Journal[[#This Row],[Date]],VALUE($C7295)),0)</f>
        <v>44118.263888888891</v>
      </c>
      <c r="D7296" s="52">
        <f>IFERROR(IF((Journal[[#This Row],[DernièrePluie]]-$C7295)*1440&gt;DelaiM,MAX($D$5:$D7295)+1,IF(Journal[[#This Row],[Pluie (mm)]]&gt;0,MAX($D$5:$D7295),)),0)</f>
        <v>0</v>
      </c>
      <c r="E7296" s="48">
        <f>IF(Journal[[#This Row],[Pluie (mm)]]&gt;0,Journal[[#This Row],[Date]],0)</f>
        <v>0</v>
      </c>
      <c r="F7296" s="49">
        <f>IFERROR(IF(Journal[[#This Row],[DernièreAverse]]&gt;0,IF($E7295=0,MAX($F$5:F7295)+1,$F7295),0),0)</f>
        <v>0</v>
      </c>
    </row>
    <row r="7297" spans="1:6">
      <c r="A7297" s="1">
        <v>44123.819444444445</v>
      </c>
      <c r="B7297" s="51">
        <v>0</v>
      </c>
      <c r="C7297" s="48">
        <f>IFERROR(IF((Journal[[#This Row],[Pluie (mm)]]&gt;0)*($B7296=0),Journal[[#This Row],[Date]],VALUE($C7296)),0)</f>
        <v>44118.263888888891</v>
      </c>
      <c r="D7297" s="52">
        <f>IFERROR(IF((Journal[[#This Row],[DernièrePluie]]-$C7296)*1440&gt;DelaiM,MAX($D$5:$D7296)+1,IF(Journal[[#This Row],[Pluie (mm)]]&gt;0,MAX($D$5:$D7296),)),0)</f>
        <v>0</v>
      </c>
      <c r="E7297" s="48">
        <f>IF(Journal[[#This Row],[Pluie (mm)]]&gt;0,Journal[[#This Row],[Date]],0)</f>
        <v>0</v>
      </c>
      <c r="F7297" s="49">
        <f>IFERROR(IF(Journal[[#This Row],[DernièreAverse]]&gt;0,IF($E7296=0,MAX($F$5:F7296)+1,$F7296),0),0)</f>
        <v>0</v>
      </c>
    </row>
    <row r="7298" spans="1:6">
      <c r="A7298" s="1">
        <v>44123.822916666664</v>
      </c>
      <c r="B7298" s="51">
        <v>0</v>
      </c>
      <c r="C7298" s="48">
        <f>IFERROR(IF((Journal[[#This Row],[Pluie (mm)]]&gt;0)*($B7297=0),Journal[[#This Row],[Date]],VALUE($C7297)),0)</f>
        <v>44118.263888888891</v>
      </c>
      <c r="D7298" s="52">
        <f>IFERROR(IF((Journal[[#This Row],[DernièrePluie]]-$C7297)*1440&gt;DelaiM,MAX($D$5:$D7297)+1,IF(Journal[[#This Row],[Pluie (mm)]]&gt;0,MAX($D$5:$D7297),)),0)</f>
        <v>0</v>
      </c>
      <c r="E7298" s="48">
        <f>IF(Journal[[#This Row],[Pluie (mm)]]&gt;0,Journal[[#This Row],[Date]],0)</f>
        <v>0</v>
      </c>
      <c r="F7298" s="49">
        <f>IFERROR(IF(Journal[[#This Row],[DernièreAverse]]&gt;0,IF($E7297=0,MAX($F$5:F7297)+1,$F7297),0),0)</f>
        <v>0</v>
      </c>
    </row>
    <row r="7299" spans="1:6">
      <c r="A7299" s="1">
        <v>44123.826388888891</v>
      </c>
      <c r="B7299" s="51">
        <v>0</v>
      </c>
      <c r="C7299" s="48">
        <f>IFERROR(IF((Journal[[#This Row],[Pluie (mm)]]&gt;0)*($B7298=0),Journal[[#This Row],[Date]],VALUE($C7298)),0)</f>
        <v>44118.263888888891</v>
      </c>
      <c r="D7299" s="52">
        <f>IFERROR(IF((Journal[[#This Row],[DernièrePluie]]-$C7298)*1440&gt;DelaiM,MAX($D$5:$D7298)+1,IF(Journal[[#This Row],[Pluie (mm)]]&gt;0,MAX($D$5:$D7298),)),0)</f>
        <v>0</v>
      </c>
      <c r="E7299" s="48">
        <f>IF(Journal[[#This Row],[Pluie (mm)]]&gt;0,Journal[[#This Row],[Date]],0)</f>
        <v>0</v>
      </c>
      <c r="F7299" s="49">
        <f>IFERROR(IF(Journal[[#This Row],[DernièreAverse]]&gt;0,IF($E7298=0,MAX($F$5:F7298)+1,$F7298),0),0)</f>
        <v>0</v>
      </c>
    </row>
    <row r="7300" spans="1:6">
      <c r="A7300" s="1">
        <v>44123.829861111109</v>
      </c>
      <c r="B7300" s="51">
        <v>0</v>
      </c>
      <c r="C7300" s="48">
        <f>IFERROR(IF((Journal[[#This Row],[Pluie (mm)]]&gt;0)*($B7299=0),Journal[[#This Row],[Date]],VALUE($C7299)),0)</f>
        <v>44118.263888888891</v>
      </c>
      <c r="D7300" s="52">
        <f>IFERROR(IF((Journal[[#This Row],[DernièrePluie]]-$C7299)*1440&gt;DelaiM,MAX($D$5:$D7299)+1,IF(Journal[[#This Row],[Pluie (mm)]]&gt;0,MAX($D$5:$D7299),)),0)</f>
        <v>0</v>
      </c>
      <c r="E7300" s="48">
        <f>IF(Journal[[#This Row],[Pluie (mm)]]&gt;0,Journal[[#This Row],[Date]],0)</f>
        <v>0</v>
      </c>
      <c r="F7300" s="49">
        <f>IFERROR(IF(Journal[[#This Row],[DernièreAverse]]&gt;0,IF($E7299=0,MAX($F$5:F7299)+1,$F7299),0),0)</f>
        <v>0</v>
      </c>
    </row>
    <row r="7301" spans="1:6">
      <c r="A7301" s="1">
        <v>44123.833333333328</v>
      </c>
      <c r="B7301" s="51">
        <v>0</v>
      </c>
      <c r="C7301" s="48">
        <f>IFERROR(IF((Journal[[#This Row],[Pluie (mm)]]&gt;0)*($B7300=0),Journal[[#This Row],[Date]],VALUE($C7300)),0)</f>
        <v>44118.263888888891</v>
      </c>
      <c r="D7301" s="52">
        <f>IFERROR(IF((Journal[[#This Row],[DernièrePluie]]-$C7300)*1440&gt;DelaiM,MAX($D$5:$D7300)+1,IF(Journal[[#This Row],[Pluie (mm)]]&gt;0,MAX($D$5:$D7300),)),0)</f>
        <v>0</v>
      </c>
      <c r="E7301" s="48">
        <f>IF(Journal[[#This Row],[Pluie (mm)]]&gt;0,Journal[[#This Row],[Date]],0)</f>
        <v>0</v>
      </c>
      <c r="F7301" s="49">
        <f>IFERROR(IF(Journal[[#This Row],[DernièreAverse]]&gt;0,IF($E7300=0,MAX($F$5:F7300)+1,$F7300),0),0)</f>
        <v>0</v>
      </c>
    </row>
    <row r="7302" spans="1:6">
      <c r="A7302" s="1">
        <v>44123.836805555555</v>
      </c>
      <c r="B7302" s="51">
        <v>0</v>
      </c>
      <c r="C7302" s="48">
        <f>IFERROR(IF((Journal[[#This Row],[Pluie (mm)]]&gt;0)*($B7301=0),Journal[[#This Row],[Date]],VALUE($C7301)),0)</f>
        <v>44118.263888888891</v>
      </c>
      <c r="D7302" s="52">
        <f>IFERROR(IF((Journal[[#This Row],[DernièrePluie]]-$C7301)*1440&gt;DelaiM,MAX($D$5:$D7301)+1,IF(Journal[[#This Row],[Pluie (mm)]]&gt;0,MAX($D$5:$D7301),)),0)</f>
        <v>0</v>
      </c>
      <c r="E7302" s="48">
        <f>IF(Journal[[#This Row],[Pluie (mm)]]&gt;0,Journal[[#This Row],[Date]],0)</f>
        <v>0</v>
      </c>
      <c r="F7302" s="49">
        <f>IFERROR(IF(Journal[[#This Row],[DernièreAverse]]&gt;0,IF($E7301=0,MAX($F$5:F7301)+1,$F7301),0),0)</f>
        <v>0</v>
      </c>
    </row>
    <row r="7303" spans="1:6">
      <c r="A7303" s="1">
        <v>44123.840277777774</v>
      </c>
      <c r="B7303" s="51">
        <v>0</v>
      </c>
      <c r="C7303" s="48">
        <f>IFERROR(IF((Journal[[#This Row],[Pluie (mm)]]&gt;0)*($B7302=0),Journal[[#This Row],[Date]],VALUE($C7302)),0)</f>
        <v>44118.263888888891</v>
      </c>
      <c r="D7303" s="52">
        <f>IFERROR(IF((Journal[[#This Row],[DernièrePluie]]-$C7302)*1440&gt;DelaiM,MAX($D$5:$D7302)+1,IF(Journal[[#This Row],[Pluie (mm)]]&gt;0,MAX($D$5:$D7302),)),0)</f>
        <v>0</v>
      </c>
      <c r="E7303" s="48">
        <f>IF(Journal[[#This Row],[Pluie (mm)]]&gt;0,Journal[[#This Row],[Date]],0)</f>
        <v>0</v>
      </c>
      <c r="F7303" s="49">
        <f>IFERROR(IF(Journal[[#This Row],[DernièreAverse]]&gt;0,IF($E7302=0,MAX($F$5:F7302)+1,$F7302),0),0)</f>
        <v>0</v>
      </c>
    </row>
    <row r="7304" spans="1:6">
      <c r="A7304" s="1">
        <v>44123.84375</v>
      </c>
      <c r="B7304" s="51">
        <v>0</v>
      </c>
      <c r="C7304" s="48">
        <f>IFERROR(IF((Journal[[#This Row],[Pluie (mm)]]&gt;0)*($B7303=0),Journal[[#This Row],[Date]],VALUE($C7303)),0)</f>
        <v>44118.263888888891</v>
      </c>
      <c r="D7304" s="52">
        <f>IFERROR(IF((Journal[[#This Row],[DernièrePluie]]-$C7303)*1440&gt;DelaiM,MAX($D$5:$D7303)+1,IF(Journal[[#This Row],[Pluie (mm)]]&gt;0,MAX($D$5:$D7303),)),0)</f>
        <v>0</v>
      </c>
      <c r="E7304" s="48">
        <f>IF(Journal[[#This Row],[Pluie (mm)]]&gt;0,Journal[[#This Row],[Date]],0)</f>
        <v>0</v>
      </c>
      <c r="F7304" s="49">
        <f>IFERROR(IF(Journal[[#This Row],[DernièreAverse]]&gt;0,IF($E7303=0,MAX($F$5:F7303)+1,$F7303),0),0)</f>
        <v>0</v>
      </c>
    </row>
    <row r="7305" spans="1:6">
      <c r="A7305" s="1">
        <v>44123.847222222219</v>
      </c>
      <c r="B7305" s="51">
        <v>0</v>
      </c>
      <c r="C7305" s="48">
        <f>IFERROR(IF((Journal[[#This Row],[Pluie (mm)]]&gt;0)*($B7304=0),Journal[[#This Row],[Date]],VALUE($C7304)),0)</f>
        <v>44118.263888888891</v>
      </c>
      <c r="D7305" s="52">
        <f>IFERROR(IF((Journal[[#This Row],[DernièrePluie]]-$C7304)*1440&gt;DelaiM,MAX($D$5:$D7304)+1,IF(Journal[[#This Row],[Pluie (mm)]]&gt;0,MAX($D$5:$D7304),)),0)</f>
        <v>0</v>
      </c>
      <c r="E7305" s="48">
        <f>IF(Journal[[#This Row],[Pluie (mm)]]&gt;0,Journal[[#This Row],[Date]],0)</f>
        <v>0</v>
      </c>
      <c r="F7305" s="49">
        <f>IFERROR(IF(Journal[[#This Row],[DernièreAverse]]&gt;0,IF($E7304=0,MAX($F$5:F7304)+1,$F7304),0),0)</f>
        <v>0</v>
      </c>
    </row>
    <row r="7306" spans="1:6">
      <c r="A7306" s="1">
        <v>44123.850694444445</v>
      </c>
      <c r="B7306" s="51">
        <v>0</v>
      </c>
      <c r="C7306" s="48">
        <f>IFERROR(IF((Journal[[#This Row],[Pluie (mm)]]&gt;0)*($B7305=0),Journal[[#This Row],[Date]],VALUE($C7305)),0)</f>
        <v>44118.263888888891</v>
      </c>
      <c r="D7306" s="52">
        <f>IFERROR(IF((Journal[[#This Row],[DernièrePluie]]-$C7305)*1440&gt;DelaiM,MAX($D$5:$D7305)+1,IF(Journal[[#This Row],[Pluie (mm)]]&gt;0,MAX($D$5:$D7305),)),0)</f>
        <v>0</v>
      </c>
      <c r="E7306" s="48">
        <f>IF(Journal[[#This Row],[Pluie (mm)]]&gt;0,Journal[[#This Row],[Date]],0)</f>
        <v>0</v>
      </c>
      <c r="F7306" s="49">
        <f>IFERROR(IF(Journal[[#This Row],[DernièreAverse]]&gt;0,IF($E7305=0,MAX($F$5:F7305)+1,$F7305),0),0)</f>
        <v>0</v>
      </c>
    </row>
    <row r="7307" spans="1:6">
      <c r="A7307" s="1">
        <v>44123.854166666664</v>
      </c>
      <c r="B7307" s="51">
        <v>0</v>
      </c>
      <c r="C7307" s="48">
        <f>IFERROR(IF((Journal[[#This Row],[Pluie (mm)]]&gt;0)*($B7306=0),Journal[[#This Row],[Date]],VALUE($C7306)),0)</f>
        <v>44118.263888888891</v>
      </c>
      <c r="D7307" s="52">
        <f>IFERROR(IF((Journal[[#This Row],[DernièrePluie]]-$C7306)*1440&gt;DelaiM,MAX($D$5:$D7306)+1,IF(Journal[[#This Row],[Pluie (mm)]]&gt;0,MAX($D$5:$D7306),)),0)</f>
        <v>0</v>
      </c>
      <c r="E7307" s="48">
        <f>IF(Journal[[#This Row],[Pluie (mm)]]&gt;0,Journal[[#This Row],[Date]],0)</f>
        <v>0</v>
      </c>
      <c r="F7307" s="49">
        <f>IFERROR(IF(Journal[[#This Row],[DernièreAverse]]&gt;0,IF($E7306=0,MAX($F$5:F7306)+1,$F7306),0),0)</f>
        <v>0</v>
      </c>
    </row>
    <row r="7308" spans="1:6">
      <c r="A7308" s="1">
        <v>44123.857638888891</v>
      </c>
      <c r="B7308" s="51">
        <v>0</v>
      </c>
      <c r="C7308" s="48">
        <f>IFERROR(IF((Journal[[#This Row],[Pluie (mm)]]&gt;0)*($B7307=0),Journal[[#This Row],[Date]],VALUE($C7307)),0)</f>
        <v>44118.263888888891</v>
      </c>
      <c r="D7308" s="52">
        <f>IFERROR(IF((Journal[[#This Row],[DernièrePluie]]-$C7307)*1440&gt;DelaiM,MAX($D$5:$D7307)+1,IF(Journal[[#This Row],[Pluie (mm)]]&gt;0,MAX($D$5:$D7307),)),0)</f>
        <v>0</v>
      </c>
      <c r="E7308" s="48">
        <f>IF(Journal[[#This Row],[Pluie (mm)]]&gt;0,Journal[[#This Row],[Date]],0)</f>
        <v>0</v>
      </c>
      <c r="F7308" s="49">
        <f>IFERROR(IF(Journal[[#This Row],[DernièreAverse]]&gt;0,IF($E7307=0,MAX($F$5:F7307)+1,$F7307),0),0)</f>
        <v>0</v>
      </c>
    </row>
    <row r="7309" spans="1:6">
      <c r="A7309" s="1">
        <v>44123.861111111109</v>
      </c>
      <c r="B7309" s="51">
        <v>0</v>
      </c>
      <c r="C7309" s="48">
        <f>IFERROR(IF((Journal[[#This Row],[Pluie (mm)]]&gt;0)*($B7308=0),Journal[[#This Row],[Date]],VALUE($C7308)),0)</f>
        <v>44118.263888888891</v>
      </c>
      <c r="D7309" s="52">
        <f>IFERROR(IF((Journal[[#This Row],[DernièrePluie]]-$C7308)*1440&gt;DelaiM,MAX($D$5:$D7308)+1,IF(Journal[[#This Row],[Pluie (mm)]]&gt;0,MAX($D$5:$D7308),)),0)</f>
        <v>0</v>
      </c>
      <c r="E7309" s="48">
        <f>IF(Journal[[#This Row],[Pluie (mm)]]&gt;0,Journal[[#This Row],[Date]],0)</f>
        <v>0</v>
      </c>
      <c r="F7309" s="49">
        <f>IFERROR(IF(Journal[[#This Row],[DernièreAverse]]&gt;0,IF($E7308=0,MAX($F$5:F7308)+1,$F7308),0),0)</f>
        <v>0</v>
      </c>
    </row>
    <row r="7310" spans="1:6">
      <c r="A7310" s="1">
        <v>44123.864583333328</v>
      </c>
      <c r="B7310" s="51">
        <v>0</v>
      </c>
      <c r="C7310" s="48">
        <f>IFERROR(IF((Journal[[#This Row],[Pluie (mm)]]&gt;0)*($B7309=0),Journal[[#This Row],[Date]],VALUE($C7309)),0)</f>
        <v>44118.263888888891</v>
      </c>
      <c r="D7310" s="52">
        <f>IFERROR(IF((Journal[[#This Row],[DernièrePluie]]-$C7309)*1440&gt;DelaiM,MAX($D$5:$D7309)+1,IF(Journal[[#This Row],[Pluie (mm)]]&gt;0,MAX($D$5:$D7309),)),0)</f>
        <v>0</v>
      </c>
      <c r="E7310" s="48">
        <f>IF(Journal[[#This Row],[Pluie (mm)]]&gt;0,Journal[[#This Row],[Date]],0)</f>
        <v>0</v>
      </c>
      <c r="F7310" s="49">
        <f>IFERROR(IF(Journal[[#This Row],[DernièreAverse]]&gt;0,IF($E7309=0,MAX($F$5:F7309)+1,$F7309),0),0)</f>
        <v>0</v>
      </c>
    </row>
    <row r="7311" spans="1:6">
      <c r="A7311" s="1">
        <v>44123.868055555555</v>
      </c>
      <c r="B7311" s="51">
        <v>0</v>
      </c>
      <c r="C7311" s="48">
        <f>IFERROR(IF((Journal[[#This Row],[Pluie (mm)]]&gt;0)*($B7310=0),Journal[[#This Row],[Date]],VALUE($C7310)),0)</f>
        <v>44118.263888888891</v>
      </c>
      <c r="D7311" s="52">
        <f>IFERROR(IF((Journal[[#This Row],[DernièrePluie]]-$C7310)*1440&gt;DelaiM,MAX($D$5:$D7310)+1,IF(Journal[[#This Row],[Pluie (mm)]]&gt;0,MAX($D$5:$D7310),)),0)</f>
        <v>0</v>
      </c>
      <c r="E7311" s="48">
        <f>IF(Journal[[#This Row],[Pluie (mm)]]&gt;0,Journal[[#This Row],[Date]],0)</f>
        <v>0</v>
      </c>
      <c r="F7311" s="49">
        <f>IFERROR(IF(Journal[[#This Row],[DernièreAverse]]&gt;0,IF($E7310=0,MAX($F$5:F7310)+1,$F7310),0),0)</f>
        <v>0</v>
      </c>
    </row>
    <row r="7312" spans="1:6">
      <c r="A7312" s="1">
        <v>44123.871527777774</v>
      </c>
      <c r="B7312" s="51">
        <v>0</v>
      </c>
      <c r="C7312" s="48">
        <f>IFERROR(IF((Journal[[#This Row],[Pluie (mm)]]&gt;0)*($B7311=0),Journal[[#This Row],[Date]],VALUE($C7311)),0)</f>
        <v>44118.263888888891</v>
      </c>
      <c r="D7312" s="52">
        <f>IFERROR(IF((Journal[[#This Row],[DernièrePluie]]-$C7311)*1440&gt;DelaiM,MAX($D$5:$D7311)+1,IF(Journal[[#This Row],[Pluie (mm)]]&gt;0,MAX($D$5:$D7311),)),0)</f>
        <v>0</v>
      </c>
      <c r="E7312" s="48">
        <f>IF(Journal[[#This Row],[Pluie (mm)]]&gt;0,Journal[[#This Row],[Date]],0)</f>
        <v>0</v>
      </c>
      <c r="F7312" s="49">
        <f>IFERROR(IF(Journal[[#This Row],[DernièreAverse]]&gt;0,IF($E7311=0,MAX($F$5:F7311)+1,$F7311),0),0)</f>
        <v>0</v>
      </c>
    </row>
    <row r="7313" spans="1:6">
      <c r="A7313" s="1">
        <v>44123.875</v>
      </c>
      <c r="B7313" s="51">
        <v>0</v>
      </c>
      <c r="C7313" s="48">
        <f>IFERROR(IF((Journal[[#This Row],[Pluie (mm)]]&gt;0)*($B7312=0),Journal[[#This Row],[Date]],VALUE($C7312)),0)</f>
        <v>44118.263888888891</v>
      </c>
      <c r="D7313" s="52">
        <f>IFERROR(IF((Journal[[#This Row],[DernièrePluie]]-$C7312)*1440&gt;DelaiM,MAX($D$5:$D7312)+1,IF(Journal[[#This Row],[Pluie (mm)]]&gt;0,MAX($D$5:$D7312),)),0)</f>
        <v>0</v>
      </c>
      <c r="E7313" s="48">
        <f>IF(Journal[[#This Row],[Pluie (mm)]]&gt;0,Journal[[#This Row],[Date]],0)</f>
        <v>0</v>
      </c>
      <c r="F7313" s="49">
        <f>IFERROR(IF(Journal[[#This Row],[DernièreAverse]]&gt;0,IF($E7312=0,MAX($F$5:F7312)+1,$F7312),0),0)</f>
        <v>0</v>
      </c>
    </row>
    <row r="7314" spans="1:6">
      <c r="A7314" s="1">
        <v>44123.878472222219</v>
      </c>
      <c r="B7314" s="51">
        <v>0</v>
      </c>
      <c r="C7314" s="48">
        <f>IFERROR(IF((Journal[[#This Row],[Pluie (mm)]]&gt;0)*($B7313=0),Journal[[#This Row],[Date]],VALUE($C7313)),0)</f>
        <v>44118.263888888891</v>
      </c>
      <c r="D7314" s="52">
        <f>IFERROR(IF((Journal[[#This Row],[DernièrePluie]]-$C7313)*1440&gt;DelaiM,MAX($D$5:$D7313)+1,IF(Journal[[#This Row],[Pluie (mm)]]&gt;0,MAX($D$5:$D7313),)),0)</f>
        <v>0</v>
      </c>
      <c r="E7314" s="48">
        <f>IF(Journal[[#This Row],[Pluie (mm)]]&gt;0,Journal[[#This Row],[Date]],0)</f>
        <v>0</v>
      </c>
      <c r="F7314" s="49">
        <f>IFERROR(IF(Journal[[#This Row],[DernièreAverse]]&gt;0,IF($E7313=0,MAX($F$5:F7313)+1,$F7313),0),0)</f>
        <v>0</v>
      </c>
    </row>
    <row r="7315" spans="1:6">
      <c r="A7315" s="1">
        <v>44123.881944444445</v>
      </c>
      <c r="B7315" s="51">
        <v>0</v>
      </c>
      <c r="C7315" s="48">
        <f>IFERROR(IF((Journal[[#This Row],[Pluie (mm)]]&gt;0)*($B7314=0),Journal[[#This Row],[Date]],VALUE($C7314)),0)</f>
        <v>44118.263888888891</v>
      </c>
      <c r="D7315" s="52">
        <f>IFERROR(IF((Journal[[#This Row],[DernièrePluie]]-$C7314)*1440&gt;DelaiM,MAX($D$5:$D7314)+1,IF(Journal[[#This Row],[Pluie (mm)]]&gt;0,MAX($D$5:$D7314),)),0)</f>
        <v>0</v>
      </c>
      <c r="E7315" s="48">
        <f>IF(Journal[[#This Row],[Pluie (mm)]]&gt;0,Journal[[#This Row],[Date]],0)</f>
        <v>0</v>
      </c>
      <c r="F7315" s="49">
        <f>IFERROR(IF(Journal[[#This Row],[DernièreAverse]]&gt;0,IF($E7314=0,MAX($F$5:F7314)+1,$F7314),0),0)</f>
        <v>0</v>
      </c>
    </row>
    <row r="7316" spans="1:6">
      <c r="A7316" s="1">
        <v>44123.885416666664</v>
      </c>
      <c r="B7316" s="51">
        <v>0</v>
      </c>
      <c r="C7316" s="48">
        <f>IFERROR(IF((Journal[[#This Row],[Pluie (mm)]]&gt;0)*($B7315=0),Journal[[#This Row],[Date]],VALUE($C7315)),0)</f>
        <v>44118.263888888891</v>
      </c>
      <c r="D7316" s="52">
        <f>IFERROR(IF((Journal[[#This Row],[DernièrePluie]]-$C7315)*1440&gt;DelaiM,MAX($D$5:$D7315)+1,IF(Journal[[#This Row],[Pluie (mm)]]&gt;0,MAX($D$5:$D7315),)),0)</f>
        <v>0</v>
      </c>
      <c r="E7316" s="48">
        <f>IF(Journal[[#This Row],[Pluie (mm)]]&gt;0,Journal[[#This Row],[Date]],0)</f>
        <v>0</v>
      </c>
      <c r="F7316" s="49">
        <f>IFERROR(IF(Journal[[#This Row],[DernièreAverse]]&gt;0,IF($E7315=0,MAX($F$5:F7315)+1,$F7315),0),0)</f>
        <v>0</v>
      </c>
    </row>
    <row r="7317" spans="1:6">
      <c r="A7317" s="1">
        <v>44123.888888888891</v>
      </c>
      <c r="B7317" s="51">
        <v>0</v>
      </c>
      <c r="C7317" s="48">
        <f>IFERROR(IF((Journal[[#This Row],[Pluie (mm)]]&gt;0)*($B7316=0),Journal[[#This Row],[Date]],VALUE($C7316)),0)</f>
        <v>44118.263888888891</v>
      </c>
      <c r="D7317" s="52">
        <f>IFERROR(IF((Journal[[#This Row],[DernièrePluie]]-$C7316)*1440&gt;DelaiM,MAX($D$5:$D7316)+1,IF(Journal[[#This Row],[Pluie (mm)]]&gt;0,MAX($D$5:$D7316),)),0)</f>
        <v>0</v>
      </c>
      <c r="E7317" s="48">
        <f>IF(Journal[[#This Row],[Pluie (mm)]]&gt;0,Journal[[#This Row],[Date]],0)</f>
        <v>0</v>
      </c>
      <c r="F7317" s="49">
        <f>IFERROR(IF(Journal[[#This Row],[DernièreAverse]]&gt;0,IF($E7316=0,MAX($F$5:F7316)+1,$F7316),0),0)</f>
        <v>0</v>
      </c>
    </row>
    <row r="7318" spans="1:6">
      <c r="A7318" s="1">
        <v>44123.892361111109</v>
      </c>
      <c r="B7318" s="51">
        <v>0</v>
      </c>
      <c r="C7318" s="48">
        <f>IFERROR(IF((Journal[[#This Row],[Pluie (mm)]]&gt;0)*($B7317=0),Journal[[#This Row],[Date]],VALUE($C7317)),0)</f>
        <v>44118.263888888891</v>
      </c>
      <c r="D7318" s="52">
        <f>IFERROR(IF((Journal[[#This Row],[DernièrePluie]]-$C7317)*1440&gt;DelaiM,MAX($D$5:$D7317)+1,IF(Journal[[#This Row],[Pluie (mm)]]&gt;0,MAX($D$5:$D7317),)),0)</f>
        <v>0</v>
      </c>
      <c r="E7318" s="48">
        <f>IF(Journal[[#This Row],[Pluie (mm)]]&gt;0,Journal[[#This Row],[Date]],0)</f>
        <v>0</v>
      </c>
      <c r="F7318" s="49">
        <f>IFERROR(IF(Journal[[#This Row],[DernièreAverse]]&gt;0,IF($E7317=0,MAX($F$5:F7317)+1,$F7317),0),0)</f>
        <v>0</v>
      </c>
    </row>
    <row r="7319" spans="1:6">
      <c r="A7319" s="1">
        <v>44123.895833333328</v>
      </c>
      <c r="B7319" s="51">
        <v>0.2</v>
      </c>
      <c r="C7319" s="48">
        <f>IFERROR(IF((Journal[[#This Row],[Pluie (mm)]]&gt;0)*($B7318=0),Journal[[#This Row],[Date]],VALUE($C7318)),0)</f>
        <v>44123.895833333328</v>
      </c>
      <c r="D7319" s="52">
        <f>IFERROR(IF((Journal[[#This Row],[DernièrePluie]]-$C7318)*1440&gt;DelaiM,MAX($D$5:$D7318)+1,IF(Journal[[#This Row],[Pluie (mm)]]&gt;0,MAX($D$5:$D7318),)),0)</f>
        <v>22</v>
      </c>
      <c r="E7319" s="48">
        <f>IF(Journal[[#This Row],[Pluie (mm)]]&gt;0,Journal[[#This Row],[Date]],0)</f>
        <v>44123.895833333328</v>
      </c>
      <c r="F7319" s="49">
        <f>IFERROR(IF(Journal[[#This Row],[DernièreAverse]]&gt;0,IF($E7318=0,MAX($F$5:F7318)+1,$F7318),0),0)</f>
        <v>141</v>
      </c>
    </row>
    <row r="7320" spans="1:6">
      <c r="A7320" s="1">
        <v>44123.899305555555</v>
      </c>
      <c r="B7320" s="51">
        <v>0</v>
      </c>
      <c r="C7320" s="48">
        <f>IFERROR(IF((Journal[[#This Row],[Pluie (mm)]]&gt;0)*($B7319=0),Journal[[#This Row],[Date]],VALUE($C7319)),0)</f>
        <v>44123.895833333328</v>
      </c>
      <c r="D7320" s="52">
        <f>IFERROR(IF((Journal[[#This Row],[DernièrePluie]]-$C7319)*1440&gt;DelaiM,MAX($D$5:$D7319)+1,IF(Journal[[#This Row],[Pluie (mm)]]&gt;0,MAX($D$5:$D7319),)),0)</f>
        <v>0</v>
      </c>
      <c r="E7320" s="48">
        <f>IF(Journal[[#This Row],[Pluie (mm)]]&gt;0,Journal[[#This Row],[Date]],0)</f>
        <v>0</v>
      </c>
      <c r="F7320" s="49">
        <f>IFERROR(IF(Journal[[#This Row],[DernièreAverse]]&gt;0,IF($E7319=0,MAX($F$5:F7319)+1,$F7319),0),0)</f>
        <v>0</v>
      </c>
    </row>
    <row r="7321" spans="1:6">
      <c r="A7321" s="1">
        <v>44123.902777777774</v>
      </c>
      <c r="B7321" s="51">
        <v>0.30000000000000004</v>
      </c>
      <c r="C7321" s="48">
        <f>IFERROR(IF((Journal[[#This Row],[Pluie (mm)]]&gt;0)*($B7320=0),Journal[[#This Row],[Date]],VALUE($C7320)),0)</f>
        <v>44123.902777777774</v>
      </c>
      <c r="D7321" s="52">
        <f>IFERROR(IF((Journal[[#This Row],[DernièrePluie]]-$C7320)*1440&gt;DelaiM,MAX($D$5:$D7320)+1,IF(Journal[[#This Row],[Pluie (mm)]]&gt;0,MAX($D$5:$D7320),)),0)</f>
        <v>22</v>
      </c>
      <c r="E7321" s="48">
        <f>IF(Journal[[#This Row],[Pluie (mm)]]&gt;0,Journal[[#This Row],[Date]],0)</f>
        <v>44123.902777777774</v>
      </c>
      <c r="F7321" s="49">
        <f>IFERROR(IF(Journal[[#This Row],[DernièreAverse]]&gt;0,IF($E7320=0,MAX($F$5:F7320)+1,$F7320),0),0)</f>
        <v>142</v>
      </c>
    </row>
    <row r="7322" spans="1:6">
      <c r="A7322" s="1">
        <v>44123.90625</v>
      </c>
      <c r="B7322" s="51">
        <v>0</v>
      </c>
      <c r="C7322" s="48">
        <f>IFERROR(IF((Journal[[#This Row],[Pluie (mm)]]&gt;0)*($B7321=0),Journal[[#This Row],[Date]],VALUE($C7321)),0)</f>
        <v>44123.902777777774</v>
      </c>
      <c r="D7322" s="52">
        <f>IFERROR(IF((Journal[[#This Row],[DernièrePluie]]-$C7321)*1440&gt;DelaiM,MAX($D$5:$D7321)+1,IF(Journal[[#This Row],[Pluie (mm)]]&gt;0,MAX($D$5:$D7321),)),0)</f>
        <v>0</v>
      </c>
      <c r="E7322" s="48">
        <f>IF(Journal[[#This Row],[Pluie (mm)]]&gt;0,Journal[[#This Row],[Date]],0)</f>
        <v>0</v>
      </c>
      <c r="F7322" s="49">
        <f>IFERROR(IF(Journal[[#This Row],[DernièreAverse]]&gt;0,IF($E7321=0,MAX($F$5:F7321)+1,$F7321),0),0)</f>
        <v>0</v>
      </c>
    </row>
    <row r="7323" spans="1:6">
      <c r="A7323" s="1">
        <v>44123.909722222219</v>
      </c>
      <c r="B7323" s="51">
        <v>0</v>
      </c>
      <c r="C7323" s="48">
        <f>IFERROR(IF((Journal[[#This Row],[Pluie (mm)]]&gt;0)*($B7322=0),Journal[[#This Row],[Date]],VALUE($C7322)),0)</f>
        <v>44123.902777777774</v>
      </c>
      <c r="D7323" s="52">
        <f>IFERROR(IF((Journal[[#This Row],[DernièrePluie]]-$C7322)*1440&gt;DelaiM,MAX($D$5:$D7322)+1,IF(Journal[[#This Row],[Pluie (mm)]]&gt;0,MAX($D$5:$D7322),)),0)</f>
        <v>0</v>
      </c>
      <c r="E7323" s="48">
        <f>IF(Journal[[#This Row],[Pluie (mm)]]&gt;0,Journal[[#This Row],[Date]],0)</f>
        <v>0</v>
      </c>
      <c r="F7323" s="49">
        <f>IFERROR(IF(Journal[[#This Row],[DernièreAverse]]&gt;0,IF($E7322=0,MAX($F$5:F7322)+1,$F7322),0),0)</f>
        <v>0</v>
      </c>
    </row>
    <row r="7324" spans="1:6">
      <c r="A7324" s="1">
        <v>44123.913194444445</v>
      </c>
      <c r="B7324" s="51">
        <v>0.30000000000000004</v>
      </c>
      <c r="C7324" s="48">
        <f>IFERROR(IF((Journal[[#This Row],[Pluie (mm)]]&gt;0)*($B7323=0),Journal[[#This Row],[Date]],VALUE($C7323)),0)</f>
        <v>44123.913194444445</v>
      </c>
      <c r="D7324" s="52">
        <f>IFERROR(IF((Journal[[#This Row],[DernièrePluie]]-$C7323)*1440&gt;DelaiM,MAX($D$5:$D7323)+1,IF(Journal[[#This Row],[Pluie (mm)]]&gt;0,MAX($D$5:$D7323),)),0)</f>
        <v>22</v>
      </c>
      <c r="E7324" s="48">
        <f>IF(Journal[[#This Row],[Pluie (mm)]]&gt;0,Journal[[#This Row],[Date]],0)</f>
        <v>44123.913194444445</v>
      </c>
      <c r="F7324" s="49">
        <f>IFERROR(IF(Journal[[#This Row],[DernièreAverse]]&gt;0,IF($E7323=0,MAX($F$5:F7323)+1,$F7323),0),0)</f>
        <v>143</v>
      </c>
    </row>
    <row r="7325" spans="1:6">
      <c r="A7325" s="1">
        <v>44123.916666666664</v>
      </c>
      <c r="B7325" s="51">
        <v>0</v>
      </c>
      <c r="C7325" s="48">
        <f>IFERROR(IF((Journal[[#This Row],[Pluie (mm)]]&gt;0)*($B7324=0),Journal[[#This Row],[Date]],VALUE($C7324)),0)</f>
        <v>44123.913194444445</v>
      </c>
      <c r="D7325" s="52">
        <f>IFERROR(IF((Journal[[#This Row],[DernièrePluie]]-$C7324)*1440&gt;DelaiM,MAX($D$5:$D7324)+1,IF(Journal[[#This Row],[Pluie (mm)]]&gt;0,MAX($D$5:$D7324),)),0)</f>
        <v>0</v>
      </c>
      <c r="E7325" s="48">
        <f>IF(Journal[[#This Row],[Pluie (mm)]]&gt;0,Journal[[#This Row],[Date]],0)</f>
        <v>0</v>
      </c>
      <c r="F7325" s="49">
        <f>IFERROR(IF(Journal[[#This Row],[DernièreAverse]]&gt;0,IF($E7324=0,MAX($F$5:F7324)+1,$F7324),0),0)</f>
        <v>0</v>
      </c>
    </row>
    <row r="7326" spans="1:6">
      <c r="A7326" s="1">
        <v>44123.920138888891</v>
      </c>
      <c r="B7326" s="51">
        <v>0</v>
      </c>
      <c r="C7326" s="48">
        <f>IFERROR(IF((Journal[[#This Row],[Pluie (mm)]]&gt;0)*($B7325=0),Journal[[#This Row],[Date]],VALUE($C7325)),0)</f>
        <v>44123.913194444445</v>
      </c>
      <c r="D7326" s="52">
        <f>IFERROR(IF((Journal[[#This Row],[DernièrePluie]]-$C7325)*1440&gt;DelaiM,MAX($D$5:$D7325)+1,IF(Journal[[#This Row],[Pluie (mm)]]&gt;0,MAX($D$5:$D7325),)),0)</f>
        <v>0</v>
      </c>
      <c r="E7326" s="48">
        <f>IF(Journal[[#This Row],[Pluie (mm)]]&gt;0,Journal[[#This Row],[Date]],0)</f>
        <v>0</v>
      </c>
      <c r="F7326" s="49">
        <f>IFERROR(IF(Journal[[#This Row],[DernièreAverse]]&gt;0,IF($E7325=0,MAX($F$5:F7325)+1,$F7325),0),0)</f>
        <v>0</v>
      </c>
    </row>
    <row r="7327" spans="1:6">
      <c r="A7327" s="1">
        <v>44123.923611111109</v>
      </c>
      <c r="B7327" s="51">
        <v>0.2</v>
      </c>
      <c r="C7327" s="48">
        <f>IFERROR(IF((Journal[[#This Row],[Pluie (mm)]]&gt;0)*($B7326=0),Journal[[#This Row],[Date]],VALUE($C7326)),0)</f>
        <v>44123.923611111109</v>
      </c>
      <c r="D7327" s="52">
        <f>IFERROR(IF((Journal[[#This Row],[DernièrePluie]]-$C7326)*1440&gt;DelaiM,MAX($D$5:$D7326)+1,IF(Journal[[#This Row],[Pluie (mm)]]&gt;0,MAX($D$5:$D7326),)),0)</f>
        <v>22</v>
      </c>
      <c r="E7327" s="48">
        <f>IF(Journal[[#This Row],[Pluie (mm)]]&gt;0,Journal[[#This Row],[Date]],0)</f>
        <v>44123.923611111109</v>
      </c>
      <c r="F7327" s="49">
        <f>IFERROR(IF(Journal[[#This Row],[DernièreAverse]]&gt;0,IF($E7326=0,MAX($F$5:F7326)+1,$F7326),0),0)</f>
        <v>144</v>
      </c>
    </row>
    <row r="7328" spans="1:6">
      <c r="A7328" s="1">
        <v>44123.927083333328</v>
      </c>
      <c r="B7328" s="51">
        <v>0</v>
      </c>
      <c r="C7328" s="48">
        <f>IFERROR(IF((Journal[[#This Row],[Pluie (mm)]]&gt;0)*($B7327=0),Journal[[#This Row],[Date]],VALUE($C7327)),0)</f>
        <v>44123.923611111109</v>
      </c>
      <c r="D7328" s="52">
        <f>IFERROR(IF((Journal[[#This Row],[DernièrePluie]]-$C7327)*1440&gt;DelaiM,MAX($D$5:$D7327)+1,IF(Journal[[#This Row],[Pluie (mm)]]&gt;0,MAX($D$5:$D7327),)),0)</f>
        <v>0</v>
      </c>
      <c r="E7328" s="48">
        <f>IF(Journal[[#This Row],[Pluie (mm)]]&gt;0,Journal[[#This Row],[Date]],0)</f>
        <v>0</v>
      </c>
      <c r="F7328" s="49">
        <f>IFERROR(IF(Journal[[#This Row],[DernièreAverse]]&gt;0,IF($E7327=0,MAX($F$5:F7327)+1,$F7327),0),0)</f>
        <v>0</v>
      </c>
    </row>
    <row r="7329" spans="1:6">
      <c r="A7329" s="1">
        <v>44123.930555555555</v>
      </c>
      <c r="B7329" s="51">
        <v>0</v>
      </c>
      <c r="C7329" s="48">
        <f>IFERROR(IF((Journal[[#This Row],[Pluie (mm)]]&gt;0)*($B7328=0),Journal[[#This Row],[Date]],VALUE($C7328)),0)</f>
        <v>44123.923611111109</v>
      </c>
      <c r="D7329" s="52">
        <f>IFERROR(IF((Journal[[#This Row],[DernièrePluie]]-$C7328)*1440&gt;DelaiM,MAX($D$5:$D7328)+1,IF(Journal[[#This Row],[Pluie (mm)]]&gt;0,MAX($D$5:$D7328),)),0)</f>
        <v>0</v>
      </c>
      <c r="E7329" s="48">
        <f>IF(Journal[[#This Row],[Pluie (mm)]]&gt;0,Journal[[#This Row],[Date]],0)</f>
        <v>0</v>
      </c>
      <c r="F7329" s="49">
        <f>IFERROR(IF(Journal[[#This Row],[DernièreAverse]]&gt;0,IF($E7328=0,MAX($F$5:F7328)+1,$F7328),0),0)</f>
        <v>0</v>
      </c>
    </row>
    <row r="7330" spans="1:6">
      <c r="A7330" s="1">
        <v>44123.934027777774</v>
      </c>
      <c r="B7330" s="51">
        <v>0</v>
      </c>
      <c r="C7330" s="48">
        <f>IFERROR(IF((Journal[[#This Row],[Pluie (mm)]]&gt;0)*($B7329=0),Journal[[#This Row],[Date]],VALUE($C7329)),0)</f>
        <v>44123.923611111109</v>
      </c>
      <c r="D7330" s="52">
        <f>IFERROR(IF((Journal[[#This Row],[DernièrePluie]]-$C7329)*1440&gt;DelaiM,MAX($D$5:$D7329)+1,IF(Journal[[#This Row],[Pluie (mm)]]&gt;0,MAX($D$5:$D7329),)),0)</f>
        <v>0</v>
      </c>
      <c r="E7330" s="48">
        <f>IF(Journal[[#This Row],[Pluie (mm)]]&gt;0,Journal[[#This Row],[Date]],0)</f>
        <v>0</v>
      </c>
      <c r="F7330" s="49">
        <f>IFERROR(IF(Journal[[#This Row],[DernièreAverse]]&gt;0,IF($E7329=0,MAX($F$5:F7329)+1,$F7329),0),0)</f>
        <v>0</v>
      </c>
    </row>
    <row r="7331" spans="1:6">
      <c r="A7331" s="1">
        <v>44123.9375</v>
      </c>
      <c r="B7331" s="51">
        <v>0</v>
      </c>
      <c r="C7331" s="48">
        <f>IFERROR(IF((Journal[[#This Row],[Pluie (mm)]]&gt;0)*($B7330=0),Journal[[#This Row],[Date]],VALUE($C7330)),0)</f>
        <v>44123.923611111109</v>
      </c>
      <c r="D7331" s="52">
        <f>IFERROR(IF((Journal[[#This Row],[DernièrePluie]]-$C7330)*1440&gt;DelaiM,MAX($D$5:$D7330)+1,IF(Journal[[#This Row],[Pluie (mm)]]&gt;0,MAX($D$5:$D7330),)),0)</f>
        <v>0</v>
      </c>
      <c r="E7331" s="48">
        <f>IF(Journal[[#This Row],[Pluie (mm)]]&gt;0,Journal[[#This Row],[Date]],0)</f>
        <v>0</v>
      </c>
      <c r="F7331" s="49">
        <f>IFERROR(IF(Journal[[#This Row],[DernièreAverse]]&gt;0,IF($E7330=0,MAX($F$5:F7330)+1,$F7330),0),0)</f>
        <v>0</v>
      </c>
    </row>
    <row r="7332" spans="1:6">
      <c r="A7332" s="1">
        <v>44123.940972222219</v>
      </c>
      <c r="B7332" s="51">
        <v>0</v>
      </c>
      <c r="C7332" s="48">
        <f>IFERROR(IF((Journal[[#This Row],[Pluie (mm)]]&gt;0)*($B7331=0),Journal[[#This Row],[Date]],VALUE($C7331)),0)</f>
        <v>44123.923611111109</v>
      </c>
      <c r="D7332" s="52">
        <f>IFERROR(IF((Journal[[#This Row],[DernièrePluie]]-$C7331)*1440&gt;DelaiM,MAX($D$5:$D7331)+1,IF(Journal[[#This Row],[Pluie (mm)]]&gt;0,MAX($D$5:$D7331),)),0)</f>
        <v>0</v>
      </c>
      <c r="E7332" s="48">
        <f>IF(Journal[[#This Row],[Pluie (mm)]]&gt;0,Journal[[#This Row],[Date]],0)</f>
        <v>0</v>
      </c>
      <c r="F7332" s="49">
        <f>IFERROR(IF(Journal[[#This Row],[DernièreAverse]]&gt;0,IF($E7331=0,MAX($F$5:F7331)+1,$F7331),0),0)</f>
        <v>0</v>
      </c>
    </row>
    <row r="7333" spans="1:6">
      <c r="A7333" s="1">
        <v>44123.944444444445</v>
      </c>
      <c r="B7333" s="51">
        <v>0</v>
      </c>
      <c r="C7333" s="48">
        <f>IFERROR(IF((Journal[[#This Row],[Pluie (mm)]]&gt;0)*($B7332=0),Journal[[#This Row],[Date]],VALUE($C7332)),0)</f>
        <v>44123.923611111109</v>
      </c>
      <c r="D7333" s="52">
        <f>IFERROR(IF((Journal[[#This Row],[DernièrePluie]]-$C7332)*1440&gt;DelaiM,MAX($D$5:$D7332)+1,IF(Journal[[#This Row],[Pluie (mm)]]&gt;0,MAX($D$5:$D7332),)),0)</f>
        <v>0</v>
      </c>
      <c r="E7333" s="48">
        <f>IF(Journal[[#This Row],[Pluie (mm)]]&gt;0,Journal[[#This Row],[Date]],0)</f>
        <v>0</v>
      </c>
      <c r="F7333" s="49">
        <f>IFERROR(IF(Journal[[#This Row],[DernièreAverse]]&gt;0,IF($E7332=0,MAX($F$5:F7332)+1,$F7332),0),0)</f>
        <v>0</v>
      </c>
    </row>
    <row r="7334" spans="1:6">
      <c r="A7334" s="1">
        <v>44123.947916666664</v>
      </c>
      <c r="B7334" s="51">
        <v>0</v>
      </c>
      <c r="C7334" s="48">
        <f>IFERROR(IF((Journal[[#This Row],[Pluie (mm)]]&gt;0)*($B7333=0),Journal[[#This Row],[Date]],VALUE($C7333)),0)</f>
        <v>44123.923611111109</v>
      </c>
      <c r="D7334" s="52">
        <f>IFERROR(IF((Journal[[#This Row],[DernièrePluie]]-$C7333)*1440&gt;DelaiM,MAX($D$5:$D7333)+1,IF(Journal[[#This Row],[Pluie (mm)]]&gt;0,MAX($D$5:$D7333),)),0)</f>
        <v>0</v>
      </c>
      <c r="E7334" s="48">
        <f>IF(Journal[[#This Row],[Pluie (mm)]]&gt;0,Journal[[#This Row],[Date]],0)</f>
        <v>0</v>
      </c>
      <c r="F7334" s="49">
        <f>IFERROR(IF(Journal[[#This Row],[DernièreAverse]]&gt;0,IF($E7333=0,MAX($F$5:F7333)+1,$F7333),0),0)</f>
        <v>0</v>
      </c>
    </row>
    <row r="7335" spans="1:6">
      <c r="A7335" s="1">
        <v>44123.951388888891</v>
      </c>
      <c r="B7335" s="51">
        <v>0.30000000000000004</v>
      </c>
      <c r="C7335" s="48">
        <f>IFERROR(IF((Journal[[#This Row],[Pluie (mm)]]&gt;0)*($B7334=0),Journal[[#This Row],[Date]],VALUE($C7334)),0)</f>
        <v>44123.951388888891</v>
      </c>
      <c r="D7335" s="52">
        <f>IFERROR(IF((Journal[[#This Row],[DernièrePluie]]-$C7334)*1440&gt;DelaiM,MAX($D$5:$D7334)+1,IF(Journal[[#This Row],[Pluie (mm)]]&gt;0,MAX($D$5:$D7334),)),0)</f>
        <v>22</v>
      </c>
      <c r="E7335" s="48">
        <f>IF(Journal[[#This Row],[Pluie (mm)]]&gt;0,Journal[[#This Row],[Date]],0)</f>
        <v>44123.951388888891</v>
      </c>
      <c r="F7335" s="49">
        <f>IFERROR(IF(Journal[[#This Row],[DernièreAverse]]&gt;0,IF($E7334=0,MAX($F$5:F7334)+1,$F7334),0),0)</f>
        <v>145</v>
      </c>
    </row>
    <row r="7336" spans="1:6">
      <c r="A7336" s="1">
        <v>44123.954861111109</v>
      </c>
      <c r="B7336" s="51">
        <v>0</v>
      </c>
      <c r="C7336" s="48">
        <f>IFERROR(IF((Journal[[#This Row],[Pluie (mm)]]&gt;0)*($B7335=0),Journal[[#This Row],[Date]],VALUE($C7335)),0)</f>
        <v>44123.951388888891</v>
      </c>
      <c r="D7336" s="52">
        <f>IFERROR(IF((Journal[[#This Row],[DernièrePluie]]-$C7335)*1440&gt;DelaiM,MAX($D$5:$D7335)+1,IF(Journal[[#This Row],[Pluie (mm)]]&gt;0,MAX($D$5:$D7335),)),0)</f>
        <v>0</v>
      </c>
      <c r="E7336" s="48">
        <f>IF(Journal[[#This Row],[Pluie (mm)]]&gt;0,Journal[[#This Row],[Date]],0)</f>
        <v>0</v>
      </c>
      <c r="F7336" s="49">
        <f>IFERROR(IF(Journal[[#This Row],[DernièreAverse]]&gt;0,IF($E7335=0,MAX($F$5:F7335)+1,$F7335),0),0)</f>
        <v>0</v>
      </c>
    </row>
    <row r="7337" spans="1:6">
      <c r="A7337" s="1">
        <v>44123.958333333328</v>
      </c>
      <c r="B7337" s="51">
        <v>0.2</v>
      </c>
      <c r="C7337" s="48">
        <f>IFERROR(IF((Journal[[#This Row],[Pluie (mm)]]&gt;0)*($B7336=0),Journal[[#This Row],[Date]],VALUE($C7336)),0)</f>
        <v>44123.958333333328</v>
      </c>
      <c r="D7337" s="52">
        <f>IFERROR(IF((Journal[[#This Row],[DernièrePluie]]-$C7336)*1440&gt;DelaiM,MAX($D$5:$D7336)+1,IF(Journal[[#This Row],[Pluie (mm)]]&gt;0,MAX($D$5:$D7336),)),0)</f>
        <v>22</v>
      </c>
      <c r="E7337" s="48">
        <f>IF(Journal[[#This Row],[Pluie (mm)]]&gt;0,Journal[[#This Row],[Date]],0)</f>
        <v>44123.958333333328</v>
      </c>
      <c r="F7337" s="49">
        <f>IFERROR(IF(Journal[[#This Row],[DernièreAverse]]&gt;0,IF($E7336=0,MAX($F$5:F7336)+1,$F7336),0),0)</f>
        <v>146</v>
      </c>
    </row>
    <row r="7338" spans="1:6">
      <c r="A7338" s="1">
        <v>44123.961805555555</v>
      </c>
      <c r="B7338" s="51">
        <v>0</v>
      </c>
      <c r="C7338" s="48">
        <f>IFERROR(IF((Journal[[#This Row],[Pluie (mm)]]&gt;0)*($B7337=0),Journal[[#This Row],[Date]],VALUE($C7337)),0)</f>
        <v>44123.958333333328</v>
      </c>
      <c r="D7338" s="52">
        <f>IFERROR(IF((Journal[[#This Row],[DernièrePluie]]-$C7337)*1440&gt;DelaiM,MAX($D$5:$D7337)+1,IF(Journal[[#This Row],[Pluie (mm)]]&gt;0,MAX($D$5:$D7337),)),0)</f>
        <v>0</v>
      </c>
      <c r="E7338" s="48">
        <f>IF(Journal[[#This Row],[Pluie (mm)]]&gt;0,Journal[[#This Row],[Date]],0)</f>
        <v>0</v>
      </c>
      <c r="F7338" s="49">
        <f>IFERROR(IF(Journal[[#This Row],[DernièreAverse]]&gt;0,IF($E7337=0,MAX($F$5:F7337)+1,$F7337),0),0)</f>
        <v>0</v>
      </c>
    </row>
    <row r="7339" spans="1:6">
      <c r="A7339" s="1">
        <v>44123.965277777774</v>
      </c>
      <c r="B7339" s="51">
        <v>0</v>
      </c>
      <c r="C7339" s="48">
        <f>IFERROR(IF((Journal[[#This Row],[Pluie (mm)]]&gt;0)*($B7338=0),Journal[[#This Row],[Date]],VALUE($C7338)),0)</f>
        <v>44123.958333333328</v>
      </c>
      <c r="D7339" s="52">
        <f>IFERROR(IF((Journal[[#This Row],[DernièrePluie]]-$C7338)*1440&gt;DelaiM,MAX($D$5:$D7338)+1,IF(Journal[[#This Row],[Pluie (mm)]]&gt;0,MAX($D$5:$D7338),)),0)</f>
        <v>0</v>
      </c>
      <c r="E7339" s="48">
        <f>IF(Journal[[#This Row],[Pluie (mm)]]&gt;0,Journal[[#This Row],[Date]],0)</f>
        <v>0</v>
      </c>
      <c r="F7339" s="49">
        <f>IFERROR(IF(Journal[[#This Row],[DernièreAverse]]&gt;0,IF($E7338=0,MAX($F$5:F7338)+1,$F7338),0),0)</f>
        <v>0</v>
      </c>
    </row>
    <row r="7340" spans="1:6">
      <c r="A7340" s="1">
        <v>44123.96875</v>
      </c>
      <c r="B7340" s="51">
        <v>0</v>
      </c>
      <c r="C7340" s="48">
        <f>IFERROR(IF((Journal[[#This Row],[Pluie (mm)]]&gt;0)*($B7339=0),Journal[[#This Row],[Date]],VALUE($C7339)),0)</f>
        <v>44123.958333333328</v>
      </c>
      <c r="D7340" s="52">
        <f>IFERROR(IF((Journal[[#This Row],[DernièrePluie]]-$C7339)*1440&gt;DelaiM,MAX($D$5:$D7339)+1,IF(Journal[[#This Row],[Pluie (mm)]]&gt;0,MAX($D$5:$D7339),)),0)</f>
        <v>0</v>
      </c>
      <c r="E7340" s="48">
        <f>IF(Journal[[#This Row],[Pluie (mm)]]&gt;0,Journal[[#This Row],[Date]],0)</f>
        <v>0</v>
      </c>
      <c r="F7340" s="49">
        <f>IFERROR(IF(Journal[[#This Row],[DernièreAverse]]&gt;0,IF($E7339=0,MAX($F$5:F7339)+1,$F7339),0),0)</f>
        <v>0</v>
      </c>
    </row>
    <row r="7341" spans="1:6">
      <c r="A7341" s="1">
        <v>44123.972222222219</v>
      </c>
      <c r="B7341" s="51">
        <v>0</v>
      </c>
      <c r="C7341" s="48">
        <f>IFERROR(IF((Journal[[#This Row],[Pluie (mm)]]&gt;0)*($B7340=0),Journal[[#This Row],[Date]],VALUE($C7340)),0)</f>
        <v>44123.958333333328</v>
      </c>
      <c r="D7341" s="52">
        <f>IFERROR(IF((Journal[[#This Row],[DernièrePluie]]-$C7340)*1440&gt;DelaiM,MAX($D$5:$D7340)+1,IF(Journal[[#This Row],[Pluie (mm)]]&gt;0,MAX($D$5:$D7340),)),0)</f>
        <v>0</v>
      </c>
      <c r="E7341" s="48">
        <f>IF(Journal[[#This Row],[Pluie (mm)]]&gt;0,Journal[[#This Row],[Date]],0)</f>
        <v>0</v>
      </c>
      <c r="F7341" s="49">
        <f>IFERROR(IF(Journal[[#This Row],[DernièreAverse]]&gt;0,IF($E7340=0,MAX($F$5:F7340)+1,$F7340),0),0)</f>
        <v>0</v>
      </c>
    </row>
    <row r="7342" spans="1:6">
      <c r="A7342" s="1">
        <v>44123.975694444445</v>
      </c>
      <c r="B7342" s="51">
        <v>0</v>
      </c>
      <c r="C7342" s="48">
        <f>IFERROR(IF((Journal[[#This Row],[Pluie (mm)]]&gt;0)*($B7341=0),Journal[[#This Row],[Date]],VALUE($C7341)),0)</f>
        <v>44123.958333333328</v>
      </c>
      <c r="D7342" s="52">
        <f>IFERROR(IF((Journal[[#This Row],[DernièrePluie]]-$C7341)*1440&gt;DelaiM,MAX($D$5:$D7341)+1,IF(Journal[[#This Row],[Pluie (mm)]]&gt;0,MAX($D$5:$D7341),)),0)</f>
        <v>0</v>
      </c>
      <c r="E7342" s="48">
        <f>IF(Journal[[#This Row],[Pluie (mm)]]&gt;0,Journal[[#This Row],[Date]],0)</f>
        <v>0</v>
      </c>
      <c r="F7342" s="49">
        <f>IFERROR(IF(Journal[[#This Row],[DernièreAverse]]&gt;0,IF($E7341=0,MAX($F$5:F7341)+1,$F7341),0),0)</f>
        <v>0</v>
      </c>
    </row>
    <row r="7343" spans="1:6">
      <c r="A7343" s="1">
        <v>44123.979166666664</v>
      </c>
      <c r="B7343" s="51">
        <v>0</v>
      </c>
      <c r="C7343" s="48">
        <f>IFERROR(IF((Journal[[#This Row],[Pluie (mm)]]&gt;0)*($B7342=0),Journal[[#This Row],[Date]],VALUE($C7342)),0)</f>
        <v>44123.958333333328</v>
      </c>
      <c r="D7343" s="52">
        <f>IFERROR(IF((Journal[[#This Row],[DernièrePluie]]-$C7342)*1440&gt;DelaiM,MAX($D$5:$D7342)+1,IF(Journal[[#This Row],[Pluie (mm)]]&gt;0,MAX($D$5:$D7342),)),0)</f>
        <v>0</v>
      </c>
      <c r="E7343" s="48">
        <f>IF(Journal[[#This Row],[Pluie (mm)]]&gt;0,Journal[[#This Row],[Date]],0)</f>
        <v>0</v>
      </c>
      <c r="F7343" s="49">
        <f>IFERROR(IF(Journal[[#This Row],[DernièreAverse]]&gt;0,IF($E7342=0,MAX($F$5:F7342)+1,$F7342),0),0)</f>
        <v>0</v>
      </c>
    </row>
    <row r="7344" spans="1:6">
      <c r="A7344" s="1">
        <v>44123.982638888891</v>
      </c>
      <c r="B7344" s="51">
        <v>0</v>
      </c>
      <c r="C7344" s="48">
        <f>IFERROR(IF((Journal[[#This Row],[Pluie (mm)]]&gt;0)*($B7343=0),Journal[[#This Row],[Date]],VALUE($C7343)),0)</f>
        <v>44123.958333333328</v>
      </c>
      <c r="D7344" s="52">
        <f>IFERROR(IF((Journal[[#This Row],[DernièrePluie]]-$C7343)*1440&gt;DelaiM,MAX($D$5:$D7343)+1,IF(Journal[[#This Row],[Pluie (mm)]]&gt;0,MAX($D$5:$D7343),)),0)</f>
        <v>0</v>
      </c>
      <c r="E7344" s="48">
        <f>IF(Journal[[#This Row],[Pluie (mm)]]&gt;0,Journal[[#This Row],[Date]],0)</f>
        <v>0</v>
      </c>
      <c r="F7344" s="49">
        <f>IFERROR(IF(Journal[[#This Row],[DernièreAverse]]&gt;0,IF($E7343=0,MAX($F$5:F7343)+1,$F7343),0),0)</f>
        <v>0</v>
      </c>
    </row>
    <row r="7345" spans="1:6">
      <c r="A7345" s="1">
        <v>44123.986111111109</v>
      </c>
      <c r="B7345" s="51">
        <v>0</v>
      </c>
      <c r="C7345" s="48">
        <f>IFERROR(IF((Journal[[#This Row],[Pluie (mm)]]&gt;0)*($B7344=0),Journal[[#This Row],[Date]],VALUE($C7344)),0)</f>
        <v>44123.958333333328</v>
      </c>
      <c r="D7345" s="52">
        <f>IFERROR(IF((Journal[[#This Row],[DernièrePluie]]-$C7344)*1440&gt;DelaiM,MAX($D$5:$D7344)+1,IF(Journal[[#This Row],[Pluie (mm)]]&gt;0,MAX($D$5:$D7344),)),0)</f>
        <v>0</v>
      </c>
      <c r="E7345" s="48">
        <f>IF(Journal[[#This Row],[Pluie (mm)]]&gt;0,Journal[[#This Row],[Date]],0)</f>
        <v>0</v>
      </c>
      <c r="F7345" s="49">
        <f>IFERROR(IF(Journal[[#This Row],[DernièreAverse]]&gt;0,IF($E7344=0,MAX($F$5:F7344)+1,$F7344),0),0)</f>
        <v>0</v>
      </c>
    </row>
    <row r="7346" spans="1:6">
      <c r="A7346" s="1">
        <v>44123.989583333328</v>
      </c>
      <c r="B7346" s="51">
        <v>0</v>
      </c>
      <c r="C7346" s="48">
        <f>IFERROR(IF((Journal[[#This Row],[Pluie (mm)]]&gt;0)*($B7345=0),Journal[[#This Row],[Date]],VALUE($C7345)),0)</f>
        <v>44123.958333333328</v>
      </c>
      <c r="D7346" s="52">
        <f>IFERROR(IF((Journal[[#This Row],[DernièrePluie]]-$C7345)*1440&gt;DelaiM,MAX($D$5:$D7345)+1,IF(Journal[[#This Row],[Pluie (mm)]]&gt;0,MAX($D$5:$D7345),)),0)</f>
        <v>0</v>
      </c>
      <c r="E7346" s="48">
        <f>IF(Journal[[#This Row],[Pluie (mm)]]&gt;0,Journal[[#This Row],[Date]],0)</f>
        <v>0</v>
      </c>
      <c r="F7346" s="49">
        <f>IFERROR(IF(Journal[[#This Row],[DernièreAverse]]&gt;0,IF($E7345=0,MAX($F$5:F7345)+1,$F7345),0),0)</f>
        <v>0</v>
      </c>
    </row>
    <row r="7347" spans="1:6">
      <c r="A7347" s="1">
        <v>44123.993055555555</v>
      </c>
      <c r="B7347" s="51">
        <v>0</v>
      </c>
      <c r="C7347" s="48">
        <f>IFERROR(IF((Journal[[#This Row],[Pluie (mm)]]&gt;0)*($B7346=0),Journal[[#This Row],[Date]],VALUE($C7346)),0)</f>
        <v>44123.958333333328</v>
      </c>
      <c r="D7347" s="52">
        <f>IFERROR(IF((Journal[[#This Row],[DernièrePluie]]-$C7346)*1440&gt;DelaiM,MAX($D$5:$D7346)+1,IF(Journal[[#This Row],[Pluie (mm)]]&gt;0,MAX($D$5:$D7346),)),0)</f>
        <v>0</v>
      </c>
      <c r="E7347" s="48">
        <f>IF(Journal[[#This Row],[Pluie (mm)]]&gt;0,Journal[[#This Row],[Date]],0)</f>
        <v>0</v>
      </c>
      <c r="F7347" s="49">
        <f>IFERROR(IF(Journal[[#This Row],[DernièreAverse]]&gt;0,IF($E7346=0,MAX($F$5:F7346)+1,$F7346),0),0)</f>
        <v>0</v>
      </c>
    </row>
    <row r="7348" spans="1:6">
      <c r="A7348" s="1">
        <v>44123.996527777774</v>
      </c>
      <c r="B7348" s="51">
        <v>0</v>
      </c>
      <c r="C7348" s="48">
        <f>IFERROR(IF((Journal[[#This Row],[Pluie (mm)]]&gt;0)*($B7347=0),Journal[[#This Row],[Date]],VALUE($C7347)),0)</f>
        <v>44123.958333333328</v>
      </c>
      <c r="D7348" s="52">
        <f>IFERROR(IF((Journal[[#This Row],[DernièrePluie]]-$C7347)*1440&gt;DelaiM,MAX($D$5:$D7347)+1,IF(Journal[[#This Row],[Pluie (mm)]]&gt;0,MAX($D$5:$D7347),)),0)</f>
        <v>0</v>
      </c>
      <c r="E7348" s="48">
        <f>IF(Journal[[#This Row],[Pluie (mm)]]&gt;0,Journal[[#This Row],[Date]],0)</f>
        <v>0</v>
      </c>
      <c r="F7348" s="49">
        <f>IFERROR(IF(Journal[[#This Row],[DernièreAverse]]&gt;0,IF($E7347=0,MAX($F$5:F7347)+1,$F7347),0),0)</f>
        <v>0</v>
      </c>
    </row>
    <row r="7349" spans="1:6">
      <c r="A7349" s="1">
        <v>44124</v>
      </c>
      <c r="B7349" s="51">
        <v>0</v>
      </c>
      <c r="C7349" s="48">
        <f>IFERROR(IF((Journal[[#This Row],[Pluie (mm)]]&gt;0)*($B7348=0),Journal[[#This Row],[Date]],VALUE($C7348)),0)</f>
        <v>44123.958333333328</v>
      </c>
      <c r="D7349" s="52">
        <f>IFERROR(IF((Journal[[#This Row],[DernièrePluie]]-$C7348)*1440&gt;DelaiM,MAX($D$5:$D7348)+1,IF(Journal[[#This Row],[Pluie (mm)]]&gt;0,MAX($D$5:$D7348),)),0)</f>
        <v>0</v>
      </c>
      <c r="E7349" s="48">
        <f>IF(Journal[[#This Row],[Pluie (mm)]]&gt;0,Journal[[#This Row],[Date]],0)</f>
        <v>0</v>
      </c>
      <c r="F7349" s="49">
        <f>IFERROR(IF(Journal[[#This Row],[DernièreAverse]]&gt;0,IF($E7348=0,MAX($F$5:F7348)+1,$F7348),0),0)</f>
        <v>0</v>
      </c>
    </row>
    <row r="7350" spans="1:6">
      <c r="A7350" s="1">
        <v>44124.003472222219</v>
      </c>
      <c r="B7350" s="51">
        <v>0</v>
      </c>
      <c r="C7350" s="48">
        <f>IFERROR(IF((Journal[[#This Row],[Pluie (mm)]]&gt;0)*($B7349=0),Journal[[#This Row],[Date]],VALUE($C7349)),0)</f>
        <v>44123.958333333328</v>
      </c>
      <c r="D7350" s="52">
        <f>IFERROR(IF((Journal[[#This Row],[DernièrePluie]]-$C7349)*1440&gt;DelaiM,MAX($D$5:$D7349)+1,IF(Journal[[#This Row],[Pluie (mm)]]&gt;0,MAX($D$5:$D7349),)),0)</f>
        <v>0</v>
      </c>
      <c r="E7350" s="48">
        <f>IF(Journal[[#This Row],[Pluie (mm)]]&gt;0,Journal[[#This Row],[Date]],0)</f>
        <v>0</v>
      </c>
      <c r="F7350" s="49">
        <f>IFERROR(IF(Journal[[#This Row],[DernièreAverse]]&gt;0,IF($E7349=0,MAX($F$5:F7349)+1,$F7349),0),0)</f>
        <v>0</v>
      </c>
    </row>
    <row r="7351" spans="1:6">
      <c r="A7351" s="1">
        <v>44124.006944444445</v>
      </c>
      <c r="B7351" s="51">
        <v>0</v>
      </c>
      <c r="C7351" s="48">
        <f>IFERROR(IF((Journal[[#This Row],[Pluie (mm)]]&gt;0)*($B7350=0),Journal[[#This Row],[Date]],VALUE($C7350)),0)</f>
        <v>44123.958333333328</v>
      </c>
      <c r="D7351" s="52">
        <f>IFERROR(IF((Journal[[#This Row],[DernièrePluie]]-$C7350)*1440&gt;DelaiM,MAX($D$5:$D7350)+1,IF(Journal[[#This Row],[Pluie (mm)]]&gt;0,MAX($D$5:$D7350),)),0)</f>
        <v>0</v>
      </c>
      <c r="E7351" s="48">
        <f>IF(Journal[[#This Row],[Pluie (mm)]]&gt;0,Journal[[#This Row],[Date]],0)</f>
        <v>0</v>
      </c>
      <c r="F7351" s="49">
        <f>IFERROR(IF(Journal[[#This Row],[DernièreAverse]]&gt;0,IF($E7350=0,MAX($F$5:F7350)+1,$F7350),0),0)</f>
        <v>0</v>
      </c>
    </row>
    <row r="7352" spans="1:6">
      <c r="A7352" s="1">
        <v>44124.010416666664</v>
      </c>
      <c r="B7352" s="51">
        <v>0</v>
      </c>
      <c r="C7352" s="48">
        <f>IFERROR(IF((Journal[[#This Row],[Pluie (mm)]]&gt;0)*($B7351=0),Journal[[#This Row],[Date]],VALUE($C7351)),0)</f>
        <v>44123.958333333328</v>
      </c>
      <c r="D7352" s="52">
        <f>IFERROR(IF((Journal[[#This Row],[DernièrePluie]]-$C7351)*1440&gt;DelaiM,MAX($D$5:$D7351)+1,IF(Journal[[#This Row],[Pluie (mm)]]&gt;0,MAX($D$5:$D7351),)),0)</f>
        <v>0</v>
      </c>
      <c r="E7352" s="48">
        <f>IF(Journal[[#This Row],[Pluie (mm)]]&gt;0,Journal[[#This Row],[Date]],0)</f>
        <v>0</v>
      </c>
      <c r="F7352" s="49">
        <f>IFERROR(IF(Journal[[#This Row],[DernièreAverse]]&gt;0,IF($E7351=0,MAX($F$5:F7351)+1,$F7351),0),0)</f>
        <v>0</v>
      </c>
    </row>
    <row r="7353" spans="1:6">
      <c r="A7353" s="1">
        <v>44124.013888888891</v>
      </c>
      <c r="B7353" s="51">
        <v>0</v>
      </c>
      <c r="C7353" s="48">
        <f>IFERROR(IF((Journal[[#This Row],[Pluie (mm)]]&gt;0)*($B7352=0),Journal[[#This Row],[Date]],VALUE($C7352)),0)</f>
        <v>44123.958333333328</v>
      </c>
      <c r="D7353" s="52">
        <f>IFERROR(IF((Journal[[#This Row],[DernièrePluie]]-$C7352)*1440&gt;DelaiM,MAX($D$5:$D7352)+1,IF(Journal[[#This Row],[Pluie (mm)]]&gt;0,MAX($D$5:$D7352),)),0)</f>
        <v>0</v>
      </c>
      <c r="E7353" s="48">
        <f>IF(Journal[[#This Row],[Pluie (mm)]]&gt;0,Journal[[#This Row],[Date]],0)</f>
        <v>0</v>
      </c>
      <c r="F7353" s="49">
        <f>IFERROR(IF(Journal[[#This Row],[DernièreAverse]]&gt;0,IF($E7352=0,MAX($F$5:F7352)+1,$F7352),0),0)</f>
        <v>0</v>
      </c>
    </row>
    <row r="7354" spans="1:6">
      <c r="A7354" s="1">
        <v>44124.017361111109</v>
      </c>
      <c r="B7354" s="51">
        <v>0</v>
      </c>
      <c r="C7354" s="48">
        <f>IFERROR(IF((Journal[[#This Row],[Pluie (mm)]]&gt;0)*($B7353=0),Journal[[#This Row],[Date]],VALUE($C7353)),0)</f>
        <v>44123.958333333328</v>
      </c>
      <c r="D7354" s="52">
        <f>IFERROR(IF((Journal[[#This Row],[DernièrePluie]]-$C7353)*1440&gt;DelaiM,MAX($D$5:$D7353)+1,IF(Journal[[#This Row],[Pluie (mm)]]&gt;0,MAX($D$5:$D7353),)),0)</f>
        <v>0</v>
      </c>
      <c r="E7354" s="48">
        <f>IF(Journal[[#This Row],[Pluie (mm)]]&gt;0,Journal[[#This Row],[Date]],0)</f>
        <v>0</v>
      </c>
      <c r="F7354" s="49">
        <f>IFERROR(IF(Journal[[#This Row],[DernièreAverse]]&gt;0,IF($E7353=0,MAX($F$5:F7353)+1,$F7353),0),0)</f>
        <v>0</v>
      </c>
    </row>
    <row r="7355" spans="1:6">
      <c r="A7355" s="1">
        <v>44124.020833333328</v>
      </c>
      <c r="B7355" s="51">
        <v>0</v>
      </c>
      <c r="C7355" s="48">
        <f>IFERROR(IF((Journal[[#This Row],[Pluie (mm)]]&gt;0)*($B7354=0),Journal[[#This Row],[Date]],VALUE($C7354)),0)</f>
        <v>44123.958333333328</v>
      </c>
      <c r="D7355" s="52">
        <f>IFERROR(IF((Journal[[#This Row],[DernièrePluie]]-$C7354)*1440&gt;DelaiM,MAX($D$5:$D7354)+1,IF(Journal[[#This Row],[Pluie (mm)]]&gt;0,MAX($D$5:$D7354),)),0)</f>
        <v>0</v>
      </c>
      <c r="E7355" s="48">
        <f>IF(Journal[[#This Row],[Pluie (mm)]]&gt;0,Journal[[#This Row],[Date]],0)</f>
        <v>0</v>
      </c>
      <c r="F7355" s="49">
        <f>IFERROR(IF(Journal[[#This Row],[DernièreAverse]]&gt;0,IF($E7354=0,MAX($F$5:F7354)+1,$F7354),0),0)</f>
        <v>0</v>
      </c>
    </row>
    <row r="7356" spans="1:6">
      <c r="A7356" s="1">
        <v>44124.024305555555</v>
      </c>
      <c r="B7356" s="51">
        <v>0</v>
      </c>
      <c r="C7356" s="48">
        <f>IFERROR(IF((Journal[[#This Row],[Pluie (mm)]]&gt;0)*($B7355=0),Journal[[#This Row],[Date]],VALUE($C7355)),0)</f>
        <v>44123.958333333328</v>
      </c>
      <c r="D7356" s="52">
        <f>IFERROR(IF((Journal[[#This Row],[DernièrePluie]]-$C7355)*1440&gt;DelaiM,MAX($D$5:$D7355)+1,IF(Journal[[#This Row],[Pluie (mm)]]&gt;0,MAX($D$5:$D7355),)),0)</f>
        <v>0</v>
      </c>
      <c r="E7356" s="48">
        <f>IF(Journal[[#This Row],[Pluie (mm)]]&gt;0,Journal[[#This Row],[Date]],0)</f>
        <v>0</v>
      </c>
      <c r="F7356" s="49">
        <f>IFERROR(IF(Journal[[#This Row],[DernièreAverse]]&gt;0,IF($E7355=0,MAX($F$5:F7355)+1,$F7355),0),0)</f>
        <v>0</v>
      </c>
    </row>
    <row r="7357" spans="1:6">
      <c r="A7357" s="1">
        <v>44124.027777777774</v>
      </c>
      <c r="B7357" s="51">
        <v>0</v>
      </c>
      <c r="C7357" s="48">
        <f>IFERROR(IF((Journal[[#This Row],[Pluie (mm)]]&gt;0)*($B7356=0),Journal[[#This Row],[Date]],VALUE($C7356)),0)</f>
        <v>44123.958333333328</v>
      </c>
      <c r="D7357" s="52">
        <f>IFERROR(IF((Journal[[#This Row],[DernièrePluie]]-$C7356)*1440&gt;DelaiM,MAX($D$5:$D7356)+1,IF(Journal[[#This Row],[Pluie (mm)]]&gt;0,MAX($D$5:$D7356),)),0)</f>
        <v>0</v>
      </c>
      <c r="E7357" s="48">
        <f>IF(Journal[[#This Row],[Pluie (mm)]]&gt;0,Journal[[#This Row],[Date]],0)</f>
        <v>0</v>
      </c>
      <c r="F7357" s="49">
        <f>IFERROR(IF(Journal[[#This Row],[DernièreAverse]]&gt;0,IF($E7356=0,MAX($F$5:F7356)+1,$F7356),0),0)</f>
        <v>0</v>
      </c>
    </row>
    <row r="7358" spans="1:6">
      <c r="A7358" s="1">
        <v>44124.03125</v>
      </c>
      <c r="B7358" s="51">
        <v>0</v>
      </c>
      <c r="C7358" s="48">
        <f>IFERROR(IF((Journal[[#This Row],[Pluie (mm)]]&gt;0)*($B7357=0),Journal[[#This Row],[Date]],VALUE($C7357)),0)</f>
        <v>44123.958333333328</v>
      </c>
      <c r="D7358" s="52">
        <f>IFERROR(IF((Journal[[#This Row],[DernièrePluie]]-$C7357)*1440&gt;DelaiM,MAX($D$5:$D7357)+1,IF(Journal[[#This Row],[Pluie (mm)]]&gt;0,MAX($D$5:$D7357),)),0)</f>
        <v>0</v>
      </c>
      <c r="E7358" s="48">
        <f>IF(Journal[[#This Row],[Pluie (mm)]]&gt;0,Journal[[#This Row],[Date]],0)</f>
        <v>0</v>
      </c>
      <c r="F7358" s="49">
        <f>IFERROR(IF(Journal[[#This Row],[DernièreAverse]]&gt;0,IF($E7357=0,MAX($F$5:F7357)+1,$F7357),0),0)</f>
        <v>0</v>
      </c>
    </row>
    <row r="7359" spans="1:6">
      <c r="A7359" s="1">
        <v>44124.034722222219</v>
      </c>
      <c r="B7359" s="51">
        <v>0</v>
      </c>
      <c r="C7359" s="48">
        <f>IFERROR(IF((Journal[[#This Row],[Pluie (mm)]]&gt;0)*($B7358=0),Journal[[#This Row],[Date]],VALUE($C7358)),0)</f>
        <v>44123.958333333328</v>
      </c>
      <c r="D7359" s="52">
        <f>IFERROR(IF((Journal[[#This Row],[DernièrePluie]]-$C7358)*1440&gt;DelaiM,MAX($D$5:$D7358)+1,IF(Journal[[#This Row],[Pluie (mm)]]&gt;0,MAX($D$5:$D7358),)),0)</f>
        <v>0</v>
      </c>
      <c r="E7359" s="48">
        <f>IF(Journal[[#This Row],[Pluie (mm)]]&gt;0,Journal[[#This Row],[Date]],0)</f>
        <v>0</v>
      </c>
      <c r="F7359" s="49">
        <f>IFERROR(IF(Journal[[#This Row],[DernièreAverse]]&gt;0,IF($E7358=0,MAX($F$5:F7358)+1,$F7358),0),0)</f>
        <v>0</v>
      </c>
    </row>
    <row r="7360" spans="1:6">
      <c r="A7360" s="1">
        <v>44124.038194444445</v>
      </c>
      <c r="B7360" s="51">
        <v>0</v>
      </c>
      <c r="C7360" s="48">
        <f>IFERROR(IF((Journal[[#This Row],[Pluie (mm)]]&gt;0)*($B7359=0),Journal[[#This Row],[Date]],VALUE($C7359)),0)</f>
        <v>44123.958333333328</v>
      </c>
      <c r="D7360" s="52">
        <f>IFERROR(IF((Journal[[#This Row],[DernièrePluie]]-$C7359)*1440&gt;DelaiM,MAX($D$5:$D7359)+1,IF(Journal[[#This Row],[Pluie (mm)]]&gt;0,MAX($D$5:$D7359),)),0)</f>
        <v>0</v>
      </c>
      <c r="E7360" s="48">
        <f>IF(Journal[[#This Row],[Pluie (mm)]]&gt;0,Journal[[#This Row],[Date]],0)</f>
        <v>0</v>
      </c>
      <c r="F7360" s="49">
        <f>IFERROR(IF(Journal[[#This Row],[DernièreAverse]]&gt;0,IF($E7359=0,MAX($F$5:F7359)+1,$F7359),0),0)</f>
        <v>0</v>
      </c>
    </row>
    <row r="7361" spans="1:6">
      <c r="A7361" s="1">
        <v>44124.041666666664</v>
      </c>
      <c r="B7361" s="51">
        <v>0</v>
      </c>
      <c r="C7361" s="48">
        <f>IFERROR(IF((Journal[[#This Row],[Pluie (mm)]]&gt;0)*($B7360=0),Journal[[#This Row],[Date]],VALUE($C7360)),0)</f>
        <v>44123.958333333328</v>
      </c>
      <c r="D7361" s="52">
        <f>IFERROR(IF((Journal[[#This Row],[DernièrePluie]]-$C7360)*1440&gt;DelaiM,MAX($D$5:$D7360)+1,IF(Journal[[#This Row],[Pluie (mm)]]&gt;0,MAX($D$5:$D7360),)),0)</f>
        <v>0</v>
      </c>
      <c r="E7361" s="48">
        <f>IF(Journal[[#This Row],[Pluie (mm)]]&gt;0,Journal[[#This Row],[Date]],0)</f>
        <v>0</v>
      </c>
      <c r="F7361" s="49">
        <f>IFERROR(IF(Journal[[#This Row],[DernièreAverse]]&gt;0,IF($E7360=0,MAX($F$5:F7360)+1,$F7360),0),0)</f>
        <v>0</v>
      </c>
    </row>
    <row r="7362" spans="1:6">
      <c r="A7362" s="1">
        <v>44124.045138888891</v>
      </c>
      <c r="B7362" s="51">
        <v>0</v>
      </c>
      <c r="C7362" s="48">
        <f>IFERROR(IF((Journal[[#This Row],[Pluie (mm)]]&gt;0)*($B7361=0),Journal[[#This Row],[Date]],VALUE($C7361)),0)</f>
        <v>44123.958333333328</v>
      </c>
      <c r="D7362" s="52">
        <f>IFERROR(IF((Journal[[#This Row],[DernièrePluie]]-$C7361)*1440&gt;DelaiM,MAX($D$5:$D7361)+1,IF(Journal[[#This Row],[Pluie (mm)]]&gt;0,MAX($D$5:$D7361),)),0)</f>
        <v>0</v>
      </c>
      <c r="E7362" s="48">
        <f>IF(Journal[[#This Row],[Pluie (mm)]]&gt;0,Journal[[#This Row],[Date]],0)</f>
        <v>0</v>
      </c>
      <c r="F7362" s="49">
        <f>IFERROR(IF(Journal[[#This Row],[DernièreAverse]]&gt;0,IF($E7361=0,MAX($F$5:F7361)+1,$F7361),0),0)</f>
        <v>0</v>
      </c>
    </row>
    <row r="7363" spans="1:6">
      <c r="A7363" s="1">
        <v>44124.048611111109</v>
      </c>
      <c r="B7363" s="51">
        <v>0</v>
      </c>
      <c r="C7363" s="48">
        <f>IFERROR(IF((Journal[[#This Row],[Pluie (mm)]]&gt;0)*($B7362=0),Journal[[#This Row],[Date]],VALUE($C7362)),0)</f>
        <v>44123.958333333328</v>
      </c>
      <c r="D7363" s="52">
        <f>IFERROR(IF((Journal[[#This Row],[DernièrePluie]]-$C7362)*1440&gt;DelaiM,MAX($D$5:$D7362)+1,IF(Journal[[#This Row],[Pluie (mm)]]&gt;0,MAX($D$5:$D7362),)),0)</f>
        <v>0</v>
      </c>
      <c r="E7363" s="48">
        <f>IF(Journal[[#This Row],[Pluie (mm)]]&gt;0,Journal[[#This Row],[Date]],0)</f>
        <v>0</v>
      </c>
      <c r="F7363" s="49">
        <f>IFERROR(IF(Journal[[#This Row],[DernièreAverse]]&gt;0,IF($E7362=0,MAX($F$5:F7362)+1,$F7362),0),0)</f>
        <v>0</v>
      </c>
    </row>
    <row r="7364" spans="1:6">
      <c r="A7364" s="1">
        <v>44124.052083333328</v>
      </c>
      <c r="B7364" s="51">
        <v>0</v>
      </c>
      <c r="C7364" s="48">
        <f>IFERROR(IF((Journal[[#This Row],[Pluie (mm)]]&gt;0)*($B7363=0),Journal[[#This Row],[Date]],VALUE($C7363)),0)</f>
        <v>44123.958333333328</v>
      </c>
      <c r="D7364" s="52">
        <f>IFERROR(IF((Journal[[#This Row],[DernièrePluie]]-$C7363)*1440&gt;DelaiM,MAX($D$5:$D7363)+1,IF(Journal[[#This Row],[Pluie (mm)]]&gt;0,MAX($D$5:$D7363),)),0)</f>
        <v>0</v>
      </c>
      <c r="E7364" s="48">
        <f>IF(Journal[[#This Row],[Pluie (mm)]]&gt;0,Journal[[#This Row],[Date]],0)</f>
        <v>0</v>
      </c>
      <c r="F7364" s="49">
        <f>IFERROR(IF(Journal[[#This Row],[DernièreAverse]]&gt;0,IF($E7363=0,MAX($F$5:F7363)+1,$F7363),0),0)</f>
        <v>0</v>
      </c>
    </row>
    <row r="7365" spans="1:6">
      <c r="A7365" s="1">
        <v>44124.055555555555</v>
      </c>
      <c r="B7365" s="51">
        <v>0</v>
      </c>
      <c r="C7365" s="48">
        <f>IFERROR(IF((Journal[[#This Row],[Pluie (mm)]]&gt;0)*($B7364=0),Journal[[#This Row],[Date]],VALUE($C7364)),0)</f>
        <v>44123.958333333328</v>
      </c>
      <c r="D7365" s="52">
        <f>IFERROR(IF((Journal[[#This Row],[DernièrePluie]]-$C7364)*1440&gt;DelaiM,MAX($D$5:$D7364)+1,IF(Journal[[#This Row],[Pluie (mm)]]&gt;0,MAX($D$5:$D7364),)),0)</f>
        <v>0</v>
      </c>
      <c r="E7365" s="48">
        <f>IF(Journal[[#This Row],[Pluie (mm)]]&gt;0,Journal[[#This Row],[Date]],0)</f>
        <v>0</v>
      </c>
      <c r="F7365" s="49">
        <f>IFERROR(IF(Journal[[#This Row],[DernièreAverse]]&gt;0,IF($E7364=0,MAX($F$5:F7364)+1,$F7364),0),0)</f>
        <v>0</v>
      </c>
    </row>
    <row r="7366" spans="1:6">
      <c r="A7366" s="1">
        <v>44124.059027777774</v>
      </c>
      <c r="B7366" s="51">
        <v>0</v>
      </c>
      <c r="C7366" s="48">
        <f>IFERROR(IF((Journal[[#This Row],[Pluie (mm)]]&gt;0)*($B7365=0),Journal[[#This Row],[Date]],VALUE($C7365)),0)</f>
        <v>44123.958333333328</v>
      </c>
      <c r="D7366" s="52">
        <f>IFERROR(IF((Journal[[#This Row],[DernièrePluie]]-$C7365)*1440&gt;DelaiM,MAX($D$5:$D7365)+1,IF(Journal[[#This Row],[Pluie (mm)]]&gt;0,MAX($D$5:$D7365),)),0)</f>
        <v>0</v>
      </c>
      <c r="E7366" s="48">
        <f>IF(Journal[[#This Row],[Pluie (mm)]]&gt;0,Journal[[#This Row],[Date]],0)</f>
        <v>0</v>
      </c>
      <c r="F7366" s="49">
        <f>IFERROR(IF(Journal[[#This Row],[DernièreAverse]]&gt;0,IF($E7365=0,MAX($F$5:F7365)+1,$F7365),0),0)</f>
        <v>0</v>
      </c>
    </row>
    <row r="7367" spans="1:6">
      <c r="A7367" s="1">
        <v>44124.0625</v>
      </c>
      <c r="B7367" s="51">
        <v>0</v>
      </c>
      <c r="C7367" s="48">
        <f>IFERROR(IF((Journal[[#This Row],[Pluie (mm)]]&gt;0)*($B7366=0),Journal[[#This Row],[Date]],VALUE($C7366)),0)</f>
        <v>44123.958333333328</v>
      </c>
      <c r="D7367" s="52">
        <f>IFERROR(IF((Journal[[#This Row],[DernièrePluie]]-$C7366)*1440&gt;DelaiM,MAX($D$5:$D7366)+1,IF(Journal[[#This Row],[Pluie (mm)]]&gt;0,MAX($D$5:$D7366),)),0)</f>
        <v>0</v>
      </c>
      <c r="E7367" s="48">
        <f>IF(Journal[[#This Row],[Pluie (mm)]]&gt;0,Journal[[#This Row],[Date]],0)</f>
        <v>0</v>
      </c>
      <c r="F7367" s="49">
        <f>IFERROR(IF(Journal[[#This Row],[DernièreAverse]]&gt;0,IF($E7366=0,MAX($F$5:F7366)+1,$F7366),0),0)</f>
        <v>0</v>
      </c>
    </row>
    <row r="7368" spans="1:6">
      <c r="A7368" s="1">
        <v>44124.065972222219</v>
      </c>
      <c r="B7368" s="51">
        <v>0</v>
      </c>
      <c r="C7368" s="48">
        <f>IFERROR(IF((Journal[[#This Row],[Pluie (mm)]]&gt;0)*($B7367=0),Journal[[#This Row],[Date]],VALUE($C7367)),0)</f>
        <v>44123.958333333328</v>
      </c>
      <c r="D7368" s="52">
        <f>IFERROR(IF((Journal[[#This Row],[DernièrePluie]]-$C7367)*1440&gt;DelaiM,MAX($D$5:$D7367)+1,IF(Journal[[#This Row],[Pluie (mm)]]&gt;0,MAX($D$5:$D7367),)),0)</f>
        <v>0</v>
      </c>
      <c r="E7368" s="48">
        <f>IF(Journal[[#This Row],[Pluie (mm)]]&gt;0,Journal[[#This Row],[Date]],0)</f>
        <v>0</v>
      </c>
      <c r="F7368" s="49">
        <f>IFERROR(IF(Journal[[#This Row],[DernièreAverse]]&gt;0,IF($E7367=0,MAX($F$5:F7367)+1,$F7367),0),0)</f>
        <v>0</v>
      </c>
    </row>
    <row r="7369" spans="1:6">
      <c r="A7369" s="1">
        <v>44124.069444444445</v>
      </c>
      <c r="B7369" s="51">
        <v>0</v>
      </c>
      <c r="C7369" s="48">
        <f>IFERROR(IF((Journal[[#This Row],[Pluie (mm)]]&gt;0)*($B7368=0),Journal[[#This Row],[Date]],VALUE($C7368)),0)</f>
        <v>44123.958333333328</v>
      </c>
      <c r="D7369" s="52">
        <f>IFERROR(IF((Journal[[#This Row],[DernièrePluie]]-$C7368)*1440&gt;DelaiM,MAX($D$5:$D7368)+1,IF(Journal[[#This Row],[Pluie (mm)]]&gt;0,MAX($D$5:$D7368),)),0)</f>
        <v>0</v>
      </c>
      <c r="E7369" s="48">
        <f>IF(Journal[[#This Row],[Pluie (mm)]]&gt;0,Journal[[#This Row],[Date]],0)</f>
        <v>0</v>
      </c>
      <c r="F7369" s="49">
        <f>IFERROR(IF(Journal[[#This Row],[DernièreAverse]]&gt;0,IF($E7368=0,MAX($F$5:F7368)+1,$F7368),0),0)</f>
        <v>0</v>
      </c>
    </row>
    <row r="7370" spans="1:6">
      <c r="A7370" s="1">
        <v>44124.072916666664</v>
      </c>
      <c r="B7370" s="51">
        <v>0</v>
      </c>
      <c r="C7370" s="48">
        <f>IFERROR(IF((Journal[[#This Row],[Pluie (mm)]]&gt;0)*($B7369=0),Journal[[#This Row],[Date]],VALUE($C7369)),0)</f>
        <v>44123.958333333328</v>
      </c>
      <c r="D7370" s="52">
        <f>IFERROR(IF((Journal[[#This Row],[DernièrePluie]]-$C7369)*1440&gt;DelaiM,MAX($D$5:$D7369)+1,IF(Journal[[#This Row],[Pluie (mm)]]&gt;0,MAX($D$5:$D7369),)),0)</f>
        <v>0</v>
      </c>
      <c r="E7370" s="48">
        <f>IF(Journal[[#This Row],[Pluie (mm)]]&gt;0,Journal[[#This Row],[Date]],0)</f>
        <v>0</v>
      </c>
      <c r="F7370" s="49">
        <f>IFERROR(IF(Journal[[#This Row],[DernièreAverse]]&gt;0,IF($E7369=0,MAX($F$5:F7369)+1,$F7369),0),0)</f>
        <v>0</v>
      </c>
    </row>
    <row r="7371" spans="1:6">
      <c r="A7371" s="1">
        <v>44124.076388888891</v>
      </c>
      <c r="B7371" s="51">
        <v>0</v>
      </c>
      <c r="C7371" s="48">
        <f>IFERROR(IF((Journal[[#This Row],[Pluie (mm)]]&gt;0)*($B7370=0),Journal[[#This Row],[Date]],VALUE($C7370)),0)</f>
        <v>44123.958333333328</v>
      </c>
      <c r="D7371" s="52">
        <f>IFERROR(IF((Journal[[#This Row],[DernièrePluie]]-$C7370)*1440&gt;DelaiM,MAX($D$5:$D7370)+1,IF(Journal[[#This Row],[Pluie (mm)]]&gt;0,MAX($D$5:$D7370),)),0)</f>
        <v>0</v>
      </c>
      <c r="E7371" s="48">
        <f>IF(Journal[[#This Row],[Pluie (mm)]]&gt;0,Journal[[#This Row],[Date]],0)</f>
        <v>0</v>
      </c>
      <c r="F7371" s="49">
        <f>IFERROR(IF(Journal[[#This Row],[DernièreAverse]]&gt;0,IF($E7370=0,MAX($F$5:F7370)+1,$F7370),0),0)</f>
        <v>0</v>
      </c>
    </row>
    <row r="7372" spans="1:6">
      <c r="A7372" s="1">
        <v>44124.079861111109</v>
      </c>
      <c r="B7372" s="51">
        <v>0</v>
      </c>
      <c r="C7372" s="48">
        <f>IFERROR(IF((Journal[[#This Row],[Pluie (mm)]]&gt;0)*($B7371=0),Journal[[#This Row],[Date]],VALUE($C7371)),0)</f>
        <v>44123.958333333328</v>
      </c>
      <c r="D7372" s="52">
        <f>IFERROR(IF((Journal[[#This Row],[DernièrePluie]]-$C7371)*1440&gt;DelaiM,MAX($D$5:$D7371)+1,IF(Journal[[#This Row],[Pluie (mm)]]&gt;0,MAX($D$5:$D7371),)),0)</f>
        <v>0</v>
      </c>
      <c r="E7372" s="48">
        <f>IF(Journal[[#This Row],[Pluie (mm)]]&gt;0,Journal[[#This Row],[Date]],0)</f>
        <v>0</v>
      </c>
      <c r="F7372" s="49">
        <f>IFERROR(IF(Journal[[#This Row],[DernièreAverse]]&gt;0,IF($E7371=0,MAX($F$5:F7371)+1,$F7371),0),0)</f>
        <v>0</v>
      </c>
    </row>
    <row r="7373" spans="1:6">
      <c r="A7373" s="1">
        <v>44124.083333333328</v>
      </c>
      <c r="B7373" s="51">
        <v>0</v>
      </c>
      <c r="C7373" s="48">
        <f>IFERROR(IF((Journal[[#This Row],[Pluie (mm)]]&gt;0)*($B7372=0),Journal[[#This Row],[Date]],VALUE($C7372)),0)</f>
        <v>44123.958333333328</v>
      </c>
      <c r="D7373" s="52">
        <f>IFERROR(IF((Journal[[#This Row],[DernièrePluie]]-$C7372)*1440&gt;DelaiM,MAX($D$5:$D7372)+1,IF(Journal[[#This Row],[Pluie (mm)]]&gt;0,MAX($D$5:$D7372),)),0)</f>
        <v>0</v>
      </c>
      <c r="E7373" s="48">
        <f>IF(Journal[[#This Row],[Pluie (mm)]]&gt;0,Journal[[#This Row],[Date]],0)</f>
        <v>0</v>
      </c>
      <c r="F7373" s="49">
        <f>IFERROR(IF(Journal[[#This Row],[DernièreAverse]]&gt;0,IF($E7372=0,MAX($F$5:F7372)+1,$F7372),0),0)</f>
        <v>0</v>
      </c>
    </row>
    <row r="7374" spans="1:6">
      <c r="A7374" s="1">
        <v>44124.086805555555</v>
      </c>
      <c r="B7374" s="51">
        <v>0</v>
      </c>
      <c r="C7374" s="48">
        <f>IFERROR(IF((Journal[[#This Row],[Pluie (mm)]]&gt;0)*($B7373=0),Journal[[#This Row],[Date]],VALUE($C7373)),0)</f>
        <v>44123.958333333328</v>
      </c>
      <c r="D7374" s="52">
        <f>IFERROR(IF((Journal[[#This Row],[DernièrePluie]]-$C7373)*1440&gt;DelaiM,MAX($D$5:$D7373)+1,IF(Journal[[#This Row],[Pluie (mm)]]&gt;0,MAX($D$5:$D7373),)),0)</f>
        <v>0</v>
      </c>
      <c r="E7374" s="48">
        <f>IF(Journal[[#This Row],[Pluie (mm)]]&gt;0,Journal[[#This Row],[Date]],0)</f>
        <v>0</v>
      </c>
      <c r="F7374" s="49">
        <f>IFERROR(IF(Journal[[#This Row],[DernièreAverse]]&gt;0,IF($E7373=0,MAX($F$5:F7373)+1,$F7373),0),0)</f>
        <v>0</v>
      </c>
    </row>
    <row r="7375" spans="1:6">
      <c r="A7375" s="1">
        <v>44124.090277777774</v>
      </c>
      <c r="B7375" s="51">
        <v>0</v>
      </c>
      <c r="C7375" s="48">
        <f>IFERROR(IF((Journal[[#This Row],[Pluie (mm)]]&gt;0)*($B7374=0),Journal[[#This Row],[Date]],VALUE($C7374)),0)</f>
        <v>44123.958333333328</v>
      </c>
      <c r="D7375" s="52">
        <f>IFERROR(IF((Journal[[#This Row],[DernièrePluie]]-$C7374)*1440&gt;DelaiM,MAX($D$5:$D7374)+1,IF(Journal[[#This Row],[Pluie (mm)]]&gt;0,MAX($D$5:$D7374),)),0)</f>
        <v>0</v>
      </c>
      <c r="E7375" s="48">
        <f>IF(Journal[[#This Row],[Pluie (mm)]]&gt;0,Journal[[#This Row],[Date]],0)</f>
        <v>0</v>
      </c>
      <c r="F7375" s="49">
        <f>IFERROR(IF(Journal[[#This Row],[DernièreAverse]]&gt;0,IF($E7374=0,MAX($F$5:F7374)+1,$F7374),0),0)</f>
        <v>0</v>
      </c>
    </row>
    <row r="7376" spans="1:6">
      <c r="A7376" s="1">
        <v>44124.09375</v>
      </c>
      <c r="B7376" s="51">
        <v>0</v>
      </c>
      <c r="C7376" s="48">
        <f>IFERROR(IF((Journal[[#This Row],[Pluie (mm)]]&gt;0)*($B7375=0),Journal[[#This Row],[Date]],VALUE($C7375)),0)</f>
        <v>44123.958333333328</v>
      </c>
      <c r="D7376" s="52">
        <f>IFERROR(IF((Journal[[#This Row],[DernièrePluie]]-$C7375)*1440&gt;DelaiM,MAX($D$5:$D7375)+1,IF(Journal[[#This Row],[Pluie (mm)]]&gt;0,MAX($D$5:$D7375),)),0)</f>
        <v>0</v>
      </c>
      <c r="E7376" s="48">
        <f>IF(Journal[[#This Row],[Pluie (mm)]]&gt;0,Journal[[#This Row],[Date]],0)</f>
        <v>0</v>
      </c>
      <c r="F7376" s="49">
        <f>IFERROR(IF(Journal[[#This Row],[DernièreAverse]]&gt;0,IF($E7375=0,MAX($F$5:F7375)+1,$F7375),0),0)</f>
        <v>0</v>
      </c>
    </row>
    <row r="7377" spans="1:6">
      <c r="A7377" s="1">
        <v>44124.097222222219</v>
      </c>
      <c r="B7377" s="51">
        <v>0</v>
      </c>
      <c r="C7377" s="48">
        <f>IFERROR(IF((Journal[[#This Row],[Pluie (mm)]]&gt;0)*($B7376=0),Journal[[#This Row],[Date]],VALUE($C7376)),0)</f>
        <v>44123.958333333328</v>
      </c>
      <c r="D7377" s="52">
        <f>IFERROR(IF((Journal[[#This Row],[DernièrePluie]]-$C7376)*1440&gt;DelaiM,MAX($D$5:$D7376)+1,IF(Journal[[#This Row],[Pluie (mm)]]&gt;0,MAX($D$5:$D7376),)),0)</f>
        <v>0</v>
      </c>
      <c r="E7377" s="48">
        <f>IF(Journal[[#This Row],[Pluie (mm)]]&gt;0,Journal[[#This Row],[Date]],0)</f>
        <v>0</v>
      </c>
      <c r="F7377" s="49">
        <f>IFERROR(IF(Journal[[#This Row],[DernièreAverse]]&gt;0,IF($E7376=0,MAX($F$5:F7376)+1,$F7376),0),0)</f>
        <v>0</v>
      </c>
    </row>
    <row r="7378" spans="1:6">
      <c r="A7378" s="1">
        <v>44124.100694444445</v>
      </c>
      <c r="B7378" s="51">
        <v>0</v>
      </c>
      <c r="C7378" s="48">
        <f>IFERROR(IF((Journal[[#This Row],[Pluie (mm)]]&gt;0)*($B7377=0),Journal[[#This Row],[Date]],VALUE($C7377)),0)</f>
        <v>44123.958333333328</v>
      </c>
      <c r="D7378" s="52">
        <f>IFERROR(IF((Journal[[#This Row],[DernièrePluie]]-$C7377)*1440&gt;DelaiM,MAX($D$5:$D7377)+1,IF(Journal[[#This Row],[Pluie (mm)]]&gt;0,MAX($D$5:$D7377),)),0)</f>
        <v>0</v>
      </c>
      <c r="E7378" s="48">
        <f>IF(Journal[[#This Row],[Pluie (mm)]]&gt;0,Journal[[#This Row],[Date]],0)</f>
        <v>0</v>
      </c>
      <c r="F7378" s="49">
        <f>IFERROR(IF(Journal[[#This Row],[DernièreAverse]]&gt;0,IF($E7377=0,MAX($F$5:F7377)+1,$F7377),0),0)</f>
        <v>0</v>
      </c>
    </row>
    <row r="7379" spans="1:6">
      <c r="A7379" s="1">
        <v>44124.104166666664</v>
      </c>
      <c r="B7379" s="51">
        <v>0</v>
      </c>
      <c r="C7379" s="48">
        <f>IFERROR(IF((Journal[[#This Row],[Pluie (mm)]]&gt;0)*($B7378=0),Journal[[#This Row],[Date]],VALUE($C7378)),0)</f>
        <v>44123.958333333328</v>
      </c>
      <c r="D7379" s="52">
        <f>IFERROR(IF((Journal[[#This Row],[DernièrePluie]]-$C7378)*1440&gt;DelaiM,MAX($D$5:$D7378)+1,IF(Journal[[#This Row],[Pluie (mm)]]&gt;0,MAX($D$5:$D7378),)),0)</f>
        <v>0</v>
      </c>
      <c r="E7379" s="48">
        <f>IF(Journal[[#This Row],[Pluie (mm)]]&gt;0,Journal[[#This Row],[Date]],0)</f>
        <v>0</v>
      </c>
      <c r="F7379" s="49">
        <f>IFERROR(IF(Journal[[#This Row],[DernièreAverse]]&gt;0,IF($E7378=0,MAX($F$5:F7378)+1,$F7378),0),0)</f>
        <v>0</v>
      </c>
    </row>
    <row r="7380" spans="1:6">
      <c r="A7380" s="1">
        <v>44124.107638888891</v>
      </c>
      <c r="B7380" s="51">
        <v>0</v>
      </c>
      <c r="C7380" s="48">
        <f>IFERROR(IF((Journal[[#This Row],[Pluie (mm)]]&gt;0)*($B7379=0),Journal[[#This Row],[Date]],VALUE($C7379)),0)</f>
        <v>44123.958333333328</v>
      </c>
      <c r="D7380" s="52">
        <f>IFERROR(IF((Journal[[#This Row],[DernièrePluie]]-$C7379)*1440&gt;DelaiM,MAX($D$5:$D7379)+1,IF(Journal[[#This Row],[Pluie (mm)]]&gt;0,MAX($D$5:$D7379),)),0)</f>
        <v>0</v>
      </c>
      <c r="E7380" s="48">
        <f>IF(Journal[[#This Row],[Pluie (mm)]]&gt;0,Journal[[#This Row],[Date]],0)</f>
        <v>0</v>
      </c>
      <c r="F7380" s="49">
        <f>IFERROR(IF(Journal[[#This Row],[DernièreAverse]]&gt;0,IF($E7379=0,MAX($F$5:F7379)+1,$F7379),0),0)</f>
        <v>0</v>
      </c>
    </row>
    <row r="7381" spans="1:6">
      <c r="A7381" s="1">
        <v>44124.111111111109</v>
      </c>
      <c r="B7381" s="51">
        <v>0</v>
      </c>
      <c r="C7381" s="48">
        <f>IFERROR(IF((Journal[[#This Row],[Pluie (mm)]]&gt;0)*($B7380=0),Journal[[#This Row],[Date]],VALUE($C7380)),0)</f>
        <v>44123.958333333328</v>
      </c>
      <c r="D7381" s="52">
        <f>IFERROR(IF((Journal[[#This Row],[DernièrePluie]]-$C7380)*1440&gt;DelaiM,MAX($D$5:$D7380)+1,IF(Journal[[#This Row],[Pluie (mm)]]&gt;0,MAX($D$5:$D7380),)),0)</f>
        <v>0</v>
      </c>
      <c r="E7381" s="48">
        <f>IF(Journal[[#This Row],[Pluie (mm)]]&gt;0,Journal[[#This Row],[Date]],0)</f>
        <v>0</v>
      </c>
      <c r="F7381" s="49">
        <f>IFERROR(IF(Journal[[#This Row],[DernièreAverse]]&gt;0,IF($E7380=0,MAX($F$5:F7380)+1,$F7380),0),0)</f>
        <v>0</v>
      </c>
    </row>
    <row r="7382" spans="1:6">
      <c r="A7382" s="1">
        <v>44124.114583333328</v>
      </c>
      <c r="B7382" s="51">
        <v>0.30000000000000004</v>
      </c>
      <c r="C7382" s="48">
        <f>IFERROR(IF((Journal[[#This Row],[Pluie (mm)]]&gt;0)*($B7381=0),Journal[[#This Row],[Date]],VALUE($C7381)),0)</f>
        <v>44124.114583333328</v>
      </c>
      <c r="D7382" s="52">
        <f>IFERROR(IF((Journal[[#This Row],[DernièrePluie]]-$C7381)*1440&gt;DelaiM,MAX($D$5:$D7381)+1,IF(Journal[[#This Row],[Pluie (mm)]]&gt;0,MAX($D$5:$D7381),)),0)</f>
        <v>22</v>
      </c>
      <c r="E7382" s="48">
        <f>IF(Journal[[#This Row],[Pluie (mm)]]&gt;0,Journal[[#This Row],[Date]],0)</f>
        <v>44124.114583333328</v>
      </c>
      <c r="F7382" s="49">
        <f>IFERROR(IF(Journal[[#This Row],[DernièreAverse]]&gt;0,IF($E7381=0,MAX($F$5:F7381)+1,$F7381),0),0)</f>
        <v>147</v>
      </c>
    </row>
    <row r="7383" spans="1:6">
      <c r="A7383" s="1">
        <v>44124.118055555555</v>
      </c>
      <c r="B7383" s="51">
        <v>0</v>
      </c>
      <c r="C7383" s="48">
        <f>IFERROR(IF((Journal[[#This Row],[Pluie (mm)]]&gt;0)*($B7382=0),Journal[[#This Row],[Date]],VALUE($C7382)),0)</f>
        <v>44124.114583333328</v>
      </c>
      <c r="D7383" s="52">
        <f>IFERROR(IF((Journal[[#This Row],[DernièrePluie]]-$C7382)*1440&gt;DelaiM,MAX($D$5:$D7382)+1,IF(Journal[[#This Row],[Pluie (mm)]]&gt;0,MAX($D$5:$D7382),)),0)</f>
        <v>0</v>
      </c>
      <c r="E7383" s="48">
        <f>IF(Journal[[#This Row],[Pluie (mm)]]&gt;0,Journal[[#This Row],[Date]],0)</f>
        <v>0</v>
      </c>
      <c r="F7383" s="49">
        <f>IFERROR(IF(Journal[[#This Row],[DernièreAverse]]&gt;0,IF($E7382=0,MAX($F$5:F7382)+1,$F7382),0),0)</f>
        <v>0</v>
      </c>
    </row>
    <row r="7384" spans="1:6">
      <c r="A7384" s="1">
        <v>44124.121527777774</v>
      </c>
      <c r="B7384" s="51">
        <v>0</v>
      </c>
      <c r="C7384" s="48">
        <f>IFERROR(IF((Journal[[#This Row],[Pluie (mm)]]&gt;0)*($B7383=0),Journal[[#This Row],[Date]],VALUE($C7383)),0)</f>
        <v>44124.114583333328</v>
      </c>
      <c r="D7384" s="52">
        <f>IFERROR(IF((Journal[[#This Row],[DernièrePluie]]-$C7383)*1440&gt;DelaiM,MAX($D$5:$D7383)+1,IF(Journal[[#This Row],[Pluie (mm)]]&gt;0,MAX($D$5:$D7383),)),0)</f>
        <v>0</v>
      </c>
      <c r="E7384" s="48">
        <f>IF(Journal[[#This Row],[Pluie (mm)]]&gt;0,Journal[[#This Row],[Date]],0)</f>
        <v>0</v>
      </c>
      <c r="F7384" s="49">
        <f>IFERROR(IF(Journal[[#This Row],[DernièreAverse]]&gt;0,IF($E7383=0,MAX($F$5:F7383)+1,$F7383),0),0)</f>
        <v>0</v>
      </c>
    </row>
    <row r="7385" spans="1:6">
      <c r="A7385" s="1">
        <v>44124.125</v>
      </c>
      <c r="B7385" s="51">
        <v>0</v>
      </c>
      <c r="C7385" s="48">
        <f>IFERROR(IF((Journal[[#This Row],[Pluie (mm)]]&gt;0)*($B7384=0),Journal[[#This Row],[Date]],VALUE($C7384)),0)</f>
        <v>44124.114583333328</v>
      </c>
      <c r="D7385" s="52">
        <f>IFERROR(IF((Journal[[#This Row],[DernièrePluie]]-$C7384)*1440&gt;DelaiM,MAX($D$5:$D7384)+1,IF(Journal[[#This Row],[Pluie (mm)]]&gt;0,MAX($D$5:$D7384),)),0)</f>
        <v>0</v>
      </c>
      <c r="E7385" s="48">
        <f>IF(Journal[[#This Row],[Pluie (mm)]]&gt;0,Journal[[#This Row],[Date]],0)</f>
        <v>0</v>
      </c>
      <c r="F7385" s="49">
        <f>IFERROR(IF(Journal[[#This Row],[DernièreAverse]]&gt;0,IF($E7384=0,MAX($F$5:F7384)+1,$F7384),0),0)</f>
        <v>0</v>
      </c>
    </row>
    <row r="7386" spans="1:6">
      <c r="A7386" s="1">
        <v>44124.128472222219</v>
      </c>
      <c r="B7386" s="51">
        <v>0</v>
      </c>
      <c r="C7386" s="48">
        <f>IFERROR(IF((Journal[[#This Row],[Pluie (mm)]]&gt;0)*($B7385=0),Journal[[#This Row],[Date]],VALUE($C7385)),0)</f>
        <v>44124.114583333328</v>
      </c>
      <c r="D7386" s="52">
        <f>IFERROR(IF((Journal[[#This Row],[DernièrePluie]]-$C7385)*1440&gt;DelaiM,MAX($D$5:$D7385)+1,IF(Journal[[#This Row],[Pluie (mm)]]&gt;0,MAX($D$5:$D7385),)),0)</f>
        <v>0</v>
      </c>
      <c r="E7386" s="48">
        <f>IF(Journal[[#This Row],[Pluie (mm)]]&gt;0,Journal[[#This Row],[Date]],0)</f>
        <v>0</v>
      </c>
      <c r="F7386" s="49">
        <f>IFERROR(IF(Journal[[#This Row],[DernièreAverse]]&gt;0,IF($E7385=0,MAX($F$5:F7385)+1,$F7385),0),0)</f>
        <v>0</v>
      </c>
    </row>
    <row r="7387" spans="1:6">
      <c r="A7387" s="1">
        <v>44124.131944444445</v>
      </c>
      <c r="B7387" s="51">
        <v>0</v>
      </c>
      <c r="C7387" s="48">
        <f>IFERROR(IF((Journal[[#This Row],[Pluie (mm)]]&gt;0)*($B7386=0),Journal[[#This Row],[Date]],VALUE($C7386)),0)</f>
        <v>44124.114583333328</v>
      </c>
      <c r="D7387" s="52">
        <f>IFERROR(IF((Journal[[#This Row],[DernièrePluie]]-$C7386)*1440&gt;DelaiM,MAX($D$5:$D7386)+1,IF(Journal[[#This Row],[Pluie (mm)]]&gt;0,MAX($D$5:$D7386),)),0)</f>
        <v>0</v>
      </c>
      <c r="E7387" s="48">
        <f>IF(Journal[[#This Row],[Pluie (mm)]]&gt;0,Journal[[#This Row],[Date]],0)</f>
        <v>0</v>
      </c>
      <c r="F7387" s="49">
        <f>IFERROR(IF(Journal[[#This Row],[DernièreAverse]]&gt;0,IF($E7386=0,MAX($F$5:F7386)+1,$F7386),0),0)</f>
        <v>0</v>
      </c>
    </row>
    <row r="7388" spans="1:6">
      <c r="A7388" s="1">
        <v>44124.135416666664</v>
      </c>
      <c r="B7388" s="51">
        <v>0.2</v>
      </c>
      <c r="C7388" s="48">
        <f>IFERROR(IF((Journal[[#This Row],[Pluie (mm)]]&gt;0)*($B7387=0),Journal[[#This Row],[Date]],VALUE($C7387)),0)</f>
        <v>44124.135416666664</v>
      </c>
      <c r="D7388" s="52">
        <f>IFERROR(IF((Journal[[#This Row],[DernièrePluie]]-$C7387)*1440&gt;DelaiM,MAX($D$5:$D7387)+1,IF(Journal[[#This Row],[Pluie (mm)]]&gt;0,MAX($D$5:$D7387),)),0)</f>
        <v>22</v>
      </c>
      <c r="E7388" s="48">
        <f>IF(Journal[[#This Row],[Pluie (mm)]]&gt;0,Journal[[#This Row],[Date]],0)</f>
        <v>44124.135416666664</v>
      </c>
      <c r="F7388" s="49">
        <f>IFERROR(IF(Journal[[#This Row],[DernièreAverse]]&gt;0,IF($E7387=0,MAX($F$5:F7387)+1,$F7387),0),0)</f>
        <v>148</v>
      </c>
    </row>
    <row r="7389" spans="1:6">
      <c r="A7389" s="1">
        <v>44124.138888888891</v>
      </c>
      <c r="B7389" s="51">
        <v>0</v>
      </c>
      <c r="C7389" s="48">
        <f>IFERROR(IF((Journal[[#This Row],[Pluie (mm)]]&gt;0)*($B7388=0),Journal[[#This Row],[Date]],VALUE($C7388)),0)</f>
        <v>44124.135416666664</v>
      </c>
      <c r="D7389" s="52">
        <f>IFERROR(IF((Journal[[#This Row],[DernièrePluie]]-$C7388)*1440&gt;DelaiM,MAX($D$5:$D7388)+1,IF(Journal[[#This Row],[Pluie (mm)]]&gt;0,MAX($D$5:$D7388),)),0)</f>
        <v>0</v>
      </c>
      <c r="E7389" s="48">
        <f>IF(Journal[[#This Row],[Pluie (mm)]]&gt;0,Journal[[#This Row],[Date]],0)</f>
        <v>0</v>
      </c>
      <c r="F7389" s="49">
        <f>IFERROR(IF(Journal[[#This Row],[DernièreAverse]]&gt;0,IF($E7388=0,MAX($F$5:F7388)+1,$F7388),0),0)</f>
        <v>0</v>
      </c>
    </row>
    <row r="7390" spans="1:6">
      <c r="A7390" s="1">
        <v>44124.142361111109</v>
      </c>
      <c r="B7390" s="51">
        <v>0</v>
      </c>
      <c r="C7390" s="48">
        <f>IFERROR(IF((Journal[[#This Row],[Pluie (mm)]]&gt;0)*($B7389=0),Journal[[#This Row],[Date]],VALUE($C7389)),0)</f>
        <v>44124.135416666664</v>
      </c>
      <c r="D7390" s="52">
        <f>IFERROR(IF((Journal[[#This Row],[DernièrePluie]]-$C7389)*1440&gt;DelaiM,MAX($D$5:$D7389)+1,IF(Journal[[#This Row],[Pluie (mm)]]&gt;0,MAX($D$5:$D7389),)),0)</f>
        <v>0</v>
      </c>
      <c r="E7390" s="48">
        <f>IF(Journal[[#This Row],[Pluie (mm)]]&gt;0,Journal[[#This Row],[Date]],0)</f>
        <v>0</v>
      </c>
      <c r="F7390" s="49">
        <f>IFERROR(IF(Journal[[#This Row],[DernièreAverse]]&gt;0,IF($E7389=0,MAX($F$5:F7389)+1,$F7389),0),0)</f>
        <v>0</v>
      </c>
    </row>
    <row r="7391" spans="1:6">
      <c r="A7391" s="1">
        <v>44124.145833333328</v>
      </c>
      <c r="B7391" s="51">
        <v>0</v>
      </c>
      <c r="C7391" s="48">
        <f>IFERROR(IF((Journal[[#This Row],[Pluie (mm)]]&gt;0)*($B7390=0),Journal[[#This Row],[Date]],VALUE($C7390)),0)</f>
        <v>44124.135416666664</v>
      </c>
      <c r="D7391" s="52">
        <f>IFERROR(IF((Journal[[#This Row],[DernièrePluie]]-$C7390)*1440&gt;DelaiM,MAX($D$5:$D7390)+1,IF(Journal[[#This Row],[Pluie (mm)]]&gt;0,MAX($D$5:$D7390),)),0)</f>
        <v>0</v>
      </c>
      <c r="E7391" s="48">
        <f>IF(Journal[[#This Row],[Pluie (mm)]]&gt;0,Journal[[#This Row],[Date]],0)</f>
        <v>0</v>
      </c>
      <c r="F7391" s="49">
        <f>IFERROR(IF(Journal[[#This Row],[DernièreAverse]]&gt;0,IF($E7390=0,MAX($F$5:F7390)+1,$F7390),0),0)</f>
        <v>0</v>
      </c>
    </row>
    <row r="7392" spans="1:6">
      <c r="A7392" s="1">
        <v>44124.149305555555</v>
      </c>
      <c r="B7392" s="51">
        <v>0</v>
      </c>
      <c r="C7392" s="48">
        <f>IFERROR(IF((Journal[[#This Row],[Pluie (mm)]]&gt;0)*($B7391=0),Journal[[#This Row],[Date]],VALUE($C7391)),0)</f>
        <v>44124.135416666664</v>
      </c>
      <c r="D7392" s="52">
        <f>IFERROR(IF((Journal[[#This Row],[DernièrePluie]]-$C7391)*1440&gt;DelaiM,MAX($D$5:$D7391)+1,IF(Journal[[#This Row],[Pluie (mm)]]&gt;0,MAX($D$5:$D7391),)),0)</f>
        <v>0</v>
      </c>
      <c r="E7392" s="48">
        <f>IF(Journal[[#This Row],[Pluie (mm)]]&gt;0,Journal[[#This Row],[Date]],0)</f>
        <v>0</v>
      </c>
      <c r="F7392" s="49">
        <f>IFERROR(IF(Journal[[#This Row],[DernièreAverse]]&gt;0,IF($E7391=0,MAX($F$5:F7391)+1,$F7391),0),0)</f>
        <v>0</v>
      </c>
    </row>
    <row r="7393" spans="1:6">
      <c r="A7393" s="1">
        <v>44124.152777777774</v>
      </c>
      <c r="B7393" s="51">
        <v>0</v>
      </c>
      <c r="C7393" s="48">
        <f>IFERROR(IF((Journal[[#This Row],[Pluie (mm)]]&gt;0)*($B7392=0),Journal[[#This Row],[Date]],VALUE($C7392)),0)</f>
        <v>44124.135416666664</v>
      </c>
      <c r="D7393" s="52">
        <f>IFERROR(IF((Journal[[#This Row],[DernièrePluie]]-$C7392)*1440&gt;DelaiM,MAX($D$5:$D7392)+1,IF(Journal[[#This Row],[Pluie (mm)]]&gt;0,MAX($D$5:$D7392),)),0)</f>
        <v>0</v>
      </c>
      <c r="E7393" s="48">
        <f>IF(Journal[[#This Row],[Pluie (mm)]]&gt;0,Journal[[#This Row],[Date]],0)</f>
        <v>0</v>
      </c>
      <c r="F7393" s="49">
        <f>IFERROR(IF(Journal[[#This Row],[DernièreAverse]]&gt;0,IF($E7392=0,MAX($F$5:F7392)+1,$F7392),0),0)</f>
        <v>0</v>
      </c>
    </row>
    <row r="7394" spans="1:6">
      <c r="A7394" s="1">
        <v>44124.15625</v>
      </c>
      <c r="B7394" s="51">
        <v>0</v>
      </c>
      <c r="C7394" s="48">
        <f>IFERROR(IF((Journal[[#This Row],[Pluie (mm)]]&gt;0)*($B7393=0),Journal[[#This Row],[Date]],VALUE($C7393)),0)</f>
        <v>44124.135416666664</v>
      </c>
      <c r="D7394" s="52">
        <f>IFERROR(IF((Journal[[#This Row],[DernièrePluie]]-$C7393)*1440&gt;DelaiM,MAX($D$5:$D7393)+1,IF(Journal[[#This Row],[Pluie (mm)]]&gt;0,MAX($D$5:$D7393),)),0)</f>
        <v>0</v>
      </c>
      <c r="E7394" s="48">
        <f>IF(Journal[[#This Row],[Pluie (mm)]]&gt;0,Journal[[#This Row],[Date]],0)</f>
        <v>0</v>
      </c>
      <c r="F7394" s="49">
        <f>IFERROR(IF(Journal[[#This Row],[DernièreAverse]]&gt;0,IF($E7393=0,MAX($F$5:F7393)+1,$F7393),0),0)</f>
        <v>0</v>
      </c>
    </row>
    <row r="7395" spans="1:6">
      <c r="A7395" s="1">
        <v>44124.159722222219</v>
      </c>
      <c r="B7395" s="51">
        <v>0</v>
      </c>
      <c r="C7395" s="48">
        <f>IFERROR(IF((Journal[[#This Row],[Pluie (mm)]]&gt;0)*($B7394=0),Journal[[#This Row],[Date]],VALUE($C7394)),0)</f>
        <v>44124.135416666664</v>
      </c>
      <c r="D7395" s="52">
        <f>IFERROR(IF((Journal[[#This Row],[DernièrePluie]]-$C7394)*1440&gt;DelaiM,MAX($D$5:$D7394)+1,IF(Journal[[#This Row],[Pluie (mm)]]&gt;0,MAX($D$5:$D7394),)),0)</f>
        <v>0</v>
      </c>
      <c r="E7395" s="48">
        <f>IF(Journal[[#This Row],[Pluie (mm)]]&gt;0,Journal[[#This Row],[Date]],0)</f>
        <v>0</v>
      </c>
      <c r="F7395" s="49">
        <f>IFERROR(IF(Journal[[#This Row],[DernièreAverse]]&gt;0,IF($E7394=0,MAX($F$5:F7394)+1,$F7394),0),0)</f>
        <v>0</v>
      </c>
    </row>
    <row r="7396" spans="1:6">
      <c r="A7396" s="1">
        <v>44124.163194444445</v>
      </c>
      <c r="B7396" s="51">
        <v>0</v>
      </c>
      <c r="C7396" s="48">
        <f>IFERROR(IF((Journal[[#This Row],[Pluie (mm)]]&gt;0)*($B7395=0),Journal[[#This Row],[Date]],VALUE($C7395)),0)</f>
        <v>44124.135416666664</v>
      </c>
      <c r="D7396" s="52">
        <f>IFERROR(IF((Journal[[#This Row],[DernièrePluie]]-$C7395)*1440&gt;DelaiM,MAX($D$5:$D7395)+1,IF(Journal[[#This Row],[Pluie (mm)]]&gt;0,MAX($D$5:$D7395),)),0)</f>
        <v>0</v>
      </c>
      <c r="E7396" s="48">
        <f>IF(Journal[[#This Row],[Pluie (mm)]]&gt;0,Journal[[#This Row],[Date]],0)</f>
        <v>0</v>
      </c>
      <c r="F7396" s="49">
        <f>IFERROR(IF(Journal[[#This Row],[DernièreAverse]]&gt;0,IF($E7395=0,MAX($F$5:F7395)+1,$F7395),0),0)</f>
        <v>0</v>
      </c>
    </row>
    <row r="7397" spans="1:6">
      <c r="A7397" s="1">
        <v>44124.166666666664</v>
      </c>
      <c r="B7397" s="51">
        <v>0</v>
      </c>
      <c r="C7397" s="48">
        <f>IFERROR(IF((Journal[[#This Row],[Pluie (mm)]]&gt;0)*($B7396=0),Journal[[#This Row],[Date]],VALUE($C7396)),0)</f>
        <v>44124.135416666664</v>
      </c>
      <c r="D7397" s="52">
        <f>IFERROR(IF((Journal[[#This Row],[DernièrePluie]]-$C7396)*1440&gt;DelaiM,MAX($D$5:$D7396)+1,IF(Journal[[#This Row],[Pluie (mm)]]&gt;0,MAX($D$5:$D7396),)),0)</f>
        <v>0</v>
      </c>
      <c r="E7397" s="48">
        <f>IF(Journal[[#This Row],[Pluie (mm)]]&gt;0,Journal[[#This Row],[Date]],0)</f>
        <v>0</v>
      </c>
      <c r="F7397" s="49">
        <f>IFERROR(IF(Journal[[#This Row],[DernièreAverse]]&gt;0,IF($E7396=0,MAX($F$5:F7396)+1,$F7396),0),0)</f>
        <v>0</v>
      </c>
    </row>
    <row r="7398" spans="1:6">
      <c r="A7398" s="1">
        <v>44124.170138888891</v>
      </c>
      <c r="B7398" s="51">
        <v>0</v>
      </c>
      <c r="C7398" s="48">
        <f>IFERROR(IF((Journal[[#This Row],[Pluie (mm)]]&gt;0)*($B7397=0),Journal[[#This Row],[Date]],VALUE($C7397)),0)</f>
        <v>44124.135416666664</v>
      </c>
      <c r="D7398" s="52">
        <f>IFERROR(IF((Journal[[#This Row],[DernièrePluie]]-$C7397)*1440&gt;DelaiM,MAX($D$5:$D7397)+1,IF(Journal[[#This Row],[Pluie (mm)]]&gt;0,MAX($D$5:$D7397),)),0)</f>
        <v>0</v>
      </c>
      <c r="E7398" s="48">
        <f>IF(Journal[[#This Row],[Pluie (mm)]]&gt;0,Journal[[#This Row],[Date]],0)</f>
        <v>0</v>
      </c>
      <c r="F7398" s="49">
        <f>IFERROR(IF(Journal[[#This Row],[DernièreAverse]]&gt;0,IF($E7397=0,MAX($F$5:F7397)+1,$F7397),0),0)</f>
        <v>0</v>
      </c>
    </row>
    <row r="7399" spans="1:6">
      <c r="A7399" s="1">
        <v>44124.173611111109</v>
      </c>
      <c r="B7399" s="51">
        <v>0</v>
      </c>
      <c r="C7399" s="48">
        <f>IFERROR(IF((Journal[[#This Row],[Pluie (mm)]]&gt;0)*($B7398=0),Journal[[#This Row],[Date]],VALUE($C7398)),0)</f>
        <v>44124.135416666664</v>
      </c>
      <c r="D7399" s="52">
        <f>IFERROR(IF((Journal[[#This Row],[DernièrePluie]]-$C7398)*1440&gt;DelaiM,MAX($D$5:$D7398)+1,IF(Journal[[#This Row],[Pluie (mm)]]&gt;0,MAX($D$5:$D7398),)),0)</f>
        <v>0</v>
      </c>
      <c r="E7399" s="48">
        <f>IF(Journal[[#This Row],[Pluie (mm)]]&gt;0,Journal[[#This Row],[Date]],0)</f>
        <v>0</v>
      </c>
      <c r="F7399" s="49">
        <f>IFERROR(IF(Journal[[#This Row],[DernièreAverse]]&gt;0,IF($E7398=0,MAX($F$5:F7398)+1,$F7398),0),0)</f>
        <v>0</v>
      </c>
    </row>
    <row r="7400" spans="1:6">
      <c r="A7400" s="1">
        <v>44124.177083333328</v>
      </c>
      <c r="B7400" s="51">
        <v>0</v>
      </c>
      <c r="C7400" s="48">
        <f>IFERROR(IF((Journal[[#This Row],[Pluie (mm)]]&gt;0)*($B7399=0),Journal[[#This Row],[Date]],VALUE($C7399)),0)</f>
        <v>44124.135416666664</v>
      </c>
      <c r="D7400" s="52">
        <f>IFERROR(IF((Journal[[#This Row],[DernièrePluie]]-$C7399)*1440&gt;DelaiM,MAX($D$5:$D7399)+1,IF(Journal[[#This Row],[Pluie (mm)]]&gt;0,MAX($D$5:$D7399),)),0)</f>
        <v>0</v>
      </c>
      <c r="E7400" s="48">
        <f>IF(Journal[[#This Row],[Pluie (mm)]]&gt;0,Journal[[#This Row],[Date]],0)</f>
        <v>0</v>
      </c>
      <c r="F7400" s="49">
        <f>IFERROR(IF(Journal[[#This Row],[DernièreAverse]]&gt;0,IF($E7399=0,MAX($F$5:F7399)+1,$F7399),0),0)</f>
        <v>0</v>
      </c>
    </row>
    <row r="7401" spans="1:6">
      <c r="A7401" s="1">
        <v>44124.180555555555</v>
      </c>
      <c r="B7401" s="51">
        <v>0</v>
      </c>
      <c r="C7401" s="48">
        <f>IFERROR(IF((Journal[[#This Row],[Pluie (mm)]]&gt;0)*($B7400=0),Journal[[#This Row],[Date]],VALUE($C7400)),0)</f>
        <v>44124.135416666664</v>
      </c>
      <c r="D7401" s="52">
        <f>IFERROR(IF((Journal[[#This Row],[DernièrePluie]]-$C7400)*1440&gt;DelaiM,MAX($D$5:$D7400)+1,IF(Journal[[#This Row],[Pluie (mm)]]&gt;0,MAX($D$5:$D7400),)),0)</f>
        <v>0</v>
      </c>
      <c r="E7401" s="48">
        <f>IF(Journal[[#This Row],[Pluie (mm)]]&gt;0,Journal[[#This Row],[Date]],0)</f>
        <v>0</v>
      </c>
      <c r="F7401" s="49">
        <f>IFERROR(IF(Journal[[#This Row],[DernièreAverse]]&gt;0,IF($E7400=0,MAX($F$5:F7400)+1,$F7400),0),0)</f>
        <v>0</v>
      </c>
    </row>
    <row r="7402" spans="1:6">
      <c r="A7402" s="1">
        <v>44124.184027777774</v>
      </c>
      <c r="B7402" s="51">
        <v>0</v>
      </c>
      <c r="C7402" s="48">
        <f>IFERROR(IF((Journal[[#This Row],[Pluie (mm)]]&gt;0)*($B7401=0),Journal[[#This Row],[Date]],VALUE($C7401)),0)</f>
        <v>44124.135416666664</v>
      </c>
      <c r="D7402" s="52">
        <f>IFERROR(IF((Journal[[#This Row],[DernièrePluie]]-$C7401)*1440&gt;DelaiM,MAX($D$5:$D7401)+1,IF(Journal[[#This Row],[Pluie (mm)]]&gt;0,MAX($D$5:$D7401),)),0)</f>
        <v>0</v>
      </c>
      <c r="E7402" s="48">
        <f>IF(Journal[[#This Row],[Pluie (mm)]]&gt;0,Journal[[#This Row],[Date]],0)</f>
        <v>0</v>
      </c>
      <c r="F7402" s="49">
        <f>IFERROR(IF(Journal[[#This Row],[DernièreAverse]]&gt;0,IF($E7401=0,MAX($F$5:F7401)+1,$F7401),0),0)</f>
        <v>0</v>
      </c>
    </row>
    <row r="7403" spans="1:6">
      <c r="A7403" s="1">
        <v>44124.1875</v>
      </c>
      <c r="B7403" s="51">
        <v>0.30000000000000004</v>
      </c>
      <c r="C7403" s="48">
        <f>IFERROR(IF((Journal[[#This Row],[Pluie (mm)]]&gt;0)*($B7402=0),Journal[[#This Row],[Date]],VALUE($C7402)),0)</f>
        <v>44124.1875</v>
      </c>
      <c r="D7403" s="52">
        <f>IFERROR(IF((Journal[[#This Row],[DernièrePluie]]-$C7402)*1440&gt;DelaiM,MAX($D$5:$D7402)+1,IF(Journal[[#This Row],[Pluie (mm)]]&gt;0,MAX($D$5:$D7402),)),0)</f>
        <v>22</v>
      </c>
      <c r="E7403" s="48">
        <f>IF(Journal[[#This Row],[Pluie (mm)]]&gt;0,Journal[[#This Row],[Date]],0)</f>
        <v>44124.1875</v>
      </c>
      <c r="F7403" s="49">
        <f>IFERROR(IF(Journal[[#This Row],[DernièreAverse]]&gt;0,IF($E7402=0,MAX($F$5:F7402)+1,$F7402),0),0)</f>
        <v>149</v>
      </c>
    </row>
    <row r="7404" spans="1:6">
      <c r="A7404" s="1">
        <v>44124.190972222219</v>
      </c>
      <c r="B7404" s="51">
        <v>0</v>
      </c>
      <c r="C7404" s="48">
        <f>IFERROR(IF((Journal[[#This Row],[Pluie (mm)]]&gt;0)*($B7403=0),Journal[[#This Row],[Date]],VALUE($C7403)),0)</f>
        <v>44124.1875</v>
      </c>
      <c r="D7404" s="52">
        <f>IFERROR(IF((Journal[[#This Row],[DernièrePluie]]-$C7403)*1440&gt;DelaiM,MAX($D$5:$D7403)+1,IF(Journal[[#This Row],[Pluie (mm)]]&gt;0,MAX($D$5:$D7403),)),0)</f>
        <v>0</v>
      </c>
      <c r="E7404" s="48">
        <f>IF(Journal[[#This Row],[Pluie (mm)]]&gt;0,Journal[[#This Row],[Date]],0)</f>
        <v>0</v>
      </c>
      <c r="F7404" s="49">
        <f>IFERROR(IF(Journal[[#This Row],[DernièreAverse]]&gt;0,IF($E7403=0,MAX($F$5:F7403)+1,$F7403),0),0)</f>
        <v>0</v>
      </c>
    </row>
    <row r="7405" spans="1:6">
      <c r="A7405" s="1">
        <v>44124.194444444445</v>
      </c>
      <c r="B7405" s="51">
        <v>0</v>
      </c>
      <c r="C7405" s="48">
        <f>IFERROR(IF((Journal[[#This Row],[Pluie (mm)]]&gt;0)*($B7404=0),Journal[[#This Row],[Date]],VALUE($C7404)),0)</f>
        <v>44124.1875</v>
      </c>
      <c r="D7405" s="52">
        <f>IFERROR(IF((Journal[[#This Row],[DernièrePluie]]-$C7404)*1440&gt;DelaiM,MAX($D$5:$D7404)+1,IF(Journal[[#This Row],[Pluie (mm)]]&gt;0,MAX($D$5:$D7404),)),0)</f>
        <v>0</v>
      </c>
      <c r="E7405" s="48">
        <f>IF(Journal[[#This Row],[Pluie (mm)]]&gt;0,Journal[[#This Row],[Date]],0)</f>
        <v>0</v>
      </c>
      <c r="F7405" s="49">
        <f>IFERROR(IF(Journal[[#This Row],[DernièreAverse]]&gt;0,IF($E7404=0,MAX($F$5:F7404)+1,$F7404),0),0)</f>
        <v>0</v>
      </c>
    </row>
    <row r="7406" spans="1:6">
      <c r="A7406" s="1">
        <v>44124.197916666664</v>
      </c>
      <c r="B7406" s="51">
        <v>0</v>
      </c>
      <c r="C7406" s="48">
        <f>IFERROR(IF((Journal[[#This Row],[Pluie (mm)]]&gt;0)*($B7405=0),Journal[[#This Row],[Date]],VALUE($C7405)),0)</f>
        <v>44124.1875</v>
      </c>
      <c r="D7406" s="52">
        <f>IFERROR(IF((Journal[[#This Row],[DernièrePluie]]-$C7405)*1440&gt;DelaiM,MAX($D$5:$D7405)+1,IF(Journal[[#This Row],[Pluie (mm)]]&gt;0,MAX($D$5:$D7405),)),0)</f>
        <v>0</v>
      </c>
      <c r="E7406" s="48">
        <f>IF(Journal[[#This Row],[Pluie (mm)]]&gt;0,Journal[[#This Row],[Date]],0)</f>
        <v>0</v>
      </c>
      <c r="F7406" s="49">
        <f>IFERROR(IF(Journal[[#This Row],[DernièreAverse]]&gt;0,IF($E7405=0,MAX($F$5:F7405)+1,$F7405),0),0)</f>
        <v>0</v>
      </c>
    </row>
    <row r="7407" spans="1:6">
      <c r="A7407" s="1">
        <v>44124.201388888891</v>
      </c>
      <c r="B7407" s="51">
        <v>0</v>
      </c>
      <c r="C7407" s="48">
        <f>IFERROR(IF((Journal[[#This Row],[Pluie (mm)]]&gt;0)*($B7406=0),Journal[[#This Row],[Date]],VALUE($C7406)),0)</f>
        <v>44124.1875</v>
      </c>
      <c r="D7407" s="52">
        <f>IFERROR(IF((Journal[[#This Row],[DernièrePluie]]-$C7406)*1440&gt;DelaiM,MAX($D$5:$D7406)+1,IF(Journal[[#This Row],[Pluie (mm)]]&gt;0,MAX($D$5:$D7406),)),0)</f>
        <v>0</v>
      </c>
      <c r="E7407" s="48">
        <f>IF(Journal[[#This Row],[Pluie (mm)]]&gt;0,Journal[[#This Row],[Date]],0)</f>
        <v>0</v>
      </c>
      <c r="F7407" s="49">
        <f>IFERROR(IF(Journal[[#This Row],[DernièreAverse]]&gt;0,IF($E7406=0,MAX($F$5:F7406)+1,$F7406),0),0)</f>
        <v>0</v>
      </c>
    </row>
    <row r="7408" spans="1:6">
      <c r="A7408" s="1">
        <v>44124.204861111109</v>
      </c>
      <c r="B7408" s="51">
        <v>0</v>
      </c>
      <c r="C7408" s="48">
        <f>IFERROR(IF((Journal[[#This Row],[Pluie (mm)]]&gt;0)*($B7407=0),Journal[[#This Row],[Date]],VALUE($C7407)),0)</f>
        <v>44124.1875</v>
      </c>
      <c r="D7408" s="52">
        <f>IFERROR(IF((Journal[[#This Row],[DernièrePluie]]-$C7407)*1440&gt;DelaiM,MAX($D$5:$D7407)+1,IF(Journal[[#This Row],[Pluie (mm)]]&gt;0,MAX($D$5:$D7407),)),0)</f>
        <v>0</v>
      </c>
      <c r="E7408" s="48">
        <f>IF(Journal[[#This Row],[Pluie (mm)]]&gt;0,Journal[[#This Row],[Date]],0)</f>
        <v>0</v>
      </c>
      <c r="F7408" s="49">
        <f>IFERROR(IF(Journal[[#This Row],[DernièreAverse]]&gt;0,IF($E7407=0,MAX($F$5:F7407)+1,$F7407),0),0)</f>
        <v>0</v>
      </c>
    </row>
    <row r="7409" spans="1:6">
      <c r="A7409" s="1">
        <v>44124.208333333328</v>
      </c>
      <c r="B7409" s="51">
        <v>0</v>
      </c>
      <c r="C7409" s="48">
        <f>IFERROR(IF((Journal[[#This Row],[Pluie (mm)]]&gt;0)*($B7408=0),Journal[[#This Row],[Date]],VALUE($C7408)),0)</f>
        <v>44124.1875</v>
      </c>
      <c r="D7409" s="52">
        <f>IFERROR(IF((Journal[[#This Row],[DernièrePluie]]-$C7408)*1440&gt;DelaiM,MAX($D$5:$D7408)+1,IF(Journal[[#This Row],[Pluie (mm)]]&gt;0,MAX($D$5:$D7408),)),0)</f>
        <v>0</v>
      </c>
      <c r="E7409" s="48">
        <f>IF(Journal[[#This Row],[Pluie (mm)]]&gt;0,Journal[[#This Row],[Date]],0)</f>
        <v>0</v>
      </c>
      <c r="F7409" s="49">
        <f>IFERROR(IF(Journal[[#This Row],[DernièreAverse]]&gt;0,IF($E7408=0,MAX($F$5:F7408)+1,$F7408),0),0)</f>
        <v>0</v>
      </c>
    </row>
    <row r="7410" spans="1:6">
      <c r="A7410" s="1">
        <v>44124.211805555555</v>
      </c>
      <c r="B7410" s="51">
        <v>0</v>
      </c>
      <c r="C7410" s="48">
        <f>IFERROR(IF((Journal[[#This Row],[Pluie (mm)]]&gt;0)*($B7409=0),Journal[[#This Row],[Date]],VALUE($C7409)),0)</f>
        <v>44124.1875</v>
      </c>
      <c r="D7410" s="52">
        <f>IFERROR(IF((Journal[[#This Row],[DernièrePluie]]-$C7409)*1440&gt;DelaiM,MAX($D$5:$D7409)+1,IF(Journal[[#This Row],[Pluie (mm)]]&gt;0,MAX($D$5:$D7409),)),0)</f>
        <v>0</v>
      </c>
      <c r="E7410" s="48">
        <f>IF(Journal[[#This Row],[Pluie (mm)]]&gt;0,Journal[[#This Row],[Date]],0)</f>
        <v>0</v>
      </c>
      <c r="F7410" s="49">
        <f>IFERROR(IF(Journal[[#This Row],[DernièreAverse]]&gt;0,IF($E7409=0,MAX($F$5:F7409)+1,$F7409),0),0)</f>
        <v>0</v>
      </c>
    </row>
    <row r="7411" spans="1:6">
      <c r="A7411" s="1">
        <v>44124.215277777774</v>
      </c>
      <c r="B7411" s="51">
        <v>0</v>
      </c>
      <c r="C7411" s="48">
        <f>IFERROR(IF((Journal[[#This Row],[Pluie (mm)]]&gt;0)*($B7410=0),Journal[[#This Row],[Date]],VALUE($C7410)),0)</f>
        <v>44124.1875</v>
      </c>
      <c r="D7411" s="52">
        <f>IFERROR(IF((Journal[[#This Row],[DernièrePluie]]-$C7410)*1440&gt;DelaiM,MAX($D$5:$D7410)+1,IF(Journal[[#This Row],[Pluie (mm)]]&gt;0,MAX($D$5:$D7410),)),0)</f>
        <v>0</v>
      </c>
      <c r="E7411" s="48">
        <f>IF(Journal[[#This Row],[Pluie (mm)]]&gt;0,Journal[[#This Row],[Date]],0)</f>
        <v>0</v>
      </c>
      <c r="F7411" s="49">
        <f>IFERROR(IF(Journal[[#This Row],[DernièreAverse]]&gt;0,IF($E7410=0,MAX($F$5:F7410)+1,$F7410),0),0)</f>
        <v>0</v>
      </c>
    </row>
    <row r="7412" spans="1:6">
      <c r="A7412" s="1">
        <v>44124.21875</v>
      </c>
      <c r="B7412" s="51">
        <v>0</v>
      </c>
      <c r="C7412" s="48">
        <f>IFERROR(IF((Journal[[#This Row],[Pluie (mm)]]&gt;0)*($B7411=0),Journal[[#This Row],[Date]],VALUE($C7411)),0)</f>
        <v>44124.1875</v>
      </c>
      <c r="D7412" s="52">
        <f>IFERROR(IF((Journal[[#This Row],[DernièrePluie]]-$C7411)*1440&gt;DelaiM,MAX($D$5:$D7411)+1,IF(Journal[[#This Row],[Pluie (mm)]]&gt;0,MAX($D$5:$D7411),)),0)</f>
        <v>0</v>
      </c>
      <c r="E7412" s="48">
        <f>IF(Journal[[#This Row],[Pluie (mm)]]&gt;0,Journal[[#This Row],[Date]],0)</f>
        <v>0</v>
      </c>
      <c r="F7412" s="49">
        <f>IFERROR(IF(Journal[[#This Row],[DernièreAverse]]&gt;0,IF($E7411=0,MAX($F$5:F7411)+1,$F7411),0),0)</f>
        <v>0</v>
      </c>
    </row>
    <row r="7413" spans="1:6">
      <c r="A7413" s="1">
        <v>44124.222222222219</v>
      </c>
      <c r="B7413" s="51">
        <v>0</v>
      </c>
      <c r="C7413" s="48">
        <f>IFERROR(IF((Journal[[#This Row],[Pluie (mm)]]&gt;0)*($B7412=0),Journal[[#This Row],[Date]],VALUE($C7412)),0)</f>
        <v>44124.1875</v>
      </c>
      <c r="D7413" s="52">
        <f>IFERROR(IF((Journal[[#This Row],[DernièrePluie]]-$C7412)*1440&gt;DelaiM,MAX($D$5:$D7412)+1,IF(Journal[[#This Row],[Pluie (mm)]]&gt;0,MAX($D$5:$D7412),)),0)</f>
        <v>0</v>
      </c>
      <c r="E7413" s="48">
        <f>IF(Journal[[#This Row],[Pluie (mm)]]&gt;0,Journal[[#This Row],[Date]],0)</f>
        <v>0</v>
      </c>
      <c r="F7413" s="49">
        <f>IFERROR(IF(Journal[[#This Row],[DernièreAverse]]&gt;0,IF($E7412=0,MAX($F$5:F7412)+1,$F7412),0),0)</f>
        <v>0</v>
      </c>
    </row>
    <row r="7414" spans="1:6">
      <c r="A7414" s="1">
        <v>44124.225694444445</v>
      </c>
      <c r="B7414" s="51">
        <v>0</v>
      </c>
      <c r="C7414" s="48">
        <f>IFERROR(IF((Journal[[#This Row],[Pluie (mm)]]&gt;0)*($B7413=0),Journal[[#This Row],[Date]],VALUE($C7413)),0)</f>
        <v>44124.1875</v>
      </c>
      <c r="D7414" s="52">
        <f>IFERROR(IF((Journal[[#This Row],[DernièrePluie]]-$C7413)*1440&gt;DelaiM,MAX($D$5:$D7413)+1,IF(Journal[[#This Row],[Pluie (mm)]]&gt;0,MAX($D$5:$D7413),)),0)</f>
        <v>0</v>
      </c>
      <c r="E7414" s="48">
        <f>IF(Journal[[#This Row],[Pluie (mm)]]&gt;0,Journal[[#This Row],[Date]],0)</f>
        <v>0</v>
      </c>
      <c r="F7414" s="49">
        <f>IFERROR(IF(Journal[[#This Row],[DernièreAverse]]&gt;0,IF($E7413=0,MAX($F$5:F7413)+1,$F7413),0),0)</f>
        <v>0</v>
      </c>
    </row>
    <row r="7415" spans="1:6">
      <c r="A7415" s="1">
        <v>44124.229166666664</v>
      </c>
      <c r="B7415" s="51">
        <v>0</v>
      </c>
      <c r="C7415" s="48">
        <f>IFERROR(IF((Journal[[#This Row],[Pluie (mm)]]&gt;0)*($B7414=0),Journal[[#This Row],[Date]],VALUE($C7414)),0)</f>
        <v>44124.1875</v>
      </c>
      <c r="D7415" s="52">
        <f>IFERROR(IF((Journal[[#This Row],[DernièrePluie]]-$C7414)*1440&gt;DelaiM,MAX($D$5:$D7414)+1,IF(Journal[[#This Row],[Pluie (mm)]]&gt;0,MAX($D$5:$D7414),)),0)</f>
        <v>0</v>
      </c>
      <c r="E7415" s="48">
        <f>IF(Journal[[#This Row],[Pluie (mm)]]&gt;0,Journal[[#This Row],[Date]],0)</f>
        <v>0</v>
      </c>
      <c r="F7415" s="49">
        <f>IFERROR(IF(Journal[[#This Row],[DernièreAverse]]&gt;0,IF($E7414=0,MAX($F$5:F7414)+1,$F7414),0),0)</f>
        <v>0</v>
      </c>
    </row>
    <row r="7416" spans="1:6">
      <c r="A7416" s="1">
        <v>44124.232638888891</v>
      </c>
      <c r="B7416" s="51">
        <v>0</v>
      </c>
      <c r="C7416" s="48">
        <f>IFERROR(IF((Journal[[#This Row],[Pluie (mm)]]&gt;0)*($B7415=0),Journal[[#This Row],[Date]],VALUE($C7415)),0)</f>
        <v>44124.1875</v>
      </c>
      <c r="D7416" s="52">
        <f>IFERROR(IF((Journal[[#This Row],[DernièrePluie]]-$C7415)*1440&gt;DelaiM,MAX($D$5:$D7415)+1,IF(Journal[[#This Row],[Pluie (mm)]]&gt;0,MAX($D$5:$D7415),)),0)</f>
        <v>0</v>
      </c>
      <c r="E7416" s="48">
        <f>IF(Journal[[#This Row],[Pluie (mm)]]&gt;0,Journal[[#This Row],[Date]],0)</f>
        <v>0</v>
      </c>
      <c r="F7416" s="49">
        <f>IFERROR(IF(Journal[[#This Row],[DernièreAverse]]&gt;0,IF($E7415=0,MAX($F$5:F7415)+1,$F7415),0),0)</f>
        <v>0</v>
      </c>
    </row>
    <row r="7417" spans="1:6">
      <c r="A7417" s="1">
        <v>44124.236111111109</v>
      </c>
      <c r="B7417" s="51">
        <v>0</v>
      </c>
      <c r="C7417" s="48">
        <f>IFERROR(IF((Journal[[#This Row],[Pluie (mm)]]&gt;0)*($B7416=0),Journal[[#This Row],[Date]],VALUE($C7416)),0)</f>
        <v>44124.1875</v>
      </c>
      <c r="D7417" s="52">
        <f>IFERROR(IF((Journal[[#This Row],[DernièrePluie]]-$C7416)*1440&gt;DelaiM,MAX($D$5:$D7416)+1,IF(Journal[[#This Row],[Pluie (mm)]]&gt;0,MAX($D$5:$D7416),)),0)</f>
        <v>0</v>
      </c>
      <c r="E7417" s="48">
        <f>IF(Journal[[#This Row],[Pluie (mm)]]&gt;0,Journal[[#This Row],[Date]],0)</f>
        <v>0</v>
      </c>
      <c r="F7417" s="49">
        <f>IFERROR(IF(Journal[[#This Row],[DernièreAverse]]&gt;0,IF($E7416=0,MAX($F$5:F7416)+1,$F7416),0),0)</f>
        <v>0</v>
      </c>
    </row>
    <row r="7418" spans="1:6">
      <c r="A7418" s="1">
        <v>44124.239583333328</v>
      </c>
      <c r="B7418" s="51">
        <v>0</v>
      </c>
      <c r="C7418" s="48">
        <f>IFERROR(IF((Journal[[#This Row],[Pluie (mm)]]&gt;0)*($B7417=0),Journal[[#This Row],[Date]],VALUE($C7417)),0)</f>
        <v>44124.1875</v>
      </c>
      <c r="D7418" s="52">
        <f>IFERROR(IF((Journal[[#This Row],[DernièrePluie]]-$C7417)*1440&gt;DelaiM,MAX($D$5:$D7417)+1,IF(Journal[[#This Row],[Pluie (mm)]]&gt;0,MAX($D$5:$D7417),)),0)</f>
        <v>0</v>
      </c>
      <c r="E7418" s="48">
        <f>IF(Journal[[#This Row],[Pluie (mm)]]&gt;0,Journal[[#This Row],[Date]],0)</f>
        <v>0</v>
      </c>
      <c r="F7418" s="49">
        <f>IFERROR(IF(Journal[[#This Row],[DernièreAverse]]&gt;0,IF($E7417=0,MAX($F$5:F7417)+1,$F7417),0),0)</f>
        <v>0</v>
      </c>
    </row>
    <row r="7419" spans="1:6">
      <c r="A7419" s="1">
        <v>44124.243055555555</v>
      </c>
      <c r="B7419" s="51">
        <v>0</v>
      </c>
      <c r="C7419" s="48">
        <f>IFERROR(IF((Journal[[#This Row],[Pluie (mm)]]&gt;0)*($B7418=0),Journal[[#This Row],[Date]],VALUE($C7418)),0)</f>
        <v>44124.1875</v>
      </c>
      <c r="D7419" s="52">
        <f>IFERROR(IF((Journal[[#This Row],[DernièrePluie]]-$C7418)*1440&gt;DelaiM,MAX($D$5:$D7418)+1,IF(Journal[[#This Row],[Pluie (mm)]]&gt;0,MAX($D$5:$D7418),)),0)</f>
        <v>0</v>
      </c>
      <c r="E7419" s="48">
        <f>IF(Journal[[#This Row],[Pluie (mm)]]&gt;0,Journal[[#This Row],[Date]],0)</f>
        <v>0</v>
      </c>
      <c r="F7419" s="49">
        <f>IFERROR(IF(Journal[[#This Row],[DernièreAverse]]&gt;0,IF($E7418=0,MAX($F$5:F7418)+1,$F7418),0),0)</f>
        <v>0</v>
      </c>
    </row>
    <row r="7420" spans="1:6">
      <c r="A7420" s="1">
        <v>44124.246527777774</v>
      </c>
      <c r="B7420" s="51">
        <v>0</v>
      </c>
      <c r="C7420" s="48">
        <f>IFERROR(IF((Journal[[#This Row],[Pluie (mm)]]&gt;0)*($B7419=0),Journal[[#This Row],[Date]],VALUE($C7419)),0)</f>
        <v>44124.1875</v>
      </c>
      <c r="D7420" s="52">
        <f>IFERROR(IF((Journal[[#This Row],[DernièrePluie]]-$C7419)*1440&gt;DelaiM,MAX($D$5:$D7419)+1,IF(Journal[[#This Row],[Pluie (mm)]]&gt;0,MAX($D$5:$D7419),)),0)</f>
        <v>0</v>
      </c>
      <c r="E7420" s="48">
        <f>IF(Journal[[#This Row],[Pluie (mm)]]&gt;0,Journal[[#This Row],[Date]],0)</f>
        <v>0</v>
      </c>
      <c r="F7420" s="49">
        <f>IFERROR(IF(Journal[[#This Row],[DernièreAverse]]&gt;0,IF($E7419=0,MAX($F$5:F7419)+1,$F7419),0),0)</f>
        <v>0</v>
      </c>
    </row>
    <row r="7421" spans="1:6">
      <c r="A7421" s="1">
        <v>44124.25</v>
      </c>
      <c r="B7421" s="51">
        <v>0</v>
      </c>
      <c r="C7421" s="48">
        <f>IFERROR(IF((Journal[[#This Row],[Pluie (mm)]]&gt;0)*($B7420=0),Journal[[#This Row],[Date]],VALUE($C7420)),0)</f>
        <v>44124.1875</v>
      </c>
      <c r="D7421" s="52">
        <f>IFERROR(IF((Journal[[#This Row],[DernièrePluie]]-$C7420)*1440&gt;DelaiM,MAX($D$5:$D7420)+1,IF(Journal[[#This Row],[Pluie (mm)]]&gt;0,MAX($D$5:$D7420),)),0)</f>
        <v>0</v>
      </c>
      <c r="E7421" s="48">
        <f>IF(Journal[[#This Row],[Pluie (mm)]]&gt;0,Journal[[#This Row],[Date]],0)</f>
        <v>0</v>
      </c>
      <c r="F7421" s="49">
        <f>IFERROR(IF(Journal[[#This Row],[DernièreAverse]]&gt;0,IF($E7420=0,MAX($F$5:F7420)+1,$F7420),0),0)</f>
        <v>0</v>
      </c>
    </row>
    <row r="7422" spans="1:6">
      <c r="A7422" s="1">
        <v>44124.253472222219</v>
      </c>
      <c r="B7422" s="51">
        <v>0</v>
      </c>
      <c r="C7422" s="48">
        <f>IFERROR(IF((Journal[[#This Row],[Pluie (mm)]]&gt;0)*($B7421=0),Journal[[#This Row],[Date]],VALUE($C7421)),0)</f>
        <v>44124.1875</v>
      </c>
      <c r="D7422" s="52">
        <f>IFERROR(IF((Journal[[#This Row],[DernièrePluie]]-$C7421)*1440&gt;DelaiM,MAX($D$5:$D7421)+1,IF(Journal[[#This Row],[Pluie (mm)]]&gt;0,MAX($D$5:$D7421),)),0)</f>
        <v>0</v>
      </c>
      <c r="E7422" s="48">
        <f>IF(Journal[[#This Row],[Pluie (mm)]]&gt;0,Journal[[#This Row],[Date]],0)</f>
        <v>0</v>
      </c>
      <c r="F7422" s="49">
        <f>IFERROR(IF(Journal[[#This Row],[DernièreAverse]]&gt;0,IF($E7421=0,MAX($F$5:F7421)+1,$F7421),0),0)</f>
        <v>0</v>
      </c>
    </row>
    <row r="7423" spans="1:6">
      <c r="A7423" s="1">
        <v>44124.256944444445</v>
      </c>
      <c r="B7423" s="51">
        <v>0</v>
      </c>
      <c r="C7423" s="48">
        <f>IFERROR(IF((Journal[[#This Row],[Pluie (mm)]]&gt;0)*($B7422=0),Journal[[#This Row],[Date]],VALUE($C7422)),0)</f>
        <v>44124.1875</v>
      </c>
      <c r="D7423" s="52">
        <f>IFERROR(IF((Journal[[#This Row],[DernièrePluie]]-$C7422)*1440&gt;DelaiM,MAX($D$5:$D7422)+1,IF(Journal[[#This Row],[Pluie (mm)]]&gt;0,MAX($D$5:$D7422),)),0)</f>
        <v>0</v>
      </c>
      <c r="E7423" s="48">
        <f>IF(Journal[[#This Row],[Pluie (mm)]]&gt;0,Journal[[#This Row],[Date]],0)</f>
        <v>0</v>
      </c>
      <c r="F7423" s="49">
        <f>IFERROR(IF(Journal[[#This Row],[DernièreAverse]]&gt;0,IF($E7422=0,MAX($F$5:F7422)+1,$F7422),0),0)</f>
        <v>0</v>
      </c>
    </row>
    <row r="7424" spans="1:6">
      <c r="A7424" s="1">
        <v>44124.260416666664</v>
      </c>
      <c r="B7424" s="51">
        <v>0</v>
      </c>
      <c r="C7424" s="48">
        <f>IFERROR(IF((Journal[[#This Row],[Pluie (mm)]]&gt;0)*($B7423=0),Journal[[#This Row],[Date]],VALUE($C7423)),0)</f>
        <v>44124.1875</v>
      </c>
      <c r="D7424" s="52">
        <f>IFERROR(IF((Journal[[#This Row],[DernièrePluie]]-$C7423)*1440&gt;DelaiM,MAX($D$5:$D7423)+1,IF(Journal[[#This Row],[Pluie (mm)]]&gt;0,MAX($D$5:$D7423),)),0)</f>
        <v>0</v>
      </c>
      <c r="E7424" s="48">
        <f>IF(Journal[[#This Row],[Pluie (mm)]]&gt;0,Journal[[#This Row],[Date]],0)</f>
        <v>0</v>
      </c>
      <c r="F7424" s="49">
        <f>IFERROR(IF(Journal[[#This Row],[DernièreAverse]]&gt;0,IF($E7423=0,MAX($F$5:F7423)+1,$F7423),0),0)</f>
        <v>0</v>
      </c>
    </row>
    <row r="7425" spans="1:6">
      <c r="A7425" s="1">
        <v>44124.263888888891</v>
      </c>
      <c r="B7425" s="51">
        <v>0</v>
      </c>
      <c r="C7425" s="48">
        <f>IFERROR(IF((Journal[[#This Row],[Pluie (mm)]]&gt;0)*($B7424=0),Journal[[#This Row],[Date]],VALUE($C7424)),0)</f>
        <v>44124.1875</v>
      </c>
      <c r="D7425" s="52">
        <f>IFERROR(IF((Journal[[#This Row],[DernièrePluie]]-$C7424)*1440&gt;DelaiM,MAX($D$5:$D7424)+1,IF(Journal[[#This Row],[Pluie (mm)]]&gt;0,MAX($D$5:$D7424),)),0)</f>
        <v>0</v>
      </c>
      <c r="E7425" s="48">
        <f>IF(Journal[[#This Row],[Pluie (mm)]]&gt;0,Journal[[#This Row],[Date]],0)</f>
        <v>0</v>
      </c>
      <c r="F7425" s="49">
        <f>IFERROR(IF(Journal[[#This Row],[DernièreAverse]]&gt;0,IF($E7424=0,MAX($F$5:F7424)+1,$F7424),0),0)</f>
        <v>0</v>
      </c>
    </row>
    <row r="7426" spans="1:6">
      <c r="A7426" s="1">
        <v>44124.267361111109</v>
      </c>
      <c r="B7426" s="51">
        <v>0</v>
      </c>
      <c r="C7426" s="48">
        <f>IFERROR(IF((Journal[[#This Row],[Pluie (mm)]]&gt;0)*($B7425=0),Journal[[#This Row],[Date]],VALUE($C7425)),0)</f>
        <v>44124.1875</v>
      </c>
      <c r="D7426" s="52">
        <f>IFERROR(IF((Journal[[#This Row],[DernièrePluie]]-$C7425)*1440&gt;DelaiM,MAX($D$5:$D7425)+1,IF(Journal[[#This Row],[Pluie (mm)]]&gt;0,MAX($D$5:$D7425),)),0)</f>
        <v>0</v>
      </c>
      <c r="E7426" s="48">
        <f>IF(Journal[[#This Row],[Pluie (mm)]]&gt;0,Journal[[#This Row],[Date]],0)</f>
        <v>0</v>
      </c>
      <c r="F7426" s="49">
        <f>IFERROR(IF(Journal[[#This Row],[DernièreAverse]]&gt;0,IF($E7425=0,MAX($F$5:F7425)+1,$F7425),0),0)</f>
        <v>0</v>
      </c>
    </row>
    <row r="7427" spans="1:6">
      <c r="A7427" s="1">
        <v>44124.270833333328</v>
      </c>
      <c r="B7427" s="51">
        <v>0</v>
      </c>
      <c r="C7427" s="48">
        <f>IFERROR(IF((Journal[[#This Row],[Pluie (mm)]]&gt;0)*($B7426=0),Journal[[#This Row],[Date]],VALUE($C7426)),0)</f>
        <v>44124.1875</v>
      </c>
      <c r="D7427" s="52">
        <f>IFERROR(IF((Journal[[#This Row],[DernièrePluie]]-$C7426)*1440&gt;DelaiM,MAX($D$5:$D7426)+1,IF(Journal[[#This Row],[Pluie (mm)]]&gt;0,MAX($D$5:$D7426),)),0)</f>
        <v>0</v>
      </c>
      <c r="E7427" s="48">
        <f>IF(Journal[[#This Row],[Pluie (mm)]]&gt;0,Journal[[#This Row],[Date]],0)</f>
        <v>0</v>
      </c>
      <c r="F7427" s="49">
        <f>IFERROR(IF(Journal[[#This Row],[DernièreAverse]]&gt;0,IF($E7426=0,MAX($F$5:F7426)+1,$F7426),0),0)</f>
        <v>0</v>
      </c>
    </row>
    <row r="7428" spans="1:6">
      <c r="A7428" s="1">
        <v>44124.274305555555</v>
      </c>
      <c r="B7428" s="51">
        <v>0</v>
      </c>
      <c r="C7428" s="48">
        <f>IFERROR(IF((Journal[[#This Row],[Pluie (mm)]]&gt;0)*($B7427=0),Journal[[#This Row],[Date]],VALUE($C7427)),0)</f>
        <v>44124.1875</v>
      </c>
      <c r="D7428" s="52">
        <f>IFERROR(IF((Journal[[#This Row],[DernièrePluie]]-$C7427)*1440&gt;DelaiM,MAX($D$5:$D7427)+1,IF(Journal[[#This Row],[Pluie (mm)]]&gt;0,MAX($D$5:$D7427),)),0)</f>
        <v>0</v>
      </c>
      <c r="E7428" s="48">
        <f>IF(Journal[[#This Row],[Pluie (mm)]]&gt;0,Journal[[#This Row],[Date]],0)</f>
        <v>0</v>
      </c>
      <c r="F7428" s="49">
        <f>IFERROR(IF(Journal[[#This Row],[DernièreAverse]]&gt;0,IF($E7427=0,MAX($F$5:F7427)+1,$F7427),0),0)</f>
        <v>0</v>
      </c>
    </row>
    <row r="7429" spans="1:6">
      <c r="A7429" s="1">
        <v>44124.277777777774</v>
      </c>
      <c r="B7429" s="51">
        <v>0</v>
      </c>
      <c r="C7429" s="48">
        <f>IFERROR(IF((Journal[[#This Row],[Pluie (mm)]]&gt;0)*($B7428=0),Journal[[#This Row],[Date]],VALUE($C7428)),0)</f>
        <v>44124.1875</v>
      </c>
      <c r="D7429" s="52">
        <f>IFERROR(IF((Journal[[#This Row],[DernièrePluie]]-$C7428)*1440&gt;DelaiM,MAX($D$5:$D7428)+1,IF(Journal[[#This Row],[Pluie (mm)]]&gt;0,MAX($D$5:$D7428),)),0)</f>
        <v>0</v>
      </c>
      <c r="E7429" s="48">
        <f>IF(Journal[[#This Row],[Pluie (mm)]]&gt;0,Journal[[#This Row],[Date]],0)</f>
        <v>0</v>
      </c>
      <c r="F7429" s="49">
        <f>IFERROR(IF(Journal[[#This Row],[DernièreAverse]]&gt;0,IF($E7428=0,MAX($F$5:F7428)+1,$F7428),0),0)</f>
        <v>0</v>
      </c>
    </row>
    <row r="7430" spans="1:6">
      <c r="A7430" s="1">
        <v>44124.28125</v>
      </c>
      <c r="B7430" s="51">
        <v>0</v>
      </c>
      <c r="C7430" s="48">
        <f>IFERROR(IF((Journal[[#This Row],[Pluie (mm)]]&gt;0)*($B7429=0),Journal[[#This Row],[Date]],VALUE($C7429)),0)</f>
        <v>44124.1875</v>
      </c>
      <c r="D7430" s="52">
        <f>IFERROR(IF((Journal[[#This Row],[DernièrePluie]]-$C7429)*1440&gt;DelaiM,MAX($D$5:$D7429)+1,IF(Journal[[#This Row],[Pluie (mm)]]&gt;0,MAX($D$5:$D7429),)),0)</f>
        <v>0</v>
      </c>
      <c r="E7430" s="48">
        <f>IF(Journal[[#This Row],[Pluie (mm)]]&gt;0,Journal[[#This Row],[Date]],0)</f>
        <v>0</v>
      </c>
      <c r="F7430" s="49">
        <f>IFERROR(IF(Journal[[#This Row],[DernièreAverse]]&gt;0,IF($E7429=0,MAX($F$5:F7429)+1,$F7429),0),0)</f>
        <v>0</v>
      </c>
    </row>
    <row r="7431" spans="1:6">
      <c r="A7431" s="1">
        <v>44124.284722222219</v>
      </c>
      <c r="B7431" s="51">
        <v>0</v>
      </c>
      <c r="C7431" s="48">
        <f>IFERROR(IF((Journal[[#This Row],[Pluie (mm)]]&gt;0)*($B7430=0),Journal[[#This Row],[Date]],VALUE($C7430)),0)</f>
        <v>44124.1875</v>
      </c>
      <c r="D7431" s="52">
        <f>IFERROR(IF((Journal[[#This Row],[DernièrePluie]]-$C7430)*1440&gt;DelaiM,MAX($D$5:$D7430)+1,IF(Journal[[#This Row],[Pluie (mm)]]&gt;0,MAX($D$5:$D7430),)),0)</f>
        <v>0</v>
      </c>
      <c r="E7431" s="48">
        <f>IF(Journal[[#This Row],[Pluie (mm)]]&gt;0,Journal[[#This Row],[Date]],0)</f>
        <v>0</v>
      </c>
      <c r="F7431" s="49">
        <f>IFERROR(IF(Journal[[#This Row],[DernièreAverse]]&gt;0,IF($E7430=0,MAX($F$5:F7430)+1,$F7430),0),0)</f>
        <v>0</v>
      </c>
    </row>
    <row r="7432" spans="1:6">
      <c r="A7432" s="1">
        <v>44124.288194444445</v>
      </c>
      <c r="B7432" s="51">
        <v>0</v>
      </c>
      <c r="C7432" s="48">
        <f>IFERROR(IF((Journal[[#This Row],[Pluie (mm)]]&gt;0)*($B7431=0),Journal[[#This Row],[Date]],VALUE($C7431)),0)</f>
        <v>44124.1875</v>
      </c>
      <c r="D7432" s="52">
        <f>IFERROR(IF((Journal[[#This Row],[DernièrePluie]]-$C7431)*1440&gt;DelaiM,MAX($D$5:$D7431)+1,IF(Journal[[#This Row],[Pluie (mm)]]&gt;0,MAX($D$5:$D7431),)),0)</f>
        <v>0</v>
      </c>
      <c r="E7432" s="48">
        <f>IF(Journal[[#This Row],[Pluie (mm)]]&gt;0,Journal[[#This Row],[Date]],0)</f>
        <v>0</v>
      </c>
      <c r="F7432" s="49">
        <f>IFERROR(IF(Journal[[#This Row],[DernièreAverse]]&gt;0,IF($E7431=0,MAX($F$5:F7431)+1,$F7431),0),0)</f>
        <v>0</v>
      </c>
    </row>
    <row r="7433" spans="1:6">
      <c r="A7433" s="1">
        <v>44124.291666666664</v>
      </c>
      <c r="B7433" s="51">
        <v>0</v>
      </c>
      <c r="C7433" s="48">
        <f>IFERROR(IF((Journal[[#This Row],[Pluie (mm)]]&gt;0)*($B7432=0),Journal[[#This Row],[Date]],VALUE($C7432)),0)</f>
        <v>44124.1875</v>
      </c>
      <c r="D7433" s="52">
        <f>IFERROR(IF((Journal[[#This Row],[DernièrePluie]]-$C7432)*1440&gt;DelaiM,MAX($D$5:$D7432)+1,IF(Journal[[#This Row],[Pluie (mm)]]&gt;0,MAX($D$5:$D7432),)),0)</f>
        <v>0</v>
      </c>
      <c r="E7433" s="48">
        <f>IF(Journal[[#This Row],[Pluie (mm)]]&gt;0,Journal[[#This Row],[Date]],0)</f>
        <v>0</v>
      </c>
      <c r="F7433" s="49">
        <f>IFERROR(IF(Journal[[#This Row],[DernièreAverse]]&gt;0,IF($E7432=0,MAX($F$5:F7432)+1,$F7432),0),0)</f>
        <v>0</v>
      </c>
    </row>
    <row r="7434" spans="1:6">
      <c r="A7434" s="1">
        <v>44124.295138888891</v>
      </c>
      <c r="B7434" s="51">
        <v>0</v>
      </c>
      <c r="C7434" s="48">
        <f>IFERROR(IF((Journal[[#This Row],[Pluie (mm)]]&gt;0)*($B7433=0),Journal[[#This Row],[Date]],VALUE($C7433)),0)</f>
        <v>44124.1875</v>
      </c>
      <c r="D7434" s="52">
        <f>IFERROR(IF((Journal[[#This Row],[DernièrePluie]]-$C7433)*1440&gt;DelaiM,MAX($D$5:$D7433)+1,IF(Journal[[#This Row],[Pluie (mm)]]&gt;0,MAX($D$5:$D7433),)),0)</f>
        <v>0</v>
      </c>
      <c r="E7434" s="48">
        <f>IF(Journal[[#This Row],[Pluie (mm)]]&gt;0,Journal[[#This Row],[Date]],0)</f>
        <v>0</v>
      </c>
      <c r="F7434" s="49">
        <f>IFERROR(IF(Journal[[#This Row],[DernièreAverse]]&gt;0,IF($E7433=0,MAX($F$5:F7433)+1,$F7433),0),0)</f>
        <v>0</v>
      </c>
    </row>
    <row r="7435" spans="1:6">
      <c r="A7435" s="1">
        <v>44124.298611111109</v>
      </c>
      <c r="B7435" s="51">
        <v>0</v>
      </c>
      <c r="C7435" s="48">
        <f>IFERROR(IF((Journal[[#This Row],[Pluie (mm)]]&gt;0)*($B7434=0),Journal[[#This Row],[Date]],VALUE($C7434)),0)</f>
        <v>44124.1875</v>
      </c>
      <c r="D7435" s="52">
        <f>IFERROR(IF((Journal[[#This Row],[DernièrePluie]]-$C7434)*1440&gt;DelaiM,MAX($D$5:$D7434)+1,IF(Journal[[#This Row],[Pluie (mm)]]&gt;0,MAX($D$5:$D7434),)),0)</f>
        <v>0</v>
      </c>
      <c r="E7435" s="48">
        <f>IF(Journal[[#This Row],[Pluie (mm)]]&gt;0,Journal[[#This Row],[Date]],0)</f>
        <v>0</v>
      </c>
      <c r="F7435" s="49">
        <f>IFERROR(IF(Journal[[#This Row],[DernièreAverse]]&gt;0,IF($E7434=0,MAX($F$5:F7434)+1,$F7434),0),0)</f>
        <v>0</v>
      </c>
    </row>
    <row r="7436" spans="1:6">
      <c r="A7436" s="1">
        <v>44124.302083333328</v>
      </c>
      <c r="B7436" s="51">
        <v>0</v>
      </c>
      <c r="C7436" s="48">
        <f>IFERROR(IF((Journal[[#This Row],[Pluie (mm)]]&gt;0)*($B7435=0),Journal[[#This Row],[Date]],VALUE($C7435)),0)</f>
        <v>44124.1875</v>
      </c>
      <c r="D7436" s="52">
        <f>IFERROR(IF((Journal[[#This Row],[DernièrePluie]]-$C7435)*1440&gt;DelaiM,MAX($D$5:$D7435)+1,IF(Journal[[#This Row],[Pluie (mm)]]&gt;0,MAX($D$5:$D7435),)),0)</f>
        <v>0</v>
      </c>
      <c r="E7436" s="48">
        <f>IF(Journal[[#This Row],[Pluie (mm)]]&gt;0,Journal[[#This Row],[Date]],0)</f>
        <v>0</v>
      </c>
      <c r="F7436" s="49">
        <f>IFERROR(IF(Journal[[#This Row],[DernièreAverse]]&gt;0,IF($E7435=0,MAX($F$5:F7435)+1,$F7435),0),0)</f>
        <v>0</v>
      </c>
    </row>
    <row r="7437" spans="1:6">
      <c r="A7437" s="1">
        <v>44124.305555555555</v>
      </c>
      <c r="B7437" s="51">
        <v>0</v>
      </c>
      <c r="C7437" s="48">
        <f>IFERROR(IF((Journal[[#This Row],[Pluie (mm)]]&gt;0)*($B7436=0),Journal[[#This Row],[Date]],VALUE($C7436)),0)</f>
        <v>44124.1875</v>
      </c>
      <c r="D7437" s="52">
        <f>IFERROR(IF((Journal[[#This Row],[DernièrePluie]]-$C7436)*1440&gt;DelaiM,MAX($D$5:$D7436)+1,IF(Journal[[#This Row],[Pluie (mm)]]&gt;0,MAX($D$5:$D7436),)),0)</f>
        <v>0</v>
      </c>
      <c r="E7437" s="48">
        <f>IF(Journal[[#This Row],[Pluie (mm)]]&gt;0,Journal[[#This Row],[Date]],0)</f>
        <v>0</v>
      </c>
      <c r="F7437" s="49">
        <f>IFERROR(IF(Journal[[#This Row],[DernièreAverse]]&gt;0,IF($E7436=0,MAX($F$5:F7436)+1,$F7436),0),0)</f>
        <v>0</v>
      </c>
    </row>
    <row r="7438" spans="1:6">
      <c r="A7438" s="1">
        <v>44124.309027777774</v>
      </c>
      <c r="B7438" s="51">
        <v>0</v>
      </c>
      <c r="C7438" s="48">
        <f>IFERROR(IF((Journal[[#This Row],[Pluie (mm)]]&gt;0)*($B7437=0),Journal[[#This Row],[Date]],VALUE($C7437)),0)</f>
        <v>44124.1875</v>
      </c>
      <c r="D7438" s="52">
        <f>IFERROR(IF((Journal[[#This Row],[DernièrePluie]]-$C7437)*1440&gt;DelaiM,MAX($D$5:$D7437)+1,IF(Journal[[#This Row],[Pluie (mm)]]&gt;0,MAX($D$5:$D7437),)),0)</f>
        <v>0</v>
      </c>
      <c r="E7438" s="48">
        <f>IF(Journal[[#This Row],[Pluie (mm)]]&gt;0,Journal[[#This Row],[Date]],0)</f>
        <v>0</v>
      </c>
      <c r="F7438" s="49">
        <f>IFERROR(IF(Journal[[#This Row],[DernièreAverse]]&gt;0,IF($E7437=0,MAX($F$5:F7437)+1,$F7437),0),0)</f>
        <v>0</v>
      </c>
    </row>
    <row r="7439" spans="1:6">
      <c r="A7439" s="1">
        <v>44124.3125</v>
      </c>
      <c r="B7439" s="51">
        <v>0</v>
      </c>
      <c r="C7439" s="48">
        <f>IFERROR(IF((Journal[[#This Row],[Pluie (mm)]]&gt;0)*($B7438=0),Journal[[#This Row],[Date]],VALUE($C7438)),0)</f>
        <v>44124.1875</v>
      </c>
      <c r="D7439" s="52">
        <f>IFERROR(IF((Journal[[#This Row],[DernièrePluie]]-$C7438)*1440&gt;DelaiM,MAX($D$5:$D7438)+1,IF(Journal[[#This Row],[Pluie (mm)]]&gt;0,MAX($D$5:$D7438),)),0)</f>
        <v>0</v>
      </c>
      <c r="E7439" s="48">
        <f>IF(Journal[[#This Row],[Pluie (mm)]]&gt;0,Journal[[#This Row],[Date]],0)</f>
        <v>0</v>
      </c>
      <c r="F7439" s="49">
        <f>IFERROR(IF(Journal[[#This Row],[DernièreAverse]]&gt;0,IF($E7438=0,MAX($F$5:F7438)+1,$F7438),0),0)</f>
        <v>0</v>
      </c>
    </row>
    <row r="7440" spans="1:6">
      <c r="A7440" s="1">
        <v>44124.315972222219</v>
      </c>
      <c r="B7440" s="51">
        <v>0</v>
      </c>
      <c r="C7440" s="48">
        <f>IFERROR(IF((Journal[[#This Row],[Pluie (mm)]]&gt;0)*($B7439=0),Journal[[#This Row],[Date]],VALUE($C7439)),0)</f>
        <v>44124.1875</v>
      </c>
      <c r="D7440" s="52">
        <f>IFERROR(IF((Journal[[#This Row],[DernièrePluie]]-$C7439)*1440&gt;DelaiM,MAX($D$5:$D7439)+1,IF(Journal[[#This Row],[Pluie (mm)]]&gt;0,MAX($D$5:$D7439),)),0)</f>
        <v>0</v>
      </c>
      <c r="E7440" s="48">
        <f>IF(Journal[[#This Row],[Pluie (mm)]]&gt;0,Journal[[#This Row],[Date]],0)</f>
        <v>0</v>
      </c>
      <c r="F7440" s="49">
        <f>IFERROR(IF(Journal[[#This Row],[DernièreAverse]]&gt;0,IF($E7439=0,MAX($F$5:F7439)+1,$F7439),0),0)</f>
        <v>0</v>
      </c>
    </row>
    <row r="7441" spans="1:6">
      <c r="A7441" s="1">
        <v>44124.319444444445</v>
      </c>
      <c r="B7441" s="51">
        <v>0</v>
      </c>
      <c r="C7441" s="48">
        <f>IFERROR(IF((Journal[[#This Row],[Pluie (mm)]]&gt;0)*($B7440=0),Journal[[#This Row],[Date]],VALUE($C7440)),0)</f>
        <v>44124.1875</v>
      </c>
      <c r="D7441" s="52">
        <f>IFERROR(IF((Journal[[#This Row],[DernièrePluie]]-$C7440)*1440&gt;DelaiM,MAX($D$5:$D7440)+1,IF(Journal[[#This Row],[Pluie (mm)]]&gt;0,MAX($D$5:$D7440),)),0)</f>
        <v>0</v>
      </c>
      <c r="E7441" s="48">
        <f>IF(Journal[[#This Row],[Pluie (mm)]]&gt;0,Journal[[#This Row],[Date]],0)</f>
        <v>0</v>
      </c>
      <c r="F7441" s="49">
        <f>IFERROR(IF(Journal[[#This Row],[DernièreAverse]]&gt;0,IF($E7440=0,MAX($F$5:F7440)+1,$F7440),0),0)</f>
        <v>0</v>
      </c>
    </row>
    <row r="7442" spans="1:6">
      <c r="A7442" s="1">
        <v>44124.322916666664</v>
      </c>
      <c r="B7442" s="51">
        <v>0</v>
      </c>
      <c r="C7442" s="48">
        <f>IFERROR(IF((Journal[[#This Row],[Pluie (mm)]]&gt;0)*($B7441=0),Journal[[#This Row],[Date]],VALUE($C7441)),0)</f>
        <v>44124.1875</v>
      </c>
      <c r="D7442" s="52">
        <f>IFERROR(IF((Journal[[#This Row],[DernièrePluie]]-$C7441)*1440&gt;DelaiM,MAX($D$5:$D7441)+1,IF(Journal[[#This Row],[Pluie (mm)]]&gt;0,MAX($D$5:$D7441),)),0)</f>
        <v>0</v>
      </c>
      <c r="E7442" s="48">
        <f>IF(Journal[[#This Row],[Pluie (mm)]]&gt;0,Journal[[#This Row],[Date]],0)</f>
        <v>0</v>
      </c>
      <c r="F7442" s="49">
        <f>IFERROR(IF(Journal[[#This Row],[DernièreAverse]]&gt;0,IF($E7441=0,MAX($F$5:F7441)+1,$F7441),0),0)</f>
        <v>0</v>
      </c>
    </row>
    <row r="7443" spans="1:6">
      <c r="A7443" s="1">
        <v>44124.326388888891</v>
      </c>
      <c r="B7443" s="51">
        <v>0</v>
      </c>
      <c r="C7443" s="48">
        <f>IFERROR(IF((Journal[[#This Row],[Pluie (mm)]]&gt;0)*($B7442=0),Journal[[#This Row],[Date]],VALUE($C7442)),0)</f>
        <v>44124.1875</v>
      </c>
      <c r="D7443" s="52">
        <f>IFERROR(IF((Journal[[#This Row],[DernièrePluie]]-$C7442)*1440&gt;DelaiM,MAX($D$5:$D7442)+1,IF(Journal[[#This Row],[Pluie (mm)]]&gt;0,MAX($D$5:$D7442),)),0)</f>
        <v>0</v>
      </c>
      <c r="E7443" s="48">
        <f>IF(Journal[[#This Row],[Pluie (mm)]]&gt;0,Journal[[#This Row],[Date]],0)</f>
        <v>0</v>
      </c>
      <c r="F7443" s="49">
        <f>IFERROR(IF(Journal[[#This Row],[DernièreAverse]]&gt;0,IF($E7442=0,MAX($F$5:F7442)+1,$F7442),0),0)</f>
        <v>0</v>
      </c>
    </row>
    <row r="7444" spans="1:6">
      <c r="A7444" s="1">
        <v>44124.329861111109</v>
      </c>
      <c r="B7444" s="51">
        <v>0</v>
      </c>
      <c r="C7444" s="48">
        <f>IFERROR(IF((Journal[[#This Row],[Pluie (mm)]]&gt;0)*($B7443=0),Journal[[#This Row],[Date]],VALUE($C7443)),0)</f>
        <v>44124.1875</v>
      </c>
      <c r="D7444" s="52">
        <f>IFERROR(IF((Journal[[#This Row],[DernièrePluie]]-$C7443)*1440&gt;DelaiM,MAX($D$5:$D7443)+1,IF(Journal[[#This Row],[Pluie (mm)]]&gt;0,MAX($D$5:$D7443),)),0)</f>
        <v>0</v>
      </c>
      <c r="E7444" s="48">
        <f>IF(Journal[[#This Row],[Pluie (mm)]]&gt;0,Journal[[#This Row],[Date]],0)</f>
        <v>0</v>
      </c>
      <c r="F7444" s="49">
        <f>IFERROR(IF(Journal[[#This Row],[DernièreAverse]]&gt;0,IF($E7443=0,MAX($F$5:F7443)+1,$F7443),0),0)</f>
        <v>0</v>
      </c>
    </row>
    <row r="7445" spans="1:6">
      <c r="A7445" s="1">
        <v>44124.333333333328</v>
      </c>
      <c r="B7445" s="51">
        <v>0</v>
      </c>
      <c r="C7445" s="48">
        <f>IFERROR(IF((Journal[[#This Row],[Pluie (mm)]]&gt;0)*($B7444=0),Journal[[#This Row],[Date]],VALUE($C7444)),0)</f>
        <v>44124.1875</v>
      </c>
      <c r="D7445" s="52">
        <f>IFERROR(IF((Journal[[#This Row],[DernièrePluie]]-$C7444)*1440&gt;DelaiM,MAX($D$5:$D7444)+1,IF(Journal[[#This Row],[Pluie (mm)]]&gt;0,MAX($D$5:$D7444),)),0)</f>
        <v>0</v>
      </c>
      <c r="E7445" s="48">
        <f>IF(Journal[[#This Row],[Pluie (mm)]]&gt;0,Journal[[#This Row],[Date]],0)</f>
        <v>0</v>
      </c>
      <c r="F7445" s="49">
        <f>IFERROR(IF(Journal[[#This Row],[DernièreAverse]]&gt;0,IF($E7444=0,MAX($F$5:F7444)+1,$F7444),0),0)</f>
        <v>0</v>
      </c>
    </row>
    <row r="7446" spans="1:6">
      <c r="A7446" s="1">
        <v>44124.336805555555</v>
      </c>
      <c r="B7446" s="51">
        <v>0</v>
      </c>
      <c r="C7446" s="48">
        <f>IFERROR(IF((Journal[[#This Row],[Pluie (mm)]]&gt;0)*($B7445=0),Journal[[#This Row],[Date]],VALUE($C7445)),0)</f>
        <v>44124.1875</v>
      </c>
      <c r="D7446" s="52">
        <f>IFERROR(IF((Journal[[#This Row],[DernièrePluie]]-$C7445)*1440&gt;DelaiM,MAX($D$5:$D7445)+1,IF(Journal[[#This Row],[Pluie (mm)]]&gt;0,MAX($D$5:$D7445),)),0)</f>
        <v>0</v>
      </c>
      <c r="E7446" s="48">
        <f>IF(Journal[[#This Row],[Pluie (mm)]]&gt;0,Journal[[#This Row],[Date]],0)</f>
        <v>0</v>
      </c>
      <c r="F7446" s="49">
        <f>IFERROR(IF(Journal[[#This Row],[DernièreAverse]]&gt;0,IF($E7445=0,MAX($F$5:F7445)+1,$F7445),0),0)</f>
        <v>0</v>
      </c>
    </row>
    <row r="7447" spans="1:6">
      <c r="A7447" s="1">
        <v>44124.340277777774</v>
      </c>
      <c r="B7447" s="51">
        <v>0</v>
      </c>
      <c r="C7447" s="48">
        <f>IFERROR(IF((Journal[[#This Row],[Pluie (mm)]]&gt;0)*($B7446=0),Journal[[#This Row],[Date]],VALUE($C7446)),0)</f>
        <v>44124.1875</v>
      </c>
      <c r="D7447" s="52">
        <f>IFERROR(IF((Journal[[#This Row],[DernièrePluie]]-$C7446)*1440&gt;DelaiM,MAX($D$5:$D7446)+1,IF(Journal[[#This Row],[Pluie (mm)]]&gt;0,MAX($D$5:$D7446),)),0)</f>
        <v>0</v>
      </c>
      <c r="E7447" s="48">
        <f>IF(Journal[[#This Row],[Pluie (mm)]]&gt;0,Journal[[#This Row],[Date]],0)</f>
        <v>0</v>
      </c>
      <c r="F7447" s="49">
        <f>IFERROR(IF(Journal[[#This Row],[DernièreAverse]]&gt;0,IF($E7446=0,MAX($F$5:F7446)+1,$F7446),0),0)</f>
        <v>0</v>
      </c>
    </row>
    <row r="7448" spans="1:6">
      <c r="A7448" s="1">
        <v>44124.34375</v>
      </c>
      <c r="B7448" s="51">
        <v>0</v>
      </c>
      <c r="C7448" s="48">
        <f>IFERROR(IF((Journal[[#This Row],[Pluie (mm)]]&gt;0)*($B7447=0),Journal[[#This Row],[Date]],VALUE($C7447)),0)</f>
        <v>44124.1875</v>
      </c>
      <c r="D7448" s="52">
        <f>IFERROR(IF((Journal[[#This Row],[DernièrePluie]]-$C7447)*1440&gt;DelaiM,MAX($D$5:$D7447)+1,IF(Journal[[#This Row],[Pluie (mm)]]&gt;0,MAX($D$5:$D7447),)),0)</f>
        <v>0</v>
      </c>
      <c r="E7448" s="48">
        <f>IF(Journal[[#This Row],[Pluie (mm)]]&gt;0,Journal[[#This Row],[Date]],0)</f>
        <v>0</v>
      </c>
      <c r="F7448" s="49">
        <f>IFERROR(IF(Journal[[#This Row],[DernièreAverse]]&gt;0,IF($E7447=0,MAX($F$5:F7447)+1,$F7447),0),0)</f>
        <v>0</v>
      </c>
    </row>
    <row r="7449" spans="1:6">
      <c r="A7449" s="1">
        <v>44124.347222222219</v>
      </c>
      <c r="B7449" s="51">
        <v>0</v>
      </c>
      <c r="C7449" s="48">
        <f>IFERROR(IF((Journal[[#This Row],[Pluie (mm)]]&gt;0)*($B7448=0),Journal[[#This Row],[Date]],VALUE($C7448)),0)</f>
        <v>44124.1875</v>
      </c>
      <c r="D7449" s="52">
        <f>IFERROR(IF((Journal[[#This Row],[DernièrePluie]]-$C7448)*1440&gt;DelaiM,MAX($D$5:$D7448)+1,IF(Journal[[#This Row],[Pluie (mm)]]&gt;0,MAX($D$5:$D7448),)),0)</f>
        <v>0</v>
      </c>
      <c r="E7449" s="48">
        <f>IF(Journal[[#This Row],[Pluie (mm)]]&gt;0,Journal[[#This Row],[Date]],0)</f>
        <v>0</v>
      </c>
      <c r="F7449" s="49">
        <f>IFERROR(IF(Journal[[#This Row],[DernièreAverse]]&gt;0,IF($E7448=0,MAX($F$5:F7448)+1,$F7448),0),0)</f>
        <v>0</v>
      </c>
    </row>
    <row r="7450" spans="1:6">
      <c r="A7450" s="1">
        <v>44124.350694444445</v>
      </c>
      <c r="B7450" s="51">
        <v>0</v>
      </c>
      <c r="C7450" s="48">
        <f>IFERROR(IF((Journal[[#This Row],[Pluie (mm)]]&gt;0)*($B7449=0),Journal[[#This Row],[Date]],VALUE($C7449)),0)</f>
        <v>44124.1875</v>
      </c>
      <c r="D7450" s="52">
        <f>IFERROR(IF((Journal[[#This Row],[DernièrePluie]]-$C7449)*1440&gt;DelaiM,MAX($D$5:$D7449)+1,IF(Journal[[#This Row],[Pluie (mm)]]&gt;0,MAX($D$5:$D7449),)),0)</f>
        <v>0</v>
      </c>
      <c r="E7450" s="48">
        <f>IF(Journal[[#This Row],[Pluie (mm)]]&gt;0,Journal[[#This Row],[Date]],0)</f>
        <v>0</v>
      </c>
      <c r="F7450" s="49">
        <f>IFERROR(IF(Journal[[#This Row],[DernièreAverse]]&gt;0,IF($E7449=0,MAX($F$5:F7449)+1,$F7449),0),0)</f>
        <v>0</v>
      </c>
    </row>
    <row r="7451" spans="1:6">
      <c r="A7451" s="1">
        <v>44124.354166666664</v>
      </c>
      <c r="B7451" s="51">
        <v>0</v>
      </c>
      <c r="C7451" s="48">
        <f>IFERROR(IF((Journal[[#This Row],[Pluie (mm)]]&gt;0)*($B7450=0),Journal[[#This Row],[Date]],VALUE($C7450)),0)</f>
        <v>44124.1875</v>
      </c>
      <c r="D7451" s="52">
        <f>IFERROR(IF((Journal[[#This Row],[DernièrePluie]]-$C7450)*1440&gt;DelaiM,MAX($D$5:$D7450)+1,IF(Journal[[#This Row],[Pluie (mm)]]&gt;0,MAX($D$5:$D7450),)),0)</f>
        <v>0</v>
      </c>
      <c r="E7451" s="48">
        <f>IF(Journal[[#This Row],[Pluie (mm)]]&gt;0,Journal[[#This Row],[Date]],0)</f>
        <v>0</v>
      </c>
      <c r="F7451" s="49">
        <f>IFERROR(IF(Journal[[#This Row],[DernièreAverse]]&gt;0,IF($E7450=0,MAX($F$5:F7450)+1,$F7450),0),0)</f>
        <v>0</v>
      </c>
    </row>
    <row r="7452" spans="1:6">
      <c r="A7452" s="1">
        <v>44124.357638888891</v>
      </c>
      <c r="B7452" s="51">
        <v>0</v>
      </c>
      <c r="C7452" s="48">
        <f>IFERROR(IF((Journal[[#This Row],[Pluie (mm)]]&gt;0)*($B7451=0),Journal[[#This Row],[Date]],VALUE($C7451)),0)</f>
        <v>44124.1875</v>
      </c>
      <c r="D7452" s="52">
        <f>IFERROR(IF((Journal[[#This Row],[DernièrePluie]]-$C7451)*1440&gt;DelaiM,MAX($D$5:$D7451)+1,IF(Journal[[#This Row],[Pluie (mm)]]&gt;0,MAX($D$5:$D7451),)),0)</f>
        <v>0</v>
      </c>
      <c r="E7452" s="48">
        <f>IF(Journal[[#This Row],[Pluie (mm)]]&gt;0,Journal[[#This Row],[Date]],0)</f>
        <v>0</v>
      </c>
      <c r="F7452" s="49">
        <f>IFERROR(IF(Journal[[#This Row],[DernièreAverse]]&gt;0,IF($E7451=0,MAX($F$5:F7451)+1,$F7451),0),0)</f>
        <v>0</v>
      </c>
    </row>
    <row r="7453" spans="1:6">
      <c r="A7453" s="1">
        <v>44124.361111111109</v>
      </c>
      <c r="B7453" s="51">
        <v>0</v>
      </c>
      <c r="C7453" s="48">
        <f>IFERROR(IF((Journal[[#This Row],[Pluie (mm)]]&gt;0)*($B7452=0),Journal[[#This Row],[Date]],VALUE($C7452)),0)</f>
        <v>44124.1875</v>
      </c>
      <c r="D7453" s="52">
        <f>IFERROR(IF((Journal[[#This Row],[DernièrePluie]]-$C7452)*1440&gt;DelaiM,MAX($D$5:$D7452)+1,IF(Journal[[#This Row],[Pluie (mm)]]&gt;0,MAX($D$5:$D7452),)),0)</f>
        <v>0</v>
      </c>
      <c r="E7453" s="48">
        <f>IF(Journal[[#This Row],[Pluie (mm)]]&gt;0,Journal[[#This Row],[Date]],0)</f>
        <v>0</v>
      </c>
      <c r="F7453" s="49">
        <f>IFERROR(IF(Journal[[#This Row],[DernièreAverse]]&gt;0,IF($E7452=0,MAX($F$5:F7452)+1,$F7452),0),0)</f>
        <v>0</v>
      </c>
    </row>
    <row r="7454" spans="1:6">
      <c r="A7454" s="1">
        <v>44124.364583333328</v>
      </c>
      <c r="B7454" s="51">
        <v>0</v>
      </c>
      <c r="C7454" s="48">
        <f>IFERROR(IF((Journal[[#This Row],[Pluie (mm)]]&gt;0)*($B7453=0),Journal[[#This Row],[Date]],VALUE($C7453)),0)</f>
        <v>44124.1875</v>
      </c>
      <c r="D7454" s="52">
        <f>IFERROR(IF((Journal[[#This Row],[DernièrePluie]]-$C7453)*1440&gt;DelaiM,MAX($D$5:$D7453)+1,IF(Journal[[#This Row],[Pluie (mm)]]&gt;0,MAX($D$5:$D7453),)),0)</f>
        <v>0</v>
      </c>
      <c r="E7454" s="48">
        <f>IF(Journal[[#This Row],[Pluie (mm)]]&gt;0,Journal[[#This Row],[Date]],0)</f>
        <v>0</v>
      </c>
      <c r="F7454" s="49">
        <f>IFERROR(IF(Journal[[#This Row],[DernièreAverse]]&gt;0,IF($E7453=0,MAX($F$5:F7453)+1,$F7453),0),0)</f>
        <v>0</v>
      </c>
    </row>
    <row r="7455" spans="1:6">
      <c r="A7455" s="1">
        <v>44124.368055555555</v>
      </c>
      <c r="B7455" s="51">
        <v>0</v>
      </c>
      <c r="C7455" s="48">
        <f>IFERROR(IF((Journal[[#This Row],[Pluie (mm)]]&gt;0)*($B7454=0),Journal[[#This Row],[Date]],VALUE($C7454)),0)</f>
        <v>44124.1875</v>
      </c>
      <c r="D7455" s="52">
        <f>IFERROR(IF((Journal[[#This Row],[DernièrePluie]]-$C7454)*1440&gt;DelaiM,MAX($D$5:$D7454)+1,IF(Journal[[#This Row],[Pluie (mm)]]&gt;0,MAX($D$5:$D7454),)),0)</f>
        <v>0</v>
      </c>
      <c r="E7455" s="48">
        <f>IF(Journal[[#This Row],[Pluie (mm)]]&gt;0,Journal[[#This Row],[Date]],0)</f>
        <v>0</v>
      </c>
      <c r="F7455" s="49">
        <f>IFERROR(IF(Journal[[#This Row],[DernièreAverse]]&gt;0,IF($E7454=0,MAX($F$5:F7454)+1,$F7454),0),0)</f>
        <v>0</v>
      </c>
    </row>
    <row r="7456" spans="1:6">
      <c r="A7456" s="1">
        <v>44124.371527777774</v>
      </c>
      <c r="B7456" s="51">
        <v>0</v>
      </c>
      <c r="C7456" s="48">
        <f>IFERROR(IF((Journal[[#This Row],[Pluie (mm)]]&gt;0)*($B7455=0),Journal[[#This Row],[Date]],VALUE($C7455)),0)</f>
        <v>44124.1875</v>
      </c>
      <c r="D7456" s="52">
        <f>IFERROR(IF((Journal[[#This Row],[DernièrePluie]]-$C7455)*1440&gt;DelaiM,MAX($D$5:$D7455)+1,IF(Journal[[#This Row],[Pluie (mm)]]&gt;0,MAX($D$5:$D7455),)),0)</f>
        <v>0</v>
      </c>
      <c r="E7456" s="48">
        <f>IF(Journal[[#This Row],[Pluie (mm)]]&gt;0,Journal[[#This Row],[Date]],0)</f>
        <v>0</v>
      </c>
      <c r="F7456" s="49">
        <f>IFERROR(IF(Journal[[#This Row],[DernièreAverse]]&gt;0,IF($E7455=0,MAX($F$5:F7455)+1,$F7455),0),0)</f>
        <v>0</v>
      </c>
    </row>
    <row r="7457" spans="1:6">
      <c r="A7457" s="1">
        <v>44124.375</v>
      </c>
      <c r="B7457" s="51">
        <v>0</v>
      </c>
      <c r="C7457" s="48">
        <f>IFERROR(IF((Journal[[#This Row],[Pluie (mm)]]&gt;0)*($B7456=0),Journal[[#This Row],[Date]],VALUE($C7456)),0)</f>
        <v>44124.1875</v>
      </c>
      <c r="D7457" s="52">
        <f>IFERROR(IF((Journal[[#This Row],[DernièrePluie]]-$C7456)*1440&gt;DelaiM,MAX($D$5:$D7456)+1,IF(Journal[[#This Row],[Pluie (mm)]]&gt;0,MAX($D$5:$D7456),)),0)</f>
        <v>0</v>
      </c>
      <c r="E7457" s="48">
        <f>IF(Journal[[#This Row],[Pluie (mm)]]&gt;0,Journal[[#This Row],[Date]],0)</f>
        <v>0</v>
      </c>
      <c r="F7457" s="49">
        <f>IFERROR(IF(Journal[[#This Row],[DernièreAverse]]&gt;0,IF($E7456=0,MAX($F$5:F7456)+1,$F7456),0),0)</f>
        <v>0</v>
      </c>
    </row>
    <row r="7458" spans="1:6">
      <c r="A7458" s="1">
        <v>44124.378472222219</v>
      </c>
      <c r="B7458" s="51">
        <v>0</v>
      </c>
      <c r="C7458" s="48">
        <f>IFERROR(IF((Journal[[#This Row],[Pluie (mm)]]&gt;0)*($B7457=0),Journal[[#This Row],[Date]],VALUE($C7457)),0)</f>
        <v>44124.1875</v>
      </c>
      <c r="D7458" s="52">
        <f>IFERROR(IF((Journal[[#This Row],[DernièrePluie]]-$C7457)*1440&gt;DelaiM,MAX($D$5:$D7457)+1,IF(Journal[[#This Row],[Pluie (mm)]]&gt;0,MAX($D$5:$D7457),)),0)</f>
        <v>0</v>
      </c>
      <c r="E7458" s="48">
        <f>IF(Journal[[#This Row],[Pluie (mm)]]&gt;0,Journal[[#This Row],[Date]],0)</f>
        <v>0</v>
      </c>
      <c r="F7458" s="49">
        <f>IFERROR(IF(Journal[[#This Row],[DernièreAverse]]&gt;0,IF($E7457=0,MAX($F$5:F7457)+1,$F7457),0),0)</f>
        <v>0</v>
      </c>
    </row>
    <row r="7459" spans="1:6">
      <c r="A7459" s="1">
        <v>44124.381944444445</v>
      </c>
      <c r="B7459" s="51">
        <v>0</v>
      </c>
      <c r="C7459" s="48">
        <f>IFERROR(IF((Journal[[#This Row],[Pluie (mm)]]&gt;0)*($B7458=0),Journal[[#This Row],[Date]],VALUE($C7458)),0)</f>
        <v>44124.1875</v>
      </c>
      <c r="D7459" s="52">
        <f>IFERROR(IF((Journal[[#This Row],[DernièrePluie]]-$C7458)*1440&gt;DelaiM,MAX($D$5:$D7458)+1,IF(Journal[[#This Row],[Pluie (mm)]]&gt;0,MAX($D$5:$D7458),)),0)</f>
        <v>0</v>
      </c>
      <c r="E7459" s="48">
        <f>IF(Journal[[#This Row],[Pluie (mm)]]&gt;0,Journal[[#This Row],[Date]],0)</f>
        <v>0</v>
      </c>
      <c r="F7459" s="49">
        <f>IFERROR(IF(Journal[[#This Row],[DernièreAverse]]&gt;0,IF($E7458=0,MAX($F$5:F7458)+1,$F7458),0),0)</f>
        <v>0</v>
      </c>
    </row>
    <row r="7460" spans="1:6">
      <c r="A7460" s="1">
        <v>44124.385416666664</v>
      </c>
      <c r="B7460" s="51">
        <v>0</v>
      </c>
      <c r="C7460" s="48">
        <f>IFERROR(IF((Journal[[#This Row],[Pluie (mm)]]&gt;0)*($B7459=0),Journal[[#This Row],[Date]],VALUE($C7459)),0)</f>
        <v>44124.1875</v>
      </c>
      <c r="D7460" s="52">
        <f>IFERROR(IF((Journal[[#This Row],[DernièrePluie]]-$C7459)*1440&gt;DelaiM,MAX($D$5:$D7459)+1,IF(Journal[[#This Row],[Pluie (mm)]]&gt;0,MAX($D$5:$D7459),)),0)</f>
        <v>0</v>
      </c>
      <c r="E7460" s="48">
        <f>IF(Journal[[#This Row],[Pluie (mm)]]&gt;0,Journal[[#This Row],[Date]],0)</f>
        <v>0</v>
      </c>
      <c r="F7460" s="49">
        <f>IFERROR(IF(Journal[[#This Row],[DernièreAverse]]&gt;0,IF($E7459=0,MAX($F$5:F7459)+1,$F7459),0),0)</f>
        <v>0</v>
      </c>
    </row>
    <row r="7461" spans="1:6">
      <c r="A7461" s="1">
        <v>44124.388888888891</v>
      </c>
      <c r="B7461" s="51">
        <v>0</v>
      </c>
      <c r="C7461" s="48">
        <f>IFERROR(IF((Journal[[#This Row],[Pluie (mm)]]&gt;0)*($B7460=0),Journal[[#This Row],[Date]],VALUE($C7460)),0)</f>
        <v>44124.1875</v>
      </c>
      <c r="D7461" s="52">
        <f>IFERROR(IF((Journal[[#This Row],[DernièrePluie]]-$C7460)*1440&gt;DelaiM,MAX($D$5:$D7460)+1,IF(Journal[[#This Row],[Pluie (mm)]]&gt;0,MAX($D$5:$D7460),)),0)</f>
        <v>0</v>
      </c>
      <c r="E7461" s="48">
        <f>IF(Journal[[#This Row],[Pluie (mm)]]&gt;0,Journal[[#This Row],[Date]],0)</f>
        <v>0</v>
      </c>
      <c r="F7461" s="49">
        <f>IFERROR(IF(Journal[[#This Row],[DernièreAverse]]&gt;0,IF($E7460=0,MAX($F$5:F7460)+1,$F7460),0),0)</f>
        <v>0</v>
      </c>
    </row>
    <row r="7462" spans="1:6">
      <c r="A7462" s="1">
        <v>44124.392361111109</v>
      </c>
      <c r="B7462" s="51">
        <v>0</v>
      </c>
      <c r="C7462" s="48">
        <f>IFERROR(IF((Journal[[#This Row],[Pluie (mm)]]&gt;0)*($B7461=0),Journal[[#This Row],[Date]],VALUE($C7461)),0)</f>
        <v>44124.1875</v>
      </c>
      <c r="D7462" s="52">
        <f>IFERROR(IF((Journal[[#This Row],[DernièrePluie]]-$C7461)*1440&gt;DelaiM,MAX($D$5:$D7461)+1,IF(Journal[[#This Row],[Pluie (mm)]]&gt;0,MAX($D$5:$D7461),)),0)</f>
        <v>0</v>
      </c>
      <c r="E7462" s="48">
        <f>IF(Journal[[#This Row],[Pluie (mm)]]&gt;0,Journal[[#This Row],[Date]],0)</f>
        <v>0</v>
      </c>
      <c r="F7462" s="49">
        <f>IFERROR(IF(Journal[[#This Row],[DernièreAverse]]&gt;0,IF($E7461=0,MAX($F$5:F7461)+1,$F7461),0),0)</f>
        <v>0</v>
      </c>
    </row>
    <row r="7463" spans="1:6">
      <c r="A7463" s="1">
        <v>44124.395833333328</v>
      </c>
      <c r="B7463" s="51">
        <v>0</v>
      </c>
      <c r="C7463" s="48">
        <f>IFERROR(IF((Journal[[#This Row],[Pluie (mm)]]&gt;0)*($B7462=0),Journal[[#This Row],[Date]],VALUE($C7462)),0)</f>
        <v>44124.1875</v>
      </c>
      <c r="D7463" s="52">
        <f>IFERROR(IF((Journal[[#This Row],[DernièrePluie]]-$C7462)*1440&gt;DelaiM,MAX($D$5:$D7462)+1,IF(Journal[[#This Row],[Pluie (mm)]]&gt;0,MAX($D$5:$D7462),)),0)</f>
        <v>0</v>
      </c>
      <c r="E7463" s="48">
        <f>IF(Journal[[#This Row],[Pluie (mm)]]&gt;0,Journal[[#This Row],[Date]],0)</f>
        <v>0</v>
      </c>
      <c r="F7463" s="49">
        <f>IFERROR(IF(Journal[[#This Row],[DernièreAverse]]&gt;0,IF($E7462=0,MAX($F$5:F7462)+1,$F7462),0),0)</f>
        <v>0</v>
      </c>
    </row>
    <row r="7464" spans="1:6">
      <c r="A7464" s="1">
        <v>44124.399305555555</v>
      </c>
      <c r="B7464" s="51">
        <v>0</v>
      </c>
      <c r="C7464" s="48">
        <f>IFERROR(IF((Journal[[#This Row],[Pluie (mm)]]&gt;0)*($B7463=0),Journal[[#This Row],[Date]],VALUE($C7463)),0)</f>
        <v>44124.1875</v>
      </c>
      <c r="D7464" s="52">
        <f>IFERROR(IF((Journal[[#This Row],[DernièrePluie]]-$C7463)*1440&gt;DelaiM,MAX($D$5:$D7463)+1,IF(Journal[[#This Row],[Pluie (mm)]]&gt;0,MAX($D$5:$D7463),)),0)</f>
        <v>0</v>
      </c>
      <c r="E7464" s="48">
        <f>IF(Journal[[#This Row],[Pluie (mm)]]&gt;0,Journal[[#This Row],[Date]],0)</f>
        <v>0</v>
      </c>
      <c r="F7464" s="49">
        <f>IFERROR(IF(Journal[[#This Row],[DernièreAverse]]&gt;0,IF($E7463=0,MAX($F$5:F7463)+1,$F7463),0),0)</f>
        <v>0</v>
      </c>
    </row>
    <row r="7465" spans="1:6">
      <c r="A7465" s="1">
        <v>44124.402777777774</v>
      </c>
      <c r="B7465" s="51">
        <v>0</v>
      </c>
      <c r="C7465" s="48">
        <f>IFERROR(IF((Journal[[#This Row],[Pluie (mm)]]&gt;0)*($B7464=0),Journal[[#This Row],[Date]],VALUE($C7464)),0)</f>
        <v>44124.1875</v>
      </c>
      <c r="D7465" s="52">
        <f>IFERROR(IF((Journal[[#This Row],[DernièrePluie]]-$C7464)*1440&gt;DelaiM,MAX($D$5:$D7464)+1,IF(Journal[[#This Row],[Pluie (mm)]]&gt;0,MAX($D$5:$D7464),)),0)</f>
        <v>0</v>
      </c>
      <c r="E7465" s="48">
        <f>IF(Journal[[#This Row],[Pluie (mm)]]&gt;0,Journal[[#This Row],[Date]],0)</f>
        <v>0</v>
      </c>
      <c r="F7465" s="49">
        <f>IFERROR(IF(Journal[[#This Row],[DernièreAverse]]&gt;0,IF($E7464=0,MAX($F$5:F7464)+1,$F7464),0),0)</f>
        <v>0</v>
      </c>
    </row>
    <row r="7466" spans="1:6">
      <c r="A7466" s="1">
        <v>44124.40625</v>
      </c>
      <c r="B7466" s="51">
        <v>0</v>
      </c>
      <c r="C7466" s="48">
        <f>IFERROR(IF((Journal[[#This Row],[Pluie (mm)]]&gt;0)*($B7465=0),Journal[[#This Row],[Date]],VALUE($C7465)),0)</f>
        <v>44124.1875</v>
      </c>
      <c r="D7466" s="52">
        <f>IFERROR(IF((Journal[[#This Row],[DernièrePluie]]-$C7465)*1440&gt;DelaiM,MAX($D$5:$D7465)+1,IF(Journal[[#This Row],[Pluie (mm)]]&gt;0,MAX($D$5:$D7465),)),0)</f>
        <v>0</v>
      </c>
      <c r="E7466" s="48">
        <f>IF(Journal[[#This Row],[Pluie (mm)]]&gt;0,Journal[[#This Row],[Date]],0)</f>
        <v>0</v>
      </c>
      <c r="F7466" s="49">
        <f>IFERROR(IF(Journal[[#This Row],[DernièreAverse]]&gt;0,IF($E7465=0,MAX($F$5:F7465)+1,$F7465),0),0)</f>
        <v>0</v>
      </c>
    </row>
    <row r="7467" spans="1:6">
      <c r="A7467" s="1">
        <v>44124.409722222219</v>
      </c>
      <c r="B7467" s="51">
        <v>0</v>
      </c>
      <c r="C7467" s="48">
        <f>IFERROR(IF((Journal[[#This Row],[Pluie (mm)]]&gt;0)*($B7466=0),Journal[[#This Row],[Date]],VALUE($C7466)),0)</f>
        <v>44124.1875</v>
      </c>
      <c r="D7467" s="52">
        <f>IFERROR(IF((Journal[[#This Row],[DernièrePluie]]-$C7466)*1440&gt;DelaiM,MAX($D$5:$D7466)+1,IF(Journal[[#This Row],[Pluie (mm)]]&gt;0,MAX($D$5:$D7466),)),0)</f>
        <v>0</v>
      </c>
      <c r="E7467" s="48">
        <f>IF(Journal[[#This Row],[Pluie (mm)]]&gt;0,Journal[[#This Row],[Date]],0)</f>
        <v>0</v>
      </c>
      <c r="F7467" s="49">
        <f>IFERROR(IF(Journal[[#This Row],[DernièreAverse]]&gt;0,IF($E7466=0,MAX($F$5:F7466)+1,$F7466),0),0)</f>
        <v>0</v>
      </c>
    </row>
    <row r="7468" spans="1:6">
      <c r="A7468" s="1">
        <v>44124.413194444445</v>
      </c>
      <c r="B7468" s="51">
        <v>0</v>
      </c>
      <c r="C7468" s="48">
        <f>IFERROR(IF((Journal[[#This Row],[Pluie (mm)]]&gt;0)*($B7467=0),Journal[[#This Row],[Date]],VALUE($C7467)),0)</f>
        <v>44124.1875</v>
      </c>
      <c r="D7468" s="52">
        <f>IFERROR(IF((Journal[[#This Row],[DernièrePluie]]-$C7467)*1440&gt;DelaiM,MAX($D$5:$D7467)+1,IF(Journal[[#This Row],[Pluie (mm)]]&gt;0,MAX($D$5:$D7467),)),0)</f>
        <v>0</v>
      </c>
      <c r="E7468" s="48">
        <f>IF(Journal[[#This Row],[Pluie (mm)]]&gt;0,Journal[[#This Row],[Date]],0)</f>
        <v>0</v>
      </c>
      <c r="F7468" s="49">
        <f>IFERROR(IF(Journal[[#This Row],[DernièreAverse]]&gt;0,IF($E7467=0,MAX($F$5:F7467)+1,$F7467),0),0)</f>
        <v>0</v>
      </c>
    </row>
    <row r="7469" spans="1:6">
      <c r="A7469" s="1">
        <v>44124.416666666664</v>
      </c>
      <c r="B7469" s="51">
        <v>0</v>
      </c>
      <c r="C7469" s="48">
        <f>IFERROR(IF((Journal[[#This Row],[Pluie (mm)]]&gt;0)*($B7468=0),Journal[[#This Row],[Date]],VALUE($C7468)),0)</f>
        <v>44124.1875</v>
      </c>
      <c r="D7469" s="52">
        <f>IFERROR(IF((Journal[[#This Row],[DernièrePluie]]-$C7468)*1440&gt;DelaiM,MAX($D$5:$D7468)+1,IF(Journal[[#This Row],[Pluie (mm)]]&gt;0,MAX($D$5:$D7468),)),0)</f>
        <v>0</v>
      </c>
      <c r="E7469" s="48">
        <f>IF(Journal[[#This Row],[Pluie (mm)]]&gt;0,Journal[[#This Row],[Date]],0)</f>
        <v>0</v>
      </c>
      <c r="F7469" s="49">
        <f>IFERROR(IF(Journal[[#This Row],[DernièreAverse]]&gt;0,IF($E7468=0,MAX($F$5:F7468)+1,$F7468),0),0)</f>
        <v>0</v>
      </c>
    </row>
    <row r="7470" spans="1:6">
      <c r="A7470" s="1">
        <v>44124.420138888891</v>
      </c>
      <c r="B7470" s="51">
        <v>0</v>
      </c>
      <c r="C7470" s="48">
        <f>IFERROR(IF((Journal[[#This Row],[Pluie (mm)]]&gt;0)*($B7469=0),Journal[[#This Row],[Date]],VALUE($C7469)),0)</f>
        <v>44124.1875</v>
      </c>
      <c r="D7470" s="52">
        <f>IFERROR(IF((Journal[[#This Row],[DernièrePluie]]-$C7469)*1440&gt;DelaiM,MAX($D$5:$D7469)+1,IF(Journal[[#This Row],[Pluie (mm)]]&gt;0,MAX($D$5:$D7469),)),0)</f>
        <v>0</v>
      </c>
      <c r="E7470" s="48">
        <f>IF(Journal[[#This Row],[Pluie (mm)]]&gt;0,Journal[[#This Row],[Date]],0)</f>
        <v>0</v>
      </c>
      <c r="F7470" s="49">
        <f>IFERROR(IF(Journal[[#This Row],[DernièreAverse]]&gt;0,IF($E7469=0,MAX($F$5:F7469)+1,$F7469),0),0)</f>
        <v>0</v>
      </c>
    </row>
    <row r="7471" spans="1:6">
      <c r="A7471" s="1">
        <v>44124.423611111109</v>
      </c>
      <c r="B7471" s="51">
        <v>0</v>
      </c>
      <c r="C7471" s="48">
        <f>IFERROR(IF((Journal[[#This Row],[Pluie (mm)]]&gt;0)*($B7470=0),Journal[[#This Row],[Date]],VALUE($C7470)),0)</f>
        <v>44124.1875</v>
      </c>
      <c r="D7471" s="52">
        <f>IFERROR(IF((Journal[[#This Row],[DernièrePluie]]-$C7470)*1440&gt;DelaiM,MAX($D$5:$D7470)+1,IF(Journal[[#This Row],[Pluie (mm)]]&gt;0,MAX($D$5:$D7470),)),0)</f>
        <v>0</v>
      </c>
      <c r="E7471" s="48">
        <f>IF(Journal[[#This Row],[Pluie (mm)]]&gt;0,Journal[[#This Row],[Date]],0)</f>
        <v>0</v>
      </c>
      <c r="F7471" s="49">
        <f>IFERROR(IF(Journal[[#This Row],[DernièreAverse]]&gt;0,IF($E7470=0,MAX($F$5:F7470)+1,$F7470),0),0)</f>
        <v>0</v>
      </c>
    </row>
    <row r="7472" spans="1:6">
      <c r="A7472" s="1">
        <v>44124.427083333328</v>
      </c>
      <c r="B7472" s="51">
        <v>0</v>
      </c>
      <c r="C7472" s="48">
        <f>IFERROR(IF((Journal[[#This Row],[Pluie (mm)]]&gt;0)*($B7471=0),Journal[[#This Row],[Date]],VALUE($C7471)),0)</f>
        <v>44124.1875</v>
      </c>
      <c r="D7472" s="52">
        <f>IFERROR(IF((Journal[[#This Row],[DernièrePluie]]-$C7471)*1440&gt;DelaiM,MAX($D$5:$D7471)+1,IF(Journal[[#This Row],[Pluie (mm)]]&gt;0,MAX($D$5:$D7471),)),0)</f>
        <v>0</v>
      </c>
      <c r="E7472" s="48">
        <f>IF(Journal[[#This Row],[Pluie (mm)]]&gt;0,Journal[[#This Row],[Date]],0)</f>
        <v>0</v>
      </c>
      <c r="F7472" s="49">
        <f>IFERROR(IF(Journal[[#This Row],[DernièreAverse]]&gt;0,IF($E7471=0,MAX($F$5:F7471)+1,$F7471),0),0)</f>
        <v>0</v>
      </c>
    </row>
    <row r="7473" spans="1:6">
      <c r="A7473" s="1">
        <v>44124.430555555555</v>
      </c>
      <c r="B7473" s="51">
        <v>0</v>
      </c>
      <c r="C7473" s="48">
        <f>IFERROR(IF((Journal[[#This Row],[Pluie (mm)]]&gt;0)*($B7472=0),Journal[[#This Row],[Date]],VALUE($C7472)),0)</f>
        <v>44124.1875</v>
      </c>
      <c r="D7473" s="52">
        <f>IFERROR(IF((Journal[[#This Row],[DernièrePluie]]-$C7472)*1440&gt;DelaiM,MAX($D$5:$D7472)+1,IF(Journal[[#This Row],[Pluie (mm)]]&gt;0,MAX($D$5:$D7472),)),0)</f>
        <v>0</v>
      </c>
      <c r="E7473" s="48">
        <f>IF(Journal[[#This Row],[Pluie (mm)]]&gt;0,Journal[[#This Row],[Date]],0)</f>
        <v>0</v>
      </c>
      <c r="F7473" s="49">
        <f>IFERROR(IF(Journal[[#This Row],[DernièreAverse]]&gt;0,IF($E7472=0,MAX($F$5:F7472)+1,$F7472),0),0)</f>
        <v>0</v>
      </c>
    </row>
    <row r="7474" spans="1:6">
      <c r="A7474" s="1">
        <v>44124.434027777774</v>
      </c>
      <c r="B7474" s="51">
        <v>0</v>
      </c>
      <c r="C7474" s="48">
        <f>IFERROR(IF((Journal[[#This Row],[Pluie (mm)]]&gt;0)*($B7473=0),Journal[[#This Row],[Date]],VALUE($C7473)),0)</f>
        <v>44124.1875</v>
      </c>
      <c r="D7474" s="52">
        <f>IFERROR(IF((Journal[[#This Row],[DernièrePluie]]-$C7473)*1440&gt;DelaiM,MAX($D$5:$D7473)+1,IF(Journal[[#This Row],[Pluie (mm)]]&gt;0,MAX($D$5:$D7473),)),0)</f>
        <v>0</v>
      </c>
      <c r="E7474" s="48">
        <f>IF(Journal[[#This Row],[Pluie (mm)]]&gt;0,Journal[[#This Row],[Date]],0)</f>
        <v>0</v>
      </c>
      <c r="F7474" s="49">
        <f>IFERROR(IF(Journal[[#This Row],[DernièreAverse]]&gt;0,IF($E7473=0,MAX($F$5:F7473)+1,$F7473),0),0)</f>
        <v>0</v>
      </c>
    </row>
    <row r="7475" spans="1:6">
      <c r="A7475" s="1">
        <v>44124.4375</v>
      </c>
      <c r="B7475" s="51">
        <v>0</v>
      </c>
      <c r="C7475" s="48">
        <f>IFERROR(IF((Journal[[#This Row],[Pluie (mm)]]&gt;0)*($B7474=0),Journal[[#This Row],[Date]],VALUE($C7474)),0)</f>
        <v>44124.1875</v>
      </c>
      <c r="D7475" s="52">
        <f>IFERROR(IF((Journal[[#This Row],[DernièrePluie]]-$C7474)*1440&gt;DelaiM,MAX($D$5:$D7474)+1,IF(Journal[[#This Row],[Pluie (mm)]]&gt;0,MAX($D$5:$D7474),)),0)</f>
        <v>0</v>
      </c>
      <c r="E7475" s="48">
        <f>IF(Journal[[#This Row],[Pluie (mm)]]&gt;0,Journal[[#This Row],[Date]],0)</f>
        <v>0</v>
      </c>
      <c r="F7475" s="49">
        <f>IFERROR(IF(Journal[[#This Row],[DernièreAverse]]&gt;0,IF($E7474=0,MAX($F$5:F7474)+1,$F7474),0),0)</f>
        <v>0</v>
      </c>
    </row>
    <row r="7476" spans="1:6">
      <c r="A7476" s="1">
        <v>44124.440972222219</v>
      </c>
      <c r="B7476" s="51">
        <v>0</v>
      </c>
      <c r="C7476" s="48">
        <f>IFERROR(IF((Journal[[#This Row],[Pluie (mm)]]&gt;0)*($B7475=0),Journal[[#This Row],[Date]],VALUE($C7475)),0)</f>
        <v>44124.1875</v>
      </c>
      <c r="D7476" s="52">
        <f>IFERROR(IF((Journal[[#This Row],[DernièrePluie]]-$C7475)*1440&gt;DelaiM,MAX($D$5:$D7475)+1,IF(Journal[[#This Row],[Pluie (mm)]]&gt;0,MAX($D$5:$D7475),)),0)</f>
        <v>0</v>
      </c>
      <c r="E7476" s="48">
        <f>IF(Journal[[#This Row],[Pluie (mm)]]&gt;0,Journal[[#This Row],[Date]],0)</f>
        <v>0</v>
      </c>
      <c r="F7476" s="49">
        <f>IFERROR(IF(Journal[[#This Row],[DernièreAverse]]&gt;0,IF($E7475=0,MAX($F$5:F7475)+1,$F7475),0),0)</f>
        <v>0</v>
      </c>
    </row>
    <row r="7477" spans="1:6">
      <c r="A7477" s="1">
        <v>44124.444444444445</v>
      </c>
      <c r="B7477" s="51">
        <v>0</v>
      </c>
      <c r="C7477" s="48">
        <f>IFERROR(IF((Journal[[#This Row],[Pluie (mm)]]&gt;0)*($B7476=0),Journal[[#This Row],[Date]],VALUE($C7476)),0)</f>
        <v>44124.1875</v>
      </c>
      <c r="D7477" s="52">
        <f>IFERROR(IF((Journal[[#This Row],[DernièrePluie]]-$C7476)*1440&gt;DelaiM,MAX($D$5:$D7476)+1,IF(Journal[[#This Row],[Pluie (mm)]]&gt;0,MAX($D$5:$D7476),)),0)</f>
        <v>0</v>
      </c>
      <c r="E7477" s="48">
        <f>IF(Journal[[#This Row],[Pluie (mm)]]&gt;0,Journal[[#This Row],[Date]],0)</f>
        <v>0</v>
      </c>
      <c r="F7477" s="49">
        <f>IFERROR(IF(Journal[[#This Row],[DernièreAverse]]&gt;0,IF($E7476=0,MAX($F$5:F7476)+1,$F7476),0),0)</f>
        <v>0</v>
      </c>
    </row>
    <row r="7478" spans="1:6">
      <c r="A7478" s="1">
        <v>44124.447916666664</v>
      </c>
      <c r="B7478" s="51">
        <v>0</v>
      </c>
      <c r="C7478" s="48">
        <f>IFERROR(IF((Journal[[#This Row],[Pluie (mm)]]&gt;0)*($B7477=0),Journal[[#This Row],[Date]],VALUE($C7477)),0)</f>
        <v>44124.1875</v>
      </c>
      <c r="D7478" s="52">
        <f>IFERROR(IF((Journal[[#This Row],[DernièrePluie]]-$C7477)*1440&gt;DelaiM,MAX($D$5:$D7477)+1,IF(Journal[[#This Row],[Pluie (mm)]]&gt;0,MAX($D$5:$D7477),)),0)</f>
        <v>0</v>
      </c>
      <c r="E7478" s="48">
        <f>IF(Journal[[#This Row],[Pluie (mm)]]&gt;0,Journal[[#This Row],[Date]],0)</f>
        <v>0</v>
      </c>
      <c r="F7478" s="49">
        <f>IFERROR(IF(Journal[[#This Row],[DernièreAverse]]&gt;0,IF($E7477=0,MAX($F$5:F7477)+1,$F7477),0),0)</f>
        <v>0</v>
      </c>
    </row>
    <row r="7479" spans="1:6">
      <c r="A7479" s="1">
        <v>44124.451388888891</v>
      </c>
      <c r="B7479" s="51">
        <v>0</v>
      </c>
      <c r="C7479" s="48">
        <f>IFERROR(IF((Journal[[#This Row],[Pluie (mm)]]&gt;0)*($B7478=0),Journal[[#This Row],[Date]],VALUE($C7478)),0)</f>
        <v>44124.1875</v>
      </c>
      <c r="D7479" s="52">
        <f>IFERROR(IF((Journal[[#This Row],[DernièrePluie]]-$C7478)*1440&gt;DelaiM,MAX($D$5:$D7478)+1,IF(Journal[[#This Row],[Pluie (mm)]]&gt;0,MAX($D$5:$D7478),)),0)</f>
        <v>0</v>
      </c>
      <c r="E7479" s="48">
        <f>IF(Journal[[#This Row],[Pluie (mm)]]&gt;0,Journal[[#This Row],[Date]],0)</f>
        <v>0</v>
      </c>
      <c r="F7479" s="49">
        <f>IFERROR(IF(Journal[[#This Row],[DernièreAverse]]&gt;0,IF($E7478=0,MAX($F$5:F7478)+1,$F7478),0),0)</f>
        <v>0</v>
      </c>
    </row>
    <row r="7480" spans="1:6">
      <c r="A7480" s="1">
        <v>44124.454861111109</v>
      </c>
      <c r="B7480" s="51">
        <v>0</v>
      </c>
      <c r="C7480" s="48">
        <f>IFERROR(IF((Journal[[#This Row],[Pluie (mm)]]&gt;0)*($B7479=0),Journal[[#This Row],[Date]],VALUE($C7479)),0)</f>
        <v>44124.1875</v>
      </c>
      <c r="D7480" s="52">
        <f>IFERROR(IF((Journal[[#This Row],[DernièrePluie]]-$C7479)*1440&gt;DelaiM,MAX($D$5:$D7479)+1,IF(Journal[[#This Row],[Pluie (mm)]]&gt;0,MAX($D$5:$D7479),)),0)</f>
        <v>0</v>
      </c>
      <c r="E7480" s="48">
        <f>IF(Journal[[#This Row],[Pluie (mm)]]&gt;0,Journal[[#This Row],[Date]],0)</f>
        <v>0</v>
      </c>
      <c r="F7480" s="49">
        <f>IFERROR(IF(Journal[[#This Row],[DernièreAverse]]&gt;0,IF($E7479=0,MAX($F$5:F7479)+1,$F7479),0),0)</f>
        <v>0</v>
      </c>
    </row>
    <row r="7481" spans="1:6">
      <c r="A7481" s="1">
        <v>44124.458333333328</v>
      </c>
      <c r="B7481" s="51">
        <v>0</v>
      </c>
      <c r="C7481" s="48">
        <f>IFERROR(IF((Journal[[#This Row],[Pluie (mm)]]&gt;0)*($B7480=0),Journal[[#This Row],[Date]],VALUE($C7480)),0)</f>
        <v>44124.1875</v>
      </c>
      <c r="D7481" s="52">
        <f>IFERROR(IF((Journal[[#This Row],[DernièrePluie]]-$C7480)*1440&gt;DelaiM,MAX($D$5:$D7480)+1,IF(Journal[[#This Row],[Pluie (mm)]]&gt;0,MAX($D$5:$D7480),)),0)</f>
        <v>0</v>
      </c>
      <c r="E7481" s="48">
        <f>IF(Journal[[#This Row],[Pluie (mm)]]&gt;0,Journal[[#This Row],[Date]],0)</f>
        <v>0</v>
      </c>
      <c r="F7481" s="49">
        <f>IFERROR(IF(Journal[[#This Row],[DernièreAverse]]&gt;0,IF($E7480=0,MAX($F$5:F7480)+1,$F7480),0),0)</f>
        <v>0</v>
      </c>
    </row>
    <row r="7482" spans="1:6">
      <c r="A7482" s="1">
        <v>44124.461805555555</v>
      </c>
      <c r="B7482" s="51">
        <v>0</v>
      </c>
      <c r="C7482" s="48">
        <f>IFERROR(IF((Journal[[#This Row],[Pluie (mm)]]&gt;0)*($B7481=0),Journal[[#This Row],[Date]],VALUE($C7481)),0)</f>
        <v>44124.1875</v>
      </c>
      <c r="D7482" s="52">
        <f>IFERROR(IF((Journal[[#This Row],[DernièrePluie]]-$C7481)*1440&gt;DelaiM,MAX($D$5:$D7481)+1,IF(Journal[[#This Row],[Pluie (mm)]]&gt;0,MAX($D$5:$D7481),)),0)</f>
        <v>0</v>
      </c>
      <c r="E7482" s="48">
        <f>IF(Journal[[#This Row],[Pluie (mm)]]&gt;0,Journal[[#This Row],[Date]],0)</f>
        <v>0</v>
      </c>
      <c r="F7482" s="49">
        <f>IFERROR(IF(Journal[[#This Row],[DernièreAverse]]&gt;0,IF($E7481=0,MAX($F$5:F7481)+1,$F7481),0),0)</f>
        <v>0</v>
      </c>
    </row>
    <row r="7483" spans="1:6">
      <c r="A7483" s="1">
        <v>44124.465277777774</v>
      </c>
      <c r="B7483" s="51">
        <v>0</v>
      </c>
      <c r="C7483" s="48">
        <f>IFERROR(IF((Journal[[#This Row],[Pluie (mm)]]&gt;0)*($B7482=0),Journal[[#This Row],[Date]],VALUE($C7482)),0)</f>
        <v>44124.1875</v>
      </c>
      <c r="D7483" s="52">
        <f>IFERROR(IF((Journal[[#This Row],[DernièrePluie]]-$C7482)*1440&gt;DelaiM,MAX($D$5:$D7482)+1,IF(Journal[[#This Row],[Pluie (mm)]]&gt;0,MAX($D$5:$D7482),)),0)</f>
        <v>0</v>
      </c>
      <c r="E7483" s="48">
        <f>IF(Journal[[#This Row],[Pluie (mm)]]&gt;0,Journal[[#This Row],[Date]],0)</f>
        <v>0</v>
      </c>
      <c r="F7483" s="49">
        <f>IFERROR(IF(Journal[[#This Row],[DernièreAverse]]&gt;0,IF($E7482=0,MAX($F$5:F7482)+1,$F7482),0),0)</f>
        <v>0</v>
      </c>
    </row>
    <row r="7484" spans="1:6">
      <c r="A7484" s="1">
        <v>44124.46875</v>
      </c>
      <c r="B7484" s="51">
        <v>0</v>
      </c>
      <c r="C7484" s="48">
        <f>IFERROR(IF((Journal[[#This Row],[Pluie (mm)]]&gt;0)*($B7483=0),Journal[[#This Row],[Date]],VALUE($C7483)),0)</f>
        <v>44124.1875</v>
      </c>
      <c r="D7484" s="52">
        <f>IFERROR(IF((Journal[[#This Row],[DernièrePluie]]-$C7483)*1440&gt;DelaiM,MAX($D$5:$D7483)+1,IF(Journal[[#This Row],[Pluie (mm)]]&gt;0,MAX($D$5:$D7483),)),0)</f>
        <v>0</v>
      </c>
      <c r="E7484" s="48">
        <f>IF(Journal[[#This Row],[Pluie (mm)]]&gt;0,Journal[[#This Row],[Date]],0)</f>
        <v>0</v>
      </c>
      <c r="F7484" s="49">
        <f>IFERROR(IF(Journal[[#This Row],[DernièreAverse]]&gt;0,IF($E7483=0,MAX($F$5:F7483)+1,$F7483),0),0)</f>
        <v>0</v>
      </c>
    </row>
    <row r="7485" spans="1:6">
      <c r="A7485" s="1">
        <v>44124.472222222219</v>
      </c>
      <c r="B7485" s="51">
        <v>0</v>
      </c>
      <c r="C7485" s="48">
        <f>IFERROR(IF((Journal[[#This Row],[Pluie (mm)]]&gt;0)*($B7484=0),Journal[[#This Row],[Date]],VALUE($C7484)),0)</f>
        <v>44124.1875</v>
      </c>
      <c r="D7485" s="52">
        <f>IFERROR(IF((Journal[[#This Row],[DernièrePluie]]-$C7484)*1440&gt;DelaiM,MAX($D$5:$D7484)+1,IF(Journal[[#This Row],[Pluie (mm)]]&gt;0,MAX($D$5:$D7484),)),0)</f>
        <v>0</v>
      </c>
      <c r="E7485" s="48">
        <f>IF(Journal[[#This Row],[Pluie (mm)]]&gt;0,Journal[[#This Row],[Date]],0)</f>
        <v>0</v>
      </c>
      <c r="F7485" s="49">
        <f>IFERROR(IF(Journal[[#This Row],[DernièreAverse]]&gt;0,IF($E7484=0,MAX($F$5:F7484)+1,$F7484),0),0)</f>
        <v>0</v>
      </c>
    </row>
    <row r="7486" spans="1:6">
      <c r="A7486" s="1">
        <v>44124.475694444445</v>
      </c>
      <c r="B7486" s="51">
        <v>0</v>
      </c>
      <c r="C7486" s="48">
        <f>IFERROR(IF((Journal[[#This Row],[Pluie (mm)]]&gt;0)*($B7485=0),Journal[[#This Row],[Date]],VALUE($C7485)),0)</f>
        <v>44124.1875</v>
      </c>
      <c r="D7486" s="52">
        <f>IFERROR(IF((Journal[[#This Row],[DernièrePluie]]-$C7485)*1440&gt;DelaiM,MAX($D$5:$D7485)+1,IF(Journal[[#This Row],[Pluie (mm)]]&gt;0,MAX($D$5:$D7485),)),0)</f>
        <v>0</v>
      </c>
      <c r="E7486" s="48">
        <f>IF(Journal[[#This Row],[Pluie (mm)]]&gt;0,Journal[[#This Row],[Date]],0)</f>
        <v>0</v>
      </c>
      <c r="F7486" s="49">
        <f>IFERROR(IF(Journal[[#This Row],[DernièreAverse]]&gt;0,IF($E7485=0,MAX($F$5:F7485)+1,$F7485),0),0)</f>
        <v>0</v>
      </c>
    </row>
    <row r="7487" spans="1:6">
      <c r="A7487" s="1">
        <v>44124.479166666664</v>
      </c>
      <c r="B7487" s="51">
        <v>0</v>
      </c>
      <c r="C7487" s="48">
        <f>IFERROR(IF((Journal[[#This Row],[Pluie (mm)]]&gt;0)*($B7486=0),Journal[[#This Row],[Date]],VALUE($C7486)),0)</f>
        <v>44124.1875</v>
      </c>
      <c r="D7487" s="52">
        <f>IFERROR(IF((Journal[[#This Row],[DernièrePluie]]-$C7486)*1440&gt;DelaiM,MAX($D$5:$D7486)+1,IF(Journal[[#This Row],[Pluie (mm)]]&gt;0,MAX($D$5:$D7486),)),0)</f>
        <v>0</v>
      </c>
      <c r="E7487" s="48">
        <f>IF(Journal[[#This Row],[Pluie (mm)]]&gt;0,Journal[[#This Row],[Date]],0)</f>
        <v>0</v>
      </c>
      <c r="F7487" s="49">
        <f>IFERROR(IF(Journal[[#This Row],[DernièreAverse]]&gt;0,IF($E7486=0,MAX($F$5:F7486)+1,$F7486),0),0)</f>
        <v>0</v>
      </c>
    </row>
    <row r="7488" spans="1:6">
      <c r="A7488" s="1">
        <v>44124.482638888891</v>
      </c>
      <c r="B7488" s="51">
        <v>0</v>
      </c>
      <c r="C7488" s="48">
        <f>IFERROR(IF((Journal[[#This Row],[Pluie (mm)]]&gt;0)*($B7487=0),Journal[[#This Row],[Date]],VALUE($C7487)),0)</f>
        <v>44124.1875</v>
      </c>
      <c r="D7488" s="52">
        <f>IFERROR(IF((Journal[[#This Row],[DernièrePluie]]-$C7487)*1440&gt;DelaiM,MAX($D$5:$D7487)+1,IF(Journal[[#This Row],[Pluie (mm)]]&gt;0,MAX($D$5:$D7487),)),0)</f>
        <v>0</v>
      </c>
      <c r="E7488" s="48">
        <f>IF(Journal[[#This Row],[Pluie (mm)]]&gt;0,Journal[[#This Row],[Date]],0)</f>
        <v>0</v>
      </c>
      <c r="F7488" s="49">
        <f>IFERROR(IF(Journal[[#This Row],[DernièreAverse]]&gt;0,IF($E7487=0,MAX($F$5:F7487)+1,$F7487),0),0)</f>
        <v>0</v>
      </c>
    </row>
    <row r="7489" spans="1:6">
      <c r="A7489" s="1">
        <v>44124.486111111109</v>
      </c>
      <c r="B7489" s="51">
        <v>0</v>
      </c>
      <c r="C7489" s="48">
        <f>IFERROR(IF((Journal[[#This Row],[Pluie (mm)]]&gt;0)*($B7488=0),Journal[[#This Row],[Date]],VALUE($C7488)),0)</f>
        <v>44124.1875</v>
      </c>
      <c r="D7489" s="52">
        <f>IFERROR(IF((Journal[[#This Row],[DernièrePluie]]-$C7488)*1440&gt;DelaiM,MAX($D$5:$D7488)+1,IF(Journal[[#This Row],[Pluie (mm)]]&gt;0,MAX($D$5:$D7488),)),0)</f>
        <v>0</v>
      </c>
      <c r="E7489" s="48">
        <f>IF(Journal[[#This Row],[Pluie (mm)]]&gt;0,Journal[[#This Row],[Date]],0)</f>
        <v>0</v>
      </c>
      <c r="F7489" s="49">
        <f>IFERROR(IF(Journal[[#This Row],[DernièreAverse]]&gt;0,IF($E7488=0,MAX($F$5:F7488)+1,$F7488),0),0)</f>
        <v>0</v>
      </c>
    </row>
    <row r="7490" spans="1:6">
      <c r="A7490" s="1">
        <v>44124.489583333328</v>
      </c>
      <c r="B7490" s="51">
        <v>0</v>
      </c>
      <c r="C7490" s="48">
        <f>IFERROR(IF((Journal[[#This Row],[Pluie (mm)]]&gt;0)*($B7489=0),Journal[[#This Row],[Date]],VALUE($C7489)),0)</f>
        <v>44124.1875</v>
      </c>
      <c r="D7490" s="52">
        <f>IFERROR(IF((Journal[[#This Row],[DernièrePluie]]-$C7489)*1440&gt;DelaiM,MAX($D$5:$D7489)+1,IF(Journal[[#This Row],[Pluie (mm)]]&gt;0,MAX($D$5:$D7489),)),0)</f>
        <v>0</v>
      </c>
      <c r="E7490" s="48">
        <f>IF(Journal[[#This Row],[Pluie (mm)]]&gt;0,Journal[[#This Row],[Date]],0)</f>
        <v>0</v>
      </c>
      <c r="F7490" s="49">
        <f>IFERROR(IF(Journal[[#This Row],[DernièreAverse]]&gt;0,IF($E7489=0,MAX($F$5:F7489)+1,$F7489),0),0)</f>
        <v>0</v>
      </c>
    </row>
    <row r="7491" spans="1:6">
      <c r="A7491" s="1">
        <v>44124.493055555555</v>
      </c>
      <c r="B7491" s="51">
        <v>0</v>
      </c>
      <c r="C7491" s="48">
        <f>IFERROR(IF((Journal[[#This Row],[Pluie (mm)]]&gt;0)*($B7490=0),Journal[[#This Row],[Date]],VALUE($C7490)),0)</f>
        <v>44124.1875</v>
      </c>
      <c r="D7491" s="52">
        <f>IFERROR(IF((Journal[[#This Row],[DernièrePluie]]-$C7490)*1440&gt;DelaiM,MAX($D$5:$D7490)+1,IF(Journal[[#This Row],[Pluie (mm)]]&gt;0,MAX($D$5:$D7490),)),0)</f>
        <v>0</v>
      </c>
      <c r="E7491" s="48">
        <f>IF(Journal[[#This Row],[Pluie (mm)]]&gt;0,Journal[[#This Row],[Date]],0)</f>
        <v>0</v>
      </c>
      <c r="F7491" s="49">
        <f>IFERROR(IF(Journal[[#This Row],[DernièreAverse]]&gt;0,IF($E7490=0,MAX($F$5:F7490)+1,$F7490),0),0)</f>
        <v>0</v>
      </c>
    </row>
    <row r="7492" spans="1:6">
      <c r="A7492" s="1">
        <v>44124.496527777774</v>
      </c>
      <c r="B7492" s="51">
        <v>0</v>
      </c>
      <c r="C7492" s="48">
        <f>IFERROR(IF((Journal[[#This Row],[Pluie (mm)]]&gt;0)*($B7491=0),Journal[[#This Row],[Date]],VALUE($C7491)),0)</f>
        <v>44124.1875</v>
      </c>
      <c r="D7492" s="52">
        <f>IFERROR(IF((Journal[[#This Row],[DernièrePluie]]-$C7491)*1440&gt;DelaiM,MAX($D$5:$D7491)+1,IF(Journal[[#This Row],[Pluie (mm)]]&gt;0,MAX($D$5:$D7491),)),0)</f>
        <v>0</v>
      </c>
      <c r="E7492" s="48">
        <f>IF(Journal[[#This Row],[Pluie (mm)]]&gt;0,Journal[[#This Row],[Date]],0)</f>
        <v>0</v>
      </c>
      <c r="F7492" s="49">
        <f>IFERROR(IF(Journal[[#This Row],[DernièreAverse]]&gt;0,IF($E7491=0,MAX($F$5:F7491)+1,$F7491),0),0)</f>
        <v>0</v>
      </c>
    </row>
    <row r="7493" spans="1:6">
      <c r="A7493" s="1">
        <v>44124.5</v>
      </c>
      <c r="B7493" s="51">
        <v>0</v>
      </c>
      <c r="C7493" s="48">
        <f>IFERROR(IF((Journal[[#This Row],[Pluie (mm)]]&gt;0)*($B7492=0),Journal[[#This Row],[Date]],VALUE($C7492)),0)</f>
        <v>44124.1875</v>
      </c>
      <c r="D7493" s="52">
        <f>IFERROR(IF((Journal[[#This Row],[DernièrePluie]]-$C7492)*1440&gt;DelaiM,MAX($D$5:$D7492)+1,IF(Journal[[#This Row],[Pluie (mm)]]&gt;0,MAX($D$5:$D7492),)),0)</f>
        <v>0</v>
      </c>
      <c r="E7493" s="48">
        <f>IF(Journal[[#This Row],[Pluie (mm)]]&gt;0,Journal[[#This Row],[Date]],0)</f>
        <v>0</v>
      </c>
      <c r="F7493" s="49">
        <f>IFERROR(IF(Journal[[#This Row],[DernièreAverse]]&gt;0,IF($E7492=0,MAX($F$5:F7492)+1,$F7492),0),0)</f>
        <v>0</v>
      </c>
    </row>
    <row r="7494" spans="1:6">
      <c r="A7494" s="1">
        <v>44124.503472222219</v>
      </c>
      <c r="B7494" s="51">
        <v>0</v>
      </c>
      <c r="C7494" s="48">
        <f>IFERROR(IF((Journal[[#This Row],[Pluie (mm)]]&gt;0)*($B7493=0),Journal[[#This Row],[Date]],VALUE($C7493)),0)</f>
        <v>44124.1875</v>
      </c>
      <c r="D7494" s="52">
        <f>IFERROR(IF((Journal[[#This Row],[DernièrePluie]]-$C7493)*1440&gt;DelaiM,MAX($D$5:$D7493)+1,IF(Journal[[#This Row],[Pluie (mm)]]&gt;0,MAX($D$5:$D7493),)),0)</f>
        <v>0</v>
      </c>
      <c r="E7494" s="48">
        <f>IF(Journal[[#This Row],[Pluie (mm)]]&gt;0,Journal[[#This Row],[Date]],0)</f>
        <v>0</v>
      </c>
      <c r="F7494" s="49">
        <f>IFERROR(IF(Journal[[#This Row],[DernièreAverse]]&gt;0,IF($E7493=0,MAX($F$5:F7493)+1,$F7493),0),0)</f>
        <v>0</v>
      </c>
    </row>
    <row r="7495" spans="1:6">
      <c r="A7495" s="1">
        <v>44124.506944444445</v>
      </c>
      <c r="B7495" s="51">
        <v>0</v>
      </c>
      <c r="C7495" s="48">
        <f>IFERROR(IF((Journal[[#This Row],[Pluie (mm)]]&gt;0)*($B7494=0),Journal[[#This Row],[Date]],VALUE($C7494)),0)</f>
        <v>44124.1875</v>
      </c>
      <c r="D7495" s="52">
        <f>IFERROR(IF((Journal[[#This Row],[DernièrePluie]]-$C7494)*1440&gt;DelaiM,MAX($D$5:$D7494)+1,IF(Journal[[#This Row],[Pluie (mm)]]&gt;0,MAX($D$5:$D7494),)),0)</f>
        <v>0</v>
      </c>
      <c r="E7495" s="48">
        <f>IF(Journal[[#This Row],[Pluie (mm)]]&gt;0,Journal[[#This Row],[Date]],0)</f>
        <v>0</v>
      </c>
      <c r="F7495" s="49">
        <f>IFERROR(IF(Journal[[#This Row],[DernièreAverse]]&gt;0,IF($E7494=0,MAX($F$5:F7494)+1,$F7494),0),0)</f>
        <v>0</v>
      </c>
    </row>
    <row r="7496" spans="1:6">
      <c r="A7496" s="1">
        <v>44124.510416666664</v>
      </c>
      <c r="B7496" s="51">
        <v>0</v>
      </c>
      <c r="C7496" s="48">
        <f>IFERROR(IF((Journal[[#This Row],[Pluie (mm)]]&gt;0)*($B7495=0),Journal[[#This Row],[Date]],VALUE($C7495)),0)</f>
        <v>44124.1875</v>
      </c>
      <c r="D7496" s="52">
        <f>IFERROR(IF((Journal[[#This Row],[DernièrePluie]]-$C7495)*1440&gt;DelaiM,MAX($D$5:$D7495)+1,IF(Journal[[#This Row],[Pluie (mm)]]&gt;0,MAX($D$5:$D7495),)),0)</f>
        <v>0</v>
      </c>
      <c r="E7496" s="48">
        <f>IF(Journal[[#This Row],[Pluie (mm)]]&gt;0,Journal[[#This Row],[Date]],0)</f>
        <v>0</v>
      </c>
      <c r="F7496" s="49">
        <f>IFERROR(IF(Journal[[#This Row],[DernièreAverse]]&gt;0,IF($E7495=0,MAX($F$5:F7495)+1,$F7495),0),0)</f>
        <v>0</v>
      </c>
    </row>
    <row r="7497" spans="1:6">
      <c r="A7497" s="1">
        <v>44124.513888888891</v>
      </c>
      <c r="B7497" s="51">
        <v>0</v>
      </c>
      <c r="C7497" s="48">
        <f>IFERROR(IF((Journal[[#This Row],[Pluie (mm)]]&gt;0)*($B7496=0),Journal[[#This Row],[Date]],VALUE($C7496)),0)</f>
        <v>44124.1875</v>
      </c>
      <c r="D7497" s="52">
        <f>IFERROR(IF((Journal[[#This Row],[DernièrePluie]]-$C7496)*1440&gt;DelaiM,MAX($D$5:$D7496)+1,IF(Journal[[#This Row],[Pluie (mm)]]&gt;0,MAX($D$5:$D7496),)),0)</f>
        <v>0</v>
      </c>
      <c r="E7497" s="48">
        <f>IF(Journal[[#This Row],[Pluie (mm)]]&gt;0,Journal[[#This Row],[Date]],0)</f>
        <v>0</v>
      </c>
      <c r="F7497" s="49">
        <f>IFERROR(IF(Journal[[#This Row],[DernièreAverse]]&gt;0,IF($E7496=0,MAX($F$5:F7496)+1,$F7496),0),0)</f>
        <v>0</v>
      </c>
    </row>
    <row r="7498" spans="1:6">
      <c r="A7498" s="1">
        <v>44124.517361111109</v>
      </c>
      <c r="B7498" s="51">
        <v>0</v>
      </c>
      <c r="C7498" s="48">
        <f>IFERROR(IF((Journal[[#This Row],[Pluie (mm)]]&gt;0)*($B7497=0),Journal[[#This Row],[Date]],VALUE($C7497)),0)</f>
        <v>44124.1875</v>
      </c>
      <c r="D7498" s="52">
        <f>IFERROR(IF((Journal[[#This Row],[DernièrePluie]]-$C7497)*1440&gt;DelaiM,MAX($D$5:$D7497)+1,IF(Journal[[#This Row],[Pluie (mm)]]&gt;0,MAX($D$5:$D7497),)),0)</f>
        <v>0</v>
      </c>
      <c r="E7498" s="48">
        <f>IF(Journal[[#This Row],[Pluie (mm)]]&gt;0,Journal[[#This Row],[Date]],0)</f>
        <v>0</v>
      </c>
      <c r="F7498" s="49">
        <f>IFERROR(IF(Journal[[#This Row],[DernièreAverse]]&gt;0,IF($E7497=0,MAX($F$5:F7497)+1,$F7497),0),0)</f>
        <v>0</v>
      </c>
    </row>
    <row r="7499" spans="1:6">
      <c r="A7499" s="1">
        <v>44124.520833333328</v>
      </c>
      <c r="B7499" s="51">
        <v>0</v>
      </c>
      <c r="C7499" s="48">
        <f>IFERROR(IF((Journal[[#This Row],[Pluie (mm)]]&gt;0)*($B7498=0),Journal[[#This Row],[Date]],VALUE($C7498)),0)</f>
        <v>44124.1875</v>
      </c>
      <c r="D7499" s="52">
        <f>IFERROR(IF((Journal[[#This Row],[DernièrePluie]]-$C7498)*1440&gt;DelaiM,MAX($D$5:$D7498)+1,IF(Journal[[#This Row],[Pluie (mm)]]&gt;0,MAX($D$5:$D7498),)),0)</f>
        <v>0</v>
      </c>
      <c r="E7499" s="48">
        <f>IF(Journal[[#This Row],[Pluie (mm)]]&gt;0,Journal[[#This Row],[Date]],0)</f>
        <v>0</v>
      </c>
      <c r="F7499" s="49">
        <f>IFERROR(IF(Journal[[#This Row],[DernièreAverse]]&gt;0,IF($E7498=0,MAX($F$5:F7498)+1,$F7498),0),0)</f>
        <v>0</v>
      </c>
    </row>
    <row r="7500" spans="1:6">
      <c r="A7500" s="1">
        <v>44124.524305555555</v>
      </c>
      <c r="B7500" s="51">
        <v>0</v>
      </c>
      <c r="C7500" s="48">
        <f>IFERROR(IF((Journal[[#This Row],[Pluie (mm)]]&gt;0)*($B7499=0),Journal[[#This Row],[Date]],VALUE($C7499)),0)</f>
        <v>44124.1875</v>
      </c>
      <c r="D7500" s="52">
        <f>IFERROR(IF((Journal[[#This Row],[DernièrePluie]]-$C7499)*1440&gt;DelaiM,MAX($D$5:$D7499)+1,IF(Journal[[#This Row],[Pluie (mm)]]&gt;0,MAX($D$5:$D7499),)),0)</f>
        <v>0</v>
      </c>
      <c r="E7500" s="48">
        <f>IF(Journal[[#This Row],[Pluie (mm)]]&gt;0,Journal[[#This Row],[Date]],0)</f>
        <v>0</v>
      </c>
      <c r="F7500" s="49">
        <f>IFERROR(IF(Journal[[#This Row],[DernièreAverse]]&gt;0,IF($E7499=0,MAX($F$5:F7499)+1,$F7499),0),0)</f>
        <v>0</v>
      </c>
    </row>
    <row r="7501" spans="1:6">
      <c r="A7501" s="1">
        <v>44124.527777777774</v>
      </c>
      <c r="B7501" s="51">
        <v>0</v>
      </c>
      <c r="C7501" s="48">
        <f>IFERROR(IF((Journal[[#This Row],[Pluie (mm)]]&gt;0)*($B7500=0),Journal[[#This Row],[Date]],VALUE($C7500)),0)</f>
        <v>44124.1875</v>
      </c>
      <c r="D7501" s="52">
        <f>IFERROR(IF((Journal[[#This Row],[DernièrePluie]]-$C7500)*1440&gt;DelaiM,MAX($D$5:$D7500)+1,IF(Journal[[#This Row],[Pluie (mm)]]&gt;0,MAX($D$5:$D7500),)),0)</f>
        <v>0</v>
      </c>
      <c r="E7501" s="48">
        <f>IF(Journal[[#This Row],[Pluie (mm)]]&gt;0,Journal[[#This Row],[Date]],0)</f>
        <v>0</v>
      </c>
      <c r="F7501" s="49">
        <f>IFERROR(IF(Journal[[#This Row],[DernièreAverse]]&gt;0,IF($E7500=0,MAX($F$5:F7500)+1,$F7500),0),0)</f>
        <v>0</v>
      </c>
    </row>
    <row r="7502" spans="1:6">
      <c r="A7502" s="1">
        <v>44124.53125</v>
      </c>
      <c r="B7502" s="51">
        <v>0</v>
      </c>
      <c r="C7502" s="48">
        <f>IFERROR(IF((Journal[[#This Row],[Pluie (mm)]]&gt;0)*($B7501=0),Journal[[#This Row],[Date]],VALUE($C7501)),0)</f>
        <v>44124.1875</v>
      </c>
      <c r="D7502" s="52">
        <f>IFERROR(IF((Journal[[#This Row],[DernièrePluie]]-$C7501)*1440&gt;DelaiM,MAX($D$5:$D7501)+1,IF(Journal[[#This Row],[Pluie (mm)]]&gt;0,MAX($D$5:$D7501),)),0)</f>
        <v>0</v>
      </c>
      <c r="E7502" s="48">
        <f>IF(Journal[[#This Row],[Pluie (mm)]]&gt;0,Journal[[#This Row],[Date]],0)</f>
        <v>0</v>
      </c>
      <c r="F7502" s="49">
        <f>IFERROR(IF(Journal[[#This Row],[DernièreAverse]]&gt;0,IF($E7501=0,MAX($F$5:F7501)+1,$F7501),0),0)</f>
        <v>0</v>
      </c>
    </row>
    <row r="7503" spans="1:6">
      <c r="A7503" s="1">
        <v>44124.534722222219</v>
      </c>
      <c r="B7503" s="51">
        <v>0</v>
      </c>
      <c r="C7503" s="48">
        <f>IFERROR(IF((Journal[[#This Row],[Pluie (mm)]]&gt;0)*($B7502=0),Journal[[#This Row],[Date]],VALUE($C7502)),0)</f>
        <v>44124.1875</v>
      </c>
      <c r="D7503" s="52">
        <f>IFERROR(IF((Journal[[#This Row],[DernièrePluie]]-$C7502)*1440&gt;DelaiM,MAX($D$5:$D7502)+1,IF(Journal[[#This Row],[Pluie (mm)]]&gt;0,MAX($D$5:$D7502),)),0)</f>
        <v>0</v>
      </c>
      <c r="E7503" s="48">
        <f>IF(Journal[[#This Row],[Pluie (mm)]]&gt;0,Journal[[#This Row],[Date]],0)</f>
        <v>0</v>
      </c>
      <c r="F7503" s="49">
        <f>IFERROR(IF(Journal[[#This Row],[DernièreAverse]]&gt;0,IF($E7502=0,MAX($F$5:F7502)+1,$F7502),0),0)</f>
        <v>0</v>
      </c>
    </row>
    <row r="7504" spans="1:6">
      <c r="A7504" s="1">
        <v>44124.538194444445</v>
      </c>
      <c r="B7504" s="51">
        <v>0</v>
      </c>
      <c r="C7504" s="48">
        <f>IFERROR(IF((Journal[[#This Row],[Pluie (mm)]]&gt;0)*($B7503=0),Journal[[#This Row],[Date]],VALUE($C7503)),0)</f>
        <v>44124.1875</v>
      </c>
      <c r="D7504" s="52">
        <f>IFERROR(IF((Journal[[#This Row],[DernièrePluie]]-$C7503)*1440&gt;DelaiM,MAX($D$5:$D7503)+1,IF(Journal[[#This Row],[Pluie (mm)]]&gt;0,MAX($D$5:$D7503),)),0)</f>
        <v>0</v>
      </c>
      <c r="E7504" s="48">
        <f>IF(Journal[[#This Row],[Pluie (mm)]]&gt;0,Journal[[#This Row],[Date]],0)</f>
        <v>0</v>
      </c>
      <c r="F7504" s="49">
        <f>IFERROR(IF(Journal[[#This Row],[DernièreAverse]]&gt;0,IF($E7503=0,MAX($F$5:F7503)+1,$F7503),0),0)</f>
        <v>0</v>
      </c>
    </row>
    <row r="7505" spans="1:6">
      <c r="A7505" s="1">
        <v>44124.541666666664</v>
      </c>
      <c r="B7505" s="51">
        <v>0</v>
      </c>
      <c r="C7505" s="48">
        <f>IFERROR(IF((Journal[[#This Row],[Pluie (mm)]]&gt;0)*($B7504=0),Journal[[#This Row],[Date]],VALUE($C7504)),0)</f>
        <v>44124.1875</v>
      </c>
      <c r="D7505" s="52">
        <f>IFERROR(IF((Journal[[#This Row],[DernièrePluie]]-$C7504)*1440&gt;DelaiM,MAX($D$5:$D7504)+1,IF(Journal[[#This Row],[Pluie (mm)]]&gt;0,MAX($D$5:$D7504),)),0)</f>
        <v>0</v>
      </c>
      <c r="E7505" s="48">
        <f>IF(Journal[[#This Row],[Pluie (mm)]]&gt;0,Journal[[#This Row],[Date]],0)</f>
        <v>0</v>
      </c>
      <c r="F7505" s="49">
        <f>IFERROR(IF(Journal[[#This Row],[DernièreAverse]]&gt;0,IF($E7504=0,MAX($F$5:F7504)+1,$F7504),0),0)</f>
        <v>0</v>
      </c>
    </row>
    <row r="7506" spans="1:6">
      <c r="A7506" s="1">
        <v>44124.545138888891</v>
      </c>
      <c r="B7506" s="51">
        <v>0</v>
      </c>
      <c r="C7506" s="48">
        <f>IFERROR(IF((Journal[[#This Row],[Pluie (mm)]]&gt;0)*($B7505=0),Journal[[#This Row],[Date]],VALUE($C7505)),0)</f>
        <v>44124.1875</v>
      </c>
      <c r="D7506" s="52">
        <f>IFERROR(IF((Journal[[#This Row],[DernièrePluie]]-$C7505)*1440&gt;DelaiM,MAX($D$5:$D7505)+1,IF(Journal[[#This Row],[Pluie (mm)]]&gt;0,MAX($D$5:$D7505),)),0)</f>
        <v>0</v>
      </c>
      <c r="E7506" s="48">
        <f>IF(Journal[[#This Row],[Pluie (mm)]]&gt;0,Journal[[#This Row],[Date]],0)</f>
        <v>0</v>
      </c>
      <c r="F7506" s="49">
        <f>IFERROR(IF(Journal[[#This Row],[DernièreAverse]]&gt;0,IF($E7505=0,MAX($F$5:F7505)+1,$F7505),0),0)</f>
        <v>0</v>
      </c>
    </row>
    <row r="7507" spans="1:6">
      <c r="A7507" s="1">
        <v>44124.548611111109</v>
      </c>
      <c r="B7507" s="51">
        <v>0</v>
      </c>
      <c r="C7507" s="48">
        <f>IFERROR(IF((Journal[[#This Row],[Pluie (mm)]]&gt;0)*($B7506=0),Journal[[#This Row],[Date]],VALUE($C7506)),0)</f>
        <v>44124.1875</v>
      </c>
      <c r="D7507" s="52">
        <f>IFERROR(IF((Journal[[#This Row],[DernièrePluie]]-$C7506)*1440&gt;DelaiM,MAX($D$5:$D7506)+1,IF(Journal[[#This Row],[Pluie (mm)]]&gt;0,MAX($D$5:$D7506),)),0)</f>
        <v>0</v>
      </c>
      <c r="E7507" s="48">
        <f>IF(Journal[[#This Row],[Pluie (mm)]]&gt;0,Journal[[#This Row],[Date]],0)</f>
        <v>0</v>
      </c>
      <c r="F7507" s="49">
        <f>IFERROR(IF(Journal[[#This Row],[DernièreAverse]]&gt;0,IF($E7506=0,MAX($F$5:F7506)+1,$F7506),0),0)</f>
        <v>0</v>
      </c>
    </row>
    <row r="7508" spans="1:6">
      <c r="A7508" s="1">
        <v>44124.552083333328</v>
      </c>
      <c r="B7508" s="51">
        <v>0</v>
      </c>
      <c r="C7508" s="48">
        <f>IFERROR(IF((Journal[[#This Row],[Pluie (mm)]]&gt;0)*($B7507=0),Journal[[#This Row],[Date]],VALUE($C7507)),0)</f>
        <v>44124.1875</v>
      </c>
      <c r="D7508" s="52">
        <f>IFERROR(IF((Journal[[#This Row],[DernièrePluie]]-$C7507)*1440&gt;DelaiM,MAX($D$5:$D7507)+1,IF(Journal[[#This Row],[Pluie (mm)]]&gt;0,MAX($D$5:$D7507),)),0)</f>
        <v>0</v>
      </c>
      <c r="E7508" s="48">
        <f>IF(Journal[[#This Row],[Pluie (mm)]]&gt;0,Journal[[#This Row],[Date]],0)</f>
        <v>0</v>
      </c>
      <c r="F7508" s="49">
        <f>IFERROR(IF(Journal[[#This Row],[DernièreAverse]]&gt;0,IF($E7507=0,MAX($F$5:F7507)+1,$F7507),0),0)</f>
        <v>0</v>
      </c>
    </row>
    <row r="7509" spans="1:6">
      <c r="A7509" s="1">
        <v>44124.555555555555</v>
      </c>
      <c r="B7509" s="51">
        <v>0</v>
      </c>
      <c r="C7509" s="48">
        <f>IFERROR(IF((Journal[[#This Row],[Pluie (mm)]]&gt;0)*($B7508=0),Journal[[#This Row],[Date]],VALUE($C7508)),0)</f>
        <v>44124.1875</v>
      </c>
      <c r="D7509" s="52">
        <f>IFERROR(IF((Journal[[#This Row],[DernièrePluie]]-$C7508)*1440&gt;DelaiM,MAX($D$5:$D7508)+1,IF(Journal[[#This Row],[Pluie (mm)]]&gt;0,MAX($D$5:$D7508),)),0)</f>
        <v>0</v>
      </c>
      <c r="E7509" s="48">
        <f>IF(Journal[[#This Row],[Pluie (mm)]]&gt;0,Journal[[#This Row],[Date]],0)</f>
        <v>0</v>
      </c>
      <c r="F7509" s="49">
        <f>IFERROR(IF(Journal[[#This Row],[DernièreAverse]]&gt;0,IF($E7508=0,MAX($F$5:F7508)+1,$F7508),0),0)</f>
        <v>0</v>
      </c>
    </row>
    <row r="7510" spans="1:6">
      <c r="A7510" s="1">
        <v>44124.559027777774</v>
      </c>
      <c r="B7510" s="51">
        <v>0</v>
      </c>
      <c r="C7510" s="48">
        <f>IFERROR(IF((Journal[[#This Row],[Pluie (mm)]]&gt;0)*($B7509=0),Journal[[#This Row],[Date]],VALUE($C7509)),0)</f>
        <v>44124.1875</v>
      </c>
      <c r="D7510" s="52">
        <f>IFERROR(IF((Journal[[#This Row],[DernièrePluie]]-$C7509)*1440&gt;DelaiM,MAX($D$5:$D7509)+1,IF(Journal[[#This Row],[Pluie (mm)]]&gt;0,MAX($D$5:$D7509),)),0)</f>
        <v>0</v>
      </c>
      <c r="E7510" s="48">
        <f>IF(Journal[[#This Row],[Pluie (mm)]]&gt;0,Journal[[#This Row],[Date]],0)</f>
        <v>0</v>
      </c>
      <c r="F7510" s="49">
        <f>IFERROR(IF(Journal[[#This Row],[DernièreAverse]]&gt;0,IF($E7509=0,MAX($F$5:F7509)+1,$F7509),0),0)</f>
        <v>0</v>
      </c>
    </row>
    <row r="7511" spans="1:6">
      <c r="A7511" s="1">
        <v>44124.5625</v>
      </c>
      <c r="B7511" s="51">
        <v>0</v>
      </c>
      <c r="C7511" s="48">
        <f>IFERROR(IF((Journal[[#This Row],[Pluie (mm)]]&gt;0)*($B7510=0),Journal[[#This Row],[Date]],VALUE($C7510)),0)</f>
        <v>44124.1875</v>
      </c>
      <c r="D7511" s="52">
        <f>IFERROR(IF((Journal[[#This Row],[DernièrePluie]]-$C7510)*1440&gt;DelaiM,MAX($D$5:$D7510)+1,IF(Journal[[#This Row],[Pluie (mm)]]&gt;0,MAX($D$5:$D7510),)),0)</f>
        <v>0</v>
      </c>
      <c r="E7511" s="48">
        <f>IF(Journal[[#This Row],[Pluie (mm)]]&gt;0,Journal[[#This Row],[Date]],0)</f>
        <v>0</v>
      </c>
      <c r="F7511" s="49">
        <f>IFERROR(IF(Journal[[#This Row],[DernièreAverse]]&gt;0,IF($E7510=0,MAX($F$5:F7510)+1,$F7510),0),0)</f>
        <v>0</v>
      </c>
    </row>
    <row r="7512" spans="1:6">
      <c r="A7512" s="1">
        <v>44124.565972222219</v>
      </c>
      <c r="B7512" s="51">
        <v>0</v>
      </c>
      <c r="C7512" s="48">
        <f>IFERROR(IF((Journal[[#This Row],[Pluie (mm)]]&gt;0)*($B7511=0),Journal[[#This Row],[Date]],VALUE($C7511)),0)</f>
        <v>44124.1875</v>
      </c>
      <c r="D7512" s="52">
        <f>IFERROR(IF((Journal[[#This Row],[DernièrePluie]]-$C7511)*1440&gt;DelaiM,MAX($D$5:$D7511)+1,IF(Journal[[#This Row],[Pluie (mm)]]&gt;0,MAX($D$5:$D7511),)),0)</f>
        <v>0</v>
      </c>
      <c r="E7512" s="48">
        <f>IF(Journal[[#This Row],[Pluie (mm)]]&gt;0,Journal[[#This Row],[Date]],0)</f>
        <v>0</v>
      </c>
      <c r="F7512" s="49">
        <f>IFERROR(IF(Journal[[#This Row],[DernièreAverse]]&gt;0,IF($E7511=0,MAX($F$5:F7511)+1,$F7511),0),0)</f>
        <v>0</v>
      </c>
    </row>
    <row r="7513" spans="1:6">
      <c r="A7513" s="1">
        <v>44124.569444444445</v>
      </c>
      <c r="B7513" s="51">
        <v>0</v>
      </c>
      <c r="C7513" s="48">
        <f>IFERROR(IF((Journal[[#This Row],[Pluie (mm)]]&gt;0)*($B7512=0),Journal[[#This Row],[Date]],VALUE($C7512)),0)</f>
        <v>44124.1875</v>
      </c>
      <c r="D7513" s="52">
        <f>IFERROR(IF((Journal[[#This Row],[DernièrePluie]]-$C7512)*1440&gt;DelaiM,MAX($D$5:$D7512)+1,IF(Journal[[#This Row],[Pluie (mm)]]&gt;0,MAX($D$5:$D7512),)),0)</f>
        <v>0</v>
      </c>
      <c r="E7513" s="48">
        <f>IF(Journal[[#This Row],[Pluie (mm)]]&gt;0,Journal[[#This Row],[Date]],0)</f>
        <v>0</v>
      </c>
      <c r="F7513" s="49">
        <f>IFERROR(IF(Journal[[#This Row],[DernièreAverse]]&gt;0,IF($E7512=0,MAX($F$5:F7512)+1,$F7512),0),0)</f>
        <v>0</v>
      </c>
    </row>
    <row r="7514" spans="1:6">
      <c r="A7514" s="1">
        <v>44124.572916666664</v>
      </c>
      <c r="B7514" s="51">
        <v>0</v>
      </c>
      <c r="C7514" s="48">
        <f>IFERROR(IF((Journal[[#This Row],[Pluie (mm)]]&gt;0)*($B7513=0),Journal[[#This Row],[Date]],VALUE($C7513)),0)</f>
        <v>44124.1875</v>
      </c>
      <c r="D7514" s="52">
        <f>IFERROR(IF((Journal[[#This Row],[DernièrePluie]]-$C7513)*1440&gt;DelaiM,MAX($D$5:$D7513)+1,IF(Journal[[#This Row],[Pluie (mm)]]&gt;0,MAX($D$5:$D7513),)),0)</f>
        <v>0</v>
      </c>
      <c r="E7514" s="48">
        <f>IF(Journal[[#This Row],[Pluie (mm)]]&gt;0,Journal[[#This Row],[Date]],0)</f>
        <v>0</v>
      </c>
      <c r="F7514" s="49">
        <f>IFERROR(IF(Journal[[#This Row],[DernièreAverse]]&gt;0,IF($E7513=0,MAX($F$5:F7513)+1,$F7513),0),0)</f>
        <v>0</v>
      </c>
    </row>
    <row r="7515" spans="1:6">
      <c r="A7515" s="1">
        <v>44124.576388888891</v>
      </c>
      <c r="B7515" s="51">
        <v>0</v>
      </c>
      <c r="C7515" s="48">
        <f>IFERROR(IF((Journal[[#This Row],[Pluie (mm)]]&gt;0)*($B7514=0),Journal[[#This Row],[Date]],VALUE($C7514)),0)</f>
        <v>44124.1875</v>
      </c>
      <c r="D7515" s="52">
        <f>IFERROR(IF((Journal[[#This Row],[DernièrePluie]]-$C7514)*1440&gt;DelaiM,MAX($D$5:$D7514)+1,IF(Journal[[#This Row],[Pluie (mm)]]&gt;0,MAX($D$5:$D7514),)),0)</f>
        <v>0</v>
      </c>
      <c r="E7515" s="48">
        <f>IF(Journal[[#This Row],[Pluie (mm)]]&gt;0,Journal[[#This Row],[Date]],0)</f>
        <v>0</v>
      </c>
      <c r="F7515" s="49">
        <f>IFERROR(IF(Journal[[#This Row],[DernièreAverse]]&gt;0,IF($E7514=0,MAX($F$5:F7514)+1,$F7514),0),0)</f>
        <v>0</v>
      </c>
    </row>
    <row r="7516" spans="1:6">
      <c r="A7516" s="1">
        <v>44124.579861111109</v>
      </c>
      <c r="B7516" s="51">
        <v>0</v>
      </c>
      <c r="C7516" s="48">
        <f>IFERROR(IF((Journal[[#This Row],[Pluie (mm)]]&gt;0)*($B7515=0),Journal[[#This Row],[Date]],VALUE($C7515)),0)</f>
        <v>44124.1875</v>
      </c>
      <c r="D7516" s="52">
        <f>IFERROR(IF((Journal[[#This Row],[DernièrePluie]]-$C7515)*1440&gt;DelaiM,MAX($D$5:$D7515)+1,IF(Journal[[#This Row],[Pluie (mm)]]&gt;0,MAX($D$5:$D7515),)),0)</f>
        <v>0</v>
      </c>
      <c r="E7516" s="48">
        <f>IF(Journal[[#This Row],[Pluie (mm)]]&gt;0,Journal[[#This Row],[Date]],0)</f>
        <v>0</v>
      </c>
      <c r="F7516" s="49">
        <f>IFERROR(IF(Journal[[#This Row],[DernièreAverse]]&gt;0,IF($E7515=0,MAX($F$5:F7515)+1,$F7515),0),0)</f>
        <v>0</v>
      </c>
    </row>
    <row r="7517" spans="1:6">
      <c r="A7517" s="1">
        <v>44124.583333333328</v>
      </c>
      <c r="B7517" s="51">
        <v>0</v>
      </c>
      <c r="C7517" s="48">
        <f>IFERROR(IF((Journal[[#This Row],[Pluie (mm)]]&gt;0)*($B7516=0),Journal[[#This Row],[Date]],VALUE($C7516)),0)</f>
        <v>44124.1875</v>
      </c>
      <c r="D7517" s="52">
        <f>IFERROR(IF((Journal[[#This Row],[DernièrePluie]]-$C7516)*1440&gt;DelaiM,MAX($D$5:$D7516)+1,IF(Journal[[#This Row],[Pluie (mm)]]&gt;0,MAX($D$5:$D7516),)),0)</f>
        <v>0</v>
      </c>
      <c r="E7517" s="48">
        <f>IF(Journal[[#This Row],[Pluie (mm)]]&gt;0,Journal[[#This Row],[Date]],0)</f>
        <v>0</v>
      </c>
      <c r="F7517" s="49">
        <f>IFERROR(IF(Journal[[#This Row],[DernièreAverse]]&gt;0,IF($E7516=0,MAX($F$5:F7516)+1,$F7516),0),0)</f>
        <v>0</v>
      </c>
    </row>
    <row r="7518" spans="1:6">
      <c r="A7518" s="1">
        <v>44124.586805555555</v>
      </c>
      <c r="B7518" s="51">
        <v>0</v>
      </c>
      <c r="C7518" s="48">
        <f>IFERROR(IF((Journal[[#This Row],[Pluie (mm)]]&gt;0)*($B7517=0),Journal[[#This Row],[Date]],VALUE($C7517)),0)</f>
        <v>44124.1875</v>
      </c>
      <c r="D7518" s="52">
        <f>IFERROR(IF((Journal[[#This Row],[DernièrePluie]]-$C7517)*1440&gt;DelaiM,MAX($D$5:$D7517)+1,IF(Journal[[#This Row],[Pluie (mm)]]&gt;0,MAX($D$5:$D7517),)),0)</f>
        <v>0</v>
      </c>
      <c r="E7518" s="48">
        <f>IF(Journal[[#This Row],[Pluie (mm)]]&gt;0,Journal[[#This Row],[Date]],0)</f>
        <v>0</v>
      </c>
      <c r="F7518" s="49">
        <f>IFERROR(IF(Journal[[#This Row],[DernièreAverse]]&gt;0,IF($E7517=0,MAX($F$5:F7517)+1,$F7517),0),0)</f>
        <v>0</v>
      </c>
    </row>
    <row r="7519" spans="1:6">
      <c r="A7519" s="1">
        <v>44124.590277777774</v>
      </c>
      <c r="B7519" s="51">
        <v>0</v>
      </c>
      <c r="C7519" s="48">
        <f>IFERROR(IF((Journal[[#This Row],[Pluie (mm)]]&gt;0)*($B7518=0),Journal[[#This Row],[Date]],VALUE($C7518)),0)</f>
        <v>44124.1875</v>
      </c>
      <c r="D7519" s="52">
        <f>IFERROR(IF((Journal[[#This Row],[DernièrePluie]]-$C7518)*1440&gt;DelaiM,MAX($D$5:$D7518)+1,IF(Journal[[#This Row],[Pluie (mm)]]&gt;0,MAX($D$5:$D7518),)),0)</f>
        <v>0</v>
      </c>
      <c r="E7519" s="48">
        <f>IF(Journal[[#This Row],[Pluie (mm)]]&gt;0,Journal[[#This Row],[Date]],0)</f>
        <v>0</v>
      </c>
      <c r="F7519" s="49">
        <f>IFERROR(IF(Journal[[#This Row],[DernièreAverse]]&gt;0,IF($E7518=0,MAX($F$5:F7518)+1,$F7518),0),0)</f>
        <v>0</v>
      </c>
    </row>
    <row r="7520" spans="1:6">
      <c r="A7520" s="1">
        <v>44124.59375</v>
      </c>
      <c r="B7520" s="51">
        <v>0</v>
      </c>
      <c r="C7520" s="48">
        <f>IFERROR(IF((Journal[[#This Row],[Pluie (mm)]]&gt;0)*($B7519=0),Journal[[#This Row],[Date]],VALUE($C7519)),0)</f>
        <v>44124.1875</v>
      </c>
      <c r="D7520" s="52">
        <f>IFERROR(IF((Journal[[#This Row],[DernièrePluie]]-$C7519)*1440&gt;DelaiM,MAX($D$5:$D7519)+1,IF(Journal[[#This Row],[Pluie (mm)]]&gt;0,MAX($D$5:$D7519),)),0)</f>
        <v>0</v>
      </c>
      <c r="E7520" s="48">
        <f>IF(Journal[[#This Row],[Pluie (mm)]]&gt;0,Journal[[#This Row],[Date]],0)</f>
        <v>0</v>
      </c>
      <c r="F7520" s="49">
        <f>IFERROR(IF(Journal[[#This Row],[DernièreAverse]]&gt;0,IF($E7519=0,MAX($F$5:F7519)+1,$F7519),0),0)</f>
        <v>0</v>
      </c>
    </row>
    <row r="7521" spans="1:6">
      <c r="A7521" s="1">
        <v>44124.597222222219</v>
      </c>
      <c r="B7521" s="51">
        <v>0</v>
      </c>
      <c r="C7521" s="48">
        <f>IFERROR(IF((Journal[[#This Row],[Pluie (mm)]]&gt;0)*($B7520=0),Journal[[#This Row],[Date]],VALUE($C7520)),0)</f>
        <v>44124.1875</v>
      </c>
      <c r="D7521" s="52">
        <f>IFERROR(IF((Journal[[#This Row],[DernièrePluie]]-$C7520)*1440&gt;DelaiM,MAX($D$5:$D7520)+1,IF(Journal[[#This Row],[Pluie (mm)]]&gt;0,MAX($D$5:$D7520),)),0)</f>
        <v>0</v>
      </c>
      <c r="E7521" s="48">
        <f>IF(Journal[[#This Row],[Pluie (mm)]]&gt;0,Journal[[#This Row],[Date]],0)</f>
        <v>0</v>
      </c>
      <c r="F7521" s="49">
        <f>IFERROR(IF(Journal[[#This Row],[DernièreAverse]]&gt;0,IF($E7520=0,MAX($F$5:F7520)+1,$F7520),0),0)</f>
        <v>0</v>
      </c>
    </row>
    <row r="7522" spans="1:6">
      <c r="A7522" s="1">
        <v>44124.600694444445</v>
      </c>
      <c r="B7522" s="51">
        <v>0</v>
      </c>
      <c r="C7522" s="48">
        <f>IFERROR(IF((Journal[[#This Row],[Pluie (mm)]]&gt;0)*($B7521=0),Journal[[#This Row],[Date]],VALUE($C7521)),0)</f>
        <v>44124.1875</v>
      </c>
      <c r="D7522" s="52">
        <f>IFERROR(IF((Journal[[#This Row],[DernièrePluie]]-$C7521)*1440&gt;DelaiM,MAX($D$5:$D7521)+1,IF(Journal[[#This Row],[Pluie (mm)]]&gt;0,MAX($D$5:$D7521),)),0)</f>
        <v>0</v>
      </c>
      <c r="E7522" s="48">
        <f>IF(Journal[[#This Row],[Pluie (mm)]]&gt;0,Journal[[#This Row],[Date]],0)</f>
        <v>0</v>
      </c>
      <c r="F7522" s="49">
        <f>IFERROR(IF(Journal[[#This Row],[DernièreAverse]]&gt;0,IF($E7521=0,MAX($F$5:F7521)+1,$F7521),0),0)</f>
        <v>0</v>
      </c>
    </row>
    <row r="7523" spans="1:6">
      <c r="A7523" s="1">
        <v>44124.604166666664</v>
      </c>
      <c r="B7523" s="51">
        <v>0</v>
      </c>
      <c r="C7523" s="48">
        <f>IFERROR(IF((Journal[[#This Row],[Pluie (mm)]]&gt;0)*($B7522=0),Journal[[#This Row],[Date]],VALUE($C7522)),0)</f>
        <v>44124.1875</v>
      </c>
      <c r="D7523" s="52">
        <f>IFERROR(IF((Journal[[#This Row],[DernièrePluie]]-$C7522)*1440&gt;DelaiM,MAX($D$5:$D7522)+1,IF(Journal[[#This Row],[Pluie (mm)]]&gt;0,MAX($D$5:$D7522),)),0)</f>
        <v>0</v>
      </c>
      <c r="E7523" s="48">
        <f>IF(Journal[[#This Row],[Pluie (mm)]]&gt;0,Journal[[#This Row],[Date]],0)</f>
        <v>0</v>
      </c>
      <c r="F7523" s="49">
        <f>IFERROR(IF(Journal[[#This Row],[DernièreAverse]]&gt;0,IF($E7522=0,MAX($F$5:F7522)+1,$F7522),0),0)</f>
        <v>0</v>
      </c>
    </row>
    <row r="7524" spans="1:6">
      <c r="A7524" s="1">
        <v>44124.607638888891</v>
      </c>
      <c r="B7524" s="51">
        <v>0</v>
      </c>
      <c r="C7524" s="48">
        <f>IFERROR(IF((Journal[[#This Row],[Pluie (mm)]]&gt;0)*($B7523=0),Journal[[#This Row],[Date]],VALUE($C7523)),0)</f>
        <v>44124.1875</v>
      </c>
      <c r="D7524" s="52">
        <f>IFERROR(IF((Journal[[#This Row],[DernièrePluie]]-$C7523)*1440&gt;DelaiM,MAX($D$5:$D7523)+1,IF(Journal[[#This Row],[Pluie (mm)]]&gt;0,MAX($D$5:$D7523),)),0)</f>
        <v>0</v>
      </c>
      <c r="E7524" s="48">
        <f>IF(Journal[[#This Row],[Pluie (mm)]]&gt;0,Journal[[#This Row],[Date]],0)</f>
        <v>0</v>
      </c>
      <c r="F7524" s="49">
        <f>IFERROR(IF(Journal[[#This Row],[DernièreAverse]]&gt;0,IF($E7523=0,MAX($F$5:F7523)+1,$F7523),0),0)</f>
        <v>0</v>
      </c>
    </row>
    <row r="7525" spans="1:6">
      <c r="A7525" s="1">
        <v>44124.611111111109</v>
      </c>
      <c r="B7525" s="51">
        <v>0</v>
      </c>
      <c r="C7525" s="48">
        <f>IFERROR(IF((Journal[[#This Row],[Pluie (mm)]]&gt;0)*($B7524=0),Journal[[#This Row],[Date]],VALUE($C7524)),0)</f>
        <v>44124.1875</v>
      </c>
      <c r="D7525" s="52">
        <f>IFERROR(IF((Journal[[#This Row],[DernièrePluie]]-$C7524)*1440&gt;DelaiM,MAX($D$5:$D7524)+1,IF(Journal[[#This Row],[Pluie (mm)]]&gt;0,MAX($D$5:$D7524),)),0)</f>
        <v>0</v>
      </c>
      <c r="E7525" s="48">
        <f>IF(Journal[[#This Row],[Pluie (mm)]]&gt;0,Journal[[#This Row],[Date]],0)</f>
        <v>0</v>
      </c>
      <c r="F7525" s="49">
        <f>IFERROR(IF(Journal[[#This Row],[DernièreAverse]]&gt;0,IF($E7524=0,MAX($F$5:F7524)+1,$F7524),0),0)</f>
        <v>0</v>
      </c>
    </row>
    <row r="7526" spans="1:6">
      <c r="A7526" s="1">
        <v>44124.614583333328</v>
      </c>
      <c r="B7526" s="51">
        <v>0</v>
      </c>
      <c r="C7526" s="48">
        <f>IFERROR(IF((Journal[[#This Row],[Pluie (mm)]]&gt;0)*($B7525=0),Journal[[#This Row],[Date]],VALUE($C7525)),0)</f>
        <v>44124.1875</v>
      </c>
      <c r="D7526" s="52">
        <f>IFERROR(IF((Journal[[#This Row],[DernièrePluie]]-$C7525)*1440&gt;DelaiM,MAX($D$5:$D7525)+1,IF(Journal[[#This Row],[Pluie (mm)]]&gt;0,MAX($D$5:$D7525),)),0)</f>
        <v>0</v>
      </c>
      <c r="E7526" s="48">
        <f>IF(Journal[[#This Row],[Pluie (mm)]]&gt;0,Journal[[#This Row],[Date]],0)</f>
        <v>0</v>
      </c>
      <c r="F7526" s="49">
        <f>IFERROR(IF(Journal[[#This Row],[DernièreAverse]]&gt;0,IF($E7525=0,MAX($F$5:F7525)+1,$F7525),0),0)</f>
        <v>0</v>
      </c>
    </row>
    <row r="7527" spans="1:6">
      <c r="A7527" s="1">
        <v>44124.618055555555</v>
      </c>
      <c r="B7527" s="51">
        <v>0</v>
      </c>
      <c r="C7527" s="48">
        <f>IFERROR(IF((Journal[[#This Row],[Pluie (mm)]]&gt;0)*($B7526=0),Journal[[#This Row],[Date]],VALUE($C7526)),0)</f>
        <v>44124.1875</v>
      </c>
      <c r="D7527" s="52">
        <f>IFERROR(IF((Journal[[#This Row],[DernièrePluie]]-$C7526)*1440&gt;DelaiM,MAX($D$5:$D7526)+1,IF(Journal[[#This Row],[Pluie (mm)]]&gt;0,MAX($D$5:$D7526),)),0)</f>
        <v>0</v>
      </c>
      <c r="E7527" s="48">
        <f>IF(Journal[[#This Row],[Pluie (mm)]]&gt;0,Journal[[#This Row],[Date]],0)</f>
        <v>0</v>
      </c>
      <c r="F7527" s="49">
        <f>IFERROR(IF(Journal[[#This Row],[DernièreAverse]]&gt;0,IF($E7526=0,MAX($F$5:F7526)+1,$F7526),0),0)</f>
        <v>0</v>
      </c>
    </row>
    <row r="7528" spans="1:6">
      <c r="A7528" s="1">
        <v>44124.621527777774</v>
      </c>
      <c r="B7528" s="51">
        <v>0</v>
      </c>
      <c r="C7528" s="48">
        <f>IFERROR(IF((Journal[[#This Row],[Pluie (mm)]]&gt;0)*($B7527=0),Journal[[#This Row],[Date]],VALUE($C7527)),0)</f>
        <v>44124.1875</v>
      </c>
      <c r="D7528" s="52">
        <f>IFERROR(IF((Journal[[#This Row],[DernièrePluie]]-$C7527)*1440&gt;DelaiM,MAX($D$5:$D7527)+1,IF(Journal[[#This Row],[Pluie (mm)]]&gt;0,MAX($D$5:$D7527),)),0)</f>
        <v>0</v>
      </c>
      <c r="E7528" s="48">
        <f>IF(Journal[[#This Row],[Pluie (mm)]]&gt;0,Journal[[#This Row],[Date]],0)</f>
        <v>0</v>
      </c>
      <c r="F7528" s="49">
        <f>IFERROR(IF(Journal[[#This Row],[DernièreAverse]]&gt;0,IF($E7527=0,MAX($F$5:F7527)+1,$F7527),0),0)</f>
        <v>0</v>
      </c>
    </row>
    <row r="7529" spans="1:6">
      <c r="A7529" s="1">
        <v>44124.625</v>
      </c>
      <c r="B7529" s="51">
        <v>0</v>
      </c>
      <c r="C7529" s="48">
        <f>IFERROR(IF((Journal[[#This Row],[Pluie (mm)]]&gt;0)*($B7528=0),Journal[[#This Row],[Date]],VALUE($C7528)),0)</f>
        <v>44124.1875</v>
      </c>
      <c r="D7529" s="52">
        <f>IFERROR(IF((Journal[[#This Row],[DernièrePluie]]-$C7528)*1440&gt;DelaiM,MAX($D$5:$D7528)+1,IF(Journal[[#This Row],[Pluie (mm)]]&gt;0,MAX($D$5:$D7528),)),0)</f>
        <v>0</v>
      </c>
      <c r="E7529" s="48">
        <f>IF(Journal[[#This Row],[Pluie (mm)]]&gt;0,Journal[[#This Row],[Date]],0)</f>
        <v>0</v>
      </c>
      <c r="F7529" s="49">
        <f>IFERROR(IF(Journal[[#This Row],[DernièreAverse]]&gt;0,IF($E7528=0,MAX($F$5:F7528)+1,$F7528),0),0)</f>
        <v>0</v>
      </c>
    </row>
    <row r="7530" spans="1:6">
      <c r="A7530" s="1">
        <v>44124.628472222219</v>
      </c>
      <c r="B7530" s="51">
        <v>0</v>
      </c>
      <c r="C7530" s="48">
        <f>IFERROR(IF((Journal[[#This Row],[Pluie (mm)]]&gt;0)*($B7529=0),Journal[[#This Row],[Date]],VALUE($C7529)),0)</f>
        <v>44124.1875</v>
      </c>
      <c r="D7530" s="52">
        <f>IFERROR(IF((Journal[[#This Row],[DernièrePluie]]-$C7529)*1440&gt;DelaiM,MAX($D$5:$D7529)+1,IF(Journal[[#This Row],[Pluie (mm)]]&gt;0,MAX($D$5:$D7529),)),0)</f>
        <v>0</v>
      </c>
      <c r="E7530" s="48">
        <f>IF(Journal[[#This Row],[Pluie (mm)]]&gt;0,Journal[[#This Row],[Date]],0)</f>
        <v>0</v>
      </c>
      <c r="F7530" s="49">
        <f>IFERROR(IF(Journal[[#This Row],[DernièreAverse]]&gt;0,IF($E7529=0,MAX($F$5:F7529)+1,$F7529),0),0)</f>
        <v>0</v>
      </c>
    </row>
    <row r="7531" spans="1:6">
      <c r="A7531" s="1">
        <v>44124.631944444445</v>
      </c>
      <c r="B7531" s="51">
        <v>0</v>
      </c>
      <c r="C7531" s="48">
        <f>IFERROR(IF((Journal[[#This Row],[Pluie (mm)]]&gt;0)*($B7530=0),Journal[[#This Row],[Date]],VALUE($C7530)),0)</f>
        <v>44124.1875</v>
      </c>
      <c r="D7531" s="52">
        <f>IFERROR(IF((Journal[[#This Row],[DernièrePluie]]-$C7530)*1440&gt;DelaiM,MAX($D$5:$D7530)+1,IF(Journal[[#This Row],[Pluie (mm)]]&gt;0,MAX($D$5:$D7530),)),0)</f>
        <v>0</v>
      </c>
      <c r="E7531" s="48">
        <f>IF(Journal[[#This Row],[Pluie (mm)]]&gt;0,Journal[[#This Row],[Date]],0)</f>
        <v>0</v>
      </c>
      <c r="F7531" s="49">
        <f>IFERROR(IF(Journal[[#This Row],[DernièreAverse]]&gt;0,IF($E7530=0,MAX($F$5:F7530)+1,$F7530),0),0)</f>
        <v>0</v>
      </c>
    </row>
    <row r="7532" spans="1:6">
      <c r="A7532" s="1">
        <v>44124.635416666664</v>
      </c>
      <c r="B7532" s="51">
        <v>0</v>
      </c>
      <c r="C7532" s="48">
        <f>IFERROR(IF((Journal[[#This Row],[Pluie (mm)]]&gt;0)*($B7531=0),Journal[[#This Row],[Date]],VALUE($C7531)),0)</f>
        <v>44124.1875</v>
      </c>
      <c r="D7532" s="52">
        <f>IFERROR(IF((Journal[[#This Row],[DernièrePluie]]-$C7531)*1440&gt;DelaiM,MAX($D$5:$D7531)+1,IF(Journal[[#This Row],[Pluie (mm)]]&gt;0,MAX($D$5:$D7531),)),0)</f>
        <v>0</v>
      </c>
      <c r="E7532" s="48">
        <f>IF(Journal[[#This Row],[Pluie (mm)]]&gt;0,Journal[[#This Row],[Date]],0)</f>
        <v>0</v>
      </c>
      <c r="F7532" s="49">
        <f>IFERROR(IF(Journal[[#This Row],[DernièreAverse]]&gt;0,IF($E7531=0,MAX($F$5:F7531)+1,$F7531),0),0)</f>
        <v>0</v>
      </c>
    </row>
    <row r="7533" spans="1:6">
      <c r="A7533" s="1">
        <v>44124.638888888891</v>
      </c>
      <c r="B7533" s="51">
        <v>0</v>
      </c>
      <c r="C7533" s="48">
        <f>IFERROR(IF((Journal[[#This Row],[Pluie (mm)]]&gt;0)*($B7532=0),Journal[[#This Row],[Date]],VALUE($C7532)),0)</f>
        <v>44124.1875</v>
      </c>
      <c r="D7533" s="52">
        <f>IFERROR(IF((Journal[[#This Row],[DernièrePluie]]-$C7532)*1440&gt;DelaiM,MAX($D$5:$D7532)+1,IF(Journal[[#This Row],[Pluie (mm)]]&gt;0,MAX($D$5:$D7532),)),0)</f>
        <v>0</v>
      </c>
      <c r="E7533" s="48">
        <f>IF(Journal[[#This Row],[Pluie (mm)]]&gt;0,Journal[[#This Row],[Date]],0)</f>
        <v>0</v>
      </c>
      <c r="F7533" s="49">
        <f>IFERROR(IF(Journal[[#This Row],[DernièreAverse]]&gt;0,IF($E7532=0,MAX($F$5:F7532)+1,$F7532),0),0)</f>
        <v>0</v>
      </c>
    </row>
    <row r="7534" spans="1:6">
      <c r="A7534" s="1">
        <v>44124.642361111109</v>
      </c>
      <c r="B7534" s="51">
        <v>0</v>
      </c>
      <c r="C7534" s="48">
        <f>IFERROR(IF((Journal[[#This Row],[Pluie (mm)]]&gt;0)*($B7533=0),Journal[[#This Row],[Date]],VALUE($C7533)),0)</f>
        <v>44124.1875</v>
      </c>
      <c r="D7534" s="52">
        <f>IFERROR(IF((Journal[[#This Row],[DernièrePluie]]-$C7533)*1440&gt;DelaiM,MAX($D$5:$D7533)+1,IF(Journal[[#This Row],[Pluie (mm)]]&gt;0,MAX($D$5:$D7533),)),0)</f>
        <v>0</v>
      </c>
      <c r="E7534" s="48">
        <f>IF(Journal[[#This Row],[Pluie (mm)]]&gt;0,Journal[[#This Row],[Date]],0)</f>
        <v>0</v>
      </c>
      <c r="F7534" s="49">
        <f>IFERROR(IF(Journal[[#This Row],[DernièreAverse]]&gt;0,IF($E7533=0,MAX($F$5:F7533)+1,$F7533),0),0)</f>
        <v>0</v>
      </c>
    </row>
    <row r="7535" spans="1:6">
      <c r="A7535" s="1">
        <v>44124.645833333328</v>
      </c>
      <c r="B7535" s="51">
        <v>0</v>
      </c>
      <c r="C7535" s="48">
        <f>IFERROR(IF((Journal[[#This Row],[Pluie (mm)]]&gt;0)*($B7534=0),Journal[[#This Row],[Date]],VALUE($C7534)),0)</f>
        <v>44124.1875</v>
      </c>
      <c r="D7535" s="52">
        <f>IFERROR(IF((Journal[[#This Row],[DernièrePluie]]-$C7534)*1440&gt;DelaiM,MAX($D$5:$D7534)+1,IF(Journal[[#This Row],[Pluie (mm)]]&gt;0,MAX($D$5:$D7534),)),0)</f>
        <v>0</v>
      </c>
      <c r="E7535" s="48">
        <f>IF(Journal[[#This Row],[Pluie (mm)]]&gt;0,Journal[[#This Row],[Date]],0)</f>
        <v>0</v>
      </c>
      <c r="F7535" s="49">
        <f>IFERROR(IF(Journal[[#This Row],[DernièreAverse]]&gt;0,IF($E7534=0,MAX($F$5:F7534)+1,$F7534),0),0)</f>
        <v>0</v>
      </c>
    </row>
    <row r="7536" spans="1:6">
      <c r="A7536" s="1">
        <v>44124.649305555555</v>
      </c>
      <c r="B7536" s="51">
        <v>0</v>
      </c>
      <c r="C7536" s="48">
        <f>IFERROR(IF((Journal[[#This Row],[Pluie (mm)]]&gt;0)*($B7535=0),Journal[[#This Row],[Date]],VALUE($C7535)),0)</f>
        <v>44124.1875</v>
      </c>
      <c r="D7536" s="52">
        <f>IFERROR(IF((Journal[[#This Row],[DernièrePluie]]-$C7535)*1440&gt;DelaiM,MAX($D$5:$D7535)+1,IF(Journal[[#This Row],[Pluie (mm)]]&gt;0,MAX($D$5:$D7535),)),0)</f>
        <v>0</v>
      </c>
      <c r="E7536" s="48">
        <f>IF(Journal[[#This Row],[Pluie (mm)]]&gt;0,Journal[[#This Row],[Date]],0)</f>
        <v>0</v>
      </c>
      <c r="F7536" s="49">
        <f>IFERROR(IF(Journal[[#This Row],[DernièreAverse]]&gt;0,IF($E7535=0,MAX($F$5:F7535)+1,$F7535),0),0)</f>
        <v>0</v>
      </c>
    </row>
    <row r="7537" spans="1:6">
      <c r="A7537" s="1">
        <v>44124.652777777774</v>
      </c>
      <c r="B7537" s="51">
        <v>0</v>
      </c>
      <c r="C7537" s="48">
        <f>IFERROR(IF((Journal[[#This Row],[Pluie (mm)]]&gt;0)*($B7536=0),Journal[[#This Row],[Date]],VALUE($C7536)),0)</f>
        <v>44124.1875</v>
      </c>
      <c r="D7537" s="52">
        <f>IFERROR(IF((Journal[[#This Row],[DernièrePluie]]-$C7536)*1440&gt;DelaiM,MAX($D$5:$D7536)+1,IF(Journal[[#This Row],[Pluie (mm)]]&gt;0,MAX($D$5:$D7536),)),0)</f>
        <v>0</v>
      </c>
      <c r="E7537" s="48">
        <f>IF(Journal[[#This Row],[Pluie (mm)]]&gt;0,Journal[[#This Row],[Date]],0)</f>
        <v>0</v>
      </c>
      <c r="F7537" s="49">
        <f>IFERROR(IF(Journal[[#This Row],[DernièreAverse]]&gt;0,IF($E7536=0,MAX($F$5:F7536)+1,$F7536),0),0)</f>
        <v>0</v>
      </c>
    </row>
    <row r="7538" spans="1:6">
      <c r="A7538" s="1">
        <v>44124.65625</v>
      </c>
      <c r="B7538" s="51">
        <v>0</v>
      </c>
      <c r="C7538" s="48">
        <f>IFERROR(IF((Journal[[#This Row],[Pluie (mm)]]&gt;0)*($B7537=0),Journal[[#This Row],[Date]],VALUE($C7537)),0)</f>
        <v>44124.1875</v>
      </c>
      <c r="D7538" s="52">
        <f>IFERROR(IF((Journal[[#This Row],[DernièrePluie]]-$C7537)*1440&gt;DelaiM,MAX($D$5:$D7537)+1,IF(Journal[[#This Row],[Pluie (mm)]]&gt;0,MAX($D$5:$D7537),)),0)</f>
        <v>0</v>
      </c>
      <c r="E7538" s="48">
        <f>IF(Journal[[#This Row],[Pluie (mm)]]&gt;0,Journal[[#This Row],[Date]],0)</f>
        <v>0</v>
      </c>
      <c r="F7538" s="49">
        <f>IFERROR(IF(Journal[[#This Row],[DernièreAverse]]&gt;0,IF($E7537=0,MAX($F$5:F7537)+1,$F7537),0),0)</f>
        <v>0</v>
      </c>
    </row>
    <row r="7539" spans="1:6">
      <c r="A7539" s="1">
        <v>44124.659722222219</v>
      </c>
      <c r="B7539" s="51">
        <v>0</v>
      </c>
      <c r="C7539" s="48">
        <f>IFERROR(IF((Journal[[#This Row],[Pluie (mm)]]&gt;0)*($B7538=0),Journal[[#This Row],[Date]],VALUE($C7538)),0)</f>
        <v>44124.1875</v>
      </c>
      <c r="D7539" s="52">
        <f>IFERROR(IF((Journal[[#This Row],[DernièrePluie]]-$C7538)*1440&gt;DelaiM,MAX($D$5:$D7538)+1,IF(Journal[[#This Row],[Pluie (mm)]]&gt;0,MAX($D$5:$D7538),)),0)</f>
        <v>0</v>
      </c>
      <c r="E7539" s="48">
        <f>IF(Journal[[#This Row],[Pluie (mm)]]&gt;0,Journal[[#This Row],[Date]],0)</f>
        <v>0</v>
      </c>
      <c r="F7539" s="49">
        <f>IFERROR(IF(Journal[[#This Row],[DernièreAverse]]&gt;0,IF($E7538=0,MAX($F$5:F7538)+1,$F7538),0),0)</f>
        <v>0</v>
      </c>
    </row>
    <row r="7540" spans="1:6">
      <c r="A7540" s="1">
        <v>44124.663194444445</v>
      </c>
      <c r="B7540" s="51">
        <v>0</v>
      </c>
      <c r="C7540" s="48">
        <f>IFERROR(IF((Journal[[#This Row],[Pluie (mm)]]&gt;0)*($B7539=0),Journal[[#This Row],[Date]],VALUE($C7539)),0)</f>
        <v>44124.1875</v>
      </c>
      <c r="D7540" s="52">
        <f>IFERROR(IF((Journal[[#This Row],[DernièrePluie]]-$C7539)*1440&gt;DelaiM,MAX($D$5:$D7539)+1,IF(Journal[[#This Row],[Pluie (mm)]]&gt;0,MAX($D$5:$D7539),)),0)</f>
        <v>0</v>
      </c>
      <c r="E7540" s="48">
        <f>IF(Journal[[#This Row],[Pluie (mm)]]&gt;0,Journal[[#This Row],[Date]],0)</f>
        <v>0</v>
      </c>
      <c r="F7540" s="49">
        <f>IFERROR(IF(Journal[[#This Row],[DernièreAverse]]&gt;0,IF($E7539=0,MAX($F$5:F7539)+1,$F7539),0),0)</f>
        <v>0</v>
      </c>
    </row>
    <row r="7541" spans="1:6">
      <c r="A7541" s="1">
        <v>44124.666666666664</v>
      </c>
      <c r="B7541" s="51">
        <v>0</v>
      </c>
      <c r="C7541" s="48">
        <f>IFERROR(IF((Journal[[#This Row],[Pluie (mm)]]&gt;0)*($B7540=0),Journal[[#This Row],[Date]],VALUE($C7540)),0)</f>
        <v>44124.1875</v>
      </c>
      <c r="D7541" s="52">
        <f>IFERROR(IF((Journal[[#This Row],[DernièrePluie]]-$C7540)*1440&gt;DelaiM,MAX($D$5:$D7540)+1,IF(Journal[[#This Row],[Pluie (mm)]]&gt;0,MAX($D$5:$D7540),)),0)</f>
        <v>0</v>
      </c>
      <c r="E7541" s="48">
        <f>IF(Journal[[#This Row],[Pluie (mm)]]&gt;0,Journal[[#This Row],[Date]],0)</f>
        <v>0</v>
      </c>
      <c r="F7541" s="49">
        <f>IFERROR(IF(Journal[[#This Row],[DernièreAverse]]&gt;0,IF($E7540=0,MAX($F$5:F7540)+1,$F7540),0),0)</f>
        <v>0</v>
      </c>
    </row>
    <row r="7542" spans="1:6">
      <c r="A7542" s="1">
        <v>44124.670138888891</v>
      </c>
      <c r="B7542" s="51">
        <v>0</v>
      </c>
      <c r="C7542" s="48">
        <f>IFERROR(IF((Journal[[#This Row],[Pluie (mm)]]&gt;0)*($B7541=0),Journal[[#This Row],[Date]],VALUE($C7541)),0)</f>
        <v>44124.1875</v>
      </c>
      <c r="D7542" s="52">
        <f>IFERROR(IF((Journal[[#This Row],[DernièrePluie]]-$C7541)*1440&gt;DelaiM,MAX($D$5:$D7541)+1,IF(Journal[[#This Row],[Pluie (mm)]]&gt;0,MAX($D$5:$D7541),)),0)</f>
        <v>0</v>
      </c>
      <c r="E7542" s="48">
        <f>IF(Journal[[#This Row],[Pluie (mm)]]&gt;0,Journal[[#This Row],[Date]],0)</f>
        <v>0</v>
      </c>
      <c r="F7542" s="49">
        <f>IFERROR(IF(Journal[[#This Row],[DernièreAverse]]&gt;0,IF($E7541=0,MAX($F$5:F7541)+1,$F7541),0),0)</f>
        <v>0</v>
      </c>
    </row>
    <row r="7543" spans="1:6">
      <c r="A7543" s="1">
        <v>44124.673611111109</v>
      </c>
      <c r="B7543" s="51">
        <v>0</v>
      </c>
      <c r="C7543" s="48">
        <f>IFERROR(IF((Journal[[#This Row],[Pluie (mm)]]&gt;0)*($B7542=0),Journal[[#This Row],[Date]],VALUE($C7542)),0)</f>
        <v>44124.1875</v>
      </c>
      <c r="D7543" s="52">
        <f>IFERROR(IF((Journal[[#This Row],[DernièrePluie]]-$C7542)*1440&gt;DelaiM,MAX($D$5:$D7542)+1,IF(Journal[[#This Row],[Pluie (mm)]]&gt;0,MAX($D$5:$D7542),)),0)</f>
        <v>0</v>
      </c>
      <c r="E7543" s="48">
        <f>IF(Journal[[#This Row],[Pluie (mm)]]&gt;0,Journal[[#This Row],[Date]],0)</f>
        <v>0</v>
      </c>
      <c r="F7543" s="49">
        <f>IFERROR(IF(Journal[[#This Row],[DernièreAverse]]&gt;0,IF($E7542=0,MAX($F$5:F7542)+1,$F7542),0),0)</f>
        <v>0</v>
      </c>
    </row>
    <row r="7544" spans="1:6">
      <c r="A7544" s="1">
        <v>44124.677083333328</v>
      </c>
      <c r="B7544" s="51">
        <v>0</v>
      </c>
      <c r="C7544" s="48">
        <f>IFERROR(IF((Journal[[#This Row],[Pluie (mm)]]&gt;0)*($B7543=0),Journal[[#This Row],[Date]],VALUE($C7543)),0)</f>
        <v>44124.1875</v>
      </c>
      <c r="D7544" s="52">
        <f>IFERROR(IF((Journal[[#This Row],[DernièrePluie]]-$C7543)*1440&gt;DelaiM,MAX($D$5:$D7543)+1,IF(Journal[[#This Row],[Pluie (mm)]]&gt;0,MAX($D$5:$D7543),)),0)</f>
        <v>0</v>
      </c>
      <c r="E7544" s="48">
        <f>IF(Journal[[#This Row],[Pluie (mm)]]&gt;0,Journal[[#This Row],[Date]],0)</f>
        <v>0</v>
      </c>
      <c r="F7544" s="49">
        <f>IFERROR(IF(Journal[[#This Row],[DernièreAverse]]&gt;0,IF($E7543=0,MAX($F$5:F7543)+1,$F7543),0),0)</f>
        <v>0</v>
      </c>
    </row>
    <row r="7545" spans="1:6">
      <c r="A7545" s="1">
        <v>44124.680555555555</v>
      </c>
      <c r="B7545" s="51">
        <v>0</v>
      </c>
      <c r="C7545" s="48">
        <f>IFERROR(IF((Journal[[#This Row],[Pluie (mm)]]&gt;0)*($B7544=0),Journal[[#This Row],[Date]],VALUE($C7544)),0)</f>
        <v>44124.1875</v>
      </c>
      <c r="D7545" s="52">
        <f>IFERROR(IF((Journal[[#This Row],[DernièrePluie]]-$C7544)*1440&gt;DelaiM,MAX($D$5:$D7544)+1,IF(Journal[[#This Row],[Pluie (mm)]]&gt;0,MAX($D$5:$D7544),)),0)</f>
        <v>0</v>
      </c>
      <c r="E7545" s="48">
        <f>IF(Journal[[#This Row],[Pluie (mm)]]&gt;0,Journal[[#This Row],[Date]],0)</f>
        <v>0</v>
      </c>
      <c r="F7545" s="49">
        <f>IFERROR(IF(Journal[[#This Row],[DernièreAverse]]&gt;0,IF($E7544=0,MAX($F$5:F7544)+1,$F7544),0),0)</f>
        <v>0</v>
      </c>
    </row>
    <row r="7546" spans="1:6">
      <c r="A7546" s="1">
        <v>44124.684027777774</v>
      </c>
      <c r="B7546" s="51">
        <v>0</v>
      </c>
      <c r="C7546" s="48">
        <f>IFERROR(IF((Journal[[#This Row],[Pluie (mm)]]&gt;0)*($B7545=0),Journal[[#This Row],[Date]],VALUE($C7545)),0)</f>
        <v>44124.1875</v>
      </c>
      <c r="D7546" s="52">
        <f>IFERROR(IF((Journal[[#This Row],[DernièrePluie]]-$C7545)*1440&gt;DelaiM,MAX($D$5:$D7545)+1,IF(Journal[[#This Row],[Pluie (mm)]]&gt;0,MAX($D$5:$D7545),)),0)</f>
        <v>0</v>
      </c>
      <c r="E7546" s="48">
        <f>IF(Journal[[#This Row],[Pluie (mm)]]&gt;0,Journal[[#This Row],[Date]],0)</f>
        <v>0</v>
      </c>
      <c r="F7546" s="49">
        <f>IFERROR(IF(Journal[[#This Row],[DernièreAverse]]&gt;0,IF($E7545=0,MAX($F$5:F7545)+1,$F7545),0),0)</f>
        <v>0</v>
      </c>
    </row>
    <row r="7547" spans="1:6">
      <c r="A7547" s="1">
        <v>44124.6875</v>
      </c>
      <c r="B7547" s="51">
        <v>0</v>
      </c>
      <c r="C7547" s="48">
        <f>IFERROR(IF((Journal[[#This Row],[Pluie (mm)]]&gt;0)*($B7546=0),Journal[[#This Row],[Date]],VALUE($C7546)),0)</f>
        <v>44124.1875</v>
      </c>
      <c r="D7547" s="52">
        <f>IFERROR(IF((Journal[[#This Row],[DernièrePluie]]-$C7546)*1440&gt;DelaiM,MAX($D$5:$D7546)+1,IF(Journal[[#This Row],[Pluie (mm)]]&gt;0,MAX($D$5:$D7546),)),0)</f>
        <v>0</v>
      </c>
      <c r="E7547" s="48">
        <f>IF(Journal[[#This Row],[Pluie (mm)]]&gt;0,Journal[[#This Row],[Date]],0)</f>
        <v>0</v>
      </c>
      <c r="F7547" s="49">
        <f>IFERROR(IF(Journal[[#This Row],[DernièreAverse]]&gt;0,IF($E7546=0,MAX($F$5:F7546)+1,$F7546),0),0)</f>
        <v>0</v>
      </c>
    </row>
    <row r="7548" spans="1:6">
      <c r="A7548" s="1">
        <v>44124.690972222219</v>
      </c>
      <c r="B7548" s="51">
        <v>0</v>
      </c>
      <c r="C7548" s="48">
        <f>IFERROR(IF((Journal[[#This Row],[Pluie (mm)]]&gt;0)*($B7547=0),Journal[[#This Row],[Date]],VALUE($C7547)),0)</f>
        <v>44124.1875</v>
      </c>
      <c r="D7548" s="52">
        <f>IFERROR(IF((Journal[[#This Row],[DernièrePluie]]-$C7547)*1440&gt;DelaiM,MAX($D$5:$D7547)+1,IF(Journal[[#This Row],[Pluie (mm)]]&gt;0,MAX($D$5:$D7547),)),0)</f>
        <v>0</v>
      </c>
      <c r="E7548" s="48">
        <f>IF(Journal[[#This Row],[Pluie (mm)]]&gt;0,Journal[[#This Row],[Date]],0)</f>
        <v>0</v>
      </c>
      <c r="F7548" s="49">
        <f>IFERROR(IF(Journal[[#This Row],[DernièreAverse]]&gt;0,IF($E7547=0,MAX($F$5:F7547)+1,$F7547),0),0)</f>
        <v>0</v>
      </c>
    </row>
    <row r="7549" spans="1:6">
      <c r="A7549" s="1">
        <v>44124.694444444445</v>
      </c>
      <c r="B7549" s="51">
        <v>0</v>
      </c>
      <c r="C7549" s="48">
        <f>IFERROR(IF((Journal[[#This Row],[Pluie (mm)]]&gt;0)*($B7548=0),Journal[[#This Row],[Date]],VALUE($C7548)),0)</f>
        <v>44124.1875</v>
      </c>
      <c r="D7549" s="52">
        <f>IFERROR(IF((Journal[[#This Row],[DernièrePluie]]-$C7548)*1440&gt;DelaiM,MAX($D$5:$D7548)+1,IF(Journal[[#This Row],[Pluie (mm)]]&gt;0,MAX($D$5:$D7548),)),0)</f>
        <v>0</v>
      </c>
      <c r="E7549" s="48">
        <f>IF(Journal[[#This Row],[Pluie (mm)]]&gt;0,Journal[[#This Row],[Date]],0)</f>
        <v>0</v>
      </c>
      <c r="F7549" s="49">
        <f>IFERROR(IF(Journal[[#This Row],[DernièreAverse]]&gt;0,IF($E7548=0,MAX($F$5:F7548)+1,$F7548),0),0)</f>
        <v>0</v>
      </c>
    </row>
    <row r="7550" spans="1:6">
      <c r="A7550" s="1">
        <v>44124.697916666664</v>
      </c>
      <c r="B7550" s="51">
        <v>0</v>
      </c>
      <c r="C7550" s="48">
        <f>IFERROR(IF((Journal[[#This Row],[Pluie (mm)]]&gt;0)*($B7549=0),Journal[[#This Row],[Date]],VALUE($C7549)),0)</f>
        <v>44124.1875</v>
      </c>
      <c r="D7550" s="52">
        <f>IFERROR(IF((Journal[[#This Row],[DernièrePluie]]-$C7549)*1440&gt;DelaiM,MAX($D$5:$D7549)+1,IF(Journal[[#This Row],[Pluie (mm)]]&gt;0,MAX($D$5:$D7549),)),0)</f>
        <v>0</v>
      </c>
      <c r="E7550" s="48">
        <f>IF(Journal[[#This Row],[Pluie (mm)]]&gt;0,Journal[[#This Row],[Date]],0)</f>
        <v>0</v>
      </c>
      <c r="F7550" s="49">
        <f>IFERROR(IF(Journal[[#This Row],[DernièreAverse]]&gt;0,IF($E7549=0,MAX($F$5:F7549)+1,$F7549),0),0)</f>
        <v>0</v>
      </c>
    </row>
    <row r="7551" spans="1:6">
      <c r="A7551" s="1">
        <v>44124.701388888891</v>
      </c>
      <c r="B7551" s="51">
        <v>0</v>
      </c>
      <c r="C7551" s="48">
        <f>IFERROR(IF((Journal[[#This Row],[Pluie (mm)]]&gt;0)*($B7550=0),Journal[[#This Row],[Date]],VALUE($C7550)),0)</f>
        <v>44124.1875</v>
      </c>
      <c r="D7551" s="52">
        <f>IFERROR(IF((Journal[[#This Row],[DernièrePluie]]-$C7550)*1440&gt;DelaiM,MAX($D$5:$D7550)+1,IF(Journal[[#This Row],[Pluie (mm)]]&gt;0,MAX($D$5:$D7550),)),0)</f>
        <v>0</v>
      </c>
      <c r="E7551" s="48">
        <f>IF(Journal[[#This Row],[Pluie (mm)]]&gt;0,Journal[[#This Row],[Date]],0)</f>
        <v>0</v>
      </c>
      <c r="F7551" s="49">
        <f>IFERROR(IF(Journal[[#This Row],[DernièreAverse]]&gt;0,IF($E7550=0,MAX($F$5:F7550)+1,$F7550),0),0)</f>
        <v>0</v>
      </c>
    </row>
    <row r="7552" spans="1:6">
      <c r="A7552" s="1">
        <v>44124.704861111109</v>
      </c>
      <c r="B7552" s="51">
        <v>0</v>
      </c>
      <c r="C7552" s="48">
        <f>IFERROR(IF((Journal[[#This Row],[Pluie (mm)]]&gt;0)*($B7551=0),Journal[[#This Row],[Date]],VALUE($C7551)),0)</f>
        <v>44124.1875</v>
      </c>
      <c r="D7552" s="52">
        <f>IFERROR(IF((Journal[[#This Row],[DernièrePluie]]-$C7551)*1440&gt;DelaiM,MAX($D$5:$D7551)+1,IF(Journal[[#This Row],[Pluie (mm)]]&gt;0,MAX($D$5:$D7551),)),0)</f>
        <v>0</v>
      </c>
      <c r="E7552" s="48">
        <f>IF(Journal[[#This Row],[Pluie (mm)]]&gt;0,Journal[[#This Row],[Date]],0)</f>
        <v>0</v>
      </c>
      <c r="F7552" s="49">
        <f>IFERROR(IF(Journal[[#This Row],[DernièreAverse]]&gt;0,IF($E7551=0,MAX($F$5:F7551)+1,$F7551),0),0)</f>
        <v>0</v>
      </c>
    </row>
    <row r="7553" spans="1:6">
      <c r="A7553" s="1">
        <v>44124.708333333328</v>
      </c>
      <c r="B7553" s="51">
        <v>0</v>
      </c>
      <c r="C7553" s="48">
        <f>IFERROR(IF((Journal[[#This Row],[Pluie (mm)]]&gt;0)*($B7552=0),Journal[[#This Row],[Date]],VALUE($C7552)),0)</f>
        <v>44124.1875</v>
      </c>
      <c r="D7553" s="52">
        <f>IFERROR(IF((Journal[[#This Row],[DernièrePluie]]-$C7552)*1440&gt;DelaiM,MAX($D$5:$D7552)+1,IF(Journal[[#This Row],[Pluie (mm)]]&gt;0,MAX($D$5:$D7552),)),0)</f>
        <v>0</v>
      </c>
      <c r="E7553" s="48">
        <f>IF(Journal[[#This Row],[Pluie (mm)]]&gt;0,Journal[[#This Row],[Date]],0)</f>
        <v>0</v>
      </c>
      <c r="F7553" s="49">
        <f>IFERROR(IF(Journal[[#This Row],[DernièreAverse]]&gt;0,IF($E7552=0,MAX($F$5:F7552)+1,$F7552),0),0)</f>
        <v>0</v>
      </c>
    </row>
    <row r="7554" spans="1:6">
      <c r="A7554" s="1">
        <v>44124.711805555555</v>
      </c>
      <c r="B7554" s="51">
        <v>0</v>
      </c>
      <c r="C7554" s="48">
        <f>IFERROR(IF((Journal[[#This Row],[Pluie (mm)]]&gt;0)*($B7553=0),Journal[[#This Row],[Date]],VALUE($C7553)),0)</f>
        <v>44124.1875</v>
      </c>
      <c r="D7554" s="52">
        <f>IFERROR(IF((Journal[[#This Row],[DernièrePluie]]-$C7553)*1440&gt;DelaiM,MAX($D$5:$D7553)+1,IF(Journal[[#This Row],[Pluie (mm)]]&gt;0,MAX($D$5:$D7553),)),0)</f>
        <v>0</v>
      </c>
      <c r="E7554" s="48">
        <f>IF(Journal[[#This Row],[Pluie (mm)]]&gt;0,Journal[[#This Row],[Date]],0)</f>
        <v>0</v>
      </c>
      <c r="F7554" s="49">
        <f>IFERROR(IF(Journal[[#This Row],[DernièreAverse]]&gt;0,IF($E7553=0,MAX($F$5:F7553)+1,$F7553),0),0)</f>
        <v>0</v>
      </c>
    </row>
    <row r="7555" spans="1:6">
      <c r="A7555" s="1">
        <v>44124.715277777774</v>
      </c>
      <c r="B7555" s="51">
        <v>0</v>
      </c>
      <c r="C7555" s="48">
        <f>IFERROR(IF((Journal[[#This Row],[Pluie (mm)]]&gt;0)*($B7554=0),Journal[[#This Row],[Date]],VALUE($C7554)),0)</f>
        <v>44124.1875</v>
      </c>
      <c r="D7555" s="52">
        <f>IFERROR(IF((Journal[[#This Row],[DernièrePluie]]-$C7554)*1440&gt;DelaiM,MAX($D$5:$D7554)+1,IF(Journal[[#This Row],[Pluie (mm)]]&gt;0,MAX($D$5:$D7554),)),0)</f>
        <v>0</v>
      </c>
      <c r="E7555" s="48">
        <f>IF(Journal[[#This Row],[Pluie (mm)]]&gt;0,Journal[[#This Row],[Date]],0)</f>
        <v>0</v>
      </c>
      <c r="F7555" s="49">
        <f>IFERROR(IF(Journal[[#This Row],[DernièreAverse]]&gt;0,IF($E7554=0,MAX($F$5:F7554)+1,$F7554),0),0)</f>
        <v>0</v>
      </c>
    </row>
    <row r="7556" spans="1:6">
      <c r="A7556" s="1">
        <v>44124.71875</v>
      </c>
      <c r="B7556" s="51">
        <v>0</v>
      </c>
      <c r="C7556" s="48">
        <f>IFERROR(IF((Journal[[#This Row],[Pluie (mm)]]&gt;0)*($B7555=0),Journal[[#This Row],[Date]],VALUE($C7555)),0)</f>
        <v>44124.1875</v>
      </c>
      <c r="D7556" s="52">
        <f>IFERROR(IF((Journal[[#This Row],[DernièrePluie]]-$C7555)*1440&gt;DelaiM,MAX($D$5:$D7555)+1,IF(Journal[[#This Row],[Pluie (mm)]]&gt;0,MAX($D$5:$D7555),)),0)</f>
        <v>0</v>
      </c>
      <c r="E7556" s="48">
        <f>IF(Journal[[#This Row],[Pluie (mm)]]&gt;0,Journal[[#This Row],[Date]],0)</f>
        <v>0</v>
      </c>
      <c r="F7556" s="49">
        <f>IFERROR(IF(Journal[[#This Row],[DernièreAverse]]&gt;0,IF($E7555=0,MAX($F$5:F7555)+1,$F7555),0),0)</f>
        <v>0</v>
      </c>
    </row>
    <row r="7557" spans="1:6">
      <c r="A7557" s="1">
        <v>44124.722222222219</v>
      </c>
      <c r="B7557" s="51">
        <v>0</v>
      </c>
      <c r="C7557" s="48">
        <f>IFERROR(IF((Journal[[#This Row],[Pluie (mm)]]&gt;0)*($B7556=0),Journal[[#This Row],[Date]],VALUE($C7556)),0)</f>
        <v>44124.1875</v>
      </c>
      <c r="D7557" s="52">
        <f>IFERROR(IF((Journal[[#This Row],[DernièrePluie]]-$C7556)*1440&gt;DelaiM,MAX($D$5:$D7556)+1,IF(Journal[[#This Row],[Pluie (mm)]]&gt;0,MAX($D$5:$D7556),)),0)</f>
        <v>0</v>
      </c>
      <c r="E7557" s="48">
        <f>IF(Journal[[#This Row],[Pluie (mm)]]&gt;0,Journal[[#This Row],[Date]],0)</f>
        <v>0</v>
      </c>
      <c r="F7557" s="49">
        <f>IFERROR(IF(Journal[[#This Row],[DernièreAverse]]&gt;0,IF($E7556=0,MAX($F$5:F7556)+1,$F7556),0),0)</f>
        <v>0</v>
      </c>
    </row>
    <row r="7558" spans="1:6">
      <c r="A7558" s="1">
        <v>44124.725694444445</v>
      </c>
      <c r="B7558" s="51">
        <v>0</v>
      </c>
      <c r="C7558" s="48">
        <f>IFERROR(IF((Journal[[#This Row],[Pluie (mm)]]&gt;0)*($B7557=0),Journal[[#This Row],[Date]],VALUE($C7557)),0)</f>
        <v>44124.1875</v>
      </c>
      <c r="D7558" s="52">
        <f>IFERROR(IF((Journal[[#This Row],[DernièrePluie]]-$C7557)*1440&gt;DelaiM,MAX($D$5:$D7557)+1,IF(Journal[[#This Row],[Pluie (mm)]]&gt;0,MAX($D$5:$D7557),)),0)</f>
        <v>0</v>
      </c>
      <c r="E7558" s="48">
        <f>IF(Journal[[#This Row],[Pluie (mm)]]&gt;0,Journal[[#This Row],[Date]],0)</f>
        <v>0</v>
      </c>
      <c r="F7558" s="49">
        <f>IFERROR(IF(Journal[[#This Row],[DernièreAverse]]&gt;0,IF($E7557=0,MAX($F$5:F7557)+1,$F7557),0),0)</f>
        <v>0</v>
      </c>
    </row>
    <row r="7559" spans="1:6">
      <c r="A7559" s="1">
        <v>44124.729166666664</v>
      </c>
      <c r="B7559" s="51">
        <v>0</v>
      </c>
      <c r="C7559" s="48">
        <f>IFERROR(IF((Journal[[#This Row],[Pluie (mm)]]&gt;0)*($B7558=0),Journal[[#This Row],[Date]],VALUE($C7558)),0)</f>
        <v>44124.1875</v>
      </c>
      <c r="D7559" s="52">
        <f>IFERROR(IF((Journal[[#This Row],[DernièrePluie]]-$C7558)*1440&gt;DelaiM,MAX($D$5:$D7558)+1,IF(Journal[[#This Row],[Pluie (mm)]]&gt;0,MAX($D$5:$D7558),)),0)</f>
        <v>0</v>
      </c>
      <c r="E7559" s="48">
        <f>IF(Journal[[#This Row],[Pluie (mm)]]&gt;0,Journal[[#This Row],[Date]],0)</f>
        <v>0</v>
      </c>
      <c r="F7559" s="49">
        <f>IFERROR(IF(Journal[[#This Row],[DernièreAverse]]&gt;0,IF($E7558=0,MAX($F$5:F7558)+1,$F7558),0),0)</f>
        <v>0</v>
      </c>
    </row>
    <row r="7560" spans="1:6">
      <c r="A7560" s="1">
        <v>44124.732638888891</v>
      </c>
      <c r="B7560" s="51">
        <v>0</v>
      </c>
      <c r="C7560" s="48">
        <f>IFERROR(IF((Journal[[#This Row],[Pluie (mm)]]&gt;0)*($B7559=0),Journal[[#This Row],[Date]],VALUE($C7559)),0)</f>
        <v>44124.1875</v>
      </c>
      <c r="D7560" s="52">
        <f>IFERROR(IF((Journal[[#This Row],[DernièrePluie]]-$C7559)*1440&gt;DelaiM,MAX($D$5:$D7559)+1,IF(Journal[[#This Row],[Pluie (mm)]]&gt;0,MAX($D$5:$D7559),)),0)</f>
        <v>0</v>
      </c>
      <c r="E7560" s="48">
        <f>IF(Journal[[#This Row],[Pluie (mm)]]&gt;0,Journal[[#This Row],[Date]],0)</f>
        <v>0</v>
      </c>
      <c r="F7560" s="49">
        <f>IFERROR(IF(Journal[[#This Row],[DernièreAverse]]&gt;0,IF($E7559=0,MAX($F$5:F7559)+1,$F7559),0),0)</f>
        <v>0</v>
      </c>
    </row>
    <row r="7561" spans="1:6">
      <c r="A7561" s="1">
        <v>44124.736111111109</v>
      </c>
      <c r="B7561" s="51">
        <v>0</v>
      </c>
      <c r="C7561" s="48">
        <f>IFERROR(IF((Journal[[#This Row],[Pluie (mm)]]&gt;0)*($B7560=0),Journal[[#This Row],[Date]],VALUE($C7560)),0)</f>
        <v>44124.1875</v>
      </c>
      <c r="D7561" s="52">
        <f>IFERROR(IF((Journal[[#This Row],[DernièrePluie]]-$C7560)*1440&gt;DelaiM,MAX($D$5:$D7560)+1,IF(Journal[[#This Row],[Pluie (mm)]]&gt;0,MAX($D$5:$D7560),)),0)</f>
        <v>0</v>
      </c>
      <c r="E7561" s="48">
        <f>IF(Journal[[#This Row],[Pluie (mm)]]&gt;0,Journal[[#This Row],[Date]],0)</f>
        <v>0</v>
      </c>
      <c r="F7561" s="49">
        <f>IFERROR(IF(Journal[[#This Row],[DernièreAverse]]&gt;0,IF($E7560=0,MAX($F$5:F7560)+1,$F7560),0),0)</f>
        <v>0</v>
      </c>
    </row>
    <row r="7562" spans="1:6">
      <c r="A7562" s="1">
        <v>44124.739583333328</v>
      </c>
      <c r="B7562" s="51">
        <v>0</v>
      </c>
      <c r="C7562" s="48">
        <f>IFERROR(IF((Journal[[#This Row],[Pluie (mm)]]&gt;0)*($B7561=0),Journal[[#This Row],[Date]],VALUE($C7561)),0)</f>
        <v>44124.1875</v>
      </c>
      <c r="D7562" s="52">
        <f>IFERROR(IF((Journal[[#This Row],[DernièrePluie]]-$C7561)*1440&gt;DelaiM,MAX($D$5:$D7561)+1,IF(Journal[[#This Row],[Pluie (mm)]]&gt;0,MAX($D$5:$D7561),)),0)</f>
        <v>0</v>
      </c>
      <c r="E7562" s="48">
        <f>IF(Journal[[#This Row],[Pluie (mm)]]&gt;0,Journal[[#This Row],[Date]],0)</f>
        <v>0</v>
      </c>
      <c r="F7562" s="49">
        <f>IFERROR(IF(Journal[[#This Row],[DernièreAverse]]&gt;0,IF($E7561=0,MAX($F$5:F7561)+1,$F7561),0),0)</f>
        <v>0</v>
      </c>
    </row>
    <row r="7563" spans="1:6">
      <c r="A7563" s="1">
        <v>44124.743055555555</v>
      </c>
      <c r="B7563" s="51">
        <v>0</v>
      </c>
      <c r="C7563" s="48">
        <f>IFERROR(IF((Journal[[#This Row],[Pluie (mm)]]&gt;0)*($B7562=0),Journal[[#This Row],[Date]],VALUE($C7562)),0)</f>
        <v>44124.1875</v>
      </c>
      <c r="D7563" s="52">
        <f>IFERROR(IF((Journal[[#This Row],[DernièrePluie]]-$C7562)*1440&gt;DelaiM,MAX($D$5:$D7562)+1,IF(Journal[[#This Row],[Pluie (mm)]]&gt;0,MAX($D$5:$D7562),)),0)</f>
        <v>0</v>
      </c>
      <c r="E7563" s="48">
        <f>IF(Journal[[#This Row],[Pluie (mm)]]&gt;0,Journal[[#This Row],[Date]],0)</f>
        <v>0</v>
      </c>
      <c r="F7563" s="49">
        <f>IFERROR(IF(Journal[[#This Row],[DernièreAverse]]&gt;0,IF($E7562=0,MAX($F$5:F7562)+1,$F7562),0),0)</f>
        <v>0</v>
      </c>
    </row>
    <row r="7564" spans="1:6">
      <c r="A7564" s="1">
        <v>44124.746527777774</v>
      </c>
      <c r="B7564" s="51">
        <v>0</v>
      </c>
      <c r="C7564" s="48">
        <f>IFERROR(IF((Journal[[#This Row],[Pluie (mm)]]&gt;0)*($B7563=0),Journal[[#This Row],[Date]],VALUE($C7563)),0)</f>
        <v>44124.1875</v>
      </c>
      <c r="D7564" s="52">
        <f>IFERROR(IF((Journal[[#This Row],[DernièrePluie]]-$C7563)*1440&gt;DelaiM,MAX($D$5:$D7563)+1,IF(Journal[[#This Row],[Pluie (mm)]]&gt;0,MAX($D$5:$D7563),)),0)</f>
        <v>0</v>
      </c>
      <c r="E7564" s="48">
        <f>IF(Journal[[#This Row],[Pluie (mm)]]&gt;0,Journal[[#This Row],[Date]],0)</f>
        <v>0</v>
      </c>
      <c r="F7564" s="49">
        <f>IFERROR(IF(Journal[[#This Row],[DernièreAverse]]&gt;0,IF($E7563=0,MAX($F$5:F7563)+1,$F7563),0),0)</f>
        <v>0</v>
      </c>
    </row>
    <row r="7565" spans="1:6">
      <c r="A7565" s="1">
        <v>44124.75</v>
      </c>
      <c r="B7565" s="51">
        <v>0</v>
      </c>
      <c r="C7565" s="48">
        <f>IFERROR(IF((Journal[[#This Row],[Pluie (mm)]]&gt;0)*($B7564=0),Journal[[#This Row],[Date]],VALUE($C7564)),0)</f>
        <v>44124.1875</v>
      </c>
      <c r="D7565" s="52">
        <f>IFERROR(IF((Journal[[#This Row],[DernièrePluie]]-$C7564)*1440&gt;DelaiM,MAX($D$5:$D7564)+1,IF(Journal[[#This Row],[Pluie (mm)]]&gt;0,MAX($D$5:$D7564),)),0)</f>
        <v>0</v>
      </c>
      <c r="E7565" s="48">
        <f>IF(Journal[[#This Row],[Pluie (mm)]]&gt;0,Journal[[#This Row],[Date]],0)</f>
        <v>0</v>
      </c>
      <c r="F7565" s="49">
        <f>IFERROR(IF(Journal[[#This Row],[DernièreAverse]]&gt;0,IF($E7564=0,MAX($F$5:F7564)+1,$F7564),0),0)</f>
        <v>0</v>
      </c>
    </row>
    <row r="7566" spans="1:6">
      <c r="A7566" s="1">
        <v>44124.753472222219</v>
      </c>
      <c r="B7566" s="51">
        <v>0</v>
      </c>
      <c r="C7566" s="48">
        <f>IFERROR(IF((Journal[[#This Row],[Pluie (mm)]]&gt;0)*($B7565=0),Journal[[#This Row],[Date]],VALUE($C7565)),0)</f>
        <v>44124.1875</v>
      </c>
      <c r="D7566" s="52">
        <f>IFERROR(IF((Journal[[#This Row],[DernièrePluie]]-$C7565)*1440&gt;DelaiM,MAX($D$5:$D7565)+1,IF(Journal[[#This Row],[Pluie (mm)]]&gt;0,MAX($D$5:$D7565),)),0)</f>
        <v>0</v>
      </c>
      <c r="E7566" s="48">
        <f>IF(Journal[[#This Row],[Pluie (mm)]]&gt;0,Journal[[#This Row],[Date]],0)</f>
        <v>0</v>
      </c>
      <c r="F7566" s="49">
        <f>IFERROR(IF(Journal[[#This Row],[DernièreAverse]]&gt;0,IF($E7565=0,MAX($F$5:F7565)+1,$F7565),0),0)</f>
        <v>0</v>
      </c>
    </row>
    <row r="7567" spans="1:6">
      <c r="A7567" s="1">
        <v>44124.756944444445</v>
      </c>
      <c r="B7567" s="51">
        <v>0</v>
      </c>
      <c r="C7567" s="48">
        <f>IFERROR(IF((Journal[[#This Row],[Pluie (mm)]]&gt;0)*($B7566=0),Journal[[#This Row],[Date]],VALUE($C7566)),0)</f>
        <v>44124.1875</v>
      </c>
      <c r="D7567" s="52">
        <f>IFERROR(IF((Journal[[#This Row],[DernièrePluie]]-$C7566)*1440&gt;DelaiM,MAX($D$5:$D7566)+1,IF(Journal[[#This Row],[Pluie (mm)]]&gt;0,MAX($D$5:$D7566),)),0)</f>
        <v>0</v>
      </c>
      <c r="E7567" s="48">
        <f>IF(Journal[[#This Row],[Pluie (mm)]]&gt;0,Journal[[#This Row],[Date]],0)</f>
        <v>0</v>
      </c>
      <c r="F7567" s="49">
        <f>IFERROR(IF(Journal[[#This Row],[DernièreAverse]]&gt;0,IF($E7566=0,MAX($F$5:F7566)+1,$F7566),0),0)</f>
        <v>0</v>
      </c>
    </row>
    <row r="7568" spans="1:6">
      <c r="A7568" s="1">
        <v>44124.760416666664</v>
      </c>
      <c r="B7568" s="51">
        <v>0</v>
      </c>
      <c r="C7568" s="48">
        <f>IFERROR(IF((Journal[[#This Row],[Pluie (mm)]]&gt;0)*($B7567=0),Journal[[#This Row],[Date]],VALUE($C7567)),0)</f>
        <v>44124.1875</v>
      </c>
      <c r="D7568" s="52">
        <f>IFERROR(IF((Journal[[#This Row],[DernièrePluie]]-$C7567)*1440&gt;DelaiM,MAX($D$5:$D7567)+1,IF(Journal[[#This Row],[Pluie (mm)]]&gt;0,MAX($D$5:$D7567),)),0)</f>
        <v>0</v>
      </c>
      <c r="E7568" s="48">
        <f>IF(Journal[[#This Row],[Pluie (mm)]]&gt;0,Journal[[#This Row],[Date]],0)</f>
        <v>0</v>
      </c>
      <c r="F7568" s="49">
        <f>IFERROR(IF(Journal[[#This Row],[DernièreAverse]]&gt;0,IF($E7567=0,MAX($F$5:F7567)+1,$F7567),0),0)</f>
        <v>0</v>
      </c>
    </row>
    <row r="7569" spans="1:6">
      <c r="A7569" s="1">
        <v>44124.763888888891</v>
      </c>
      <c r="B7569" s="51">
        <v>0</v>
      </c>
      <c r="C7569" s="48">
        <f>IFERROR(IF((Journal[[#This Row],[Pluie (mm)]]&gt;0)*($B7568=0),Journal[[#This Row],[Date]],VALUE($C7568)),0)</f>
        <v>44124.1875</v>
      </c>
      <c r="D7569" s="52">
        <f>IFERROR(IF((Journal[[#This Row],[DernièrePluie]]-$C7568)*1440&gt;DelaiM,MAX($D$5:$D7568)+1,IF(Journal[[#This Row],[Pluie (mm)]]&gt;0,MAX($D$5:$D7568),)),0)</f>
        <v>0</v>
      </c>
      <c r="E7569" s="48">
        <f>IF(Journal[[#This Row],[Pluie (mm)]]&gt;0,Journal[[#This Row],[Date]],0)</f>
        <v>0</v>
      </c>
      <c r="F7569" s="49">
        <f>IFERROR(IF(Journal[[#This Row],[DernièreAverse]]&gt;0,IF($E7568=0,MAX($F$5:F7568)+1,$F7568),0),0)</f>
        <v>0</v>
      </c>
    </row>
    <row r="7570" spans="1:6">
      <c r="A7570" s="1">
        <v>44124.767361111109</v>
      </c>
      <c r="B7570" s="51">
        <v>0</v>
      </c>
      <c r="C7570" s="48">
        <f>IFERROR(IF((Journal[[#This Row],[Pluie (mm)]]&gt;0)*($B7569=0),Journal[[#This Row],[Date]],VALUE($C7569)),0)</f>
        <v>44124.1875</v>
      </c>
      <c r="D7570" s="52">
        <f>IFERROR(IF((Journal[[#This Row],[DernièrePluie]]-$C7569)*1440&gt;DelaiM,MAX($D$5:$D7569)+1,IF(Journal[[#This Row],[Pluie (mm)]]&gt;0,MAX($D$5:$D7569),)),0)</f>
        <v>0</v>
      </c>
      <c r="E7570" s="48">
        <f>IF(Journal[[#This Row],[Pluie (mm)]]&gt;0,Journal[[#This Row],[Date]],0)</f>
        <v>0</v>
      </c>
      <c r="F7570" s="49">
        <f>IFERROR(IF(Journal[[#This Row],[DernièreAverse]]&gt;0,IF($E7569=0,MAX($F$5:F7569)+1,$F7569),0),0)</f>
        <v>0</v>
      </c>
    </row>
    <row r="7571" spans="1:6">
      <c r="A7571" s="1">
        <v>44124.770833333328</v>
      </c>
      <c r="B7571" s="51">
        <v>0</v>
      </c>
      <c r="C7571" s="48">
        <f>IFERROR(IF((Journal[[#This Row],[Pluie (mm)]]&gt;0)*($B7570=0),Journal[[#This Row],[Date]],VALUE($C7570)),0)</f>
        <v>44124.1875</v>
      </c>
      <c r="D7571" s="52">
        <f>IFERROR(IF((Journal[[#This Row],[DernièrePluie]]-$C7570)*1440&gt;DelaiM,MAX($D$5:$D7570)+1,IF(Journal[[#This Row],[Pluie (mm)]]&gt;0,MAX($D$5:$D7570),)),0)</f>
        <v>0</v>
      </c>
      <c r="E7571" s="48">
        <f>IF(Journal[[#This Row],[Pluie (mm)]]&gt;0,Journal[[#This Row],[Date]],0)</f>
        <v>0</v>
      </c>
      <c r="F7571" s="49">
        <f>IFERROR(IF(Journal[[#This Row],[DernièreAverse]]&gt;0,IF($E7570=0,MAX($F$5:F7570)+1,$F7570),0),0)</f>
        <v>0</v>
      </c>
    </row>
    <row r="7572" spans="1:6">
      <c r="A7572" s="1">
        <v>44124.774305555555</v>
      </c>
      <c r="B7572" s="51">
        <v>0</v>
      </c>
      <c r="C7572" s="48">
        <f>IFERROR(IF((Journal[[#This Row],[Pluie (mm)]]&gt;0)*($B7571=0),Journal[[#This Row],[Date]],VALUE($C7571)),0)</f>
        <v>44124.1875</v>
      </c>
      <c r="D7572" s="52">
        <f>IFERROR(IF((Journal[[#This Row],[DernièrePluie]]-$C7571)*1440&gt;DelaiM,MAX($D$5:$D7571)+1,IF(Journal[[#This Row],[Pluie (mm)]]&gt;0,MAX($D$5:$D7571),)),0)</f>
        <v>0</v>
      </c>
      <c r="E7572" s="48">
        <f>IF(Journal[[#This Row],[Pluie (mm)]]&gt;0,Journal[[#This Row],[Date]],0)</f>
        <v>0</v>
      </c>
      <c r="F7572" s="49">
        <f>IFERROR(IF(Journal[[#This Row],[DernièreAverse]]&gt;0,IF($E7571=0,MAX($F$5:F7571)+1,$F7571),0),0)</f>
        <v>0</v>
      </c>
    </row>
    <row r="7573" spans="1:6">
      <c r="A7573" s="1">
        <v>44124.777777777774</v>
      </c>
      <c r="B7573" s="51">
        <v>0</v>
      </c>
      <c r="C7573" s="48">
        <f>IFERROR(IF((Journal[[#This Row],[Pluie (mm)]]&gt;0)*($B7572=0),Journal[[#This Row],[Date]],VALUE($C7572)),0)</f>
        <v>44124.1875</v>
      </c>
      <c r="D7573" s="52">
        <f>IFERROR(IF((Journal[[#This Row],[DernièrePluie]]-$C7572)*1440&gt;DelaiM,MAX($D$5:$D7572)+1,IF(Journal[[#This Row],[Pluie (mm)]]&gt;0,MAX($D$5:$D7572),)),0)</f>
        <v>0</v>
      </c>
      <c r="E7573" s="48">
        <f>IF(Journal[[#This Row],[Pluie (mm)]]&gt;0,Journal[[#This Row],[Date]],0)</f>
        <v>0</v>
      </c>
      <c r="F7573" s="49">
        <f>IFERROR(IF(Journal[[#This Row],[DernièreAverse]]&gt;0,IF($E7572=0,MAX($F$5:F7572)+1,$F7572),0),0)</f>
        <v>0</v>
      </c>
    </row>
    <row r="7574" spans="1:6">
      <c r="A7574" s="1">
        <v>44124.78125</v>
      </c>
      <c r="B7574" s="51">
        <v>0</v>
      </c>
      <c r="C7574" s="48">
        <f>IFERROR(IF((Journal[[#This Row],[Pluie (mm)]]&gt;0)*($B7573=0),Journal[[#This Row],[Date]],VALUE($C7573)),0)</f>
        <v>44124.1875</v>
      </c>
      <c r="D7574" s="52">
        <f>IFERROR(IF((Journal[[#This Row],[DernièrePluie]]-$C7573)*1440&gt;DelaiM,MAX($D$5:$D7573)+1,IF(Journal[[#This Row],[Pluie (mm)]]&gt;0,MAX($D$5:$D7573),)),0)</f>
        <v>0</v>
      </c>
      <c r="E7574" s="48">
        <f>IF(Journal[[#This Row],[Pluie (mm)]]&gt;0,Journal[[#This Row],[Date]],0)</f>
        <v>0</v>
      </c>
      <c r="F7574" s="49">
        <f>IFERROR(IF(Journal[[#This Row],[DernièreAverse]]&gt;0,IF($E7573=0,MAX($F$5:F7573)+1,$F7573),0),0)</f>
        <v>0</v>
      </c>
    </row>
    <row r="7575" spans="1:6">
      <c r="A7575" s="1">
        <v>44124.784722222219</v>
      </c>
      <c r="B7575" s="51">
        <v>0</v>
      </c>
      <c r="C7575" s="48">
        <f>IFERROR(IF((Journal[[#This Row],[Pluie (mm)]]&gt;0)*($B7574=0),Journal[[#This Row],[Date]],VALUE($C7574)),0)</f>
        <v>44124.1875</v>
      </c>
      <c r="D7575" s="52">
        <f>IFERROR(IF((Journal[[#This Row],[DernièrePluie]]-$C7574)*1440&gt;DelaiM,MAX($D$5:$D7574)+1,IF(Journal[[#This Row],[Pluie (mm)]]&gt;0,MAX($D$5:$D7574),)),0)</f>
        <v>0</v>
      </c>
      <c r="E7575" s="48">
        <f>IF(Journal[[#This Row],[Pluie (mm)]]&gt;0,Journal[[#This Row],[Date]],0)</f>
        <v>0</v>
      </c>
      <c r="F7575" s="49">
        <f>IFERROR(IF(Journal[[#This Row],[DernièreAverse]]&gt;0,IF($E7574=0,MAX($F$5:F7574)+1,$F7574),0),0)</f>
        <v>0</v>
      </c>
    </row>
    <row r="7576" spans="1:6">
      <c r="A7576" s="1">
        <v>44124.788194444445</v>
      </c>
      <c r="B7576" s="51">
        <v>0</v>
      </c>
      <c r="C7576" s="48">
        <f>IFERROR(IF((Journal[[#This Row],[Pluie (mm)]]&gt;0)*($B7575=0),Journal[[#This Row],[Date]],VALUE($C7575)),0)</f>
        <v>44124.1875</v>
      </c>
      <c r="D7576" s="52">
        <f>IFERROR(IF((Journal[[#This Row],[DernièrePluie]]-$C7575)*1440&gt;DelaiM,MAX($D$5:$D7575)+1,IF(Journal[[#This Row],[Pluie (mm)]]&gt;0,MAX($D$5:$D7575),)),0)</f>
        <v>0</v>
      </c>
      <c r="E7576" s="48">
        <f>IF(Journal[[#This Row],[Pluie (mm)]]&gt;0,Journal[[#This Row],[Date]],0)</f>
        <v>0</v>
      </c>
      <c r="F7576" s="49">
        <f>IFERROR(IF(Journal[[#This Row],[DernièreAverse]]&gt;0,IF($E7575=0,MAX($F$5:F7575)+1,$F7575),0),0)</f>
        <v>0</v>
      </c>
    </row>
    <row r="7577" spans="1:6">
      <c r="A7577" s="1">
        <v>44124.791666666664</v>
      </c>
      <c r="B7577" s="51">
        <v>0</v>
      </c>
      <c r="C7577" s="48">
        <f>IFERROR(IF((Journal[[#This Row],[Pluie (mm)]]&gt;0)*($B7576=0),Journal[[#This Row],[Date]],VALUE($C7576)),0)</f>
        <v>44124.1875</v>
      </c>
      <c r="D7577" s="52">
        <f>IFERROR(IF((Journal[[#This Row],[DernièrePluie]]-$C7576)*1440&gt;DelaiM,MAX($D$5:$D7576)+1,IF(Journal[[#This Row],[Pluie (mm)]]&gt;0,MAX($D$5:$D7576),)),0)</f>
        <v>0</v>
      </c>
      <c r="E7577" s="48">
        <f>IF(Journal[[#This Row],[Pluie (mm)]]&gt;0,Journal[[#This Row],[Date]],0)</f>
        <v>0</v>
      </c>
      <c r="F7577" s="49">
        <f>IFERROR(IF(Journal[[#This Row],[DernièreAverse]]&gt;0,IF($E7576=0,MAX($F$5:F7576)+1,$F7576),0),0)</f>
        <v>0</v>
      </c>
    </row>
    <row r="7578" spans="1:6">
      <c r="A7578" s="1">
        <v>44124.795138888891</v>
      </c>
      <c r="B7578" s="51">
        <v>0</v>
      </c>
      <c r="C7578" s="48">
        <f>IFERROR(IF((Journal[[#This Row],[Pluie (mm)]]&gt;0)*($B7577=0),Journal[[#This Row],[Date]],VALUE($C7577)),0)</f>
        <v>44124.1875</v>
      </c>
      <c r="D7578" s="52">
        <f>IFERROR(IF((Journal[[#This Row],[DernièrePluie]]-$C7577)*1440&gt;DelaiM,MAX($D$5:$D7577)+1,IF(Journal[[#This Row],[Pluie (mm)]]&gt;0,MAX($D$5:$D7577),)),0)</f>
        <v>0</v>
      </c>
      <c r="E7578" s="48">
        <f>IF(Journal[[#This Row],[Pluie (mm)]]&gt;0,Journal[[#This Row],[Date]],0)</f>
        <v>0</v>
      </c>
      <c r="F7578" s="49">
        <f>IFERROR(IF(Journal[[#This Row],[DernièreAverse]]&gt;0,IF($E7577=0,MAX($F$5:F7577)+1,$F7577),0),0)</f>
        <v>0</v>
      </c>
    </row>
    <row r="7579" spans="1:6">
      <c r="A7579" s="1">
        <v>44124.798611111109</v>
      </c>
      <c r="B7579" s="51">
        <v>0</v>
      </c>
      <c r="C7579" s="48">
        <f>IFERROR(IF((Journal[[#This Row],[Pluie (mm)]]&gt;0)*($B7578=0),Journal[[#This Row],[Date]],VALUE($C7578)),0)</f>
        <v>44124.1875</v>
      </c>
      <c r="D7579" s="52">
        <f>IFERROR(IF((Journal[[#This Row],[DernièrePluie]]-$C7578)*1440&gt;DelaiM,MAX($D$5:$D7578)+1,IF(Journal[[#This Row],[Pluie (mm)]]&gt;0,MAX($D$5:$D7578),)),0)</f>
        <v>0</v>
      </c>
      <c r="E7579" s="48">
        <f>IF(Journal[[#This Row],[Pluie (mm)]]&gt;0,Journal[[#This Row],[Date]],0)</f>
        <v>0</v>
      </c>
      <c r="F7579" s="49">
        <f>IFERROR(IF(Journal[[#This Row],[DernièreAverse]]&gt;0,IF($E7578=0,MAX($F$5:F7578)+1,$F7578),0),0)</f>
        <v>0</v>
      </c>
    </row>
    <row r="7580" spans="1:6">
      <c r="A7580" s="1">
        <v>44124.802083333328</v>
      </c>
      <c r="B7580" s="51">
        <v>0</v>
      </c>
      <c r="C7580" s="48">
        <f>IFERROR(IF((Journal[[#This Row],[Pluie (mm)]]&gt;0)*($B7579=0),Journal[[#This Row],[Date]],VALUE($C7579)),0)</f>
        <v>44124.1875</v>
      </c>
      <c r="D7580" s="52">
        <f>IFERROR(IF((Journal[[#This Row],[DernièrePluie]]-$C7579)*1440&gt;DelaiM,MAX($D$5:$D7579)+1,IF(Journal[[#This Row],[Pluie (mm)]]&gt;0,MAX($D$5:$D7579),)),0)</f>
        <v>0</v>
      </c>
      <c r="E7580" s="48">
        <f>IF(Journal[[#This Row],[Pluie (mm)]]&gt;0,Journal[[#This Row],[Date]],0)</f>
        <v>0</v>
      </c>
      <c r="F7580" s="49">
        <f>IFERROR(IF(Journal[[#This Row],[DernièreAverse]]&gt;0,IF($E7579=0,MAX($F$5:F7579)+1,$F7579),0),0)</f>
        <v>0</v>
      </c>
    </row>
    <row r="7581" spans="1:6">
      <c r="A7581" s="1">
        <v>44124.805555555555</v>
      </c>
      <c r="B7581" s="51">
        <v>0</v>
      </c>
      <c r="C7581" s="48">
        <f>IFERROR(IF((Journal[[#This Row],[Pluie (mm)]]&gt;0)*($B7580=0),Journal[[#This Row],[Date]],VALUE($C7580)),0)</f>
        <v>44124.1875</v>
      </c>
      <c r="D7581" s="52">
        <f>IFERROR(IF((Journal[[#This Row],[DernièrePluie]]-$C7580)*1440&gt;DelaiM,MAX($D$5:$D7580)+1,IF(Journal[[#This Row],[Pluie (mm)]]&gt;0,MAX($D$5:$D7580),)),0)</f>
        <v>0</v>
      </c>
      <c r="E7581" s="48">
        <f>IF(Journal[[#This Row],[Pluie (mm)]]&gt;0,Journal[[#This Row],[Date]],0)</f>
        <v>0</v>
      </c>
      <c r="F7581" s="49">
        <f>IFERROR(IF(Journal[[#This Row],[DernièreAverse]]&gt;0,IF($E7580=0,MAX($F$5:F7580)+1,$F7580),0),0)</f>
        <v>0</v>
      </c>
    </row>
    <row r="7582" spans="1:6">
      <c r="A7582" s="1">
        <v>44124.809027777774</v>
      </c>
      <c r="B7582" s="51">
        <v>0</v>
      </c>
      <c r="C7582" s="48">
        <f>IFERROR(IF((Journal[[#This Row],[Pluie (mm)]]&gt;0)*($B7581=0),Journal[[#This Row],[Date]],VALUE($C7581)),0)</f>
        <v>44124.1875</v>
      </c>
      <c r="D7582" s="52">
        <f>IFERROR(IF((Journal[[#This Row],[DernièrePluie]]-$C7581)*1440&gt;DelaiM,MAX($D$5:$D7581)+1,IF(Journal[[#This Row],[Pluie (mm)]]&gt;0,MAX($D$5:$D7581),)),0)</f>
        <v>0</v>
      </c>
      <c r="E7582" s="48">
        <f>IF(Journal[[#This Row],[Pluie (mm)]]&gt;0,Journal[[#This Row],[Date]],0)</f>
        <v>0</v>
      </c>
      <c r="F7582" s="49">
        <f>IFERROR(IF(Journal[[#This Row],[DernièreAverse]]&gt;0,IF($E7581=0,MAX($F$5:F7581)+1,$F7581),0),0)</f>
        <v>0</v>
      </c>
    </row>
    <row r="7583" spans="1:6">
      <c r="A7583" s="1">
        <v>44124.8125</v>
      </c>
      <c r="B7583" s="51">
        <v>0</v>
      </c>
      <c r="C7583" s="48">
        <f>IFERROR(IF((Journal[[#This Row],[Pluie (mm)]]&gt;0)*($B7582=0),Journal[[#This Row],[Date]],VALUE($C7582)),0)</f>
        <v>44124.1875</v>
      </c>
      <c r="D7583" s="52">
        <f>IFERROR(IF((Journal[[#This Row],[DernièrePluie]]-$C7582)*1440&gt;DelaiM,MAX($D$5:$D7582)+1,IF(Journal[[#This Row],[Pluie (mm)]]&gt;0,MAX($D$5:$D7582),)),0)</f>
        <v>0</v>
      </c>
      <c r="E7583" s="48">
        <f>IF(Journal[[#This Row],[Pluie (mm)]]&gt;0,Journal[[#This Row],[Date]],0)</f>
        <v>0</v>
      </c>
      <c r="F7583" s="49">
        <f>IFERROR(IF(Journal[[#This Row],[DernièreAverse]]&gt;0,IF($E7582=0,MAX($F$5:F7582)+1,$F7582),0),0)</f>
        <v>0</v>
      </c>
    </row>
    <row r="7584" spans="1:6">
      <c r="A7584" s="1">
        <v>44124.815972222219</v>
      </c>
      <c r="B7584" s="51">
        <v>0</v>
      </c>
      <c r="C7584" s="48">
        <f>IFERROR(IF((Journal[[#This Row],[Pluie (mm)]]&gt;0)*($B7583=0),Journal[[#This Row],[Date]],VALUE($C7583)),0)</f>
        <v>44124.1875</v>
      </c>
      <c r="D7584" s="52">
        <f>IFERROR(IF((Journal[[#This Row],[DernièrePluie]]-$C7583)*1440&gt;DelaiM,MAX($D$5:$D7583)+1,IF(Journal[[#This Row],[Pluie (mm)]]&gt;0,MAX($D$5:$D7583),)),0)</f>
        <v>0</v>
      </c>
      <c r="E7584" s="48">
        <f>IF(Journal[[#This Row],[Pluie (mm)]]&gt;0,Journal[[#This Row],[Date]],0)</f>
        <v>0</v>
      </c>
      <c r="F7584" s="49">
        <f>IFERROR(IF(Journal[[#This Row],[DernièreAverse]]&gt;0,IF($E7583=0,MAX($F$5:F7583)+1,$F7583),0),0)</f>
        <v>0</v>
      </c>
    </row>
    <row r="7585" spans="1:6">
      <c r="A7585" s="1">
        <v>44124.819444444445</v>
      </c>
      <c r="B7585" s="51">
        <v>0</v>
      </c>
      <c r="C7585" s="48">
        <f>IFERROR(IF((Journal[[#This Row],[Pluie (mm)]]&gt;0)*($B7584=0),Journal[[#This Row],[Date]],VALUE($C7584)),0)</f>
        <v>44124.1875</v>
      </c>
      <c r="D7585" s="52">
        <f>IFERROR(IF((Journal[[#This Row],[DernièrePluie]]-$C7584)*1440&gt;DelaiM,MAX($D$5:$D7584)+1,IF(Journal[[#This Row],[Pluie (mm)]]&gt;0,MAX($D$5:$D7584),)),0)</f>
        <v>0</v>
      </c>
      <c r="E7585" s="48">
        <f>IF(Journal[[#This Row],[Pluie (mm)]]&gt;0,Journal[[#This Row],[Date]],0)</f>
        <v>0</v>
      </c>
      <c r="F7585" s="49">
        <f>IFERROR(IF(Journal[[#This Row],[DernièreAverse]]&gt;0,IF($E7584=0,MAX($F$5:F7584)+1,$F7584),0),0)</f>
        <v>0</v>
      </c>
    </row>
    <row r="7586" spans="1:6">
      <c r="A7586" s="1">
        <v>44124.822916666664</v>
      </c>
      <c r="B7586" s="51">
        <v>0</v>
      </c>
      <c r="C7586" s="48">
        <f>IFERROR(IF((Journal[[#This Row],[Pluie (mm)]]&gt;0)*($B7585=0),Journal[[#This Row],[Date]],VALUE($C7585)),0)</f>
        <v>44124.1875</v>
      </c>
      <c r="D7586" s="52">
        <f>IFERROR(IF((Journal[[#This Row],[DernièrePluie]]-$C7585)*1440&gt;DelaiM,MAX($D$5:$D7585)+1,IF(Journal[[#This Row],[Pluie (mm)]]&gt;0,MAX($D$5:$D7585),)),0)</f>
        <v>0</v>
      </c>
      <c r="E7586" s="48">
        <f>IF(Journal[[#This Row],[Pluie (mm)]]&gt;0,Journal[[#This Row],[Date]],0)</f>
        <v>0</v>
      </c>
      <c r="F7586" s="49">
        <f>IFERROR(IF(Journal[[#This Row],[DernièreAverse]]&gt;0,IF($E7585=0,MAX($F$5:F7585)+1,$F7585),0),0)</f>
        <v>0</v>
      </c>
    </row>
    <row r="7587" spans="1:6">
      <c r="A7587" s="1">
        <v>44124.826388888891</v>
      </c>
      <c r="B7587" s="51">
        <v>0</v>
      </c>
      <c r="C7587" s="48">
        <f>IFERROR(IF((Journal[[#This Row],[Pluie (mm)]]&gt;0)*($B7586=0),Journal[[#This Row],[Date]],VALUE($C7586)),0)</f>
        <v>44124.1875</v>
      </c>
      <c r="D7587" s="52">
        <f>IFERROR(IF((Journal[[#This Row],[DernièrePluie]]-$C7586)*1440&gt;DelaiM,MAX($D$5:$D7586)+1,IF(Journal[[#This Row],[Pluie (mm)]]&gt;0,MAX($D$5:$D7586),)),0)</f>
        <v>0</v>
      </c>
      <c r="E7587" s="48">
        <f>IF(Journal[[#This Row],[Pluie (mm)]]&gt;0,Journal[[#This Row],[Date]],0)</f>
        <v>0</v>
      </c>
      <c r="F7587" s="49">
        <f>IFERROR(IF(Journal[[#This Row],[DernièreAverse]]&gt;0,IF($E7586=0,MAX($F$5:F7586)+1,$F7586),0),0)</f>
        <v>0</v>
      </c>
    </row>
    <row r="7588" spans="1:6">
      <c r="A7588" s="1">
        <v>44124.829861111109</v>
      </c>
      <c r="B7588" s="51">
        <v>0</v>
      </c>
      <c r="C7588" s="48">
        <f>IFERROR(IF((Journal[[#This Row],[Pluie (mm)]]&gt;0)*($B7587=0),Journal[[#This Row],[Date]],VALUE($C7587)),0)</f>
        <v>44124.1875</v>
      </c>
      <c r="D7588" s="52">
        <f>IFERROR(IF((Journal[[#This Row],[DernièrePluie]]-$C7587)*1440&gt;DelaiM,MAX($D$5:$D7587)+1,IF(Journal[[#This Row],[Pluie (mm)]]&gt;0,MAX($D$5:$D7587),)),0)</f>
        <v>0</v>
      </c>
      <c r="E7588" s="48">
        <f>IF(Journal[[#This Row],[Pluie (mm)]]&gt;0,Journal[[#This Row],[Date]],0)</f>
        <v>0</v>
      </c>
      <c r="F7588" s="49">
        <f>IFERROR(IF(Journal[[#This Row],[DernièreAverse]]&gt;0,IF($E7587=0,MAX($F$5:F7587)+1,$F7587),0),0)</f>
        <v>0</v>
      </c>
    </row>
    <row r="7589" spans="1:6">
      <c r="A7589" s="1">
        <v>44124.833333333328</v>
      </c>
      <c r="B7589" s="51">
        <v>0</v>
      </c>
      <c r="C7589" s="48">
        <f>IFERROR(IF((Journal[[#This Row],[Pluie (mm)]]&gt;0)*($B7588=0),Journal[[#This Row],[Date]],VALUE($C7588)),0)</f>
        <v>44124.1875</v>
      </c>
      <c r="D7589" s="52">
        <f>IFERROR(IF((Journal[[#This Row],[DernièrePluie]]-$C7588)*1440&gt;DelaiM,MAX($D$5:$D7588)+1,IF(Journal[[#This Row],[Pluie (mm)]]&gt;0,MAX($D$5:$D7588),)),0)</f>
        <v>0</v>
      </c>
      <c r="E7589" s="48">
        <f>IF(Journal[[#This Row],[Pluie (mm)]]&gt;0,Journal[[#This Row],[Date]],0)</f>
        <v>0</v>
      </c>
      <c r="F7589" s="49">
        <f>IFERROR(IF(Journal[[#This Row],[DernièreAverse]]&gt;0,IF($E7588=0,MAX($F$5:F7588)+1,$F7588),0),0)</f>
        <v>0</v>
      </c>
    </row>
    <row r="7590" spans="1:6">
      <c r="A7590" s="1">
        <v>44124.836805555555</v>
      </c>
      <c r="B7590" s="51">
        <v>0</v>
      </c>
      <c r="C7590" s="48">
        <f>IFERROR(IF((Journal[[#This Row],[Pluie (mm)]]&gt;0)*($B7589=0),Journal[[#This Row],[Date]],VALUE($C7589)),0)</f>
        <v>44124.1875</v>
      </c>
      <c r="D7590" s="52">
        <f>IFERROR(IF((Journal[[#This Row],[DernièrePluie]]-$C7589)*1440&gt;DelaiM,MAX($D$5:$D7589)+1,IF(Journal[[#This Row],[Pluie (mm)]]&gt;0,MAX($D$5:$D7589),)),0)</f>
        <v>0</v>
      </c>
      <c r="E7590" s="48">
        <f>IF(Journal[[#This Row],[Pluie (mm)]]&gt;0,Journal[[#This Row],[Date]],0)</f>
        <v>0</v>
      </c>
      <c r="F7590" s="49">
        <f>IFERROR(IF(Journal[[#This Row],[DernièreAverse]]&gt;0,IF($E7589=0,MAX($F$5:F7589)+1,$F7589),0),0)</f>
        <v>0</v>
      </c>
    </row>
    <row r="7591" spans="1:6">
      <c r="A7591" s="1">
        <v>44124.840277777774</v>
      </c>
      <c r="B7591" s="51">
        <v>0</v>
      </c>
      <c r="C7591" s="48">
        <f>IFERROR(IF((Journal[[#This Row],[Pluie (mm)]]&gt;0)*($B7590=0),Journal[[#This Row],[Date]],VALUE($C7590)),0)</f>
        <v>44124.1875</v>
      </c>
      <c r="D7591" s="52">
        <f>IFERROR(IF((Journal[[#This Row],[DernièrePluie]]-$C7590)*1440&gt;DelaiM,MAX($D$5:$D7590)+1,IF(Journal[[#This Row],[Pluie (mm)]]&gt;0,MAX($D$5:$D7590),)),0)</f>
        <v>0</v>
      </c>
      <c r="E7591" s="48">
        <f>IF(Journal[[#This Row],[Pluie (mm)]]&gt;0,Journal[[#This Row],[Date]],0)</f>
        <v>0</v>
      </c>
      <c r="F7591" s="49">
        <f>IFERROR(IF(Journal[[#This Row],[DernièreAverse]]&gt;0,IF($E7590=0,MAX($F$5:F7590)+1,$F7590),0),0)</f>
        <v>0</v>
      </c>
    </row>
    <row r="7592" spans="1:6">
      <c r="A7592" s="1">
        <v>44124.84375</v>
      </c>
      <c r="B7592" s="51">
        <v>0</v>
      </c>
      <c r="C7592" s="48">
        <f>IFERROR(IF((Journal[[#This Row],[Pluie (mm)]]&gt;0)*($B7591=0),Journal[[#This Row],[Date]],VALUE($C7591)),0)</f>
        <v>44124.1875</v>
      </c>
      <c r="D7592" s="52">
        <f>IFERROR(IF((Journal[[#This Row],[DernièrePluie]]-$C7591)*1440&gt;DelaiM,MAX($D$5:$D7591)+1,IF(Journal[[#This Row],[Pluie (mm)]]&gt;0,MAX($D$5:$D7591),)),0)</f>
        <v>0</v>
      </c>
      <c r="E7592" s="48">
        <f>IF(Journal[[#This Row],[Pluie (mm)]]&gt;0,Journal[[#This Row],[Date]],0)</f>
        <v>0</v>
      </c>
      <c r="F7592" s="49">
        <f>IFERROR(IF(Journal[[#This Row],[DernièreAverse]]&gt;0,IF($E7591=0,MAX($F$5:F7591)+1,$F7591),0),0)</f>
        <v>0</v>
      </c>
    </row>
    <row r="7593" spans="1:6">
      <c r="A7593" s="1">
        <v>44124.847222222219</v>
      </c>
      <c r="B7593" s="51">
        <v>0</v>
      </c>
      <c r="C7593" s="48">
        <f>IFERROR(IF((Journal[[#This Row],[Pluie (mm)]]&gt;0)*($B7592=0),Journal[[#This Row],[Date]],VALUE($C7592)),0)</f>
        <v>44124.1875</v>
      </c>
      <c r="D7593" s="52">
        <f>IFERROR(IF((Journal[[#This Row],[DernièrePluie]]-$C7592)*1440&gt;DelaiM,MAX($D$5:$D7592)+1,IF(Journal[[#This Row],[Pluie (mm)]]&gt;0,MAX($D$5:$D7592),)),0)</f>
        <v>0</v>
      </c>
      <c r="E7593" s="48">
        <f>IF(Journal[[#This Row],[Pluie (mm)]]&gt;0,Journal[[#This Row],[Date]],0)</f>
        <v>0</v>
      </c>
      <c r="F7593" s="49">
        <f>IFERROR(IF(Journal[[#This Row],[DernièreAverse]]&gt;0,IF($E7592=0,MAX($F$5:F7592)+1,$F7592),0),0)</f>
        <v>0</v>
      </c>
    </row>
    <row r="7594" spans="1:6">
      <c r="A7594" s="1">
        <v>44124.850694444445</v>
      </c>
      <c r="B7594" s="51">
        <v>0</v>
      </c>
      <c r="C7594" s="48">
        <f>IFERROR(IF((Journal[[#This Row],[Pluie (mm)]]&gt;0)*($B7593=0),Journal[[#This Row],[Date]],VALUE($C7593)),0)</f>
        <v>44124.1875</v>
      </c>
      <c r="D7594" s="52">
        <f>IFERROR(IF((Journal[[#This Row],[DernièrePluie]]-$C7593)*1440&gt;DelaiM,MAX($D$5:$D7593)+1,IF(Journal[[#This Row],[Pluie (mm)]]&gt;0,MAX($D$5:$D7593),)),0)</f>
        <v>0</v>
      </c>
      <c r="E7594" s="48">
        <f>IF(Journal[[#This Row],[Pluie (mm)]]&gt;0,Journal[[#This Row],[Date]],0)</f>
        <v>0</v>
      </c>
      <c r="F7594" s="49">
        <f>IFERROR(IF(Journal[[#This Row],[DernièreAverse]]&gt;0,IF($E7593=0,MAX($F$5:F7593)+1,$F7593),0),0)</f>
        <v>0</v>
      </c>
    </row>
    <row r="7595" spans="1:6">
      <c r="A7595" s="1">
        <v>44124.854166666664</v>
      </c>
      <c r="B7595" s="51">
        <v>0</v>
      </c>
      <c r="C7595" s="48">
        <f>IFERROR(IF((Journal[[#This Row],[Pluie (mm)]]&gt;0)*($B7594=0),Journal[[#This Row],[Date]],VALUE($C7594)),0)</f>
        <v>44124.1875</v>
      </c>
      <c r="D7595" s="52">
        <f>IFERROR(IF((Journal[[#This Row],[DernièrePluie]]-$C7594)*1440&gt;DelaiM,MAX($D$5:$D7594)+1,IF(Journal[[#This Row],[Pluie (mm)]]&gt;0,MAX($D$5:$D7594),)),0)</f>
        <v>0</v>
      </c>
      <c r="E7595" s="48">
        <f>IF(Journal[[#This Row],[Pluie (mm)]]&gt;0,Journal[[#This Row],[Date]],0)</f>
        <v>0</v>
      </c>
      <c r="F7595" s="49">
        <f>IFERROR(IF(Journal[[#This Row],[DernièreAverse]]&gt;0,IF($E7594=0,MAX($F$5:F7594)+1,$F7594),0),0)</f>
        <v>0</v>
      </c>
    </row>
    <row r="7596" spans="1:6">
      <c r="A7596" s="1">
        <v>44124.857638888891</v>
      </c>
      <c r="B7596" s="51">
        <v>0</v>
      </c>
      <c r="C7596" s="48">
        <f>IFERROR(IF((Journal[[#This Row],[Pluie (mm)]]&gt;0)*($B7595=0),Journal[[#This Row],[Date]],VALUE($C7595)),0)</f>
        <v>44124.1875</v>
      </c>
      <c r="D7596" s="52">
        <f>IFERROR(IF((Journal[[#This Row],[DernièrePluie]]-$C7595)*1440&gt;DelaiM,MAX($D$5:$D7595)+1,IF(Journal[[#This Row],[Pluie (mm)]]&gt;0,MAX($D$5:$D7595),)),0)</f>
        <v>0</v>
      </c>
      <c r="E7596" s="48">
        <f>IF(Journal[[#This Row],[Pluie (mm)]]&gt;0,Journal[[#This Row],[Date]],0)</f>
        <v>0</v>
      </c>
      <c r="F7596" s="49">
        <f>IFERROR(IF(Journal[[#This Row],[DernièreAverse]]&gt;0,IF($E7595=0,MAX($F$5:F7595)+1,$F7595),0),0)</f>
        <v>0</v>
      </c>
    </row>
    <row r="7597" spans="1:6">
      <c r="A7597" s="1">
        <v>44124.861111111109</v>
      </c>
      <c r="B7597" s="51">
        <v>0</v>
      </c>
      <c r="C7597" s="48">
        <f>IFERROR(IF((Journal[[#This Row],[Pluie (mm)]]&gt;0)*($B7596=0),Journal[[#This Row],[Date]],VALUE($C7596)),0)</f>
        <v>44124.1875</v>
      </c>
      <c r="D7597" s="52">
        <f>IFERROR(IF((Journal[[#This Row],[DernièrePluie]]-$C7596)*1440&gt;DelaiM,MAX($D$5:$D7596)+1,IF(Journal[[#This Row],[Pluie (mm)]]&gt;0,MAX($D$5:$D7596),)),0)</f>
        <v>0</v>
      </c>
      <c r="E7597" s="48">
        <f>IF(Journal[[#This Row],[Pluie (mm)]]&gt;0,Journal[[#This Row],[Date]],0)</f>
        <v>0</v>
      </c>
      <c r="F7597" s="49">
        <f>IFERROR(IF(Journal[[#This Row],[DernièreAverse]]&gt;0,IF($E7596=0,MAX($F$5:F7596)+1,$F7596),0),0)</f>
        <v>0</v>
      </c>
    </row>
    <row r="7598" spans="1:6">
      <c r="A7598" s="1">
        <v>44124.864583333328</v>
      </c>
      <c r="B7598" s="51">
        <v>0</v>
      </c>
      <c r="C7598" s="48">
        <f>IFERROR(IF((Journal[[#This Row],[Pluie (mm)]]&gt;0)*($B7597=0),Journal[[#This Row],[Date]],VALUE($C7597)),0)</f>
        <v>44124.1875</v>
      </c>
      <c r="D7598" s="52">
        <f>IFERROR(IF((Journal[[#This Row],[DernièrePluie]]-$C7597)*1440&gt;DelaiM,MAX($D$5:$D7597)+1,IF(Journal[[#This Row],[Pluie (mm)]]&gt;0,MAX($D$5:$D7597),)),0)</f>
        <v>0</v>
      </c>
      <c r="E7598" s="48">
        <f>IF(Journal[[#This Row],[Pluie (mm)]]&gt;0,Journal[[#This Row],[Date]],0)</f>
        <v>0</v>
      </c>
      <c r="F7598" s="49">
        <f>IFERROR(IF(Journal[[#This Row],[DernièreAverse]]&gt;0,IF($E7597=0,MAX($F$5:F7597)+1,$F7597),0),0)</f>
        <v>0</v>
      </c>
    </row>
    <row r="7599" spans="1:6">
      <c r="A7599" s="1">
        <v>44124.868055555555</v>
      </c>
      <c r="B7599" s="51">
        <v>0</v>
      </c>
      <c r="C7599" s="48">
        <f>IFERROR(IF((Journal[[#This Row],[Pluie (mm)]]&gt;0)*($B7598=0),Journal[[#This Row],[Date]],VALUE($C7598)),0)</f>
        <v>44124.1875</v>
      </c>
      <c r="D7599" s="52">
        <f>IFERROR(IF((Journal[[#This Row],[DernièrePluie]]-$C7598)*1440&gt;DelaiM,MAX($D$5:$D7598)+1,IF(Journal[[#This Row],[Pluie (mm)]]&gt;0,MAX($D$5:$D7598),)),0)</f>
        <v>0</v>
      </c>
      <c r="E7599" s="48">
        <f>IF(Journal[[#This Row],[Pluie (mm)]]&gt;0,Journal[[#This Row],[Date]],0)</f>
        <v>0</v>
      </c>
      <c r="F7599" s="49">
        <f>IFERROR(IF(Journal[[#This Row],[DernièreAverse]]&gt;0,IF($E7598=0,MAX($F$5:F7598)+1,$F7598),0),0)</f>
        <v>0</v>
      </c>
    </row>
    <row r="7600" spans="1:6">
      <c r="A7600" s="1">
        <v>44124.871527777774</v>
      </c>
      <c r="B7600" s="51">
        <v>0</v>
      </c>
      <c r="C7600" s="48">
        <f>IFERROR(IF((Journal[[#This Row],[Pluie (mm)]]&gt;0)*($B7599=0),Journal[[#This Row],[Date]],VALUE($C7599)),0)</f>
        <v>44124.1875</v>
      </c>
      <c r="D7600" s="52">
        <f>IFERROR(IF((Journal[[#This Row],[DernièrePluie]]-$C7599)*1440&gt;DelaiM,MAX($D$5:$D7599)+1,IF(Journal[[#This Row],[Pluie (mm)]]&gt;0,MAX($D$5:$D7599),)),0)</f>
        <v>0</v>
      </c>
      <c r="E7600" s="48">
        <f>IF(Journal[[#This Row],[Pluie (mm)]]&gt;0,Journal[[#This Row],[Date]],0)</f>
        <v>0</v>
      </c>
      <c r="F7600" s="49">
        <f>IFERROR(IF(Journal[[#This Row],[DernièreAverse]]&gt;0,IF($E7599=0,MAX($F$5:F7599)+1,$F7599),0),0)</f>
        <v>0</v>
      </c>
    </row>
    <row r="7601" spans="1:6">
      <c r="A7601" s="1">
        <v>44124.875</v>
      </c>
      <c r="B7601" s="51">
        <v>0</v>
      </c>
      <c r="C7601" s="48">
        <f>IFERROR(IF((Journal[[#This Row],[Pluie (mm)]]&gt;0)*($B7600=0),Journal[[#This Row],[Date]],VALUE($C7600)),0)</f>
        <v>44124.1875</v>
      </c>
      <c r="D7601" s="52">
        <f>IFERROR(IF((Journal[[#This Row],[DernièrePluie]]-$C7600)*1440&gt;DelaiM,MAX($D$5:$D7600)+1,IF(Journal[[#This Row],[Pluie (mm)]]&gt;0,MAX($D$5:$D7600),)),0)</f>
        <v>0</v>
      </c>
      <c r="E7601" s="48">
        <f>IF(Journal[[#This Row],[Pluie (mm)]]&gt;0,Journal[[#This Row],[Date]],0)</f>
        <v>0</v>
      </c>
      <c r="F7601" s="49">
        <f>IFERROR(IF(Journal[[#This Row],[DernièreAverse]]&gt;0,IF($E7600=0,MAX($F$5:F7600)+1,$F7600),0),0)</f>
        <v>0</v>
      </c>
    </row>
    <row r="7602" spans="1:6">
      <c r="A7602" s="1">
        <v>44124.878472222219</v>
      </c>
      <c r="B7602" s="51">
        <v>0</v>
      </c>
      <c r="C7602" s="48">
        <f>IFERROR(IF((Journal[[#This Row],[Pluie (mm)]]&gt;0)*($B7601=0),Journal[[#This Row],[Date]],VALUE($C7601)),0)</f>
        <v>44124.1875</v>
      </c>
      <c r="D7602" s="52">
        <f>IFERROR(IF((Journal[[#This Row],[DernièrePluie]]-$C7601)*1440&gt;DelaiM,MAX($D$5:$D7601)+1,IF(Journal[[#This Row],[Pluie (mm)]]&gt;0,MAX($D$5:$D7601),)),0)</f>
        <v>0</v>
      </c>
      <c r="E7602" s="48">
        <f>IF(Journal[[#This Row],[Pluie (mm)]]&gt;0,Journal[[#This Row],[Date]],0)</f>
        <v>0</v>
      </c>
      <c r="F7602" s="49">
        <f>IFERROR(IF(Journal[[#This Row],[DernièreAverse]]&gt;0,IF($E7601=0,MAX($F$5:F7601)+1,$F7601),0),0)</f>
        <v>0</v>
      </c>
    </row>
    <row r="7603" spans="1:6">
      <c r="A7603" s="1">
        <v>44124.881944444445</v>
      </c>
      <c r="B7603" s="51">
        <v>0</v>
      </c>
      <c r="C7603" s="48">
        <f>IFERROR(IF((Journal[[#This Row],[Pluie (mm)]]&gt;0)*($B7602=0),Journal[[#This Row],[Date]],VALUE($C7602)),0)</f>
        <v>44124.1875</v>
      </c>
      <c r="D7603" s="52">
        <f>IFERROR(IF((Journal[[#This Row],[DernièrePluie]]-$C7602)*1440&gt;DelaiM,MAX($D$5:$D7602)+1,IF(Journal[[#This Row],[Pluie (mm)]]&gt;0,MAX($D$5:$D7602),)),0)</f>
        <v>0</v>
      </c>
      <c r="E7603" s="48">
        <f>IF(Journal[[#This Row],[Pluie (mm)]]&gt;0,Journal[[#This Row],[Date]],0)</f>
        <v>0</v>
      </c>
      <c r="F7603" s="49">
        <f>IFERROR(IF(Journal[[#This Row],[DernièreAverse]]&gt;0,IF($E7602=0,MAX($F$5:F7602)+1,$F7602),0),0)</f>
        <v>0</v>
      </c>
    </row>
    <row r="7604" spans="1:6">
      <c r="A7604" s="1">
        <v>44124.885416666664</v>
      </c>
      <c r="B7604" s="51">
        <v>0</v>
      </c>
      <c r="C7604" s="48">
        <f>IFERROR(IF((Journal[[#This Row],[Pluie (mm)]]&gt;0)*($B7603=0),Journal[[#This Row],[Date]],VALUE($C7603)),0)</f>
        <v>44124.1875</v>
      </c>
      <c r="D7604" s="52">
        <f>IFERROR(IF((Journal[[#This Row],[DernièrePluie]]-$C7603)*1440&gt;DelaiM,MAX($D$5:$D7603)+1,IF(Journal[[#This Row],[Pluie (mm)]]&gt;0,MAX($D$5:$D7603),)),0)</f>
        <v>0</v>
      </c>
      <c r="E7604" s="48">
        <f>IF(Journal[[#This Row],[Pluie (mm)]]&gt;0,Journal[[#This Row],[Date]],0)</f>
        <v>0</v>
      </c>
      <c r="F7604" s="49">
        <f>IFERROR(IF(Journal[[#This Row],[DernièreAverse]]&gt;0,IF($E7603=0,MAX($F$5:F7603)+1,$F7603),0),0)</f>
        <v>0</v>
      </c>
    </row>
    <row r="7605" spans="1:6">
      <c r="A7605" s="1">
        <v>44124.888888888891</v>
      </c>
      <c r="B7605" s="51">
        <v>0</v>
      </c>
      <c r="C7605" s="48">
        <f>IFERROR(IF((Journal[[#This Row],[Pluie (mm)]]&gt;0)*($B7604=0),Journal[[#This Row],[Date]],VALUE($C7604)),0)</f>
        <v>44124.1875</v>
      </c>
      <c r="D7605" s="52">
        <f>IFERROR(IF((Journal[[#This Row],[DernièrePluie]]-$C7604)*1440&gt;DelaiM,MAX($D$5:$D7604)+1,IF(Journal[[#This Row],[Pluie (mm)]]&gt;0,MAX($D$5:$D7604),)),0)</f>
        <v>0</v>
      </c>
      <c r="E7605" s="48">
        <f>IF(Journal[[#This Row],[Pluie (mm)]]&gt;0,Journal[[#This Row],[Date]],0)</f>
        <v>0</v>
      </c>
      <c r="F7605" s="49">
        <f>IFERROR(IF(Journal[[#This Row],[DernièreAverse]]&gt;0,IF($E7604=0,MAX($F$5:F7604)+1,$F7604),0),0)</f>
        <v>0</v>
      </c>
    </row>
    <row r="7606" spans="1:6">
      <c r="A7606" s="1">
        <v>44124.892361111109</v>
      </c>
      <c r="B7606" s="51">
        <v>0</v>
      </c>
      <c r="C7606" s="48">
        <f>IFERROR(IF((Journal[[#This Row],[Pluie (mm)]]&gt;0)*($B7605=0),Journal[[#This Row],[Date]],VALUE($C7605)),0)</f>
        <v>44124.1875</v>
      </c>
      <c r="D7606" s="52">
        <f>IFERROR(IF((Journal[[#This Row],[DernièrePluie]]-$C7605)*1440&gt;DelaiM,MAX($D$5:$D7605)+1,IF(Journal[[#This Row],[Pluie (mm)]]&gt;0,MAX($D$5:$D7605),)),0)</f>
        <v>0</v>
      </c>
      <c r="E7606" s="48">
        <f>IF(Journal[[#This Row],[Pluie (mm)]]&gt;0,Journal[[#This Row],[Date]],0)</f>
        <v>0</v>
      </c>
      <c r="F7606" s="49">
        <f>IFERROR(IF(Journal[[#This Row],[DernièreAverse]]&gt;0,IF($E7605=0,MAX($F$5:F7605)+1,$F7605),0),0)</f>
        <v>0</v>
      </c>
    </row>
    <row r="7607" spans="1:6">
      <c r="A7607" s="1">
        <v>44124.895833333328</v>
      </c>
      <c r="B7607" s="51">
        <v>0</v>
      </c>
      <c r="C7607" s="48">
        <f>IFERROR(IF((Journal[[#This Row],[Pluie (mm)]]&gt;0)*($B7606=0),Journal[[#This Row],[Date]],VALUE($C7606)),0)</f>
        <v>44124.1875</v>
      </c>
      <c r="D7607" s="52">
        <f>IFERROR(IF((Journal[[#This Row],[DernièrePluie]]-$C7606)*1440&gt;DelaiM,MAX($D$5:$D7606)+1,IF(Journal[[#This Row],[Pluie (mm)]]&gt;0,MAX($D$5:$D7606),)),0)</f>
        <v>0</v>
      </c>
      <c r="E7607" s="48">
        <f>IF(Journal[[#This Row],[Pluie (mm)]]&gt;0,Journal[[#This Row],[Date]],0)</f>
        <v>0</v>
      </c>
      <c r="F7607" s="49">
        <f>IFERROR(IF(Journal[[#This Row],[DernièreAverse]]&gt;0,IF($E7606=0,MAX($F$5:F7606)+1,$F7606),0),0)</f>
        <v>0</v>
      </c>
    </row>
    <row r="7608" spans="1:6">
      <c r="A7608" s="1">
        <v>44124.899305555555</v>
      </c>
      <c r="B7608" s="51">
        <v>0</v>
      </c>
      <c r="C7608" s="48">
        <f>IFERROR(IF((Journal[[#This Row],[Pluie (mm)]]&gt;0)*($B7607=0),Journal[[#This Row],[Date]],VALUE($C7607)),0)</f>
        <v>44124.1875</v>
      </c>
      <c r="D7608" s="52">
        <f>IFERROR(IF((Journal[[#This Row],[DernièrePluie]]-$C7607)*1440&gt;DelaiM,MAX($D$5:$D7607)+1,IF(Journal[[#This Row],[Pluie (mm)]]&gt;0,MAX($D$5:$D7607),)),0)</f>
        <v>0</v>
      </c>
      <c r="E7608" s="48">
        <f>IF(Journal[[#This Row],[Pluie (mm)]]&gt;0,Journal[[#This Row],[Date]],0)</f>
        <v>0</v>
      </c>
      <c r="F7608" s="49">
        <f>IFERROR(IF(Journal[[#This Row],[DernièreAverse]]&gt;0,IF($E7607=0,MAX($F$5:F7607)+1,$F7607),0),0)</f>
        <v>0</v>
      </c>
    </row>
    <row r="7609" spans="1:6">
      <c r="A7609" s="1">
        <v>44124.902777777774</v>
      </c>
      <c r="B7609" s="51">
        <v>0</v>
      </c>
      <c r="C7609" s="48">
        <f>IFERROR(IF((Journal[[#This Row],[Pluie (mm)]]&gt;0)*($B7608=0),Journal[[#This Row],[Date]],VALUE($C7608)),0)</f>
        <v>44124.1875</v>
      </c>
      <c r="D7609" s="52">
        <f>IFERROR(IF((Journal[[#This Row],[DernièrePluie]]-$C7608)*1440&gt;DelaiM,MAX($D$5:$D7608)+1,IF(Journal[[#This Row],[Pluie (mm)]]&gt;0,MAX($D$5:$D7608),)),0)</f>
        <v>0</v>
      </c>
      <c r="E7609" s="48">
        <f>IF(Journal[[#This Row],[Pluie (mm)]]&gt;0,Journal[[#This Row],[Date]],0)</f>
        <v>0</v>
      </c>
      <c r="F7609" s="49">
        <f>IFERROR(IF(Journal[[#This Row],[DernièreAverse]]&gt;0,IF($E7608=0,MAX($F$5:F7608)+1,$F7608),0),0)</f>
        <v>0</v>
      </c>
    </row>
    <row r="7610" spans="1:6">
      <c r="A7610" s="1">
        <v>44124.90625</v>
      </c>
      <c r="B7610" s="51">
        <v>0</v>
      </c>
      <c r="C7610" s="48">
        <f>IFERROR(IF((Journal[[#This Row],[Pluie (mm)]]&gt;0)*($B7609=0),Journal[[#This Row],[Date]],VALUE($C7609)),0)</f>
        <v>44124.1875</v>
      </c>
      <c r="D7610" s="52">
        <f>IFERROR(IF((Journal[[#This Row],[DernièrePluie]]-$C7609)*1440&gt;DelaiM,MAX($D$5:$D7609)+1,IF(Journal[[#This Row],[Pluie (mm)]]&gt;0,MAX($D$5:$D7609),)),0)</f>
        <v>0</v>
      </c>
      <c r="E7610" s="48">
        <f>IF(Journal[[#This Row],[Pluie (mm)]]&gt;0,Journal[[#This Row],[Date]],0)</f>
        <v>0</v>
      </c>
      <c r="F7610" s="49">
        <f>IFERROR(IF(Journal[[#This Row],[DernièreAverse]]&gt;0,IF($E7609=0,MAX($F$5:F7609)+1,$F7609),0),0)</f>
        <v>0</v>
      </c>
    </row>
    <row r="7611" spans="1:6">
      <c r="A7611" s="1">
        <v>44124.909722222219</v>
      </c>
      <c r="B7611" s="51">
        <v>0</v>
      </c>
      <c r="C7611" s="48">
        <f>IFERROR(IF((Journal[[#This Row],[Pluie (mm)]]&gt;0)*($B7610=0),Journal[[#This Row],[Date]],VALUE($C7610)),0)</f>
        <v>44124.1875</v>
      </c>
      <c r="D7611" s="52">
        <f>IFERROR(IF((Journal[[#This Row],[DernièrePluie]]-$C7610)*1440&gt;DelaiM,MAX($D$5:$D7610)+1,IF(Journal[[#This Row],[Pluie (mm)]]&gt;0,MAX($D$5:$D7610),)),0)</f>
        <v>0</v>
      </c>
      <c r="E7611" s="48">
        <f>IF(Journal[[#This Row],[Pluie (mm)]]&gt;0,Journal[[#This Row],[Date]],0)</f>
        <v>0</v>
      </c>
      <c r="F7611" s="49">
        <f>IFERROR(IF(Journal[[#This Row],[DernièreAverse]]&gt;0,IF($E7610=0,MAX($F$5:F7610)+1,$F7610),0),0)</f>
        <v>0</v>
      </c>
    </row>
    <row r="7612" spans="1:6">
      <c r="A7612" s="1">
        <v>44124.913194444445</v>
      </c>
      <c r="B7612" s="51">
        <v>0</v>
      </c>
      <c r="C7612" s="48">
        <f>IFERROR(IF((Journal[[#This Row],[Pluie (mm)]]&gt;0)*($B7611=0),Journal[[#This Row],[Date]],VALUE($C7611)),0)</f>
        <v>44124.1875</v>
      </c>
      <c r="D7612" s="52">
        <f>IFERROR(IF((Journal[[#This Row],[DernièrePluie]]-$C7611)*1440&gt;DelaiM,MAX($D$5:$D7611)+1,IF(Journal[[#This Row],[Pluie (mm)]]&gt;0,MAX($D$5:$D7611),)),0)</f>
        <v>0</v>
      </c>
      <c r="E7612" s="48">
        <f>IF(Journal[[#This Row],[Pluie (mm)]]&gt;0,Journal[[#This Row],[Date]],0)</f>
        <v>0</v>
      </c>
      <c r="F7612" s="49">
        <f>IFERROR(IF(Journal[[#This Row],[DernièreAverse]]&gt;0,IF($E7611=0,MAX($F$5:F7611)+1,$F7611),0),0)</f>
        <v>0</v>
      </c>
    </row>
    <row r="7613" spans="1:6">
      <c r="A7613" s="1">
        <v>44124.916666666664</v>
      </c>
      <c r="B7613" s="51">
        <v>0</v>
      </c>
      <c r="C7613" s="48">
        <f>IFERROR(IF((Journal[[#This Row],[Pluie (mm)]]&gt;0)*($B7612=0),Journal[[#This Row],[Date]],VALUE($C7612)),0)</f>
        <v>44124.1875</v>
      </c>
      <c r="D7613" s="52">
        <f>IFERROR(IF((Journal[[#This Row],[DernièrePluie]]-$C7612)*1440&gt;DelaiM,MAX($D$5:$D7612)+1,IF(Journal[[#This Row],[Pluie (mm)]]&gt;0,MAX($D$5:$D7612),)),0)</f>
        <v>0</v>
      </c>
      <c r="E7613" s="48">
        <f>IF(Journal[[#This Row],[Pluie (mm)]]&gt;0,Journal[[#This Row],[Date]],0)</f>
        <v>0</v>
      </c>
      <c r="F7613" s="49">
        <f>IFERROR(IF(Journal[[#This Row],[DernièreAverse]]&gt;0,IF($E7612=0,MAX($F$5:F7612)+1,$F7612),0),0)</f>
        <v>0</v>
      </c>
    </row>
    <row r="7614" spans="1:6">
      <c r="A7614" s="1">
        <v>44124.920138888891</v>
      </c>
      <c r="B7614" s="51">
        <v>0</v>
      </c>
      <c r="C7614" s="48">
        <f>IFERROR(IF((Journal[[#This Row],[Pluie (mm)]]&gt;0)*($B7613=0),Journal[[#This Row],[Date]],VALUE($C7613)),0)</f>
        <v>44124.1875</v>
      </c>
      <c r="D7614" s="52">
        <f>IFERROR(IF((Journal[[#This Row],[DernièrePluie]]-$C7613)*1440&gt;DelaiM,MAX($D$5:$D7613)+1,IF(Journal[[#This Row],[Pluie (mm)]]&gt;0,MAX($D$5:$D7613),)),0)</f>
        <v>0</v>
      </c>
      <c r="E7614" s="48">
        <f>IF(Journal[[#This Row],[Pluie (mm)]]&gt;0,Journal[[#This Row],[Date]],0)</f>
        <v>0</v>
      </c>
      <c r="F7614" s="49">
        <f>IFERROR(IF(Journal[[#This Row],[DernièreAverse]]&gt;0,IF($E7613=0,MAX($F$5:F7613)+1,$F7613),0),0)</f>
        <v>0</v>
      </c>
    </row>
    <row r="7615" spans="1:6">
      <c r="A7615" s="1">
        <v>44124.923611111109</v>
      </c>
      <c r="B7615" s="51">
        <v>0</v>
      </c>
      <c r="C7615" s="48">
        <f>IFERROR(IF((Journal[[#This Row],[Pluie (mm)]]&gt;0)*($B7614=0),Journal[[#This Row],[Date]],VALUE($C7614)),0)</f>
        <v>44124.1875</v>
      </c>
      <c r="D7615" s="52">
        <f>IFERROR(IF((Journal[[#This Row],[DernièrePluie]]-$C7614)*1440&gt;DelaiM,MAX($D$5:$D7614)+1,IF(Journal[[#This Row],[Pluie (mm)]]&gt;0,MAX($D$5:$D7614),)),0)</f>
        <v>0</v>
      </c>
      <c r="E7615" s="48">
        <f>IF(Journal[[#This Row],[Pluie (mm)]]&gt;0,Journal[[#This Row],[Date]],0)</f>
        <v>0</v>
      </c>
      <c r="F7615" s="49">
        <f>IFERROR(IF(Journal[[#This Row],[DernièreAverse]]&gt;0,IF($E7614=0,MAX($F$5:F7614)+1,$F7614),0),0)</f>
        <v>0</v>
      </c>
    </row>
    <row r="7616" spans="1:6">
      <c r="A7616" s="1">
        <v>44124.927083333328</v>
      </c>
      <c r="B7616" s="51">
        <v>0</v>
      </c>
      <c r="C7616" s="48">
        <f>IFERROR(IF((Journal[[#This Row],[Pluie (mm)]]&gt;0)*($B7615=0),Journal[[#This Row],[Date]],VALUE($C7615)),0)</f>
        <v>44124.1875</v>
      </c>
      <c r="D7616" s="52">
        <f>IFERROR(IF((Journal[[#This Row],[DernièrePluie]]-$C7615)*1440&gt;DelaiM,MAX($D$5:$D7615)+1,IF(Journal[[#This Row],[Pluie (mm)]]&gt;0,MAX($D$5:$D7615),)),0)</f>
        <v>0</v>
      </c>
      <c r="E7616" s="48">
        <f>IF(Journal[[#This Row],[Pluie (mm)]]&gt;0,Journal[[#This Row],[Date]],0)</f>
        <v>0</v>
      </c>
      <c r="F7616" s="49">
        <f>IFERROR(IF(Journal[[#This Row],[DernièreAverse]]&gt;0,IF($E7615=0,MAX($F$5:F7615)+1,$F7615),0),0)</f>
        <v>0</v>
      </c>
    </row>
    <row r="7617" spans="1:6">
      <c r="A7617" s="1">
        <v>44124.930555555555</v>
      </c>
      <c r="B7617" s="51">
        <v>0</v>
      </c>
      <c r="C7617" s="48">
        <f>IFERROR(IF((Journal[[#This Row],[Pluie (mm)]]&gt;0)*($B7616=0),Journal[[#This Row],[Date]],VALUE($C7616)),0)</f>
        <v>44124.1875</v>
      </c>
      <c r="D7617" s="52">
        <f>IFERROR(IF((Journal[[#This Row],[DernièrePluie]]-$C7616)*1440&gt;DelaiM,MAX($D$5:$D7616)+1,IF(Journal[[#This Row],[Pluie (mm)]]&gt;0,MAX($D$5:$D7616),)),0)</f>
        <v>0</v>
      </c>
      <c r="E7617" s="48">
        <f>IF(Journal[[#This Row],[Pluie (mm)]]&gt;0,Journal[[#This Row],[Date]],0)</f>
        <v>0</v>
      </c>
      <c r="F7617" s="49">
        <f>IFERROR(IF(Journal[[#This Row],[DernièreAverse]]&gt;0,IF($E7616=0,MAX($F$5:F7616)+1,$F7616),0),0)</f>
        <v>0</v>
      </c>
    </row>
    <row r="7618" spans="1:6">
      <c r="A7618" s="1">
        <v>44124.934027777774</v>
      </c>
      <c r="B7618" s="51">
        <v>0</v>
      </c>
      <c r="C7618" s="48">
        <f>IFERROR(IF((Journal[[#This Row],[Pluie (mm)]]&gt;0)*($B7617=0),Journal[[#This Row],[Date]],VALUE($C7617)),0)</f>
        <v>44124.1875</v>
      </c>
      <c r="D7618" s="52">
        <f>IFERROR(IF((Journal[[#This Row],[DernièrePluie]]-$C7617)*1440&gt;DelaiM,MAX($D$5:$D7617)+1,IF(Journal[[#This Row],[Pluie (mm)]]&gt;0,MAX($D$5:$D7617),)),0)</f>
        <v>0</v>
      </c>
      <c r="E7618" s="48">
        <f>IF(Journal[[#This Row],[Pluie (mm)]]&gt;0,Journal[[#This Row],[Date]],0)</f>
        <v>0</v>
      </c>
      <c r="F7618" s="49">
        <f>IFERROR(IF(Journal[[#This Row],[DernièreAverse]]&gt;0,IF($E7617=0,MAX($F$5:F7617)+1,$F7617),0),0)</f>
        <v>0</v>
      </c>
    </row>
    <row r="7619" spans="1:6">
      <c r="A7619" s="1">
        <v>44124.9375</v>
      </c>
      <c r="B7619" s="51">
        <v>0</v>
      </c>
      <c r="C7619" s="48">
        <f>IFERROR(IF((Journal[[#This Row],[Pluie (mm)]]&gt;0)*($B7618=0),Journal[[#This Row],[Date]],VALUE($C7618)),0)</f>
        <v>44124.1875</v>
      </c>
      <c r="D7619" s="52">
        <f>IFERROR(IF((Journal[[#This Row],[DernièrePluie]]-$C7618)*1440&gt;DelaiM,MAX($D$5:$D7618)+1,IF(Journal[[#This Row],[Pluie (mm)]]&gt;0,MAX($D$5:$D7618),)),0)</f>
        <v>0</v>
      </c>
      <c r="E7619" s="48">
        <f>IF(Journal[[#This Row],[Pluie (mm)]]&gt;0,Journal[[#This Row],[Date]],0)</f>
        <v>0</v>
      </c>
      <c r="F7619" s="49">
        <f>IFERROR(IF(Journal[[#This Row],[DernièreAverse]]&gt;0,IF($E7618=0,MAX($F$5:F7618)+1,$F7618),0),0)</f>
        <v>0</v>
      </c>
    </row>
    <row r="7620" spans="1:6">
      <c r="A7620" s="1">
        <v>44124.940972222219</v>
      </c>
      <c r="B7620" s="51">
        <v>0</v>
      </c>
      <c r="C7620" s="48">
        <f>IFERROR(IF((Journal[[#This Row],[Pluie (mm)]]&gt;0)*($B7619=0),Journal[[#This Row],[Date]],VALUE($C7619)),0)</f>
        <v>44124.1875</v>
      </c>
      <c r="D7620" s="52">
        <f>IFERROR(IF((Journal[[#This Row],[DernièrePluie]]-$C7619)*1440&gt;DelaiM,MAX($D$5:$D7619)+1,IF(Journal[[#This Row],[Pluie (mm)]]&gt;0,MAX($D$5:$D7619),)),0)</f>
        <v>0</v>
      </c>
      <c r="E7620" s="48">
        <f>IF(Journal[[#This Row],[Pluie (mm)]]&gt;0,Journal[[#This Row],[Date]],0)</f>
        <v>0</v>
      </c>
      <c r="F7620" s="49">
        <f>IFERROR(IF(Journal[[#This Row],[DernièreAverse]]&gt;0,IF($E7619=0,MAX($F$5:F7619)+1,$F7619),0),0)</f>
        <v>0</v>
      </c>
    </row>
    <row r="7621" spans="1:6">
      <c r="A7621" s="1">
        <v>44124.944444444445</v>
      </c>
      <c r="B7621" s="51">
        <v>0</v>
      </c>
      <c r="C7621" s="48">
        <f>IFERROR(IF((Journal[[#This Row],[Pluie (mm)]]&gt;0)*($B7620=0),Journal[[#This Row],[Date]],VALUE($C7620)),0)</f>
        <v>44124.1875</v>
      </c>
      <c r="D7621" s="52">
        <f>IFERROR(IF((Journal[[#This Row],[DernièrePluie]]-$C7620)*1440&gt;DelaiM,MAX($D$5:$D7620)+1,IF(Journal[[#This Row],[Pluie (mm)]]&gt;0,MAX($D$5:$D7620),)),0)</f>
        <v>0</v>
      </c>
      <c r="E7621" s="48">
        <f>IF(Journal[[#This Row],[Pluie (mm)]]&gt;0,Journal[[#This Row],[Date]],0)</f>
        <v>0</v>
      </c>
      <c r="F7621" s="49">
        <f>IFERROR(IF(Journal[[#This Row],[DernièreAverse]]&gt;0,IF($E7620=0,MAX($F$5:F7620)+1,$F7620),0),0)</f>
        <v>0</v>
      </c>
    </row>
    <row r="7622" spans="1:6">
      <c r="A7622" s="1">
        <v>44124.947916666664</v>
      </c>
      <c r="B7622" s="51">
        <v>0</v>
      </c>
      <c r="C7622" s="48">
        <f>IFERROR(IF((Journal[[#This Row],[Pluie (mm)]]&gt;0)*($B7621=0),Journal[[#This Row],[Date]],VALUE($C7621)),0)</f>
        <v>44124.1875</v>
      </c>
      <c r="D7622" s="52">
        <f>IFERROR(IF((Journal[[#This Row],[DernièrePluie]]-$C7621)*1440&gt;DelaiM,MAX($D$5:$D7621)+1,IF(Journal[[#This Row],[Pluie (mm)]]&gt;0,MAX($D$5:$D7621),)),0)</f>
        <v>0</v>
      </c>
      <c r="E7622" s="48">
        <f>IF(Journal[[#This Row],[Pluie (mm)]]&gt;0,Journal[[#This Row],[Date]],0)</f>
        <v>0</v>
      </c>
      <c r="F7622" s="49">
        <f>IFERROR(IF(Journal[[#This Row],[DernièreAverse]]&gt;0,IF($E7621=0,MAX($F$5:F7621)+1,$F7621),0),0)</f>
        <v>0</v>
      </c>
    </row>
    <row r="7623" spans="1:6">
      <c r="A7623" s="1">
        <v>44124.951388888891</v>
      </c>
      <c r="B7623" s="51">
        <v>0</v>
      </c>
      <c r="C7623" s="48">
        <f>IFERROR(IF((Journal[[#This Row],[Pluie (mm)]]&gt;0)*($B7622=0),Journal[[#This Row],[Date]],VALUE($C7622)),0)</f>
        <v>44124.1875</v>
      </c>
      <c r="D7623" s="52">
        <f>IFERROR(IF((Journal[[#This Row],[DernièrePluie]]-$C7622)*1440&gt;DelaiM,MAX($D$5:$D7622)+1,IF(Journal[[#This Row],[Pluie (mm)]]&gt;0,MAX($D$5:$D7622),)),0)</f>
        <v>0</v>
      </c>
      <c r="E7623" s="48">
        <f>IF(Journal[[#This Row],[Pluie (mm)]]&gt;0,Journal[[#This Row],[Date]],0)</f>
        <v>0</v>
      </c>
      <c r="F7623" s="49">
        <f>IFERROR(IF(Journal[[#This Row],[DernièreAverse]]&gt;0,IF($E7622=0,MAX($F$5:F7622)+1,$F7622),0),0)</f>
        <v>0</v>
      </c>
    </row>
    <row r="7624" spans="1:6">
      <c r="A7624" s="1">
        <v>44124.954861111109</v>
      </c>
      <c r="B7624" s="51">
        <v>0</v>
      </c>
      <c r="C7624" s="48">
        <f>IFERROR(IF((Journal[[#This Row],[Pluie (mm)]]&gt;0)*($B7623=0),Journal[[#This Row],[Date]],VALUE($C7623)),0)</f>
        <v>44124.1875</v>
      </c>
      <c r="D7624" s="52">
        <f>IFERROR(IF((Journal[[#This Row],[DernièrePluie]]-$C7623)*1440&gt;DelaiM,MAX($D$5:$D7623)+1,IF(Journal[[#This Row],[Pluie (mm)]]&gt;0,MAX($D$5:$D7623),)),0)</f>
        <v>0</v>
      </c>
      <c r="E7624" s="48">
        <f>IF(Journal[[#This Row],[Pluie (mm)]]&gt;0,Journal[[#This Row],[Date]],0)</f>
        <v>0</v>
      </c>
      <c r="F7624" s="49">
        <f>IFERROR(IF(Journal[[#This Row],[DernièreAverse]]&gt;0,IF($E7623=0,MAX($F$5:F7623)+1,$F7623),0),0)</f>
        <v>0</v>
      </c>
    </row>
    <row r="7625" spans="1:6">
      <c r="A7625" s="1">
        <v>44124.958333333328</v>
      </c>
      <c r="B7625" s="51">
        <v>0</v>
      </c>
      <c r="C7625" s="48">
        <f>IFERROR(IF((Journal[[#This Row],[Pluie (mm)]]&gt;0)*($B7624=0),Journal[[#This Row],[Date]],VALUE($C7624)),0)</f>
        <v>44124.1875</v>
      </c>
      <c r="D7625" s="52">
        <f>IFERROR(IF((Journal[[#This Row],[DernièrePluie]]-$C7624)*1440&gt;DelaiM,MAX($D$5:$D7624)+1,IF(Journal[[#This Row],[Pluie (mm)]]&gt;0,MAX($D$5:$D7624),)),0)</f>
        <v>0</v>
      </c>
      <c r="E7625" s="48">
        <f>IF(Journal[[#This Row],[Pluie (mm)]]&gt;0,Journal[[#This Row],[Date]],0)</f>
        <v>0</v>
      </c>
      <c r="F7625" s="49">
        <f>IFERROR(IF(Journal[[#This Row],[DernièreAverse]]&gt;0,IF($E7624=0,MAX($F$5:F7624)+1,$F7624),0),0)</f>
        <v>0</v>
      </c>
    </row>
    <row r="7626" spans="1:6">
      <c r="A7626" s="1">
        <v>44124.961805555555</v>
      </c>
      <c r="B7626" s="51">
        <v>0</v>
      </c>
      <c r="C7626" s="48">
        <f>IFERROR(IF((Journal[[#This Row],[Pluie (mm)]]&gt;0)*($B7625=0),Journal[[#This Row],[Date]],VALUE($C7625)),0)</f>
        <v>44124.1875</v>
      </c>
      <c r="D7626" s="52">
        <f>IFERROR(IF((Journal[[#This Row],[DernièrePluie]]-$C7625)*1440&gt;DelaiM,MAX($D$5:$D7625)+1,IF(Journal[[#This Row],[Pluie (mm)]]&gt;0,MAX($D$5:$D7625),)),0)</f>
        <v>0</v>
      </c>
      <c r="E7626" s="48">
        <f>IF(Journal[[#This Row],[Pluie (mm)]]&gt;0,Journal[[#This Row],[Date]],0)</f>
        <v>0</v>
      </c>
      <c r="F7626" s="49">
        <f>IFERROR(IF(Journal[[#This Row],[DernièreAverse]]&gt;0,IF($E7625=0,MAX($F$5:F7625)+1,$F7625),0),0)</f>
        <v>0</v>
      </c>
    </row>
    <row r="7627" spans="1:6">
      <c r="A7627" s="1">
        <v>44124.965277777774</v>
      </c>
      <c r="B7627" s="51">
        <v>0</v>
      </c>
      <c r="C7627" s="48">
        <f>IFERROR(IF((Journal[[#This Row],[Pluie (mm)]]&gt;0)*($B7626=0),Journal[[#This Row],[Date]],VALUE($C7626)),0)</f>
        <v>44124.1875</v>
      </c>
      <c r="D7627" s="52">
        <f>IFERROR(IF((Journal[[#This Row],[DernièrePluie]]-$C7626)*1440&gt;DelaiM,MAX($D$5:$D7626)+1,IF(Journal[[#This Row],[Pluie (mm)]]&gt;0,MAX($D$5:$D7626),)),0)</f>
        <v>0</v>
      </c>
      <c r="E7627" s="48">
        <f>IF(Journal[[#This Row],[Pluie (mm)]]&gt;0,Journal[[#This Row],[Date]],0)</f>
        <v>0</v>
      </c>
      <c r="F7627" s="49">
        <f>IFERROR(IF(Journal[[#This Row],[DernièreAverse]]&gt;0,IF($E7626=0,MAX($F$5:F7626)+1,$F7626),0),0)</f>
        <v>0</v>
      </c>
    </row>
    <row r="7628" spans="1:6">
      <c r="A7628" s="1">
        <v>44124.96875</v>
      </c>
      <c r="B7628" s="51">
        <v>0</v>
      </c>
      <c r="C7628" s="48">
        <f>IFERROR(IF((Journal[[#This Row],[Pluie (mm)]]&gt;0)*($B7627=0),Journal[[#This Row],[Date]],VALUE($C7627)),0)</f>
        <v>44124.1875</v>
      </c>
      <c r="D7628" s="52">
        <f>IFERROR(IF((Journal[[#This Row],[DernièrePluie]]-$C7627)*1440&gt;DelaiM,MAX($D$5:$D7627)+1,IF(Journal[[#This Row],[Pluie (mm)]]&gt;0,MAX($D$5:$D7627),)),0)</f>
        <v>0</v>
      </c>
      <c r="E7628" s="48">
        <f>IF(Journal[[#This Row],[Pluie (mm)]]&gt;0,Journal[[#This Row],[Date]],0)</f>
        <v>0</v>
      </c>
      <c r="F7628" s="49">
        <f>IFERROR(IF(Journal[[#This Row],[DernièreAverse]]&gt;0,IF($E7627=0,MAX($F$5:F7627)+1,$F7627),0),0)</f>
        <v>0</v>
      </c>
    </row>
    <row r="7629" spans="1:6">
      <c r="A7629" s="1">
        <v>44124.972222222219</v>
      </c>
      <c r="B7629" s="51">
        <v>0</v>
      </c>
      <c r="C7629" s="48">
        <f>IFERROR(IF((Journal[[#This Row],[Pluie (mm)]]&gt;0)*($B7628=0),Journal[[#This Row],[Date]],VALUE($C7628)),0)</f>
        <v>44124.1875</v>
      </c>
      <c r="D7629" s="52">
        <f>IFERROR(IF((Journal[[#This Row],[DernièrePluie]]-$C7628)*1440&gt;DelaiM,MAX($D$5:$D7628)+1,IF(Journal[[#This Row],[Pluie (mm)]]&gt;0,MAX($D$5:$D7628),)),0)</f>
        <v>0</v>
      </c>
      <c r="E7629" s="48">
        <f>IF(Journal[[#This Row],[Pluie (mm)]]&gt;0,Journal[[#This Row],[Date]],0)</f>
        <v>0</v>
      </c>
      <c r="F7629" s="49">
        <f>IFERROR(IF(Journal[[#This Row],[DernièreAverse]]&gt;0,IF($E7628=0,MAX($F$5:F7628)+1,$F7628),0),0)</f>
        <v>0</v>
      </c>
    </row>
    <row r="7630" spans="1:6">
      <c r="A7630" s="1">
        <v>44124.975694444445</v>
      </c>
      <c r="B7630" s="51">
        <v>0</v>
      </c>
      <c r="C7630" s="48">
        <f>IFERROR(IF((Journal[[#This Row],[Pluie (mm)]]&gt;0)*($B7629=0),Journal[[#This Row],[Date]],VALUE($C7629)),0)</f>
        <v>44124.1875</v>
      </c>
      <c r="D7630" s="52">
        <f>IFERROR(IF((Journal[[#This Row],[DernièrePluie]]-$C7629)*1440&gt;DelaiM,MAX($D$5:$D7629)+1,IF(Journal[[#This Row],[Pluie (mm)]]&gt;0,MAX($D$5:$D7629),)),0)</f>
        <v>0</v>
      </c>
      <c r="E7630" s="48">
        <f>IF(Journal[[#This Row],[Pluie (mm)]]&gt;0,Journal[[#This Row],[Date]],0)</f>
        <v>0</v>
      </c>
      <c r="F7630" s="49">
        <f>IFERROR(IF(Journal[[#This Row],[DernièreAverse]]&gt;0,IF($E7629=0,MAX($F$5:F7629)+1,$F7629),0),0)</f>
        <v>0</v>
      </c>
    </row>
    <row r="7631" spans="1:6">
      <c r="A7631" s="1">
        <v>44124.979166666664</v>
      </c>
      <c r="B7631" s="51">
        <v>0</v>
      </c>
      <c r="C7631" s="48">
        <f>IFERROR(IF((Journal[[#This Row],[Pluie (mm)]]&gt;0)*($B7630=0),Journal[[#This Row],[Date]],VALUE($C7630)),0)</f>
        <v>44124.1875</v>
      </c>
      <c r="D7631" s="52">
        <f>IFERROR(IF((Journal[[#This Row],[DernièrePluie]]-$C7630)*1440&gt;DelaiM,MAX($D$5:$D7630)+1,IF(Journal[[#This Row],[Pluie (mm)]]&gt;0,MAX($D$5:$D7630),)),0)</f>
        <v>0</v>
      </c>
      <c r="E7631" s="48">
        <f>IF(Journal[[#This Row],[Pluie (mm)]]&gt;0,Journal[[#This Row],[Date]],0)</f>
        <v>0</v>
      </c>
      <c r="F7631" s="49">
        <f>IFERROR(IF(Journal[[#This Row],[DernièreAverse]]&gt;0,IF($E7630=0,MAX($F$5:F7630)+1,$F7630),0),0)</f>
        <v>0</v>
      </c>
    </row>
    <row r="7632" spans="1:6">
      <c r="A7632" s="1">
        <v>44124.982638888891</v>
      </c>
      <c r="B7632" s="51">
        <v>0</v>
      </c>
      <c r="C7632" s="48">
        <f>IFERROR(IF((Journal[[#This Row],[Pluie (mm)]]&gt;0)*($B7631=0),Journal[[#This Row],[Date]],VALUE($C7631)),0)</f>
        <v>44124.1875</v>
      </c>
      <c r="D7632" s="52">
        <f>IFERROR(IF((Journal[[#This Row],[DernièrePluie]]-$C7631)*1440&gt;DelaiM,MAX($D$5:$D7631)+1,IF(Journal[[#This Row],[Pluie (mm)]]&gt;0,MAX($D$5:$D7631),)),0)</f>
        <v>0</v>
      </c>
      <c r="E7632" s="48">
        <f>IF(Journal[[#This Row],[Pluie (mm)]]&gt;0,Journal[[#This Row],[Date]],0)</f>
        <v>0</v>
      </c>
      <c r="F7632" s="49">
        <f>IFERROR(IF(Journal[[#This Row],[DernièreAverse]]&gt;0,IF($E7631=0,MAX($F$5:F7631)+1,$F7631),0),0)</f>
        <v>0</v>
      </c>
    </row>
    <row r="7633" spans="1:6">
      <c r="A7633" s="1">
        <v>44124.986111111109</v>
      </c>
      <c r="B7633" s="51">
        <v>0</v>
      </c>
      <c r="C7633" s="48">
        <f>IFERROR(IF((Journal[[#This Row],[Pluie (mm)]]&gt;0)*($B7632=0),Journal[[#This Row],[Date]],VALUE($C7632)),0)</f>
        <v>44124.1875</v>
      </c>
      <c r="D7633" s="52">
        <f>IFERROR(IF((Journal[[#This Row],[DernièrePluie]]-$C7632)*1440&gt;DelaiM,MAX($D$5:$D7632)+1,IF(Journal[[#This Row],[Pluie (mm)]]&gt;0,MAX($D$5:$D7632),)),0)</f>
        <v>0</v>
      </c>
      <c r="E7633" s="48">
        <f>IF(Journal[[#This Row],[Pluie (mm)]]&gt;0,Journal[[#This Row],[Date]],0)</f>
        <v>0</v>
      </c>
      <c r="F7633" s="49">
        <f>IFERROR(IF(Journal[[#This Row],[DernièreAverse]]&gt;0,IF($E7632=0,MAX($F$5:F7632)+1,$F7632),0),0)</f>
        <v>0</v>
      </c>
    </row>
    <row r="7634" spans="1:6">
      <c r="A7634" s="1">
        <v>44124.989583333328</v>
      </c>
      <c r="B7634" s="51">
        <v>0</v>
      </c>
      <c r="C7634" s="48">
        <f>IFERROR(IF((Journal[[#This Row],[Pluie (mm)]]&gt;0)*($B7633=0),Journal[[#This Row],[Date]],VALUE($C7633)),0)</f>
        <v>44124.1875</v>
      </c>
      <c r="D7634" s="52">
        <f>IFERROR(IF((Journal[[#This Row],[DernièrePluie]]-$C7633)*1440&gt;DelaiM,MAX($D$5:$D7633)+1,IF(Journal[[#This Row],[Pluie (mm)]]&gt;0,MAX($D$5:$D7633),)),0)</f>
        <v>0</v>
      </c>
      <c r="E7634" s="48">
        <f>IF(Journal[[#This Row],[Pluie (mm)]]&gt;0,Journal[[#This Row],[Date]],0)</f>
        <v>0</v>
      </c>
      <c r="F7634" s="49">
        <f>IFERROR(IF(Journal[[#This Row],[DernièreAverse]]&gt;0,IF($E7633=0,MAX($F$5:F7633)+1,$F7633),0),0)</f>
        <v>0</v>
      </c>
    </row>
    <row r="7635" spans="1:6">
      <c r="A7635" s="1">
        <v>44124.993055555555</v>
      </c>
      <c r="B7635" s="51">
        <v>0</v>
      </c>
      <c r="C7635" s="48">
        <f>IFERROR(IF((Journal[[#This Row],[Pluie (mm)]]&gt;0)*($B7634=0),Journal[[#This Row],[Date]],VALUE($C7634)),0)</f>
        <v>44124.1875</v>
      </c>
      <c r="D7635" s="52">
        <f>IFERROR(IF((Journal[[#This Row],[DernièrePluie]]-$C7634)*1440&gt;DelaiM,MAX($D$5:$D7634)+1,IF(Journal[[#This Row],[Pluie (mm)]]&gt;0,MAX($D$5:$D7634),)),0)</f>
        <v>0</v>
      </c>
      <c r="E7635" s="48">
        <f>IF(Journal[[#This Row],[Pluie (mm)]]&gt;0,Journal[[#This Row],[Date]],0)</f>
        <v>0</v>
      </c>
      <c r="F7635" s="49">
        <f>IFERROR(IF(Journal[[#This Row],[DernièreAverse]]&gt;0,IF($E7634=0,MAX($F$5:F7634)+1,$F7634),0),0)</f>
        <v>0</v>
      </c>
    </row>
    <row r="7636" spans="1:6">
      <c r="A7636" s="1">
        <v>44124.996527777774</v>
      </c>
      <c r="B7636" s="51">
        <v>0</v>
      </c>
      <c r="C7636" s="48">
        <f>IFERROR(IF((Journal[[#This Row],[Pluie (mm)]]&gt;0)*($B7635=0),Journal[[#This Row],[Date]],VALUE($C7635)),0)</f>
        <v>44124.1875</v>
      </c>
      <c r="D7636" s="52">
        <f>IFERROR(IF((Journal[[#This Row],[DernièrePluie]]-$C7635)*1440&gt;DelaiM,MAX($D$5:$D7635)+1,IF(Journal[[#This Row],[Pluie (mm)]]&gt;0,MAX($D$5:$D7635),)),0)</f>
        <v>0</v>
      </c>
      <c r="E7636" s="48">
        <f>IF(Journal[[#This Row],[Pluie (mm)]]&gt;0,Journal[[#This Row],[Date]],0)</f>
        <v>0</v>
      </c>
      <c r="F7636" s="49">
        <f>IFERROR(IF(Journal[[#This Row],[DernièreAverse]]&gt;0,IF($E7635=0,MAX($F$5:F7635)+1,$F7635),0),0)</f>
        <v>0</v>
      </c>
    </row>
    <row r="7637" spans="1:6">
      <c r="A7637" s="1">
        <v>44125</v>
      </c>
      <c r="B7637" s="51">
        <v>0</v>
      </c>
      <c r="C7637" s="48">
        <f>IFERROR(IF((Journal[[#This Row],[Pluie (mm)]]&gt;0)*($B7636=0),Journal[[#This Row],[Date]],VALUE($C7636)),0)</f>
        <v>44124.1875</v>
      </c>
      <c r="D7637" s="52">
        <f>IFERROR(IF((Journal[[#This Row],[DernièrePluie]]-$C7636)*1440&gt;DelaiM,MAX($D$5:$D7636)+1,IF(Journal[[#This Row],[Pluie (mm)]]&gt;0,MAX($D$5:$D7636),)),0)</f>
        <v>0</v>
      </c>
      <c r="E7637" s="48">
        <f>IF(Journal[[#This Row],[Pluie (mm)]]&gt;0,Journal[[#This Row],[Date]],0)</f>
        <v>0</v>
      </c>
      <c r="F7637" s="49">
        <f>IFERROR(IF(Journal[[#This Row],[DernièreAverse]]&gt;0,IF($E7636=0,MAX($F$5:F7636)+1,$F7636),0),0)</f>
        <v>0</v>
      </c>
    </row>
    <row r="7638" spans="1:6">
      <c r="A7638" s="1">
        <v>44125.003472222219</v>
      </c>
      <c r="B7638" s="51">
        <v>0</v>
      </c>
      <c r="C7638" s="48">
        <f>IFERROR(IF((Journal[[#This Row],[Pluie (mm)]]&gt;0)*($B7637=0),Journal[[#This Row],[Date]],VALUE($C7637)),0)</f>
        <v>44124.1875</v>
      </c>
      <c r="D7638" s="52">
        <f>IFERROR(IF((Journal[[#This Row],[DernièrePluie]]-$C7637)*1440&gt;DelaiM,MAX($D$5:$D7637)+1,IF(Journal[[#This Row],[Pluie (mm)]]&gt;0,MAX($D$5:$D7637),)),0)</f>
        <v>0</v>
      </c>
      <c r="E7638" s="48">
        <f>IF(Journal[[#This Row],[Pluie (mm)]]&gt;0,Journal[[#This Row],[Date]],0)</f>
        <v>0</v>
      </c>
      <c r="F7638" s="49">
        <f>IFERROR(IF(Journal[[#This Row],[DernièreAverse]]&gt;0,IF($E7637=0,MAX($F$5:F7637)+1,$F7637),0),0)</f>
        <v>0</v>
      </c>
    </row>
    <row r="7639" spans="1:6">
      <c r="A7639" s="1">
        <v>44125.006944444445</v>
      </c>
      <c r="B7639" s="51">
        <v>0</v>
      </c>
      <c r="C7639" s="48">
        <f>IFERROR(IF((Journal[[#This Row],[Pluie (mm)]]&gt;0)*($B7638=0),Journal[[#This Row],[Date]],VALUE($C7638)),0)</f>
        <v>44124.1875</v>
      </c>
      <c r="D7639" s="52">
        <f>IFERROR(IF((Journal[[#This Row],[DernièrePluie]]-$C7638)*1440&gt;DelaiM,MAX($D$5:$D7638)+1,IF(Journal[[#This Row],[Pluie (mm)]]&gt;0,MAX($D$5:$D7638),)),0)</f>
        <v>0</v>
      </c>
      <c r="E7639" s="48">
        <f>IF(Journal[[#This Row],[Pluie (mm)]]&gt;0,Journal[[#This Row],[Date]],0)</f>
        <v>0</v>
      </c>
      <c r="F7639" s="49">
        <f>IFERROR(IF(Journal[[#This Row],[DernièreAverse]]&gt;0,IF($E7638=0,MAX($F$5:F7638)+1,$F7638),0),0)</f>
        <v>0</v>
      </c>
    </row>
    <row r="7640" spans="1:6">
      <c r="A7640" s="1">
        <v>44125.010416666664</v>
      </c>
      <c r="B7640" s="51">
        <v>0</v>
      </c>
      <c r="C7640" s="48">
        <f>IFERROR(IF((Journal[[#This Row],[Pluie (mm)]]&gt;0)*($B7639=0),Journal[[#This Row],[Date]],VALUE($C7639)),0)</f>
        <v>44124.1875</v>
      </c>
      <c r="D7640" s="52">
        <f>IFERROR(IF((Journal[[#This Row],[DernièrePluie]]-$C7639)*1440&gt;DelaiM,MAX($D$5:$D7639)+1,IF(Journal[[#This Row],[Pluie (mm)]]&gt;0,MAX($D$5:$D7639),)),0)</f>
        <v>0</v>
      </c>
      <c r="E7640" s="48">
        <f>IF(Journal[[#This Row],[Pluie (mm)]]&gt;0,Journal[[#This Row],[Date]],0)</f>
        <v>0</v>
      </c>
      <c r="F7640" s="49">
        <f>IFERROR(IF(Journal[[#This Row],[DernièreAverse]]&gt;0,IF($E7639=0,MAX($F$5:F7639)+1,$F7639),0),0)</f>
        <v>0</v>
      </c>
    </row>
    <row r="7641" spans="1:6">
      <c r="A7641" s="1">
        <v>44125.013888888891</v>
      </c>
      <c r="B7641" s="51">
        <v>0</v>
      </c>
      <c r="C7641" s="48">
        <f>IFERROR(IF((Journal[[#This Row],[Pluie (mm)]]&gt;0)*($B7640=0),Journal[[#This Row],[Date]],VALUE($C7640)),0)</f>
        <v>44124.1875</v>
      </c>
      <c r="D7641" s="52">
        <f>IFERROR(IF((Journal[[#This Row],[DernièrePluie]]-$C7640)*1440&gt;DelaiM,MAX($D$5:$D7640)+1,IF(Journal[[#This Row],[Pluie (mm)]]&gt;0,MAX($D$5:$D7640),)),0)</f>
        <v>0</v>
      </c>
      <c r="E7641" s="48">
        <f>IF(Journal[[#This Row],[Pluie (mm)]]&gt;0,Journal[[#This Row],[Date]],0)</f>
        <v>0</v>
      </c>
      <c r="F7641" s="49">
        <f>IFERROR(IF(Journal[[#This Row],[DernièreAverse]]&gt;0,IF($E7640=0,MAX($F$5:F7640)+1,$F7640),0),0)</f>
        <v>0</v>
      </c>
    </row>
    <row r="7642" spans="1:6">
      <c r="A7642" s="1">
        <v>44125.017361111109</v>
      </c>
      <c r="B7642" s="51">
        <v>0</v>
      </c>
      <c r="C7642" s="48">
        <f>IFERROR(IF((Journal[[#This Row],[Pluie (mm)]]&gt;0)*($B7641=0),Journal[[#This Row],[Date]],VALUE($C7641)),0)</f>
        <v>44124.1875</v>
      </c>
      <c r="D7642" s="52">
        <f>IFERROR(IF((Journal[[#This Row],[DernièrePluie]]-$C7641)*1440&gt;DelaiM,MAX($D$5:$D7641)+1,IF(Journal[[#This Row],[Pluie (mm)]]&gt;0,MAX($D$5:$D7641),)),0)</f>
        <v>0</v>
      </c>
      <c r="E7642" s="48">
        <f>IF(Journal[[#This Row],[Pluie (mm)]]&gt;0,Journal[[#This Row],[Date]],0)</f>
        <v>0</v>
      </c>
      <c r="F7642" s="49">
        <f>IFERROR(IF(Journal[[#This Row],[DernièreAverse]]&gt;0,IF($E7641=0,MAX($F$5:F7641)+1,$F7641),0),0)</f>
        <v>0</v>
      </c>
    </row>
    <row r="7643" spans="1:6">
      <c r="A7643" s="1">
        <v>44125.020833333328</v>
      </c>
      <c r="B7643" s="51">
        <v>0</v>
      </c>
      <c r="C7643" s="48">
        <f>IFERROR(IF((Journal[[#This Row],[Pluie (mm)]]&gt;0)*($B7642=0),Journal[[#This Row],[Date]],VALUE($C7642)),0)</f>
        <v>44124.1875</v>
      </c>
      <c r="D7643" s="52">
        <f>IFERROR(IF((Journal[[#This Row],[DernièrePluie]]-$C7642)*1440&gt;DelaiM,MAX($D$5:$D7642)+1,IF(Journal[[#This Row],[Pluie (mm)]]&gt;0,MAX($D$5:$D7642),)),0)</f>
        <v>0</v>
      </c>
      <c r="E7643" s="48">
        <f>IF(Journal[[#This Row],[Pluie (mm)]]&gt;0,Journal[[#This Row],[Date]],0)</f>
        <v>0</v>
      </c>
      <c r="F7643" s="49">
        <f>IFERROR(IF(Journal[[#This Row],[DernièreAverse]]&gt;0,IF($E7642=0,MAX($F$5:F7642)+1,$F7642),0),0)</f>
        <v>0</v>
      </c>
    </row>
    <row r="7644" spans="1:6">
      <c r="A7644" s="1">
        <v>44125.024305555555</v>
      </c>
      <c r="B7644" s="51">
        <v>0</v>
      </c>
      <c r="C7644" s="48">
        <f>IFERROR(IF((Journal[[#This Row],[Pluie (mm)]]&gt;0)*($B7643=0),Journal[[#This Row],[Date]],VALUE($C7643)),0)</f>
        <v>44124.1875</v>
      </c>
      <c r="D7644" s="52">
        <f>IFERROR(IF((Journal[[#This Row],[DernièrePluie]]-$C7643)*1440&gt;DelaiM,MAX($D$5:$D7643)+1,IF(Journal[[#This Row],[Pluie (mm)]]&gt;0,MAX($D$5:$D7643),)),0)</f>
        <v>0</v>
      </c>
      <c r="E7644" s="48">
        <f>IF(Journal[[#This Row],[Pluie (mm)]]&gt;0,Journal[[#This Row],[Date]],0)</f>
        <v>0</v>
      </c>
      <c r="F7644" s="49">
        <f>IFERROR(IF(Journal[[#This Row],[DernièreAverse]]&gt;0,IF($E7643=0,MAX($F$5:F7643)+1,$F7643),0),0)</f>
        <v>0</v>
      </c>
    </row>
    <row r="7645" spans="1:6">
      <c r="A7645" s="1">
        <v>44125.027777777774</v>
      </c>
      <c r="B7645" s="51">
        <v>0</v>
      </c>
      <c r="C7645" s="48">
        <f>IFERROR(IF((Journal[[#This Row],[Pluie (mm)]]&gt;0)*($B7644=0),Journal[[#This Row],[Date]],VALUE($C7644)),0)</f>
        <v>44124.1875</v>
      </c>
      <c r="D7645" s="52">
        <f>IFERROR(IF((Journal[[#This Row],[DernièrePluie]]-$C7644)*1440&gt;DelaiM,MAX($D$5:$D7644)+1,IF(Journal[[#This Row],[Pluie (mm)]]&gt;0,MAX($D$5:$D7644),)),0)</f>
        <v>0</v>
      </c>
      <c r="E7645" s="48">
        <f>IF(Journal[[#This Row],[Pluie (mm)]]&gt;0,Journal[[#This Row],[Date]],0)</f>
        <v>0</v>
      </c>
      <c r="F7645" s="49">
        <f>IFERROR(IF(Journal[[#This Row],[DernièreAverse]]&gt;0,IF($E7644=0,MAX($F$5:F7644)+1,$F7644),0),0)</f>
        <v>0</v>
      </c>
    </row>
    <row r="7646" spans="1:6">
      <c r="A7646" s="1">
        <v>44125.03125</v>
      </c>
      <c r="B7646" s="51">
        <v>0</v>
      </c>
      <c r="C7646" s="48">
        <f>IFERROR(IF((Journal[[#This Row],[Pluie (mm)]]&gt;0)*($B7645=0),Journal[[#This Row],[Date]],VALUE($C7645)),0)</f>
        <v>44124.1875</v>
      </c>
      <c r="D7646" s="52">
        <f>IFERROR(IF((Journal[[#This Row],[DernièrePluie]]-$C7645)*1440&gt;DelaiM,MAX($D$5:$D7645)+1,IF(Journal[[#This Row],[Pluie (mm)]]&gt;0,MAX($D$5:$D7645),)),0)</f>
        <v>0</v>
      </c>
      <c r="E7646" s="48">
        <f>IF(Journal[[#This Row],[Pluie (mm)]]&gt;0,Journal[[#This Row],[Date]],0)</f>
        <v>0</v>
      </c>
      <c r="F7646" s="49">
        <f>IFERROR(IF(Journal[[#This Row],[DernièreAverse]]&gt;0,IF($E7645=0,MAX($F$5:F7645)+1,$F7645),0),0)</f>
        <v>0</v>
      </c>
    </row>
    <row r="7647" spans="1:6">
      <c r="A7647" s="1">
        <v>44125.034722222219</v>
      </c>
      <c r="B7647" s="51">
        <v>0</v>
      </c>
      <c r="C7647" s="48">
        <f>IFERROR(IF((Journal[[#This Row],[Pluie (mm)]]&gt;0)*($B7646=0),Journal[[#This Row],[Date]],VALUE($C7646)),0)</f>
        <v>44124.1875</v>
      </c>
      <c r="D7647" s="52">
        <f>IFERROR(IF((Journal[[#This Row],[DernièrePluie]]-$C7646)*1440&gt;DelaiM,MAX($D$5:$D7646)+1,IF(Journal[[#This Row],[Pluie (mm)]]&gt;0,MAX($D$5:$D7646),)),0)</f>
        <v>0</v>
      </c>
      <c r="E7647" s="48">
        <f>IF(Journal[[#This Row],[Pluie (mm)]]&gt;0,Journal[[#This Row],[Date]],0)</f>
        <v>0</v>
      </c>
      <c r="F7647" s="49">
        <f>IFERROR(IF(Journal[[#This Row],[DernièreAverse]]&gt;0,IF($E7646=0,MAX($F$5:F7646)+1,$F7646),0),0)</f>
        <v>0</v>
      </c>
    </row>
    <row r="7648" spans="1:6">
      <c r="A7648" s="1">
        <v>44125.038194444445</v>
      </c>
      <c r="B7648" s="51">
        <v>0</v>
      </c>
      <c r="C7648" s="48">
        <f>IFERROR(IF((Journal[[#This Row],[Pluie (mm)]]&gt;0)*($B7647=0),Journal[[#This Row],[Date]],VALUE($C7647)),0)</f>
        <v>44124.1875</v>
      </c>
      <c r="D7648" s="52">
        <f>IFERROR(IF((Journal[[#This Row],[DernièrePluie]]-$C7647)*1440&gt;DelaiM,MAX($D$5:$D7647)+1,IF(Journal[[#This Row],[Pluie (mm)]]&gt;0,MAX($D$5:$D7647),)),0)</f>
        <v>0</v>
      </c>
      <c r="E7648" s="48">
        <f>IF(Journal[[#This Row],[Pluie (mm)]]&gt;0,Journal[[#This Row],[Date]],0)</f>
        <v>0</v>
      </c>
      <c r="F7648" s="49">
        <f>IFERROR(IF(Journal[[#This Row],[DernièreAverse]]&gt;0,IF($E7647=0,MAX($F$5:F7647)+1,$F7647),0),0)</f>
        <v>0</v>
      </c>
    </row>
    <row r="7649" spans="1:6">
      <c r="A7649" s="1">
        <v>44125.041666666664</v>
      </c>
      <c r="B7649" s="51">
        <v>0</v>
      </c>
      <c r="C7649" s="48">
        <f>IFERROR(IF((Journal[[#This Row],[Pluie (mm)]]&gt;0)*($B7648=0),Journal[[#This Row],[Date]],VALUE($C7648)),0)</f>
        <v>44124.1875</v>
      </c>
      <c r="D7649" s="52">
        <f>IFERROR(IF((Journal[[#This Row],[DernièrePluie]]-$C7648)*1440&gt;DelaiM,MAX($D$5:$D7648)+1,IF(Journal[[#This Row],[Pluie (mm)]]&gt;0,MAX($D$5:$D7648),)),0)</f>
        <v>0</v>
      </c>
      <c r="E7649" s="48">
        <f>IF(Journal[[#This Row],[Pluie (mm)]]&gt;0,Journal[[#This Row],[Date]],0)</f>
        <v>0</v>
      </c>
      <c r="F7649" s="49">
        <f>IFERROR(IF(Journal[[#This Row],[DernièreAverse]]&gt;0,IF($E7648=0,MAX($F$5:F7648)+1,$F7648),0),0)</f>
        <v>0</v>
      </c>
    </row>
    <row r="7650" spans="1:6">
      <c r="A7650" s="1">
        <v>44125.045138888891</v>
      </c>
      <c r="B7650" s="51">
        <v>0</v>
      </c>
      <c r="C7650" s="48">
        <f>IFERROR(IF((Journal[[#This Row],[Pluie (mm)]]&gt;0)*($B7649=0),Journal[[#This Row],[Date]],VALUE($C7649)),0)</f>
        <v>44124.1875</v>
      </c>
      <c r="D7650" s="52">
        <f>IFERROR(IF((Journal[[#This Row],[DernièrePluie]]-$C7649)*1440&gt;DelaiM,MAX($D$5:$D7649)+1,IF(Journal[[#This Row],[Pluie (mm)]]&gt;0,MAX($D$5:$D7649),)),0)</f>
        <v>0</v>
      </c>
      <c r="E7650" s="48">
        <f>IF(Journal[[#This Row],[Pluie (mm)]]&gt;0,Journal[[#This Row],[Date]],0)</f>
        <v>0</v>
      </c>
      <c r="F7650" s="49">
        <f>IFERROR(IF(Journal[[#This Row],[DernièreAverse]]&gt;0,IF($E7649=0,MAX($F$5:F7649)+1,$F7649),0),0)</f>
        <v>0</v>
      </c>
    </row>
    <row r="7651" spans="1:6">
      <c r="A7651" s="1">
        <v>44125.048611111109</v>
      </c>
      <c r="B7651" s="51">
        <v>0</v>
      </c>
      <c r="C7651" s="48">
        <f>IFERROR(IF((Journal[[#This Row],[Pluie (mm)]]&gt;0)*($B7650=0),Journal[[#This Row],[Date]],VALUE($C7650)),0)</f>
        <v>44124.1875</v>
      </c>
      <c r="D7651" s="52">
        <f>IFERROR(IF((Journal[[#This Row],[DernièrePluie]]-$C7650)*1440&gt;DelaiM,MAX($D$5:$D7650)+1,IF(Journal[[#This Row],[Pluie (mm)]]&gt;0,MAX($D$5:$D7650),)),0)</f>
        <v>0</v>
      </c>
      <c r="E7651" s="48">
        <f>IF(Journal[[#This Row],[Pluie (mm)]]&gt;0,Journal[[#This Row],[Date]],0)</f>
        <v>0</v>
      </c>
      <c r="F7651" s="49">
        <f>IFERROR(IF(Journal[[#This Row],[DernièreAverse]]&gt;0,IF($E7650=0,MAX($F$5:F7650)+1,$F7650),0),0)</f>
        <v>0</v>
      </c>
    </row>
    <row r="7652" spans="1:6">
      <c r="A7652" s="1">
        <v>44125.052083333328</v>
      </c>
      <c r="B7652" s="51">
        <v>0</v>
      </c>
      <c r="C7652" s="48">
        <f>IFERROR(IF((Journal[[#This Row],[Pluie (mm)]]&gt;0)*($B7651=0),Journal[[#This Row],[Date]],VALUE($C7651)),0)</f>
        <v>44124.1875</v>
      </c>
      <c r="D7652" s="52">
        <f>IFERROR(IF((Journal[[#This Row],[DernièrePluie]]-$C7651)*1440&gt;DelaiM,MAX($D$5:$D7651)+1,IF(Journal[[#This Row],[Pluie (mm)]]&gt;0,MAX($D$5:$D7651),)),0)</f>
        <v>0</v>
      </c>
      <c r="E7652" s="48">
        <f>IF(Journal[[#This Row],[Pluie (mm)]]&gt;0,Journal[[#This Row],[Date]],0)</f>
        <v>0</v>
      </c>
      <c r="F7652" s="49">
        <f>IFERROR(IF(Journal[[#This Row],[DernièreAverse]]&gt;0,IF($E7651=0,MAX($F$5:F7651)+1,$F7651),0),0)</f>
        <v>0</v>
      </c>
    </row>
    <row r="7653" spans="1:6">
      <c r="A7653" s="1">
        <v>44125.055555555555</v>
      </c>
      <c r="B7653" s="51">
        <v>0</v>
      </c>
      <c r="C7653" s="48">
        <f>IFERROR(IF((Journal[[#This Row],[Pluie (mm)]]&gt;0)*($B7652=0),Journal[[#This Row],[Date]],VALUE($C7652)),0)</f>
        <v>44124.1875</v>
      </c>
      <c r="D7653" s="52">
        <f>IFERROR(IF((Journal[[#This Row],[DernièrePluie]]-$C7652)*1440&gt;DelaiM,MAX($D$5:$D7652)+1,IF(Journal[[#This Row],[Pluie (mm)]]&gt;0,MAX($D$5:$D7652),)),0)</f>
        <v>0</v>
      </c>
      <c r="E7653" s="48">
        <f>IF(Journal[[#This Row],[Pluie (mm)]]&gt;0,Journal[[#This Row],[Date]],0)</f>
        <v>0</v>
      </c>
      <c r="F7653" s="49">
        <f>IFERROR(IF(Journal[[#This Row],[DernièreAverse]]&gt;0,IF($E7652=0,MAX($F$5:F7652)+1,$F7652),0),0)</f>
        <v>0</v>
      </c>
    </row>
    <row r="7654" spans="1:6">
      <c r="A7654" s="1">
        <v>44125.059027777774</v>
      </c>
      <c r="B7654" s="51">
        <v>0</v>
      </c>
      <c r="C7654" s="48">
        <f>IFERROR(IF((Journal[[#This Row],[Pluie (mm)]]&gt;0)*($B7653=0),Journal[[#This Row],[Date]],VALUE($C7653)),0)</f>
        <v>44124.1875</v>
      </c>
      <c r="D7654" s="52">
        <f>IFERROR(IF((Journal[[#This Row],[DernièrePluie]]-$C7653)*1440&gt;DelaiM,MAX($D$5:$D7653)+1,IF(Journal[[#This Row],[Pluie (mm)]]&gt;0,MAX($D$5:$D7653),)),0)</f>
        <v>0</v>
      </c>
      <c r="E7654" s="48">
        <f>IF(Journal[[#This Row],[Pluie (mm)]]&gt;0,Journal[[#This Row],[Date]],0)</f>
        <v>0</v>
      </c>
      <c r="F7654" s="49">
        <f>IFERROR(IF(Journal[[#This Row],[DernièreAverse]]&gt;0,IF($E7653=0,MAX($F$5:F7653)+1,$F7653),0),0)</f>
        <v>0</v>
      </c>
    </row>
    <row r="7655" spans="1:6">
      <c r="A7655" s="1">
        <v>44125.0625</v>
      </c>
      <c r="B7655" s="51">
        <v>0</v>
      </c>
      <c r="C7655" s="48">
        <f>IFERROR(IF((Journal[[#This Row],[Pluie (mm)]]&gt;0)*($B7654=0),Journal[[#This Row],[Date]],VALUE($C7654)),0)</f>
        <v>44124.1875</v>
      </c>
      <c r="D7655" s="52">
        <f>IFERROR(IF((Journal[[#This Row],[DernièrePluie]]-$C7654)*1440&gt;DelaiM,MAX($D$5:$D7654)+1,IF(Journal[[#This Row],[Pluie (mm)]]&gt;0,MAX($D$5:$D7654),)),0)</f>
        <v>0</v>
      </c>
      <c r="E7655" s="48">
        <f>IF(Journal[[#This Row],[Pluie (mm)]]&gt;0,Journal[[#This Row],[Date]],0)</f>
        <v>0</v>
      </c>
      <c r="F7655" s="49">
        <f>IFERROR(IF(Journal[[#This Row],[DernièreAverse]]&gt;0,IF($E7654=0,MAX($F$5:F7654)+1,$F7654),0),0)</f>
        <v>0</v>
      </c>
    </row>
    <row r="7656" spans="1:6">
      <c r="A7656" s="1">
        <v>44125.065972222219</v>
      </c>
      <c r="B7656" s="51">
        <v>0</v>
      </c>
      <c r="C7656" s="48">
        <f>IFERROR(IF((Journal[[#This Row],[Pluie (mm)]]&gt;0)*($B7655=0),Journal[[#This Row],[Date]],VALUE($C7655)),0)</f>
        <v>44124.1875</v>
      </c>
      <c r="D7656" s="52">
        <f>IFERROR(IF((Journal[[#This Row],[DernièrePluie]]-$C7655)*1440&gt;DelaiM,MAX($D$5:$D7655)+1,IF(Journal[[#This Row],[Pluie (mm)]]&gt;0,MAX($D$5:$D7655),)),0)</f>
        <v>0</v>
      </c>
      <c r="E7656" s="48">
        <f>IF(Journal[[#This Row],[Pluie (mm)]]&gt;0,Journal[[#This Row],[Date]],0)</f>
        <v>0</v>
      </c>
      <c r="F7656" s="49">
        <f>IFERROR(IF(Journal[[#This Row],[DernièreAverse]]&gt;0,IF($E7655=0,MAX($F$5:F7655)+1,$F7655),0),0)</f>
        <v>0</v>
      </c>
    </row>
    <row r="7657" spans="1:6">
      <c r="A7657" s="1">
        <v>44125.069444444445</v>
      </c>
      <c r="B7657" s="51">
        <v>0</v>
      </c>
      <c r="C7657" s="48">
        <f>IFERROR(IF((Journal[[#This Row],[Pluie (mm)]]&gt;0)*($B7656=0),Journal[[#This Row],[Date]],VALUE($C7656)),0)</f>
        <v>44124.1875</v>
      </c>
      <c r="D7657" s="52">
        <f>IFERROR(IF((Journal[[#This Row],[DernièrePluie]]-$C7656)*1440&gt;DelaiM,MAX($D$5:$D7656)+1,IF(Journal[[#This Row],[Pluie (mm)]]&gt;0,MAX($D$5:$D7656),)),0)</f>
        <v>0</v>
      </c>
      <c r="E7657" s="48">
        <f>IF(Journal[[#This Row],[Pluie (mm)]]&gt;0,Journal[[#This Row],[Date]],0)</f>
        <v>0</v>
      </c>
      <c r="F7657" s="49">
        <f>IFERROR(IF(Journal[[#This Row],[DernièreAverse]]&gt;0,IF($E7656=0,MAX($F$5:F7656)+1,$F7656),0),0)</f>
        <v>0</v>
      </c>
    </row>
    <row r="7658" spans="1:6">
      <c r="A7658" s="1">
        <v>44125.072916666664</v>
      </c>
      <c r="B7658" s="51">
        <v>0</v>
      </c>
      <c r="C7658" s="48">
        <f>IFERROR(IF((Journal[[#This Row],[Pluie (mm)]]&gt;0)*($B7657=0),Journal[[#This Row],[Date]],VALUE($C7657)),0)</f>
        <v>44124.1875</v>
      </c>
      <c r="D7658" s="52">
        <f>IFERROR(IF((Journal[[#This Row],[DernièrePluie]]-$C7657)*1440&gt;DelaiM,MAX($D$5:$D7657)+1,IF(Journal[[#This Row],[Pluie (mm)]]&gt;0,MAX($D$5:$D7657),)),0)</f>
        <v>0</v>
      </c>
      <c r="E7658" s="48">
        <f>IF(Journal[[#This Row],[Pluie (mm)]]&gt;0,Journal[[#This Row],[Date]],0)</f>
        <v>0</v>
      </c>
      <c r="F7658" s="49">
        <f>IFERROR(IF(Journal[[#This Row],[DernièreAverse]]&gt;0,IF($E7657=0,MAX($F$5:F7657)+1,$F7657),0),0)</f>
        <v>0</v>
      </c>
    </row>
    <row r="7659" spans="1:6">
      <c r="A7659" s="1">
        <v>44125.076388888891</v>
      </c>
      <c r="B7659" s="51">
        <v>0</v>
      </c>
      <c r="C7659" s="48">
        <f>IFERROR(IF((Journal[[#This Row],[Pluie (mm)]]&gt;0)*($B7658=0),Journal[[#This Row],[Date]],VALUE($C7658)),0)</f>
        <v>44124.1875</v>
      </c>
      <c r="D7659" s="52">
        <f>IFERROR(IF((Journal[[#This Row],[DernièrePluie]]-$C7658)*1440&gt;DelaiM,MAX($D$5:$D7658)+1,IF(Journal[[#This Row],[Pluie (mm)]]&gt;0,MAX($D$5:$D7658),)),0)</f>
        <v>0</v>
      </c>
      <c r="E7659" s="48">
        <f>IF(Journal[[#This Row],[Pluie (mm)]]&gt;0,Journal[[#This Row],[Date]],0)</f>
        <v>0</v>
      </c>
      <c r="F7659" s="49">
        <f>IFERROR(IF(Journal[[#This Row],[DernièreAverse]]&gt;0,IF($E7658=0,MAX($F$5:F7658)+1,$F7658),0),0)</f>
        <v>0</v>
      </c>
    </row>
    <row r="7660" spans="1:6">
      <c r="A7660" s="1">
        <v>44125.079861111109</v>
      </c>
      <c r="B7660" s="51">
        <v>0</v>
      </c>
      <c r="C7660" s="48">
        <f>IFERROR(IF((Journal[[#This Row],[Pluie (mm)]]&gt;0)*($B7659=0),Journal[[#This Row],[Date]],VALUE($C7659)),0)</f>
        <v>44124.1875</v>
      </c>
      <c r="D7660" s="52">
        <f>IFERROR(IF((Journal[[#This Row],[DernièrePluie]]-$C7659)*1440&gt;DelaiM,MAX($D$5:$D7659)+1,IF(Journal[[#This Row],[Pluie (mm)]]&gt;0,MAX($D$5:$D7659),)),0)</f>
        <v>0</v>
      </c>
      <c r="E7660" s="48">
        <f>IF(Journal[[#This Row],[Pluie (mm)]]&gt;0,Journal[[#This Row],[Date]],0)</f>
        <v>0</v>
      </c>
      <c r="F7660" s="49">
        <f>IFERROR(IF(Journal[[#This Row],[DernièreAverse]]&gt;0,IF($E7659=0,MAX($F$5:F7659)+1,$F7659),0),0)</f>
        <v>0</v>
      </c>
    </row>
    <row r="7661" spans="1:6">
      <c r="A7661" s="1">
        <v>44125.083333333328</v>
      </c>
      <c r="B7661" s="51">
        <v>0</v>
      </c>
      <c r="C7661" s="48">
        <f>IFERROR(IF((Journal[[#This Row],[Pluie (mm)]]&gt;0)*($B7660=0),Journal[[#This Row],[Date]],VALUE($C7660)),0)</f>
        <v>44124.1875</v>
      </c>
      <c r="D7661" s="52">
        <f>IFERROR(IF((Journal[[#This Row],[DernièrePluie]]-$C7660)*1440&gt;DelaiM,MAX($D$5:$D7660)+1,IF(Journal[[#This Row],[Pluie (mm)]]&gt;0,MAX($D$5:$D7660),)),0)</f>
        <v>0</v>
      </c>
      <c r="E7661" s="48">
        <f>IF(Journal[[#This Row],[Pluie (mm)]]&gt;0,Journal[[#This Row],[Date]],0)</f>
        <v>0</v>
      </c>
      <c r="F7661" s="49">
        <f>IFERROR(IF(Journal[[#This Row],[DernièreAverse]]&gt;0,IF($E7660=0,MAX($F$5:F7660)+1,$F7660),0),0)</f>
        <v>0</v>
      </c>
    </row>
    <row r="7662" spans="1:6">
      <c r="A7662" s="1">
        <v>44125.086805555555</v>
      </c>
      <c r="B7662" s="51">
        <v>0</v>
      </c>
      <c r="C7662" s="48">
        <f>IFERROR(IF((Journal[[#This Row],[Pluie (mm)]]&gt;0)*($B7661=0),Journal[[#This Row],[Date]],VALUE($C7661)),0)</f>
        <v>44124.1875</v>
      </c>
      <c r="D7662" s="52">
        <f>IFERROR(IF((Journal[[#This Row],[DernièrePluie]]-$C7661)*1440&gt;DelaiM,MAX($D$5:$D7661)+1,IF(Journal[[#This Row],[Pluie (mm)]]&gt;0,MAX($D$5:$D7661),)),0)</f>
        <v>0</v>
      </c>
      <c r="E7662" s="48">
        <f>IF(Journal[[#This Row],[Pluie (mm)]]&gt;0,Journal[[#This Row],[Date]],0)</f>
        <v>0</v>
      </c>
      <c r="F7662" s="49">
        <f>IFERROR(IF(Journal[[#This Row],[DernièreAverse]]&gt;0,IF($E7661=0,MAX($F$5:F7661)+1,$F7661),0),0)</f>
        <v>0</v>
      </c>
    </row>
    <row r="7663" spans="1:6">
      <c r="A7663" s="1">
        <v>44125.090277777774</v>
      </c>
      <c r="B7663" s="51">
        <v>0</v>
      </c>
      <c r="C7663" s="48">
        <f>IFERROR(IF((Journal[[#This Row],[Pluie (mm)]]&gt;0)*($B7662=0),Journal[[#This Row],[Date]],VALUE($C7662)),0)</f>
        <v>44124.1875</v>
      </c>
      <c r="D7663" s="52">
        <f>IFERROR(IF((Journal[[#This Row],[DernièrePluie]]-$C7662)*1440&gt;DelaiM,MAX($D$5:$D7662)+1,IF(Journal[[#This Row],[Pluie (mm)]]&gt;0,MAX($D$5:$D7662),)),0)</f>
        <v>0</v>
      </c>
      <c r="E7663" s="48">
        <f>IF(Journal[[#This Row],[Pluie (mm)]]&gt;0,Journal[[#This Row],[Date]],0)</f>
        <v>0</v>
      </c>
      <c r="F7663" s="49">
        <f>IFERROR(IF(Journal[[#This Row],[DernièreAverse]]&gt;0,IF($E7662=0,MAX($F$5:F7662)+1,$F7662),0),0)</f>
        <v>0</v>
      </c>
    </row>
    <row r="7664" spans="1:6">
      <c r="A7664" s="1">
        <v>44125.09375</v>
      </c>
      <c r="B7664" s="51">
        <v>0</v>
      </c>
      <c r="C7664" s="48">
        <f>IFERROR(IF((Journal[[#This Row],[Pluie (mm)]]&gt;0)*($B7663=0),Journal[[#This Row],[Date]],VALUE($C7663)),0)</f>
        <v>44124.1875</v>
      </c>
      <c r="D7664" s="52">
        <f>IFERROR(IF((Journal[[#This Row],[DernièrePluie]]-$C7663)*1440&gt;DelaiM,MAX($D$5:$D7663)+1,IF(Journal[[#This Row],[Pluie (mm)]]&gt;0,MAX($D$5:$D7663),)),0)</f>
        <v>0</v>
      </c>
      <c r="E7664" s="48">
        <f>IF(Journal[[#This Row],[Pluie (mm)]]&gt;0,Journal[[#This Row],[Date]],0)</f>
        <v>0</v>
      </c>
      <c r="F7664" s="49">
        <f>IFERROR(IF(Journal[[#This Row],[DernièreAverse]]&gt;0,IF($E7663=0,MAX($F$5:F7663)+1,$F7663),0),0)</f>
        <v>0</v>
      </c>
    </row>
    <row r="7665" spans="1:6">
      <c r="A7665" s="1">
        <v>44125.097222222219</v>
      </c>
      <c r="B7665" s="51">
        <v>0</v>
      </c>
      <c r="C7665" s="48">
        <f>IFERROR(IF((Journal[[#This Row],[Pluie (mm)]]&gt;0)*($B7664=0),Journal[[#This Row],[Date]],VALUE($C7664)),0)</f>
        <v>44124.1875</v>
      </c>
      <c r="D7665" s="52">
        <f>IFERROR(IF((Journal[[#This Row],[DernièrePluie]]-$C7664)*1440&gt;DelaiM,MAX($D$5:$D7664)+1,IF(Journal[[#This Row],[Pluie (mm)]]&gt;0,MAX($D$5:$D7664),)),0)</f>
        <v>0</v>
      </c>
      <c r="E7665" s="48">
        <f>IF(Journal[[#This Row],[Pluie (mm)]]&gt;0,Journal[[#This Row],[Date]],0)</f>
        <v>0</v>
      </c>
      <c r="F7665" s="49">
        <f>IFERROR(IF(Journal[[#This Row],[DernièreAverse]]&gt;0,IF($E7664=0,MAX($F$5:F7664)+1,$F7664),0),0)</f>
        <v>0</v>
      </c>
    </row>
    <row r="7666" spans="1:6">
      <c r="A7666" s="1">
        <v>44125.100694444445</v>
      </c>
      <c r="B7666" s="51">
        <v>0</v>
      </c>
      <c r="C7666" s="48">
        <f>IFERROR(IF((Journal[[#This Row],[Pluie (mm)]]&gt;0)*($B7665=0),Journal[[#This Row],[Date]],VALUE($C7665)),0)</f>
        <v>44124.1875</v>
      </c>
      <c r="D7666" s="52">
        <f>IFERROR(IF((Journal[[#This Row],[DernièrePluie]]-$C7665)*1440&gt;DelaiM,MAX($D$5:$D7665)+1,IF(Journal[[#This Row],[Pluie (mm)]]&gt;0,MAX($D$5:$D7665),)),0)</f>
        <v>0</v>
      </c>
      <c r="E7666" s="48">
        <f>IF(Journal[[#This Row],[Pluie (mm)]]&gt;0,Journal[[#This Row],[Date]],0)</f>
        <v>0</v>
      </c>
      <c r="F7666" s="49">
        <f>IFERROR(IF(Journal[[#This Row],[DernièreAverse]]&gt;0,IF($E7665=0,MAX($F$5:F7665)+1,$F7665),0),0)</f>
        <v>0</v>
      </c>
    </row>
    <row r="7667" spans="1:6">
      <c r="A7667" s="1">
        <v>44125.104166666664</v>
      </c>
      <c r="B7667" s="51">
        <v>0</v>
      </c>
      <c r="C7667" s="48">
        <f>IFERROR(IF((Journal[[#This Row],[Pluie (mm)]]&gt;0)*($B7666=0),Journal[[#This Row],[Date]],VALUE($C7666)),0)</f>
        <v>44124.1875</v>
      </c>
      <c r="D7667" s="52">
        <f>IFERROR(IF((Journal[[#This Row],[DernièrePluie]]-$C7666)*1440&gt;DelaiM,MAX($D$5:$D7666)+1,IF(Journal[[#This Row],[Pluie (mm)]]&gt;0,MAX($D$5:$D7666),)),0)</f>
        <v>0</v>
      </c>
      <c r="E7667" s="48">
        <f>IF(Journal[[#This Row],[Pluie (mm)]]&gt;0,Journal[[#This Row],[Date]],0)</f>
        <v>0</v>
      </c>
      <c r="F7667" s="49">
        <f>IFERROR(IF(Journal[[#This Row],[DernièreAverse]]&gt;0,IF($E7666=0,MAX($F$5:F7666)+1,$F7666),0),0)</f>
        <v>0</v>
      </c>
    </row>
    <row r="7668" spans="1:6">
      <c r="A7668" s="1">
        <v>44125.107638888891</v>
      </c>
      <c r="B7668" s="51">
        <v>0</v>
      </c>
      <c r="C7668" s="48">
        <f>IFERROR(IF((Journal[[#This Row],[Pluie (mm)]]&gt;0)*($B7667=0),Journal[[#This Row],[Date]],VALUE($C7667)),0)</f>
        <v>44124.1875</v>
      </c>
      <c r="D7668" s="52">
        <f>IFERROR(IF((Journal[[#This Row],[DernièrePluie]]-$C7667)*1440&gt;DelaiM,MAX($D$5:$D7667)+1,IF(Journal[[#This Row],[Pluie (mm)]]&gt;0,MAX($D$5:$D7667),)),0)</f>
        <v>0</v>
      </c>
      <c r="E7668" s="48">
        <f>IF(Journal[[#This Row],[Pluie (mm)]]&gt;0,Journal[[#This Row],[Date]],0)</f>
        <v>0</v>
      </c>
      <c r="F7668" s="49">
        <f>IFERROR(IF(Journal[[#This Row],[DernièreAverse]]&gt;0,IF($E7667=0,MAX($F$5:F7667)+1,$F7667),0),0)</f>
        <v>0</v>
      </c>
    </row>
    <row r="7669" spans="1:6">
      <c r="A7669" s="1">
        <v>44125.111111111109</v>
      </c>
      <c r="B7669" s="51">
        <v>0</v>
      </c>
      <c r="C7669" s="48">
        <f>IFERROR(IF((Journal[[#This Row],[Pluie (mm)]]&gt;0)*($B7668=0),Journal[[#This Row],[Date]],VALUE($C7668)),0)</f>
        <v>44124.1875</v>
      </c>
      <c r="D7669" s="52">
        <f>IFERROR(IF((Journal[[#This Row],[DernièrePluie]]-$C7668)*1440&gt;DelaiM,MAX($D$5:$D7668)+1,IF(Journal[[#This Row],[Pluie (mm)]]&gt;0,MAX($D$5:$D7668),)),0)</f>
        <v>0</v>
      </c>
      <c r="E7669" s="48">
        <f>IF(Journal[[#This Row],[Pluie (mm)]]&gt;0,Journal[[#This Row],[Date]],0)</f>
        <v>0</v>
      </c>
      <c r="F7669" s="49">
        <f>IFERROR(IF(Journal[[#This Row],[DernièreAverse]]&gt;0,IF($E7668=0,MAX($F$5:F7668)+1,$F7668),0),0)</f>
        <v>0</v>
      </c>
    </row>
    <row r="7670" spans="1:6">
      <c r="A7670" s="1">
        <v>44125.114583333328</v>
      </c>
      <c r="B7670" s="51">
        <v>0</v>
      </c>
      <c r="C7670" s="48">
        <f>IFERROR(IF((Journal[[#This Row],[Pluie (mm)]]&gt;0)*($B7669=0),Journal[[#This Row],[Date]],VALUE($C7669)),0)</f>
        <v>44124.1875</v>
      </c>
      <c r="D7670" s="52">
        <f>IFERROR(IF((Journal[[#This Row],[DernièrePluie]]-$C7669)*1440&gt;DelaiM,MAX($D$5:$D7669)+1,IF(Journal[[#This Row],[Pluie (mm)]]&gt;0,MAX($D$5:$D7669),)),0)</f>
        <v>0</v>
      </c>
      <c r="E7670" s="48">
        <f>IF(Journal[[#This Row],[Pluie (mm)]]&gt;0,Journal[[#This Row],[Date]],0)</f>
        <v>0</v>
      </c>
      <c r="F7670" s="49">
        <f>IFERROR(IF(Journal[[#This Row],[DernièreAverse]]&gt;0,IF($E7669=0,MAX($F$5:F7669)+1,$F7669),0),0)</f>
        <v>0</v>
      </c>
    </row>
    <row r="7671" spans="1:6">
      <c r="A7671" s="1">
        <v>44125.118055555555</v>
      </c>
      <c r="B7671" s="51">
        <v>0</v>
      </c>
      <c r="C7671" s="48">
        <f>IFERROR(IF((Journal[[#This Row],[Pluie (mm)]]&gt;0)*($B7670=0),Journal[[#This Row],[Date]],VALUE($C7670)),0)</f>
        <v>44124.1875</v>
      </c>
      <c r="D7671" s="52">
        <f>IFERROR(IF((Journal[[#This Row],[DernièrePluie]]-$C7670)*1440&gt;DelaiM,MAX($D$5:$D7670)+1,IF(Journal[[#This Row],[Pluie (mm)]]&gt;0,MAX($D$5:$D7670),)),0)</f>
        <v>0</v>
      </c>
      <c r="E7671" s="48">
        <f>IF(Journal[[#This Row],[Pluie (mm)]]&gt;0,Journal[[#This Row],[Date]],0)</f>
        <v>0</v>
      </c>
      <c r="F7671" s="49">
        <f>IFERROR(IF(Journal[[#This Row],[DernièreAverse]]&gt;0,IF($E7670=0,MAX($F$5:F7670)+1,$F7670),0),0)</f>
        <v>0</v>
      </c>
    </row>
    <row r="7672" spans="1:6">
      <c r="A7672" s="1">
        <v>44125.121527777774</v>
      </c>
      <c r="B7672" s="51">
        <v>0</v>
      </c>
      <c r="C7672" s="48">
        <f>IFERROR(IF((Journal[[#This Row],[Pluie (mm)]]&gt;0)*($B7671=0),Journal[[#This Row],[Date]],VALUE($C7671)),0)</f>
        <v>44124.1875</v>
      </c>
      <c r="D7672" s="52">
        <f>IFERROR(IF((Journal[[#This Row],[DernièrePluie]]-$C7671)*1440&gt;DelaiM,MAX($D$5:$D7671)+1,IF(Journal[[#This Row],[Pluie (mm)]]&gt;0,MAX($D$5:$D7671),)),0)</f>
        <v>0</v>
      </c>
      <c r="E7672" s="48">
        <f>IF(Journal[[#This Row],[Pluie (mm)]]&gt;0,Journal[[#This Row],[Date]],0)</f>
        <v>0</v>
      </c>
      <c r="F7672" s="49">
        <f>IFERROR(IF(Journal[[#This Row],[DernièreAverse]]&gt;0,IF($E7671=0,MAX($F$5:F7671)+1,$F7671),0),0)</f>
        <v>0</v>
      </c>
    </row>
    <row r="7673" spans="1:6">
      <c r="A7673" s="1">
        <v>44125.125</v>
      </c>
      <c r="B7673" s="51">
        <v>0</v>
      </c>
      <c r="C7673" s="48">
        <f>IFERROR(IF((Journal[[#This Row],[Pluie (mm)]]&gt;0)*($B7672=0),Journal[[#This Row],[Date]],VALUE($C7672)),0)</f>
        <v>44124.1875</v>
      </c>
      <c r="D7673" s="52">
        <f>IFERROR(IF((Journal[[#This Row],[DernièrePluie]]-$C7672)*1440&gt;DelaiM,MAX($D$5:$D7672)+1,IF(Journal[[#This Row],[Pluie (mm)]]&gt;0,MAX($D$5:$D7672),)),0)</f>
        <v>0</v>
      </c>
      <c r="E7673" s="48">
        <f>IF(Journal[[#This Row],[Pluie (mm)]]&gt;0,Journal[[#This Row],[Date]],0)</f>
        <v>0</v>
      </c>
      <c r="F7673" s="49">
        <f>IFERROR(IF(Journal[[#This Row],[DernièreAverse]]&gt;0,IF($E7672=0,MAX($F$5:F7672)+1,$F7672),0),0)</f>
        <v>0</v>
      </c>
    </row>
    <row r="7674" spans="1:6">
      <c r="A7674" s="1">
        <v>44125.128472222219</v>
      </c>
      <c r="B7674" s="51">
        <v>0</v>
      </c>
      <c r="C7674" s="48">
        <f>IFERROR(IF((Journal[[#This Row],[Pluie (mm)]]&gt;0)*($B7673=0),Journal[[#This Row],[Date]],VALUE($C7673)),0)</f>
        <v>44124.1875</v>
      </c>
      <c r="D7674" s="52">
        <f>IFERROR(IF((Journal[[#This Row],[DernièrePluie]]-$C7673)*1440&gt;DelaiM,MAX($D$5:$D7673)+1,IF(Journal[[#This Row],[Pluie (mm)]]&gt;0,MAX($D$5:$D7673),)),0)</f>
        <v>0</v>
      </c>
      <c r="E7674" s="48">
        <f>IF(Journal[[#This Row],[Pluie (mm)]]&gt;0,Journal[[#This Row],[Date]],0)</f>
        <v>0</v>
      </c>
      <c r="F7674" s="49">
        <f>IFERROR(IF(Journal[[#This Row],[DernièreAverse]]&gt;0,IF($E7673=0,MAX($F$5:F7673)+1,$F7673),0),0)</f>
        <v>0</v>
      </c>
    </row>
    <row r="7675" spans="1:6">
      <c r="A7675" s="1">
        <v>44125.131944444445</v>
      </c>
      <c r="B7675" s="51">
        <v>0</v>
      </c>
      <c r="C7675" s="48">
        <f>IFERROR(IF((Journal[[#This Row],[Pluie (mm)]]&gt;0)*($B7674=0),Journal[[#This Row],[Date]],VALUE($C7674)),0)</f>
        <v>44124.1875</v>
      </c>
      <c r="D7675" s="52">
        <f>IFERROR(IF((Journal[[#This Row],[DernièrePluie]]-$C7674)*1440&gt;DelaiM,MAX($D$5:$D7674)+1,IF(Journal[[#This Row],[Pluie (mm)]]&gt;0,MAX($D$5:$D7674),)),0)</f>
        <v>0</v>
      </c>
      <c r="E7675" s="48">
        <f>IF(Journal[[#This Row],[Pluie (mm)]]&gt;0,Journal[[#This Row],[Date]],0)</f>
        <v>0</v>
      </c>
      <c r="F7675" s="49">
        <f>IFERROR(IF(Journal[[#This Row],[DernièreAverse]]&gt;0,IF($E7674=0,MAX($F$5:F7674)+1,$F7674),0),0)</f>
        <v>0</v>
      </c>
    </row>
    <row r="7676" spans="1:6">
      <c r="A7676" s="1">
        <v>44125.135416666664</v>
      </c>
      <c r="B7676" s="51">
        <v>0</v>
      </c>
      <c r="C7676" s="48">
        <f>IFERROR(IF((Journal[[#This Row],[Pluie (mm)]]&gt;0)*($B7675=0),Journal[[#This Row],[Date]],VALUE($C7675)),0)</f>
        <v>44124.1875</v>
      </c>
      <c r="D7676" s="52">
        <f>IFERROR(IF((Journal[[#This Row],[DernièrePluie]]-$C7675)*1440&gt;DelaiM,MAX($D$5:$D7675)+1,IF(Journal[[#This Row],[Pluie (mm)]]&gt;0,MAX($D$5:$D7675),)),0)</f>
        <v>0</v>
      </c>
      <c r="E7676" s="48">
        <f>IF(Journal[[#This Row],[Pluie (mm)]]&gt;0,Journal[[#This Row],[Date]],0)</f>
        <v>0</v>
      </c>
      <c r="F7676" s="49">
        <f>IFERROR(IF(Journal[[#This Row],[DernièreAverse]]&gt;0,IF($E7675=0,MAX($F$5:F7675)+1,$F7675),0),0)</f>
        <v>0</v>
      </c>
    </row>
    <row r="7677" spans="1:6">
      <c r="A7677" s="1">
        <v>44125.138888888891</v>
      </c>
      <c r="B7677" s="51">
        <v>0</v>
      </c>
      <c r="C7677" s="48">
        <f>IFERROR(IF((Journal[[#This Row],[Pluie (mm)]]&gt;0)*($B7676=0),Journal[[#This Row],[Date]],VALUE($C7676)),0)</f>
        <v>44124.1875</v>
      </c>
      <c r="D7677" s="52">
        <f>IFERROR(IF((Journal[[#This Row],[DernièrePluie]]-$C7676)*1440&gt;DelaiM,MAX($D$5:$D7676)+1,IF(Journal[[#This Row],[Pluie (mm)]]&gt;0,MAX($D$5:$D7676),)),0)</f>
        <v>0</v>
      </c>
      <c r="E7677" s="48">
        <f>IF(Journal[[#This Row],[Pluie (mm)]]&gt;0,Journal[[#This Row],[Date]],0)</f>
        <v>0</v>
      </c>
      <c r="F7677" s="49">
        <f>IFERROR(IF(Journal[[#This Row],[DernièreAverse]]&gt;0,IF($E7676=0,MAX($F$5:F7676)+1,$F7676),0),0)</f>
        <v>0</v>
      </c>
    </row>
    <row r="7678" spans="1:6">
      <c r="A7678" s="1">
        <v>44125.142361111109</v>
      </c>
      <c r="B7678" s="51">
        <v>0</v>
      </c>
      <c r="C7678" s="48">
        <f>IFERROR(IF((Journal[[#This Row],[Pluie (mm)]]&gt;0)*($B7677=0),Journal[[#This Row],[Date]],VALUE($C7677)),0)</f>
        <v>44124.1875</v>
      </c>
      <c r="D7678" s="52">
        <f>IFERROR(IF((Journal[[#This Row],[DernièrePluie]]-$C7677)*1440&gt;DelaiM,MAX($D$5:$D7677)+1,IF(Journal[[#This Row],[Pluie (mm)]]&gt;0,MAX($D$5:$D7677),)),0)</f>
        <v>0</v>
      </c>
      <c r="E7678" s="48">
        <f>IF(Journal[[#This Row],[Pluie (mm)]]&gt;0,Journal[[#This Row],[Date]],0)</f>
        <v>0</v>
      </c>
      <c r="F7678" s="49">
        <f>IFERROR(IF(Journal[[#This Row],[DernièreAverse]]&gt;0,IF($E7677=0,MAX($F$5:F7677)+1,$F7677),0),0)</f>
        <v>0</v>
      </c>
    </row>
    <row r="7679" spans="1:6">
      <c r="A7679" s="1">
        <v>44125.145833333328</v>
      </c>
      <c r="B7679" s="51">
        <v>0</v>
      </c>
      <c r="C7679" s="48">
        <f>IFERROR(IF((Journal[[#This Row],[Pluie (mm)]]&gt;0)*($B7678=0),Journal[[#This Row],[Date]],VALUE($C7678)),0)</f>
        <v>44124.1875</v>
      </c>
      <c r="D7679" s="52">
        <f>IFERROR(IF((Journal[[#This Row],[DernièrePluie]]-$C7678)*1440&gt;DelaiM,MAX($D$5:$D7678)+1,IF(Journal[[#This Row],[Pluie (mm)]]&gt;0,MAX($D$5:$D7678),)),0)</f>
        <v>0</v>
      </c>
      <c r="E7679" s="48">
        <f>IF(Journal[[#This Row],[Pluie (mm)]]&gt;0,Journal[[#This Row],[Date]],0)</f>
        <v>0</v>
      </c>
      <c r="F7679" s="49">
        <f>IFERROR(IF(Journal[[#This Row],[DernièreAverse]]&gt;0,IF($E7678=0,MAX($F$5:F7678)+1,$F7678),0),0)</f>
        <v>0</v>
      </c>
    </row>
    <row r="7680" spans="1:6">
      <c r="A7680" s="1">
        <v>44125.149305555555</v>
      </c>
      <c r="B7680" s="51">
        <v>0</v>
      </c>
      <c r="C7680" s="48">
        <f>IFERROR(IF((Journal[[#This Row],[Pluie (mm)]]&gt;0)*($B7679=0),Journal[[#This Row],[Date]],VALUE($C7679)),0)</f>
        <v>44124.1875</v>
      </c>
      <c r="D7680" s="52">
        <f>IFERROR(IF((Journal[[#This Row],[DernièrePluie]]-$C7679)*1440&gt;DelaiM,MAX($D$5:$D7679)+1,IF(Journal[[#This Row],[Pluie (mm)]]&gt;0,MAX($D$5:$D7679),)),0)</f>
        <v>0</v>
      </c>
      <c r="E7680" s="48">
        <f>IF(Journal[[#This Row],[Pluie (mm)]]&gt;0,Journal[[#This Row],[Date]],0)</f>
        <v>0</v>
      </c>
      <c r="F7680" s="49">
        <f>IFERROR(IF(Journal[[#This Row],[DernièreAverse]]&gt;0,IF($E7679=0,MAX($F$5:F7679)+1,$F7679),0),0)</f>
        <v>0</v>
      </c>
    </row>
    <row r="7681" spans="1:6">
      <c r="A7681" s="1">
        <v>44125.152777777774</v>
      </c>
      <c r="B7681" s="51">
        <v>0</v>
      </c>
      <c r="C7681" s="48">
        <f>IFERROR(IF((Journal[[#This Row],[Pluie (mm)]]&gt;0)*($B7680=0),Journal[[#This Row],[Date]],VALUE($C7680)),0)</f>
        <v>44124.1875</v>
      </c>
      <c r="D7681" s="52">
        <f>IFERROR(IF((Journal[[#This Row],[DernièrePluie]]-$C7680)*1440&gt;DelaiM,MAX($D$5:$D7680)+1,IF(Journal[[#This Row],[Pluie (mm)]]&gt;0,MAX($D$5:$D7680),)),0)</f>
        <v>0</v>
      </c>
      <c r="E7681" s="48">
        <f>IF(Journal[[#This Row],[Pluie (mm)]]&gt;0,Journal[[#This Row],[Date]],0)</f>
        <v>0</v>
      </c>
      <c r="F7681" s="49">
        <f>IFERROR(IF(Journal[[#This Row],[DernièreAverse]]&gt;0,IF($E7680=0,MAX($F$5:F7680)+1,$F7680),0),0)</f>
        <v>0</v>
      </c>
    </row>
    <row r="7682" spans="1:6">
      <c r="A7682" s="1">
        <v>44125.15625</v>
      </c>
      <c r="B7682" s="51">
        <v>0</v>
      </c>
      <c r="C7682" s="48">
        <f>IFERROR(IF((Journal[[#This Row],[Pluie (mm)]]&gt;0)*($B7681=0),Journal[[#This Row],[Date]],VALUE($C7681)),0)</f>
        <v>44124.1875</v>
      </c>
      <c r="D7682" s="52">
        <f>IFERROR(IF((Journal[[#This Row],[DernièrePluie]]-$C7681)*1440&gt;DelaiM,MAX($D$5:$D7681)+1,IF(Journal[[#This Row],[Pluie (mm)]]&gt;0,MAX($D$5:$D7681),)),0)</f>
        <v>0</v>
      </c>
      <c r="E7682" s="48">
        <f>IF(Journal[[#This Row],[Pluie (mm)]]&gt;0,Journal[[#This Row],[Date]],0)</f>
        <v>0</v>
      </c>
      <c r="F7682" s="49">
        <f>IFERROR(IF(Journal[[#This Row],[DernièreAverse]]&gt;0,IF($E7681=0,MAX($F$5:F7681)+1,$F7681),0),0)</f>
        <v>0</v>
      </c>
    </row>
    <row r="7683" spans="1:6">
      <c r="A7683" s="1">
        <v>44125.159722222219</v>
      </c>
      <c r="B7683" s="51">
        <v>0</v>
      </c>
      <c r="C7683" s="48">
        <f>IFERROR(IF((Journal[[#This Row],[Pluie (mm)]]&gt;0)*($B7682=0),Journal[[#This Row],[Date]],VALUE($C7682)),0)</f>
        <v>44124.1875</v>
      </c>
      <c r="D7683" s="52">
        <f>IFERROR(IF((Journal[[#This Row],[DernièrePluie]]-$C7682)*1440&gt;DelaiM,MAX($D$5:$D7682)+1,IF(Journal[[#This Row],[Pluie (mm)]]&gt;0,MAX($D$5:$D7682),)),0)</f>
        <v>0</v>
      </c>
      <c r="E7683" s="48">
        <f>IF(Journal[[#This Row],[Pluie (mm)]]&gt;0,Journal[[#This Row],[Date]],0)</f>
        <v>0</v>
      </c>
      <c r="F7683" s="49">
        <f>IFERROR(IF(Journal[[#This Row],[DernièreAverse]]&gt;0,IF($E7682=0,MAX($F$5:F7682)+1,$F7682),0),0)</f>
        <v>0</v>
      </c>
    </row>
    <row r="7684" spans="1:6">
      <c r="A7684" s="1">
        <v>44125.163194444445</v>
      </c>
      <c r="B7684" s="51">
        <v>0</v>
      </c>
      <c r="C7684" s="48">
        <f>IFERROR(IF((Journal[[#This Row],[Pluie (mm)]]&gt;0)*($B7683=0),Journal[[#This Row],[Date]],VALUE($C7683)),0)</f>
        <v>44124.1875</v>
      </c>
      <c r="D7684" s="52">
        <f>IFERROR(IF((Journal[[#This Row],[DernièrePluie]]-$C7683)*1440&gt;DelaiM,MAX($D$5:$D7683)+1,IF(Journal[[#This Row],[Pluie (mm)]]&gt;0,MAX($D$5:$D7683),)),0)</f>
        <v>0</v>
      </c>
      <c r="E7684" s="48">
        <f>IF(Journal[[#This Row],[Pluie (mm)]]&gt;0,Journal[[#This Row],[Date]],0)</f>
        <v>0</v>
      </c>
      <c r="F7684" s="49">
        <f>IFERROR(IF(Journal[[#This Row],[DernièreAverse]]&gt;0,IF($E7683=0,MAX($F$5:F7683)+1,$F7683),0),0)</f>
        <v>0</v>
      </c>
    </row>
    <row r="7685" spans="1:6">
      <c r="A7685" s="1">
        <v>44125.166666666664</v>
      </c>
      <c r="B7685" s="51">
        <v>0</v>
      </c>
      <c r="C7685" s="48">
        <f>IFERROR(IF((Journal[[#This Row],[Pluie (mm)]]&gt;0)*($B7684=0),Journal[[#This Row],[Date]],VALUE($C7684)),0)</f>
        <v>44124.1875</v>
      </c>
      <c r="D7685" s="52">
        <f>IFERROR(IF((Journal[[#This Row],[DernièrePluie]]-$C7684)*1440&gt;DelaiM,MAX($D$5:$D7684)+1,IF(Journal[[#This Row],[Pluie (mm)]]&gt;0,MAX($D$5:$D7684),)),0)</f>
        <v>0</v>
      </c>
      <c r="E7685" s="48">
        <f>IF(Journal[[#This Row],[Pluie (mm)]]&gt;0,Journal[[#This Row],[Date]],0)</f>
        <v>0</v>
      </c>
      <c r="F7685" s="49">
        <f>IFERROR(IF(Journal[[#This Row],[DernièreAverse]]&gt;0,IF($E7684=0,MAX($F$5:F7684)+1,$F7684),0),0)</f>
        <v>0</v>
      </c>
    </row>
    <row r="7686" spans="1:6">
      <c r="A7686" s="1">
        <v>44125.170138888891</v>
      </c>
      <c r="B7686" s="51">
        <v>0</v>
      </c>
      <c r="C7686" s="48">
        <f>IFERROR(IF((Journal[[#This Row],[Pluie (mm)]]&gt;0)*($B7685=0),Journal[[#This Row],[Date]],VALUE($C7685)),0)</f>
        <v>44124.1875</v>
      </c>
      <c r="D7686" s="52">
        <f>IFERROR(IF((Journal[[#This Row],[DernièrePluie]]-$C7685)*1440&gt;DelaiM,MAX($D$5:$D7685)+1,IF(Journal[[#This Row],[Pluie (mm)]]&gt;0,MAX($D$5:$D7685),)),0)</f>
        <v>0</v>
      </c>
      <c r="E7686" s="48">
        <f>IF(Journal[[#This Row],[Pluie (mm)]]&gt;0,Journal[[#This Row],[Date]],0)</f>
        <v>0</v>
      </c>
      <c r="F7686" s="49">
        <f>IFERROR(IF(Journal[[#This Row],[DernièreAverse]]&gt;0,IF($E7685=0,MAX($F$5:F7685)+1,$F7685),0),0)</f>
        <v>0</v>
      </c>
    </row>
    <row r="7687" spans="1:6">
      <c r="A7687" s="1">
        <v>44125.173611111109</v>
      </c>
      <c r="B7687" s="51">
        <v>0.2</v>
      </c>
      <c r="C7687" s="48">
        <f>IFERROR(IF((Journal[[#This Row],[Pluie (mm)]]&gt;0)*($B7686=0),Journal[[#This Row],[Date]],VALUE($C7686)),0)</f>
        <v>44125.173611111109</v>
      </c>
      <c r="D7687" s="52">
        <f>IFERROR(IF((Journal[[#This Row],[DernièrePluie]]-$C7686)*1440&gt;DelaiM,MAX($D$5:$D7686)+1,IF(Journal[[#This Row],[Pluie (mm)]]&gt;0,MAX($D$5:$D7686),)),0)</f>
        <v>23</v>
      </c>
      <c r="E7687" s="48">
        <f>IF(Journal[[#This Row],[Pluie (mm)]]&gt;0,Journal[[#This Row],[Date]],0)</f>
        <v>44125.173611111109</v>
      </c>
      <c r="F7687" s="49">
        <f>IFERROR(IF(Journal[[#This Row],[DernièreAverse]]&gt;0,IF($E7686=0,MAX($F$5:F7686)+1,$F7686),0),0)</f>
        <v>150</v>
      </c>
    </row>
    <row r="7688" spans="1:6">
      <c r="A7688" s="1">
        <v>44125.177083333328</v>
      </c>
      <c r="B7688" s="51">
        <v>0</v>
      </c>
      <c r="C7688" s="48">
        <f>IFERROR(IF((Journal[[#This Row],[Pluie (mm)]]&gt;0)*($B7687=0),Journal[[#This Row],[Date]],VALUE($C7687)),0)</f>
        <v>44125.173611111109</v>
      </c>
      <c r="D7688" s="52">
        <f>IFERROR(IF((Journal[[#This Row],[DernièrePluie]]-$C7687)*1440&gt;DelaiM,MAX($D$5:$D7687)+1,IF(Journal[[#This Row],[Pluie (mm)]]&gt;0,MAX($D$5:$D7687),)),0)</f>
        <v>0</v>
      </c>
      <c r="E7688" s="48">
        <f>IF(Journal[[#This Row],[Pluie (mm)]]&gt;0,Journal[[#This Row],[Date]],0)</f>
        <v>0</v>
      </c>
      <c r="F7688" s="49">
        <f>IFERROR(IF(Journal[[#This Row],[DernièreAverse]]&gt;0,IF($E7687=0,MAX($F$5:F7687)+1,$F7687),0),0)</f>
        <v>0</v>
      </c>
    </row>
    <row r="7689" spans="1:6">
      <c r="A7689" s="1">
        <v>44125.180555555555</v>
      </c>
      <c r="B7689" s="51">
        <v>0</v>
      </c>
      <c r="C7689" s="48">
        <f>IFERROR(IF((Journal[[#This Row],[Pluie (mm)]]&gt;0)*($B7688=0),Journal[[#This Row],[Date]],VALUE($C7688)),0)</f>
        <v>44125.173611111109</v>
      </c>
      <c r="D7689" s="52">
        <f>IFERROR(IF((Journal[[#This Row],[DernièrePluie]]-$C7688)*1440&gt;DelaiM,MAX($D$5:$D7688)+1,IF(Journal[[#This Row],[Pluie (mm)]]&gt;0,MAX($D$5:$D7688),)),0)</f>
        <v>0</v>
      </c>
      <c r="E7689" s="48">
        <f>IF(Journal[[#This Row],[Pluie (mm)]]&gt;0,Journal[[#This Row],[Date]],0)</f>
        <v>0</v>
      </c>
      <c r="F7689" s="49">
        <f>IFERROR(IF(Journal[[#This Row],[DernièreAverse]]&gt;0,IF($E7688=0,MAX($F$5:F7688)+1,$F7688),0),0)</f>
        <v>0</v>
      </c>
    </row>
    <row r="7690" spans="1:6">
      <c r="A7690" s="1">
        <v>44125.184027777774</v>
      </c>
      <c r="B7690" s="51">
        <v>0</v>
      </c>
      <c r="C7690" s="48">
        <f>IFERROR(IF((Journal[[#This Row],[Pluie (mm)]]&gt;0)*($B7689=0),Journal[[#This Row],[Date]],VALUE($C7689)),0)</f>
        <v>44125.173611111109</v>
      </c>
      <c r="D7690" s="52">
        <f>IFERROR(IF((Journal[[#This Row],[DernièrePluie]]-$C7689)*1440&gt;DelaiM,MAX($D$5:$D7689)+1,IF(Journal[[#This Row],[Pluie (mm)]]&gt;0,MAX($D$5:$D7689),)),0)</f>
        <v>0</v>
      </c>
      <c r="E7690" s="48">
        <f>IF(Journal[[#This Row],[Pluie (mm)]]&gt;0,Journal[[#This Row],[Date]],0)</f>
        <v>0</v>
      </c>
      <c r="F7690" s="49">
        <f>IFERROR(IF(Journal[[#This Row],[DernièreAverse]]&gt;0,IF($E7689=0,MAX($F$5:F7689)+1,$F7689),0),0)</f>
        <v>0</v>
      </c>
    </row>
    <row r="7691" spans="1:6">
      <c r="A7691" s="1">
        <v>44125.1875</v>
      </c>
      <c r="B7691" s="51">
        <v>0.30000000000000004</v>
      </c>
      <c r="C7691" s="48">
        <f>IFERROR(IF((Journal[[#This Row],[Pluie (mm)]]&gt;0)*($B7690=0),Journal[[#This Row],[Date]],VALUE($C7690)),0)</f>
        <v>44125.1875</v>
      </c>
      <c r="D7691" s="52">
        <f>IFERROR(IF((Journal[[#This Row],[DernièrePluie]]-$C7690)*1440&gt;DelaiM,MAX($D$5:$D7690)+1,IF(Journal[[#This Row],[Pluie (mm)]]&gt;0,MAX($D$5:$D7690),)),0)</f>
        <v>23</v>
      </c>
      <c r="E7691" s="48">
        <f>IF(Journal[[#This Row],[Pluie (mm)]]&gt;0,Journal[[#This Row],[Date]],0)</f>
        <v>44125.1875</v>
      </c>
      <c r="F7691" s="49">
        <f>IFERROR(IF(Journal[[#This Row],[DernièreAverse]]&gt;0,IF($E7690=0,MAX($F$5:F7690)+1,$F7690),0),0)</f>
        <v>151</v>
      </c>
    </row>
    <row r="7692" spans="1:6">
      <c r="A7692" s="1">
        <v>44125.190972222219</v>
      </c>
      <c r="B7692" s="51">
        <v>0</v>
      </c>
      <c r="C7692" s="48">
        <f>IFERROR(IF((Journal[[#This Row],[Pluie (mm)]]&gt;0)*($B7691=0),Journal[[#This Row],[Date]],VALUE($C7691)),0)</f>
        <v>44125.1875</v>
      </c>
      <c r="D7692" s="52">
        <f>IFERROR(IF((Journal[[#This Row],[DernièrePluie]]-$C7691)*1440&gt;DelaiM,MAX($D$5:$D7691)+1,IF(Journal[[#This Row],[Pluie (mm)]]&gt;0,MAX($D$5:$D7691),)),0)</f>
        <v>0</v>
      </c>
      <c r="E7692" s="48">
        <f>IF(Journal[[#This Row],[Pluie (mm)]]&gt;0,Journal[[#This Row],[Date]],0)</f>
        <v>0</v>
      </c>
      <c r="F7692" s="49">
        <f>IFERROR(IF(Journal[[#This Row],[DernièreAverse]]&gt;0,IF($E7691=0,MAX($F$5:F7691)+1,$F7691),0),0)</f>
        <v>0</v>
      </c>
    </row>
    <row r="7693" spans="1:6">
      <c r="A7693" s="1">
        <v>44125.194444444445</v>
      </c>
      <c r="B7693" s="51">
        <v>0</v>
      </c>
      <c r="C7693" s="48">
        <f>IFERROR(IF((Journal[[#This Row],[Pluie (mm)]]&gt;0)*($B7692=0),Journal[[#This Row],[Date]],VALUE($C7692)),0)</f>
        <v>44125.1875</v>
      </c>
      <c r="D7693" s="52">
        <f>IFERROR(IF((Journal[[#This Row],[DernièrePluie]]-$C7692)*1440&gt;DelaiM,MAX($D$5:$D7692)+1,IF(Journal[[#This Row],[Pluie (mm)]]&gt;0,MAX($D$5:$D7692),)),0)</f>
        <v>0</v>
      </c>
      <c r="E7693" s="48">
        <f>IF(Journal[[#This Row],[Pluie (mm)]]&gt;0,Journal[[#This Row],[Date]],0)</f>
        <v>0</v>
      </c>
      <c r="F7693" s="49">
        <f>IFERROR(IF(Journal[[#This Row],[DernièreAverse]]&gt;0,IF($E7692=0,MAX($F$5:F7692)+1,$F7692),0),0)</f>
        <v>0</v>
      </c>
    </row>
    <row r="7694" spans="1:6">
      <c r="A7694" s="1">
        <v>44125.197916666664</v>
      </c>
      <c r="B7694" s="51">
        <v>0.2</v>
      </c>
      <c r="C7694" s="48">
        <f>IFERROR(IF((Journal[[#This Row],[Pluie (mm)]]&gt;0)*($B7693=0),Journal[[#This Row],[Date]],VALUE($C7693)),0)</f>
        <v>44125.197916666664</v>
      </c>
      <c r="D7694" s="52">
        <f>IFERROR(IF((Journal[[#This Row],[DernièrePluie]]-$C7693)*1440&gt;DelaiM,MAX($D$5:$D7693)+1,IF(Journal[[#This Row],[Pluie (mm)]]&gt;0,MAX($D$5:$D7693),)),0)</f>
        <v>23</v>
      </c>
      <c r="E7694" s="48">
        <f>IF(Journal[[#This Row],[Pluie (mm)]]&gt;0,Journal[[#This Row],[Date]],0)</f>
        <v>44125.197916666664</v>
      </c>
      <c r="F7694" s="49">
        <f>IFERROR(IF(Journal[[#This Row],[DernièreAverse]]&gt;0,IF($E7693=0,MAX($F$5:F7693)+1,$F7693),0),0)</f>
        <v>152</v>
      </c>
    </row>
    <row r="7695" spans="1:6">
      <c r="A7695" s="1">
        <v>44125.201388888891</v>
      </c>
      <c r="B7695" s="51">
        <v>0</v>
      </c>
      <c r="C7695" s="48">
        <f>IFERROR(IF((Journal[[#This Row],[Pluie (mm)]]&gt;0)*($B7694=0),Journal[[#This Row],[Date]],VALUE($C7694)),0)</f>
        <v>44125.197916666664</v>
      </c>
      <c r="D7695" s="52">
        <f>IFERROR(IF((Journal[[#This Row],[DernièrePluie]]-$C7694)*1440&gt;DelaiM,MAX($D$5:$D7694)+1,IF(Journal[[#This Row],[Pluie (mm)]]&gt;0,MAX($D$5:$D7694),)),0)</f>
        <v>0</v>
      </c>
      <c r="E7695" s="48">
        <f>IF(Journal[[#This Row],[Pluie (mm)]]&gt;0,Journal[[#This Row],[Date]],0)</f>
        <v>0</v>
      </c>
      <c r="F7695" s="49">
        <f>IFERROR(IF(Journal[[#This Row],[DernièreAverse]]&gt;0,IF($E7694=0,MAX($F$5:F7694)+1,$F7694),0),0)</f>
        <v>0</v>
      </c>
    </row>
    <row r="7696" spans="1:6">
      <c r="A7696" s="1">
        <v>44125.204861111109</v>
      </c>
      <c r="B7696" s="51">
        <v>0.30000000000000004</v>
      </c>
      <c r="C7696" s="48">
        <f>IFERROR(IF((Journal[[#This Row],[Pluie (mm)]]&gt;0)*($B7695=0),Journal[[#This Row],[Date]],VALUE($C7695)),0)</f>
        <v>44125.204861111109</v>
      </c>
      <c r="D7696" s="52">
        <f>IFERROR(IF((Journal[[#This Row],[DernièrePluie]]-$C7695)*1440&gt;DelaiM,MAX($D$5:$D7695)+1,IF(Journal[[#This Row],[Pluie (mm)]]&gt;0,MAX($D$5:$D7695),)),0)</f>
        <v>23</v>
      </c>
      <c r="E7696" s="48">
        <f>IF(Journal[[#This Row],[Pluie (mm)]]&gt;0,Journal[[#This Row],[Date]],0)</f>
        <v>44125.204861111109</v>
      </c>
      <c r="F7696" s="49">
        <f>IFERROR(IF(Journal[[#This Row],[DernièreAverse]]&gt;0,IF($E7695=0,MAX($F$5:F7695)+1,$F7695),0),0)</f>
        <v>153</v>
      </c>
    </row>
    <row r="7697" spans="1:6">
      <c r="A7697" s="1">
        <v>44125.208333333328</v>
      </c>
      <c r="B7697" s="51">
        <v>0</v>
      </c>
      <c r="C7697" s="48">
        <f>IFERROR(IF((Journal[[#This Row],[Pluie (mm)]]&gt;0)*($B7696=0),Journal[[#This Row],[Date]],VALUE($C7696)),0)</f>
        <v>44125.204861111109</v>
      </c>
      <c r="D7697" s="52">
        <f>IFERROR(IF((Journal[[#This Row],[DernièrePluie]]-$C7696)*1440&gt;DelaiM,MAX($D$5:$D7696)+1,IF(Journal[[#This Row],[Pluie (mm)]]&gt;0,MAX($D$5:$D7696),)),0)</f>
        <v>0</v>
      </c>
      <c r="E7697" s="48">
        <f>IF(Journal[[#This Row],[Pluie (mm)]]&gt;0,Journal[[#This Row],[Date]],0)</f>
        <v>0</v>
      </c>
      <c r="F7697" s="49">
        <f>IFERROR(IF(Journal[[#This Row],[DernièreAverse]]&gt;0,IF($E7696=0,MAX($F$5:F7696)+1,$F7696),0),0)</f>
        <v>0</v>
      </c>
    </row>
    <row r="7698" spans="1:6">
      <c r="A7698" s="1">
        <v>44125.211805555555</v>
      </c>
      <c r="B7698" s="51">
        <v>0.2</v>
      </c>
      <c r="C7698" s="48">
        <f>IFERROR(IF((Journal[[#This Row],[Pluie (mm)]]&gt;0)*($B7697=0),Journal[[#This Row],[Date]],VALUE($C7697)),0)</f>
        <v>44125.211805555555</v>
      </c>
      <c r="D7698" s="52">
        <f>IFERROR(IF((Journal[[#This Row],[DernièrePluie]]-$C7697)*1440&gt;DelaiM,MAX($D$5:$D7697)+1,IF(Journal[[#This Row],[Pluie (mm)]]&gt;0,MAX($D$5:$D7697),)),0)</f>
        <v>23</v>
      </c>
      <c r="E7698" s="48">
        <f>IF(Journal[[#This Row],[Pluie (mm)]]&gt;0,Journal[[#This Row],[Date]],0)</f>
        <v>44125.211805555555</v>
      </c>
      <c r="F7698" s="49">
        <f>IFERROR(IF(Journal[[#This Row],[DernièreAverse]]&gt;0,IF($E7697=0,MAX($F$5:F7697)+1,$F7697),0),0)</f>
        <v>154</v>
      </c>
    </row>
    <row r="7699" spans="1:6">
      <c r="A7699" s="1">
        <v>44125.215277777774</v>
      </c>
      <c r="B7699" s="51">
        <v>0</v>
      </c>
      <c r="C7699" s="48">
        <f>IFERROR(IF((Journal[[#This Row],[Pluie (mm)]]&gt;0)*($B7698=0),Journal[[#This Row],[Date]],VALUE($C7698)),0)</f>
        <v>44125.211805555555</v>
      </c>
      <c r="D7699" s="52">
        <f>IFERROR(IF((Journal[[#This Row],[DernièrePluie]]-$C7698)*1440&gt;DelaiM,MAX($D$5:$D7698)+1,IF(Journal[[#This Row],[Pluie (mm)]]&gt;0,MAX($D$5:$D7698),)),0)</f>
        <v>0</v>
      </c>
      <c r="E7699" s="48">
        <f>IF(Journal[[#This Row],[Pluie (mm)]]&gt;0,Journal[[#This Row],[Date]],0)</f>
        <v>0</v>
      </c>
      <c r="F7699" s="49">
        <f>IFERROR(IF(Journal[[#This Row],[DernièreAverse]]&gt;0,IF($E7698=0,MAX($F$5:F7698)+1,$F7698),0),0)</f>
        <v>0</v>
      </c>
    </row>
    <row r="7700" spans="1:6">
      <c r="A7700" s="1">
        <v>44125.21875</v>
      </c>
      <c r="B7700" s="51">
        <v>0.30000000000000004</v>
      </c>
      <c r="C7700" s="48">
        <f>IFERROR(IF((Journal[[#This Row],[Pluie (mm)]]&gt;0)*($B7699=0),Journal[[#This Row],[Date]],VALUE($C7699)),0)</f>
        <v>44125.21875</v>
      </c>
      <c r="D7700" s="52">
        <f>IFERROR(IF((Journal[[#This Row],[DernièrePluie]]-$C7699)*1440&gt;DelaiM,MAX($D$5:$D7699)+1,IF(Journal[[#This Row],[Pluie (mm)]]&gt;0,MAX($D$5:$D7699),)),0)</f>
        <v>23</v>
      </c>
      <c r="E7700" s="48">
        <f>IF(Journal[[#This Row],[Pluie (mm)]]&gt;0,Journal[[#This Row],[Date]],0)</f>
        <v>44125.21875</v>
      </c>
      <c r="F7700" s="49">
        <f>IFERROR(IF(Journal[[#This Row],[DernièreAverse]]&gt;0,IF($E7699=0,MAX($F$5:F7699)+1,$F7699),0),0)</f>
        <v>155</v>
      </c>
    </row>
    <row r="7701" spans="1:6">
      <c r="A7701" s="1">
        <v>44125.222222222219</v>
      </c>
      <c r="B7701" s="51">
        <v>0.30000000000000004</v>
      </c>
      <c r="C7701" s="48">
        <f>IFERROR(IF((Journal[[#This Row],[Pluie (mm)]]&gt;0)*($B7700=0),Journal[[#This Row],[Date]],VALUE($C7700)),0)</f>
        <v>44125.21875</v>
      </c>
      <c r="D7701" s="52">
        <f>IFERROR(IF((Journal[[#This Row],[DernièrePluie]]-$C7700)*1440&gt;DelaiM,MAX($D$5:$D7700)+1,IF(Journal[[#This Row],[Pluie (mm)]]&gt;0,MAX($D$5:$D7700),)),0)</f>
        <v>23</v>
      </c>
      <c r="E7701" s="48">
        <f>IF(Journal[[#This Row],[Pluie (mm)]]&gt;0,Journal[[#This Row],[Date]],0)</f>
        <v>44125.222222222219</v>
      </c>
      <c r="F7701" s="49">
        <f>IFERROR(IF(Journal[[#This Row],[DernièreAverse]]&gt;0,IF($E7700=0,MAX($F$5:F7700)+1,$F7700),0),0)</f>
        <v>155</v>
      </c>
    </row>
    <row r="7702" spans="1:6">
      <c r="A7702" s="1">
        <v>44125.225694444445</v>
      </c>
      <c r="B7702" s="51">
        <v>0</v>
      </c>
      <c r="C7702" s="48">
        <f>IFERROR(IF((Journal[[#This Row],[Pluie (mm)]]&gt;0)*($B7701=0),Journal[[#This Row],[Date]],VALUE($C7701)),0)</f>
        <v>44125.21875</v>
      </c>
      <c r="D7702" s="52">
        <f>IFERROR(IF((Journal[[#This Row],[DernièrePluie]]-$C7701)*1440&gt;DelaiM,MAX($D$5:$D7701)+1,IF(Journal[[#This Row],[Pluie (mm)]]&gt;0,MAX($D$5:$D7701),)),0)</f>
        <v>0</v>
      </c>
      <c r="E7702" s="48">
        <f>IF(Journal[[#This Row],[Pluie (mm)]]&gt;0,Journal[[#This Row],[Date]],0)</f>
        <v>0</v>
      </c>
      <c r="F7702" s="49">
        <f>IFERROR(IF(Journal[[#This Row],[DernièreAverse]]&gt;0,IF($E7701=0,MAX($F$5:F7701)+1,$F7701),0),0)</f>
        <v>0</v>
      </c>
    </row>
    <row r="7703" spans="1:6">
      <c r="A7703" s="1">
        <v>44125.229166666664</v>
      </c>
      <c r="B7703" s="51">
        <v>0.2</v>
      </c>
      <c r="C7703" s="48">
        <f>IFERROR(IF((Journal[[#This Row],[Pluie (mm)]]&gt;0)*($B7702=0),Journal[[#This Row],[Date]],VALUE($C7702)),0)</f>
        <v>44125.229166666664</v>
      </c>
      <c r="D7703" s="52">
        <f>IFERROR(IF((Journal[[#This Row],[DernièrePluie]]-$C7702)*1440&gt;DelaiM,MAX($D$5:$D7702)+1,IF(Journal[[#This Row],[Pluie (mm)]]&gt;0,MAX($D$5:$D7702),)),0)</f>
        <v>23</v>
      </c>
      <c r="E7703" s="48">
        <f>IF(Journal[[#This Row],[Pluie (mm)]]&gt;0,Journal[[#This Row],[Date]],0)</f>
        <v>44125.229166666664</v>
      </c>
      <c r="F7703" s="49">
        <f>IFERROR(IF(Journal[[#This Row],[DernièreAverse]]&gt;0,IF($E7702=0,MAX($F$5:F7702)+1,$F7702),0),0)</f>
        <v>156</v>
      </c>
    </row>
    <row r="7704" spans="1:6">
      <c r="A7704" s="1">
        <v>44125.232638888891</v>
      </c>
      <c r="B7704" s="51">
        <v>0</v>
      </c>
      <c r="C7704" s="48">
        <f>IFERROR(IF((Journal[[#This Row],[Pluie (mm)]]&gt;0)*($B7703=0),Journal[[#This Row],[Date]],VALUE($C7703)),0)</f>
        <v>44125.229166666664</v>
      </c>
      <c r="D7704" s="52">
        <f>IFERROR(IF((Journal[[#This Row],[DernièrePluie]]-$C7703)*1440&gt;DelaiM,MAX($D$5:$D7703)+1,IF(Journal[[#This Row],[Pluie (mm)]]&gt;0,MAX($D$5:$D7703),)),0)</f>
        <v>0</v>
      </c>
      <c r="E7704" s="48">
        <f>IF(Journal[[#This Row],[Pluie (mm)]]&gt;0,Journal[[#This Row],[Date]],0)</f>
        <v>0</v>
      </c>
      <c r="F7704" s="49">
        <f>IFERROR(IF(Journal[[#This Row],[DernièreAverse]]&gt;0,IF($E7703=0,MAX($F$5:F7703)+1,$F7703),0),0)</f>
        <v>0</v>
      </c>
    </row>
    <row r="7705" spans="1:6">
      <c r="A7705" s="1">
        <v>44125.236111111109</v>
      </c>
      <c r="B7705" s="51">
        <v>0.30000000000000004</v>
      </c>
      <c r="C7705" s="48">
        <f>IFERROR(IF((Journal[[#This Row],[Pluie (mm)]]&gt;0)*($B7704=0),Journal[[#This Row],[Date]],VALUE($C7704)),0)</f>
        <v>44125.236111111109</v>
      </c>
      <c r="D7705" s="52">
        <f>IFERROR(IF((Journal[[#This Row],[DernièrePluie]]-$C7704)*1440&gt;DelaiM,MAX($D$5:$D7704)+1,IF(Journal[[#This Row],[Pluie (mm)]]&gt;0,MAX($D$5:$D7704),)),0)</f>
        <v>23</v>
      </c>
      <c r="E7705" s="48">
        <f>IF(Journal[[#This Row],[Pluie (mm)]]&gt;0,Journal[[#This Row],[Date]],0)</f>
        <v>44125.236111111109</v>
      </c>
      <c r="F7705" s="49">
        <f>IFERROR(IF(Journal[[#This Row],[DernièreAverse]]&gt;0,IF($E7704=0,MAX($F$5:F7704)+1,$F7704),0),0)</f>
        <v>157</v>
      </c>
    </row>
    <row r="7706" spans="1:6">
      <c r="A7706" s="1">
        <v>44125.239583333328</v>
      </c>
      <c r="B7706" s="51">
        <v>0</v>
      </c>
      <c r="C7706" s="48">
        <f>IFERROR(IF((Journal[[#This Row],[Pluie (mm)]]&gt;0)*($B7705=0),Journal[[#This Row],[Date]],VALUE($C7705)),0)</f>
        <v>44125.236111111109</v>
      </c>
      <c r="D7706" s="52">
        <f>IFERROR(IF((Journal[[#This Row],[DernièrePluie]]-$C7705)*1440&gt;DelaiM,MAX($D$5:$D7705)+1,IF(Journal[[#This Row],[Pluie (mm)]]&gt;0,MAX($D$5:$D7705),)),0)</f>
        <v>0</v>
      </c>
      <c r="E7706" s="48">
        <f>IF(Journal[[#This Row],[Pluie (mm)]]&gt;0,Journal[[#This Row],[Date]],0)</f>
        <v>0</v>
      </c>
      <c r="F7706" s="49">
        <f>IFERROR(IF(Journal[[#This Row],[DernièreAverse]]&gt;0,IF($E7705=0,MAX($F$5:F7705)+1,$F7705),0),0)</f>
        <v>0</v>
      </c>
    </row>
    <row r="7707" spans="1:6">
      <c r="A7707" s="1">
        <v>44125.243055555555</v>
      </c>
      <c r="B7707" s="51">
        <v>0.2</v>
      </c>
      <c r="C7707" s="48">
        <f>IFERROR(IF((Journal[[#This Row],[Pluie (mm)]]&gt;0)*($B7706=0),Journal[[#This Row],[Date]],VALUE($C7706)),0)</f>
        <v>44125.243055555555</v>
      </c>
      <c r="D7707" s="52">
        <f>IFERROR(IF((Journal[[#This Row],[DernièrePluie]]-$C7706)*1440&gt;DelaiM,MAX($D$5:$D7706)+1,IF(Journal[[#This Row],[Pluie (mm)]]&gt;0,MAX($D$5:$D7706),)),0)</f>
        <v>23</v>
      </c>
      <c r="E7707" s="48">
        <f>IF(Journal[[#This Row],[Pluie (mm)]]&gt;0,Journal[[#This Row],[Date]],0)</f>
        <v>44125.243055555555</v>
      </c>
      <c r="F7707" s="49">
        <f>IFERROR(IF(Journal[[#This Row],[DernièreAverse]]&gt;0,IF($E7706=0,MAX($F$5:F7706)+1,$F7706),0),0)</f>
        <v>158</v>
      </c>
    </row>
    <row r="7708" spans="1:6">
      <c r="A7708" s="1">
        <v>44125.246527777774</v>
      </c>
      <c r="B7708" s="51">
        <v>0</v>
      </c>
      <c r="C7708" s="48">
        <f>IFERROR(IF((Journal[[#This Row],[Pluie (mm)]]&gt;0)*($B7707=0),Journal[[#This Row],[Date]],VALUE($C7707)),0)</f>
        <v>44125.243055555555</v>
      </c>
      <c r="D7708" s="52">
        <f>IFERROR(IF((Journal[[#This Row],[DernièrePluie]]-$C7707)*1440&gt;DelaiM,MAX($D$5:$D7707)+1,IF(Journal[[#This Row],[Pluie (mm)]]&gt;0,MAX($D$5:$D7707),)),0)</f>
        <v>0</v>
      </c>
      <c r="E7708" s="48">
        <f>IF(Journal[[#This Row],[Pluie (mm)]]&gt;0,Journal[[#This Row],[Date]],0)</f>
        <v>0</v>
      </c>
      <c r="F7708" s="49">
        <f>IFERROR(IF(Journal[[#This Row],[DernièreAverse]]&gt;0,IF($E7707=0,MAX($F$5:F7707)+1,$F7707),0),0)</f>
        <v>0</v>
      </c>
    </row>
    <row r="7709" spans="1:6">
      <c r="A7709" s="1">
        <v>44125.25</v>
      </c>
      <c r="B7709" s="51">
        <v>0.30000000000000004</v>
      </c>
      <c r="C7709" s="48">
        <f>IFERROR(IF((Journal[[#This Row],[Pluie (mm)]]&gt;0)*($B7708=0),Journal[[#This Row],[Date]],VALUE($C7708)),0)</f>
        <v>44125.25</v>
      </c>
      <c r="D7709" s="52">
        <f>IFERROR(IF((Journal[[#This Row],[DernièrePluie]]-$C7708)*1440&gt;DelaiM,MAX($D$5:$D7708)+1,IF(Journal[[#This Row],[Pluie (mm)]]&gt;0,MAX($D$5:$D7708),)),0)</f>
        <v>23</v>
      </c>
      <c r="E7709" s="48">
        <f>IF(Journal[[#This Row],[Pluie (mm)]]&gt;0,Journal[[#This Row],[Date]],0)</f>
        <v>44125.25</v>
      </c>
      <c r="F7709" s="49">
        <f>IFERROR(IF(Journal[[#This Row],[DernièreAverse]]&gt;0,IF($E7708=0,MAX($F$5:F7708)+1,$F7708),0),0)</f>
        <v>159</v>
      </c>
    </row>
    <row r="7710" spans="1:6">
      <c r="A7710" s="1">
        <v>44125.253472222219</v>
      </c>
      <c r="B7710" s="51">
        <v>0.2</v>
      </c>
      <c r="C7710" s="48">
        <f>IFERROR(IF((Journal[[#This Row],[Pluie (mm)]]&gt;0)*($B7709=0),Journal[[#This Row],[Date]],VALUE($C7709)),0)</f>
        <v>44125.25</v>
      </c>
      <c r="D7710" s="52">
        <f>IFERROR(IF((Journal[[#This Row],[DernièrePluie]]-$C7709)*1440&gt;DelaiM,MAX($D$5:$D7709)+1,IF(Journal[[#This Row],[Pluie (mm)]]&gt;0,MAX($D$5:$D7709),)),0)</f>
        <v>23</v>
      </c>
      <c r="E7710" s="48">
        <f>IF(Journal[[#This Row],[Pluie (mm)]]&gt;0,Journal[[#This Row],[Date]],0)</f>
        <v>44125.253472222219</v>
      </c>
      <c r="F7710" s="49">
        <f>IFERROR(IF(Journal[[#This Row],[DernièreAverse]]&gt;0,IF($E7709=0,MAX($F$5:F7709)+1,$F7709),0),0)</f>
        <v>159</v>
      </c>
    </row>
    <row r="7711" spans="1:6">
      <c r="A7711" s="1">
        <v>44125.256944444445</v>
      </c>
      <c r="B7711" s="51">
        <v>0</v>
      </c>
      <c r="C7711" s="48">
        <f>IFERROR(IF((Journal[[#This Row],[Pluie (mm)]]&gt;0)*($B7710=0),Journal[[#This Row],[Date]],VALUE($C7710)),0)</f>
        <v>44125.25</v>
      </c>
      <c r="D7711" s="52">
        <f>IFERROR(IF((Journal[[#This Row],[DernièrePluie]]-$C7710)*1440&gt;DelaiM,MAX($D$5:$D7710)+1,IF(Journal[[#This Row],[Pluie (mm)]]&gt;0,MAX($D$5:$D7710),)),0)</f>
        <v>0</v>
      </c>
      <c r="E7711" s="48">
        <f>IF(Journal[[#This Row],[Pluie (mm)]]&gt;0,Journal[[#This Row],[Date]],0)</f>
        <v>0</v>
      </c>
      <c r="F7711" s="49">
        <f>IFERROR(IF(Journal[[#This Row],[DernièreAverse]]&gt;0,IF($E7710=0,MAX($F$5:F7710)+1,$F7710),0),0)</f>
        <v>0</v>
      </c>
    </row>
    <row r="7712" spans="1:6">
      <c r="A7712" s="1">
        <v>44125.260416666664</v>
      </c>
      <c r="B7712" s="51">
        <v>0.30000000000000004</v>
      </c>
      <c r="C7712" s="48">
        <f>IFERROR(IF((Journal[[#This Row],[Pluie (mm)]]&gt;0)*($B7711=0),Journal[[#This Row],[Date]],VALUE($C7711)),0)</f>
        <v>44125.260416666664</v>
      </c>
      <c r="D7712" s="52">
        <f>IFERROR(IF((Journal[[#This Row],[DernièrePluie]]-$C7711)*1440&gt;DelaiM,MAX($D$5:$D7711)+1,IF(Journal[[#This Row],[Pluie (mm)]]&gt;0,MAX($D$5:$D7711),)),0)</f>
        <v>23</v>
      </c>
      <c r="E7712" s="48">
        <f>IF(Journal[[#This Row],[Pluie (mm)]]&gt;0,Journal[[#This Row],[Date]],0)</f>
        <v>44125.260416666664</v>
      </c>
      <c r="F7712" s="49">
        <f>IFERROR(IF(Journal[[#This Row],[DernièreAverse]]&gt;0,IF($E7711=0,MAX($F$5:F7711)+1,$F7711),0),0)</f>
        <v>160</v>
      </c>
    </row>
    <row r="7713" spans="1:6">
      <c r="A7713" s="1">
        <v>44125.263888888891</v>
      </c>
      <c r="B7713" s="51">
        <v>0</v>
      </c>
      <c r="C7713" s="48">
        <f>IFERROR(IF((Journal[[#This Row],[Pluie (mm)]]&gt;0)*($B7712=0),Journal[[#This Row],[Date]],VALUE($C7712)),0)</f>
        <v>44125.260416666664</v>
      </c>
      <c r="D7713" s="52">
        <f>IFERROR(IF((Journal[[#This Row],[DernièrePluie]]-$C7712)*1440&gt;DelaiM,MAX($D$5:$D7712)+1,IF(Journal[[#This Row],[Pluie (mm)]]&gt;0,MAX($D$5:$D7712),)),0)</f>
        <v>0</v>
      </c>
      <c r="E7713" s="48">
        <f>IF(Journal[[#This Row],[Pluie (mm)]]&gt;0,Journal[[#This Row],[Date]],0)</f>
        <v>0</v>
      </c>
      <c r="F7713" s="49">
        <f>IFERROR(IF(Journal[[#This Row],[DernièreAverse]]&gt;0,IF($E7712=0,MAX($F$5:F7712)+1,$F7712),0),0)</f>
        <v>0</v>
      </c>
    </row>
    <row r="7714" spans="1:6">
      <c r="A7714" s="1">
        <v>44125.267361111109</v>
      </c>
      <c r="B7714" s="51">
        <v>0.2</v>
      </c>
      <c r="C7714" s="48">
        <f>IFERROR(IF((Journal[[#This Row],[Pluie (mm)]]&gt;0)*($B7713=0),Journal[[#This Row],[Date]],VALUE($C7713)),0)</f>
        <v>44125.267361111109</v>
      </c>
      <c r="D7714" s="52">
        <f>IFERROR(IF((Journal[[#This Row],[DernièrePluie]]-$C7713)*1440&gt;DelaiM,MAX($D$5:$D7713)+1,IF(Journal[[#This Row],[Pluie (mm)]]&gt;0,MAX($D$5:$D7713),)),0)</f>
        <v>23</v>
      </c>
      <c r="E7714" s="48">
        <f>IF(Journal[[#This Row],[Pluie (mm)]]&gt;0,Journal[[#This Row],[Date]],0)</f>
        <v>44125.267361111109</v>
      </c>
      <c r="F7714" s="49">
        <f>IFERROR(IF(Journal[[#This Row],[DernièreAverse]]&gt;0,IF($E7713=0,MAX($F$5:F7713)+1,$F7713),0),0)</f>
        <v>161</v>
      </c>
    </row>
    <row r="7715" spans="1:6">
      <c r="A7715" s="1">
        <v>44125.270833333328</v>
      </c>
      <c r="B7715" s="51">
        <v>0</v>
      </c>
      <c r="C7715" s="48">
        <f>IFERROR(IF((Journal[[#This Row],[Pluie (mm)]]&gt;0)*($B7714=0),Journal[[#This Row],[Date]],VALUE($C7714)),0)</f>
        <v>44125.267361111109</v>
      </c>
      <c r="D7715" s="52">
        <f>IFERROR(IF((Journal[[#This Row],[DernièrePluie]]-$C7714)*1440&gt;DelaiM,MAX($D$5:$D7714)+1,IF(Journal[[#This Row],[Pluie (mm)]]&gt;0,MAX($D$5:$D7714),)),0)</f>
        <v>0</v>
      </c>
      <c r="E7715" s="48">
        <f>IF(Journal[[#This Row],[Pluie (mm)]]&gt;0,Journal[[#This Row],[Date]],0)</f>
        <v>0</v>
      </c>
      <c r="F7715" s="49">
        <f>IFERROR(IF(Journal[[#This Row],[DernièreAverse]]&gt;0,IF($E7714=0,MAX($F$5:F7714)+1,$F7714),0),0)</f>
        <v>0</v>
      </c>
    </row>
    <row r="7716" spans="1:6">
      <c r="A7716" s="1">
        <v>44125.274305555555</v>
      </c>
      <c r="B7716" s="51">
        <v>0.30000000000000004</v>
      </c>
      <c r="C7716" s="48">
        <f>IFERROR(IF((Journal[[#This Row],[Pluie (mm)]]&gt;0)*($B7715=0),Journal[[#This Row],[Date]],VALUE($C7715)),0)</f>
        <v>44125.274305555555</v>
      </c>
      <c r="D7716" s="52">
        <f>IFERROR(IF((Journal[[#This Row],[DernièrePluie]]-$C7715)*1440&gt;DelaiM,MAX($D$5:$D7715)+1,IF(Journal[[#This Row],[Pluie (mm)]]&gt;0,MAX($D$5:$D7715),)),0)</f>
        <v>23</v>
      </c>
      <c r="E7716" s="48">
        <f>IF(Journal[[#This Row],[Pluie (mm)]]&gt;0,Journal[[#This Row],[Date]],0)</f>
        <v>44125.274305555555</v>
      </c>
      <c r="F7716" s="49">
        <f>IFERROR(IF(Journal[[#This Row],[DernièreAverse]]&gt;0,IF($E7715=0,MAX($F$5:F7715)+1,$F7715),0),0)</f>
        <v>162</v>
      </c>
    </row>
    <row r="7717" spans="1:6">
      <c r="A7717" s="1">
        <v>44125.277777777774</v>
      </c>
      <c r="B7717" s="51">
        <v>0</v>
      </c>
      <c r="C7717" s="48">
        <f>IFERROR(IF((Journal[[#This Row],[Pluie (mm)]]&gt;0)*($B7716=0),Journal[[#This Row],[Date]],VALUE($C7716)),0)</f>
        <v>44125.274305555555</v>
      </c>
      <c r="D7717" s="52">
        <f>IFERROR(IF((Journal[[#This Row],[DernièrePluie]]-$C7716)*1440&gt;DelaiM,MAX($D$5:$D7716)+1,IF(Journal[[#This Row],[Pluie (mm)]]&gt;0,MAX($D$5:$D7716),)),0)</f>
        <v>0</v>
      </c>
      <c r="E7717" s="48">
        <f>IF(Journal[[#This Row],[Pluie (mm)]]&gt;0,Journal[[#This Row],[Date]],0)</f>
        <v>0</v>
      </c>
      <c r="F7717" s="49">
        <f>IFERROR(IF(Journal[[#This Row],[DernièreAverse]]&gt;0,IF($E7716=0,MAX($F$5:F7716)+1,$F7716),0),0)</f>
        <v>0</v>
      </c>
    </row>
    <row r="7718" spans="1:6">
      <c r="A7718" s="1">
        <v>44125.28125</v>
      </c>
      <c r="B7718" s="51">
        <v>0.2</v>
      </c>
      <c r="C7718" s="48">
        <f>IFERROR(IF((Journal[[#This Row],[Pluie (mm)]]&gt;0)*($B7717=0),Journal[[#This Row],[Date]],VALUE($C7717)),0)</f>
        <v>44125.28125</v>
      </c>
      <c r="D7718" s="52">
        <f>IFERROR(IF((Journal[[#This Row],[DernièrePluie]]-$C7717)*1440&gt;DelaiM,MAX($D$5:$D7717)+1,IF(Journal[[#This Row],[Pluie (mm)]]&gt;0,MAX($D$5:$D7717),)),0)</f>
        <v>23</v>
      </c>
      <c r="E7718" s="48">
        <f>IF(Journal[[#This Row],[Pluie (mm)]]&gt;0,Journal[[#This Row],[Date]],0)</f>
        <v>44125.28125</v>
      </c>
      <c r="F7718" s="49">
        <f>IFERROR(IF(Journal[[#This Row],[DernièreAverse]]&gt;0,IF($E7717=0,MAX($F$5:F7717)+1,$F7717),0),0)</f>
        <v>163</v>
      </c>
    </row>
    <row r="7719" spans="1:6">
      <c r="A7719" s="1">
        <v>44125.284722222219</v>
      </c>
      <c r="B7719" s="51">
        <v>0.30000000000000004</v>
      </c>
      <c r="C7719" s="48">
        <f>IFERROR(IF((Journal[[#This Row],[Pluie (mm)]]&gt;0)*($B7718=0),Journal[[#This Row],[Date]],VALUE($C7718)),0)</f>
        <v>44125.28125</v>
      </c>
      <c r="D7719" s="52">
        <f>IFERROR(IF((Journal[[#This Row],[DernièrePluie]]-$C7718)*1440&gt;DelaiM,MAX($D$5:$D7718)+1,IF(Journal[[#This Row],[Pluie (mm)]]&gt;0,MAX($D$5:$D7718),)),0)</f>
        <v>23</v>
      </c>
      <c r="E7719" s="48">
        <f>IF(Journal[[#This Row],[Pluie (mm)]]&gt;0,Journal[[#This Row],[Date]],0)</f>
        <v>44125.284722222219</v>
      </c>
      <c r="F7719" s="49">
        <f>IFERROR(IF(Journal[[#This Row],[DernièreAverse]]&gt;0,IF($E7718=0,MAX($F$5:F7718)+1,$F7718),0),0)</f>
        <v>163</v>
      </c>
    </row>
    <row r="7720" spans="1:6">
      <c r="A7720" s="1">
        <v>44125.288194444445</v>
      </c>
      <c r="B7720" s="51">
        <v>0</v>
      </c>
      <c r="C7720" s="48">
        <f>IFERROR(IF((Journal[[#This Row],[Pluie (mm)]]&gt;0)*($B7719=0),Journal[[#This Row],[Date]],VALUE($C7719)),0)</f>
        <v>44125.28125</v>
      </c>
      <c r="D7720" s="52">
        <f>IFERROR(IF((Journal[[#This Row],[DernièrePluie]]-$C7719)*1440&gt;DelaiM,MAX($D$5:$D7719)+1,IF(Journal[[#This Row],[Pluie (mm)]]&gt;0,MAX($D$5:$D7719),)),0)</f>
        <v>0</v>
      </c>
      <c r="E7720" s="48">
        <f>IF(Journal[[#This Row],[Pluie (mm)]]&gt;0,Journal[[#This Row],[Date]],0)</f>
        <v>0</v>
      </c>
      <c r="F7720" s="49">
        <f>IFERROR(IF(Journal[[#This Row],[DernièreAverse]]&gt;0,IF($E7719=0,MAX($F$5:F7719)+1,$F7719),0),0)</f>
        <v>0</v>
      </c>
    </row>
    <row r="7721" spans="1:6">
      <c r="A7721" s="1">
        <v>44125.291666666664</v>
      </c>
      <c r="B7721" s="51">
        <v>0.2</v>
      </c>
      <c r="C7721" s="48">
        <f>IFERROR(IF((Journal[[#This Row],[Pluie (mm)]]&gt;0)*($B7720=0),Journal[[#This Row],[Date]],VALUE($C7720)),0)</f>
        <v>44125.291666666664</v>
      </c>
      <c r="D7721" s="52">
        <f>IFERROR(IF((Journal[[#This Row],[DernièrePluie]]-$C7720)*1440&gt;DelaiM,MAX($D$5:$D7720)+1,IF(Journal[[#This Row],[Pluie (mm)]]&gt;0,MAX($D$5:$D7720),)),0)</f>
        <v>23</v>
      </c>
      <c r="E7721" s="48">
        <f>IF(Journal[[#This Row],[Pluie (mm)]]&gt;0,Journal[[#This Row],[Date]],0)</f>
        <v>44125.291666666664</v>
      </c>
      <c r="F7721" s="49">
        <f>IFERROR(IF(Journal[[#This Row],[DernièreAverse]]&gt;0,IF($E7720=0,MAX($F$5:F7720)+1,$F7720),0),0)</f>
        <v>164</v>
      </c>
    </row>
    <row r="7722" spans="1:6">
      <c r="A7722" s="1">
        <v>44125.295138888891</v>
      </c>
      <c r="B7722" s="51">
        <v>0</v>
      </c>
      <c r="C7722" s="48">
        <f>IFERROR(IF((Journal[[#This Row],[Pluie (mm)]]&gt;0)*($B7721=0),Journal[[#This Row],[Date]],VALUE($C7721)),0)</f>
        <v>44125.291666666664</v>
      </c>
      <c r="D7722" s="52">
        <f>IFERROR(IF((Journal[[#This Row],[DernièrePluie]]-$C7721)*1440&gt;DelaiM,MAX($D$5:$D7721)+1,IF(Journal[[#This Row],[Pluie (mm)]]&gt;0,MAX($D$5:$D7721),)),0)</f>
        <v>0</v>
      </c>
      <c r="E7722" s="48">
        <f>IF(Journal[[#This Row],[Pluie (mm)]]&gt;0,Journal[[#This Row],[Date]],0)</f>
        <v>0</v>
      </c>
      <c r="F7722" s="49">
        <f>IFERROR(IF(Journal[[#This Row],[DernièreAverse]]&gt;0,IF($E7721=0,MAX($F$5:F7721)+1,$F7721),0),0)</f>
        <v>0</v>
      </c>
    </row>
    <row r="7723" spans="1:6">
      <c r="A7723" s="1">
        <v>44125.298611111109</v>
      </c>
      <c r="B7723" s="51">
        <v>0.30000000000000004</v>
      </c>
      <c r="C7723" s="48">
        <f>IFERROR(IF((Journal[[#This Row],[Pluie (mm)]]&gt;0)*($B7722=0),Journal[[#This Row],[Date]],VALUE($C7722)),0)</f>
        <v>44125.298611111109</v>
      </c>
      <c r="D7723" s="52">
        <f>IFERROR(IF((Journal[[#This Row],[DernièrePluie]]-$C7722)*1440&gt;DelaiM,MAX($D$5:$D7722)+1,IF(Journal[[#This Row],[Pluie (mm)]]&gt;0,MAX($D$5:$D7722),)),0)</f>
        <v>23</v>
      </c>
      <c r="E7723" s="48">
        <f>IF(Journal[[#This Row],[Pluie (mm)]]&gt;0,Journal[[#This Row],[Date]],0)</f>
        <v>44125.298611111109</v>
      </c>
      <c r="F7723" s="49">
        <f>IFERROR(IF(Journal[[#This Row],[DernièreAverse]]&gt;0,IF($E7722=0,MAX($F$5:F7722)+1,$F7722),0),0)</f>
        <v>165</v>
      </c>
    </row>
    <row r="7724" spans="1:6">
      <c r="A7724" s="1">
        <v>44125.302083333328</v>
      </c>
      <c r="B7724" s="51">
        <v>0</v>
      </c>
      <c r="C7724" s="48">
        <f>IFERROR(IF((Journal[[#This Row],[Pluie (mm)]]&gt;0)*($B7723=0),Journal[[#This Row],[Date]],VALUE($C7723)),0)</f>
        <v>44125.298611111109</v>
      </c>
      <c r="D7724" s="52">
        <f>IFERROR(IF((Journal[[#This Row],[DernièrePluie]]-$C7723)*1440&gt;DelaiM,MAX($D$5:$D7723)+1,IF(Journal[[#This Row],[Pluie (mm)]]&gt;0,MAX($D$5:$D7723),)),0)</f>
        <v>0</v>
      </c>
      <c r="E7724" s="48">
        <f>IF(Journal[[#This Row],[Pluie (mm)]]&gt;0,Journal[[#This Row],[Date]],0)</f>
        <v>0</v>
      </c>
      <c r="F7724" s="49">
        <f>IFERROR(IF(Journal[[#This Row],[DernièreAverse]]&gt;0,IF($E7723=0,MAX($F$5:F7723)+1,$F7723),0),0)</f>
        <v>0</v>
      </c>
    </row>
    <row r="7725" spans="1:6">
      <c r="A7725" s="1">
        <v>44125.305555555555</v>
      </c>
      <c r="B7725" s="51">
        <v>0.30000000000000004</v>
      </c>
      <c r="C7725" s="48">
        <f>IFERROR(IF((Journal[[#This Row],[Pluie (mm)]]&gt;0)*($B7724=0),Journal[[#This Row],[Date]],VALUE($C7724)),0)</f>
        <v>44125.305555555555</v>
      </c>
      <c r="D7725" s="52">
        <f>IFERROR(IF((Journal[[#This Row],[DernièrePluie]]-$C7724)*1440&gt;DelaiM,MAX($D$5:$D7724)+1,IF(Journal[[#This Row],[Pluie (mm)]]&gt;0,MAX($D$5:$D7724),)),0)</f>
        <v>23</v>
      </c>
      <c r="E7725" s="48">
        <f>IF(Journal[[#This Row],[Pluie (mm)]]&gt;0,Journal[[#This Row],[Date]],0)</f>
        <v>44125.305555555555</v>
      </c>
      <c r="F7725" s="49">
        <f>IFERROR(IF(Journal[[#This Row],[DernièreAverse]]&gt;0,IF($E7724=0,MAX($F$5:F7724)+1,$F7724),0),0)</f>
        <v>166</v>
      </c>
    </row>
    <row r="7726" spans="1:6">
      <c r="A7726" s="1">
        <v>44125.309027777774</v>
      </c>
      <c r="B7726" s="51">
        <v>0</v>
      </c>
      <c r="C7726" s="48">
        <f>IFERROR(IF((Journal[[#This Row],[Pluie (mm)]]&gt;0)*($B7725=0),Journal[[#This Row],[Date]],VALUE($C7725)),0)</f>
        <v>44125.305555555555</v>
      </c>
      <c r="D7726" s="52">
        <f>IFERROR(IF((Journal[[#This Row],[DernièrePluie]]-$C7725)*1440&gt;DelaiM,MAX($D$5:$D7725)+1,IF(Journal[[#This Row],[Pluie (mm)]]&gt;0,MAX($D$5:$D7725),)),0)</f>
        <v>0</v>
      </c>
      <c r="E7726" s="48">
        <f>IF(Journal[[#This Row],[Pluie (mm)]]&gt;0,Journal[[#This Row],[Date]],0)</f>
        <v>0</v>
      </c>
      <c r="F7726" s="49">
        <f>IFERROR(IF(Journal[[#This Row],[DernièreAverse]]&gt;0,IF($E7725=0,MAX($F$5:F7725)+1,$F7725),0),0)</f>
        <v>0</v>
      </c>
    </row>
    <row r="7727" spans="1:6">
      <c r="A7727" s="1">
        <v>44125.3125</v>
      </c>
      <c r="B7727" s="51">
        <v>0.2</v>
      </c>
      <c r="C7727" s="48">
        <f>IFERROR(IF((Journal[[#This Row],[Pluie (mm)]]&gt;0)*($B7726=0),Journal[[#This Row],[Date]],VALUE($C7726)),0)</f>
        <v>44125.3125</v>
      </c>
      <c r="D7727" s="52">
        <f>IFERROR(IF((Journal[[#This Row],[DernièrePluie]]-$C7726)*1440&gt;DelaiM,MAX($D$5:$D7726)+1,IF(Journal[[#This Row],[Pluie (mm)]]&gt;0,MAX($D$5:$D7726),)),0)</f>
        <v>23</v>
      </c>
      <c r="E7727" s="48">
        <f>IF(Journal[[#This Row],[Pluie (mm)]]&gt;0,Journal[[#This Row],[Date]],0)</f>
        <v>44125.3125</v>
      </c>
      <c r="F7727" s="49">
        <f>IFERROR(IF(Journal[[#This Row],[DernièreAverse]]&gt;0,IF($E7726=0,MAX($F$5:F7726)+1,$F7726),0),0)</f>
        <v>167</v>
      </c>
    </row>
    <row r="7728" spans="1:6">
      <c r="A7728" s="1">
        <v>44125.315972222219</v>
      </c>
      <c r="B7728" s="51">
        <v>0</v>
      </c>
      <c r="C7728" s="48">
        <f>IFERROR(IF((Journal[[#This Row],[Pluie (mm)]]&gt;0)*($B7727=0),Journal[[#This Row],[Date]],VALUE($C7727)),0)</f>
        <v>44125.3125</v>
      </c>
      <c r="D7728" s="52">
        <f>IFERROR(IF((Journal[[#This Row],[DernièrePluie]]-$C7727)*1440&gt;DelaiM,MAX($D$5:$D7727)+1,IF(Journal[[#This Row],[Pluie (mm)]]&gt;0,MAX($D$5:$D7727),)),0)</f>
        <v>0</v>
      </c>
      <c r="E7728" s="48">
        <f>IF(Journal[[#This Row],[Pluie (mm)]]&gt;0,Journal[[#This Row],[Date]],0)</f>
        <v>0</v>
      </c>
      <c r="F7728" s="49">
        <f>IFERROR(IF(Journal[[#This Row],[DernièreAverse]]&gt;0,IF($E7727=0,MAX($F$5:F7727)+1,$F7727),0),0)</f>
        <v>0</v>
      </c>
    </row>
    <row r="7729" spans="1:6">
      <c r="A7729" s="1">
        <v>44125.319444444445</v>
      </c>
      <c r="B7729" s="51">
        <v>0.30000000000000004</v>
      </c>
      <c r="C7729" s="48">
        <f>IFERROR(IF((Journal[[#This Row],[Pluie (mm)]]&gt;0)*($B7728=0),Journal[[#This Row],[Date]],VALUE($C7728)),0)</f>
        <v>44125.319444444445</v>
      </c>
      <c r="D7729" s="52">
        <f>IFERROR(IF((Journal[[#This Row],[DernièrePluie]]-$C7728)*1440&gt;DelaiM,MAX($D$5:$D7728)+1,IF(Journal[[#This Row],[Pluie (mm)]]&gt;0,MAX($D$5:$D7728),)),0)</f>
        <v>23</v>
      </c>
      <c r="E7729" s="48">
        <f>IF(Journal[[#This Row],[Pluie (mm)]]&gt;0,Journal[[#This Row],[Date]],0)</f>
        <v>44125.319444444445</v>
      </c>
      <c r="F7729" s="49">
        <f>IFERROR(IF(Journal[[#This Row],[DernièreAverse]]&gt;0,IF($E7728=0,MAX($F$5:F7728)+1,$F7728),0),0)</f>
        <v>168</v>
      </c>
    </row>
    <row r="7730" spans="1:6">
      <c r="A7730" s="1">
        <v>44125.322916666664</v>
      </c>
      <c r="B7730" s="51">
        <v>0.2</v>
      </c>
      <c r="C7730" s="48">
        <f>IFERROR(IF((Journal[[#This Row],[Pluie (mm)]]&gt;0)*($B7729=0),Journal[[#This Row],[Date]],VALUE($C7729)),0)</f>
        <v>44125.319444444445</v>
      </c>
      <c r="D7730" s="52">
        <f>IFERROR(IF((Journal[[#This Row],[DernièrePluie]]-$C7729)*1440&gt;DelaiM,MAX($D$5:$D7729)+1,IF(Journal[[#This Row],[Pluie (mm)]]&gt;0,MAX($D$5:$D7729),)),0)</f>
        <v>23</v>
      </c>
      <c r="E7730" s="48">
        <f>IF(Journal[[#This Row],[Pluie (mm)]]&gt;0,Journal[[#This Row],[Date]],0)</f>
        <v>44125.322916666664</v>
      </c>
      <c r="F7730" s="49">
        <f>IFERROR(IF(Journal[[#This Row],[DernièreAverse]]&gt;0,IF($E7729=0,MAX($F$5:F7729)+1,$F7729),0),0)</f>
        <v>168</v>
      </c>
    </row>
    <row r="7731" spans="1:6">
      <c r="A7731" s="1">
        <v>44125.326388888891</v>
      </c>
      <c r="B7731" s="51">
        <v>0</v>
      </c>
      <c r="C7731" s="48">
        <f>IFERROR(IF((Journal[[#This Row],[Pluie (mm)]]&gt;0)*($B7730=0),Journal[[#This Row],[Date]],VALUE($C7730)),0)</f>
        <v>44125.319444444445</v>
      </c>
      <c r="D7731" s="52">
        <f>IFERROR(IF((Journal[[#This Row],[DernièrePluie]]-$C7730)*1440&gt;DelaiM,MAX($D$5:$D7730)+1,IF(Journal[[#This Row],[Pluie (mm)]]&gt;0,MAX($D$5:$D7730),)),0)</f>
        <v>0</v>
      </c>
      <c r="E7731" s="48">
        <f>IF(Journal[[#This Row],[Pluie (mm)]]&gt;0,Journal[[#This Row],[Date]],0)</f>
        <v>0</v>
      </c>
      <c r="F7731" s="49">
        <f>IFERROR(IF(Journal[[#This Row],[DernièreAverse]]&gt;0,IF($E7730=0,MAX($F$5:F7730)+1,$F7730),0),0)</f>
        <v>0</v>
      </c>
    </row>
    <row r="7732" spans="1:6">
      <c r="A7732" s="1">
        <v>44125.329861111109</v>
      </c>
      <c r="B7732" s="51">
        <v>0</v>
      </c>
      <c r="C7732" s="48">
        <f>IFERROR(IF((Journal[[#This Row],[Pluie (mm)]]&gt;0)*($B7731=0),Journal[[#This Row],[Date]],VALUE($C7731)),0)</f>
        <v>44125.319444444445</v>
      </c>
      <c r="D7732" s="52">
        <f>IFERROR(IF((Journal[[#This Row],[DernièrePluie]]-$C7731)*1440&gt;DelaiM,MAX($D$5:$D7731)+1,IF(Journal[[#This Row],[Pluie (mm)]]&gt;0,MAX($D$5:$D7731),)),0)</f>
        <v>0</v>
      </c>
      <c r="E7732" s="48">
        <f>IF(Journal[[#This Row],[Pluie (mm)]]&gt;0,Journal[[#This Row],[Date]],0)</f>
        <v>0</v>
      </c>
      <c r="F7732" s="49">
        <f>IFERROR(IF(Journal[[#This Row],[DernièreAverse]]&gt;0,IF($E7731=0,MAX($F$5:F7731)+1,$F7731),0),0)</f>
        <v>0</v>
      </c>
    </row>
    <row r="7733" spans="1:6">
      <c r="A7733" s="1">
        <v>44125.333333333328</v>
      </c>
      <c r="B7733" s="51">
        <v>0.30000000000000004</v>
      </c>
      <c r="C7733" s="48">
        <f>IFERROR(IF((Journal[[#This Row],[Pluie (mm)]]&gt;0)*($B7732=0),Journal[[#This Row],[Date]],VALUE($C7732)),0)</f>
        <v>44125.333333333328</v>
      </c>
      <c r="D7733" s="52">
        <f>IFERROR(IF((Journal[[#This Row],[DernièrePluie]]-$C7732)*1440&gt;DelaiM,MAX($D$5:$D7732)+1,IF(Journal[[#This Row],[Pluie (mm)]]&gt;0,MAX($D$5:$D7732),)),0)</f>
        <v>23</v>
      </c>
      <c r="E7733" s="48">
        <f>IF(Journal[[#This Row],[Pluie (mm)]]&gt;0,Journal[[#This Row],[Date]],0)</f>
        <v>44125.333333333328</v>
      </c>
      <c r="F7733" s="49">
        <f>IFERROR(IF(Journal[[#This Row],[DernièreAverse]]&gt;0,IF($E7732=0,MAX($F$5:F7732)+1,$F7732),0),0)</f>
        <v>169</v>
      </c>
    </row>
    <row r="7734" spans="1:6">
      <c r="A7734" s="1">
        <v>44125.336805555555</v>
      </c>
      <c r="B7734" s="51">
        <v>0.2</v>
      </c>
      <c r="C7734" s="48">
        <f>IFERROR(IF((Journal[[#This Row],[Pluie (mm)]]&gt;0)*($B7733=0),Journal[[#This Row],[Date]],VALUE($C7733)),0)</f>
        <v>44125.333333333328</v>
      </c>
      <c r="D7734" s="52">
        <f>IFERROR(IF((Journal[[#This Row],[DernièrePluie]]-$C7733)*1440&gt;DelaiM,MAX($D$5:$D7733)+1,IF(Journal[[#This Row],[Pluie (mm)]]&gt;0,MAX($D$5:$D7733),)),0)</f>
        <v>23</v>
      </c>
      <c r="E7734" s="48">
        <f>IF(Journal[[#This Row],[Pluie (mm)]]&gt;0,Journal[[#This Row],[Date]],0)</f>
        <v>44125.336805555555</v>
      </c>
      <c r="F7734" s="49">
        <f>IFERROR(IF(Journal[[#This Row],[DernièreAverse]]&gt;0,IF($E7733=0,MAX($F$5:F7733)+1,$F7733),0),0)</f>
        <v>169</v>
      </c>
    </row>
    <row r="7735" spans="1:6">
      <c r="A7735" s="1">
        <v>44125.340277777774</v>
      </c>
      <c r="B7735" s="51">
        <v>0</v>
      </c>
      <c r="C7735" s="48">
        <f>IFERROR(IF((Journal[[#This Row],[Pluie (mm)]]&gt;0)*($B7734=0),Journal[[#This Row],[Date]],VALUE($C7734)),0)</f>
        <v>44125.333333333328</v>
      </c>
      <c r="D7735" s="52">
        <f>IFERROR(IF((Journal[[#This Row],[DernièrePluie]]-$C7734)*1440&gt;DelaiM,MAX($D$5:$D7734)+1,IF(Journal[[#This Row],[Pluie (mm)]]&gt;0,MAX($D$5:$D7734),)),0)</f>
        <v>0</v>
      </c>
      <c r="E7735" s="48">
        <f>IF(Journal[[#This Row],[Pluie (mm)]]&gt;0,Journal[[#This Row],[Date]],0)</f>
        <v>0</v>
      </c>
      <c r="F7735" s="49">
        <f>IFERROR(IF(Journal[[#This Row],[DernièreAverse]]&gt;0,IF($E7734=0,MAX($F$5:F7734)+1,$F7734),0),0)</f>
        <v>0</v>
      </c>
    </row>
    <row r="7736" spans="1:6">
      <c r="A7736" s="1">
        <v>44125.34375</v>
      </c>
      <c r="B7736" s="51">
        <v>0</v>
      </c>
      <c r="C7736" s="48">
        <f>IFERROR(IF((Journal[[#This Row],[Pluie (mm)]]&gt;0)*($B7735=0),Journal[[#This Row],[Date]],VALUE($C7735)),0)</f>
        <v>44125.333333333328</v>
      </c>
      <c r="D7736" s="52">
        <f>IFERROR(IF((Journal[[#This Row],[DernièrePluie]]-$C7735)*1440&gt;DelaiM,MAX($D$5:$D7735)+1,IF(Journal[[#This Row],[Pluie (mm)]]&gt;0,MAX($D$5:$D7735),)),0)</f>
        <v>0</v>
      </c>
      <c r="E7736" s="48">
        <f>IF(Journal[[#This Row],[Pluie (mm)]]&gt;0,Journal[[#This Row],[Date]],0)</f>
        <v>0</v>
      </c>
      <c r="F7736" s="49">
        <f>IFERROR(IF(Journal[[#This Row],[DernièreAverse]]&gt;0,IF($E7735=0,MAX($F$5:F7735)+1,$F7735),0),0)</f>
        <v>0</v>
      </c>
    </row>
    <row r="7737" spans="1:6">
      <c r="A7737" s="1">
        <v>44125.347222222219</v>
      </c>
      <c r="B7737" s="51">
        <v>0.30000000000000004</v>
      </c>
      <c r="C7737" s="48">
        <f>IFERROR(IF((Journal[[#This Row],[Pluie (mm)]]&gt;0)*($B7736=0),Journal[[#This Row],[Date]],VALUE($C7736)),0)</f>
        <v>44125.347222222219</v>
      </c>
      <c r="D7737" s="52">
        <f>IFERROR(IF((Journal[[#This Row],[DernièrePluie]]-$C7736)*1440&gt;DelaiM,MAX($D$5:$D7736)+1,IF(Journal[[#This Row],[Pluie (mm)]]&gt;0,MAX($D$5:$D7736),)),0)</f>
        <v>23</v>
      </c>
      <c r="E7737" s="48">
        <f>IF(Journal[[#This Row],[Pluie (mm)]]&gt;0,Journal[[#This Row],[Date]],0)</f>
        <v>44125.347222222219</v>
      </c>
      <c r="F7737" s="49">
        <f>IFERROR(IF(Journal[[#This Row],[DernièreAverse]]&gt;0,IF($E7736=0,MAX($F$5:F7736)+1,$F7736),0),0)</f>
        <v>170</v>
      </c>
    </row>
    <row r="7738" spans="1:6">
      <c r="A7738" s="1">
        <v>44125.350694444445</v>
      </c>
      <c r="B7738" s="51">
        <v>0</v>
      </c>
      <c r="C7738" s="48">
        <f>IFERROR(IF((Journal[[#This Row],[Pluie (mm)]]&gt;0)*($B7737=0),Journal[[#This Row],[Date]],VALUE($C7737)),0)</f>
        <v>44125.347222222219</v>
      </c>
      <c r="D7738" s="52">
        <f>IFERROR(IF((Journal[[#This Row],[DernièrePluie]]-$C7737)*1440&gt;DelaiM,MAX($D$5:$D7737)+1,IF(Journal[[#This Row],[Pluie (mm)]]&gt;0,MAX($D$5:$D7737),)),0)</f>
        <v>0</v>
      </c>
      <c r="E7738" s="48">
        <f>IF(Journal[[#This Row],[Pluie (mm)]]&gt;0,Journal[[#This Row],[Date]],0)</f>
        <v>0</v>
      </c>
      <c r="F7738" s="49">
        <f>IFERROR(IF(Journal[[#This Row],[DernièreAverse]]&gt;0,IF($E7737=0,MAX($F$5:F7737)+1,$F7737),0),0)</f>
        <v>0</v>
      </c>
    </row>
    <row r="7739" spans="1:6">
      <c r="A7739" s="1">
        <v>44125.354166666664</v>
      </c>
      <c r="B7739" s="51">
        <v>0.2</v>
      </c>
      <c r="C7739" s="48">
        <f>IFERROR(IF((Journal[[#This Row],[Pluie (mm)]]&gt;0)*($B7738=0),Journal[[#This Row],[Date]],VALUE($C7738)),0)</f>
        <v>44125.354166666664</v>
      </c>
      <c r="D7739" s="52">
        <f>IFERROR(IF((Journal[[#This Row],[DernièrePluie]]-$C7738)*1440&gt;DelaiM,MAX($D$5:$D7738)+1,IF(Journal[[#This Row],[Pluie (mm)]]&gt;0,MAX($D$5:$D7738),)),0)</f>
        <v>23</v>
      </c>
      <c r="E7739" s="48">
        <f>IF(Journal[[#This Row],[Pluie (mm)]]&gt;0,Journal[[#This Row],[Date]],0)</f>
        <v>44125.354166666664</v>
      </c>
      <c r="F7739" s="49">
        <f>IFERROR(IF(Journal[[#This Row],[DernièreAverse]]&gt;0,IF($E7738=0,MAX($F$5:F7738)+1,$F7738),0),0)</f>
        <v>171</v>
      </c>
    </row>
    <row r="7740" spans="1:6">
      <c r="A7740" s="1">
        <v>44125.357638888891</v>
      </c>
      <c r="B7740" s="51">
        <v>0</v>
      </c>
      <c r="C7740" s="48">
        <f>IFERROR(IF((Journal[[#This Row],[Pluie (mm)]]&gt;0)*($B7739=0),Journal[[#This Row],[Date]],VALUE($C7739)),0)</f>
        <v>44125.354166666664</v>
      </c>
      <c r="D7740" s="52">
        <f>IFERROR(IF((Journal[[#This Row],[DernièrePluie]]-$C7739)*1440&gt;DelaiM,MAX($D$5:$D7739)+1,IF(Journal[[#This Row],[Pluie (mm)]]&gt;0,MAX($D$5:$D7739),)),0)</f>
        <v>0</v>
      </c>
      <c r="E7740" s="48">
        <f>IF(Journal[[#This Row],[Pluie (mm)]]&gt;0,Journal[[#This Row],[Date]],0)</f>
        <v>0</v>
      </c>
      <c r="F7740" s="49">
        <f>IFERROR(IF(Journal[[#This Row],[DernièreAverse]]&gt;0,IF($E7739=0,MAX($F$5:F7739)+1,$F7739),0),0)</f>
        <v>0</v>
      </c>
    </row>
    <row r="7741" spans="1:6">
      <c r="A7741" s="1">
        <v>44125.361111111109</v>
      </c>
      <c r="B7741" s="51">
        <v>0.30000000000000004</v>
      </c>
      <c r="C7741" s="48">
        <f>IFERROR(IF((Journal[[#This Row],[Pluie (mm)]]&gt;0)*($B7740=0),Journal[[#This Row],[Date]],VALUE($C7740)),0)</f>
        <v>44125.361111111109</v>
      </c>
      <c r="D7741" s="52">
        <f>IFERROR(IF((Journal[[#This Row],[DernièrePluie]]-$C7740)*1440&gt;DelaiM,MAX($D$5:$D7740)+1,IF(Journal[[#This Row],[Pluie (mm)]]&gt;0,MAX($D$5:$D7740),)),0)</f>
        <v>23</v>
      </c>
      <c r="E7741" s="48">
        <f>IF(Journal[[#This Row],[Pluie (mm)]]&gt;0,Journal[[#This Row],[Date]],0)</f>
        <v>44125.361111111109</v>
      </c>
      <c r="F7741" s="49">
        <f>IFERROR(IF(Journal[[#This Row],[DernièreAverse]]&gt;0,IF($E7740=0,MAX($F$5:F7740)+1,$F7740),0),0)</f>
        <v>172</v>
      </c>
    </row>
    <row r="7742" spans="1:6">
      <c r="A7742" s="1">
        <v>44125.364583333328</v>
      </c>
      <c r="B7742" s="51">
        <v>0</v>
      </c>
      <c r="C7742" s="48">
        <f>IFERROR(IF((Journal[[#This Row],[Pluie (mm)]]&gt;0)*($B7741=0),Journal[[#This Row],[Date]],VALUE($C7741)),0)</f>
        <v>44125.361111111109</v>
      </c>
      <c r="D7742" s="52">
        <f>IFERROR(IF((Journal[[#This Row],[DernièrePluie]]-$C7741)*1440&gt;DelaiM,MAX($D$5:$D7741)+1,IF(Journal[[#This Row],[Pluie (mm)]]&gt;0,MAX($D$5:$D7741),)),0)</f>
        <v>0</v>
      </c>
      <c r="E7742" s="48">
        <f>IF(Journal[[#This Row],[Pluie (mm)]]&gt;0,Journal[[#This Row],[Date]],0)</f>
        <v>0</v>
      </c>
      <c r="F7742" s="49">
        <f>IFERROR(IF(Journal[[#This Row],[DernièreAverse]]&gt;0,IF($E7741=0,MAX($F$5:F7741)+1,$F7741),0),0)</f>
        <v>0</v>
      </c>
    </row>
    <row r="7743" spans="1:6">
      <c r="A7743" s="1">
        <v>44125.368055555555</v>
      </c>
      <c r="B7743" s="51">
        <v>0.2</v>
      </c>
      <c r="C7743" s="48">
        <f>IFERROR(IF((Journal[[#This Row],[Pluie (mm)]]&gt;0)*($B7742=0),Journal[[#This Row],[Date]],VALUE($C7742)),0)</f>
        <v>44125.368055555555</v>
      </c>
      <c r="D7743" s="52">
        <f>IFERROR(IF((Journal[[#This Row],[DernièrePluie]]-$C7742)*1440&gt;DelaiM,MAX($D$5:$D7742)+1,IF(Journal[[#This Row],[Pluie (mm)]]&gt;0,MAX($D$5:$D7742),)),0)</f>
        <v>23</v>
      </c>
      <c r="E7743" s="48">
        <f>IF(Journal[[#This Row],[Pluie (mm)]]&gt;0,Journal[[#This Row],[Date]],0)</f>
        <v>44125.368055555555</v>
      </c>
      <c r="F7743" s="49">
        <f>IFERROR(IF(Journal[[#This Row],[DernièreAverse]]&gt;0,IF($E7742=0,MAX($F$5:F7742)+1,$F7742),0),0)</f>
        <v>173</v>
      </c>
    </row>
    <row r="7744" spans="1:6">
      <c r="A7744" s="1">
        <v>44125.371527777774</v>
      </c>
      <c r="B7744" s="51">
        <v>0</v>
      </c>
      <c r="C7744" s="48">
        <f>IFERROR(IF((Journal[[#This Row],[Pluie (mm)]]&gt;0)*($B7743=0),Journal[[#This Row],[Date]],VALUE($C7743)),0)</f>
        <v>44125.368055555555</v>
      </c>
      <c r="D7744" s="52">
        <f>IFERROR(IF((Journal[[#This Row],[DernièrePluie]]-$C7743)*1440&gt;DelaiM,MAX($D$5:$D7743)+1,IF(Journal[[#This Row],[Pluie (mm)]]&gt;0,MAX($D$5:$D7743),)),0)</f>
        <v>0</v>
      </c>
      <c r="E7744" s="48">
        <f>IF(Journal[[#This Row],[Pluie (mm)]]&gt;0,Journal[[#This Row],[Date]],0)</f>
        <v>0</v>
      </c>
      <c r="F7744" s="49">
        <f>IFERROR(IF(Journal[[#This Row],[DernièreAverse]]&gt;0,IF($E7743=0,MAX($F$5:F7743)+1,$F7743),0),0)</f>
        <v>0</v>
      </c>
    </row>
    <row r="7745" spans="1:6">
      <c r="A7745" s="1">
        <v>44125.375</v>
      </c>
      <c r="B7745" s="51">
        <v>0</v>
      </c>
      <c r="C7745" s="48">
        <f>IFERROR(IF((Journal[[#This Row],[Pluie (mm)]]&gt;0)*($B7744=0),Journal[[#This Row],[Date]],VALUE($C7744)),0)</f>
        <v>44125.368055555555</v>
      </c>
      <c r="D7745" s="52">
        <f>IFERROR(IF((Journal[[#This Row],[DernièrePluie]]-$C7744)*1440&gt;DelaiM,MAX($D$5:$D7744)+1,IF(Journal[[#This Row],[Pluie (mm)]]&gt;0,MAX($D$5:$D7744),)),0)</f>
        <v>0</v>
      </c>
      <c r="E7745" s="48">
        <f>IF(Journal[[#This Row],[Pluie (mm)]]&gt;0,Journal[[#This Row],[Date]],0)</f>
        <v>0</v>
      </c>
      <c r="F7745" s="49">
        <f>IFERROR(IF(Journal[[#This Row],[DernièreAverse]]&gt;0,IF($E7744=0,MAX($F$5:F7744)+1,$F7744),0),0)</f>
        <v>0</v>
      </c>
    </row>
    <row r="7746" spans="1:6">
      <c r="A7746" s="1">
        <v>44125.378472222219</v>
      </c>
      <c r="B7746" s="51">
        <v>0.30000000000000004</v>
      </c>
      <c r="C7746" s="48">
        <f>IFERROR(IF((Journal[[#This Row],[Pluie (mm)]]&gt;0)*($B7745=0),Journal[[#This Row],[Date]],VALUE($C7745)),0)</f>
        <v>44125.378472222219</v>
      </c>
      <c r="D7746" s="52">
        <f>IFERROR(IF((Journal[[#This Row],[DernièrePluie]]-$C7745)*1440&gt;DelaiM,MAX($D$5:$D7745)+1,IF(Journal[[#This Row],[Pluie (mm)]]&gt;0,MAX($D$5:$D7745),)),0)</f>
        <v>23</v>
      </c>
      <c r="E7746" s="48">
        <f>IF(Journal[[#This Row],[Pluie (mm)]]&gt;0,Journal[[#This Row],[Date]],0)</f>
        <v>44125.378472222219</v>
      </c>
      <c r="F7746" s="49">
        <f>IFERROR(IF(Journal[[#This Row],[DernièreAverse]]&gt;0,IF($E7745=0,MAX($F$5:F7745)+1,$F7745),0),0)</f>
        <v>174</v>
      </c>
    </row>
    <row r="7747" spans="1:6">
      <c r="A7747" s="1">
        <v>44125.381944444445</v>
      </c>
      <c r="B7747" s="51">
        <v>0</v>
      </c>
      <c r="C7747" s="48">
        <f>IFERROR(IF((Journal[[#This Row],[Pluie (mm)]]&gt;0)*($B7746=0),Journal[[#This Row],[Date]],VALUE($C7746)),0)</f>
        <v>44125.378472222219</v>
      </c>
      <c r="D7747" s="52">
        <f>IFERROR(IF((Journal[[#This Row],[DernièrePluie]]-$C7746)*1440&gt;DelaiM,MAX($D$5:$D7746)+1,IF(Journal[[#This Row],[Pluie (mm)]]&gt;0,MAX($D$5:$D7746),)),0)</f>
        <v>0</v>
      </c>
      <c r="E7747" s="48">
        <f>IF(Journal[[#This Row],[Pluie (mm)]]&gt;0,Journal[[#This Row],[Date]],0)</f>
        <v>0</v>
      </c>
      <c r="F7747" s="49">
        <f>IFERROR(IF(Journal[[#This Row],[DernièreAverse]]&gt;0,IF($E7746=0,MAX($F$5:F7746)+1,$F7746),0),0)</f>
        <v>0</v>
      </c>
    </row>
    <row r="7748" spans="1:6">
      <c r="A7748" s="1">
        <v>44125.385416666664</v>
      </c>
      <c r="B7748" s="51">
        <v>0.2</v>
      </c>
      <c r="C7748" s="48">
        <f>IFERROR(IF((Journal[[#This Row],[Pluie (mm)]]&gt;0)*($B7747=0),Journal[[#This Row],[Date]],VALUE($C7747)),0)</f>
        <v>44125.385416666664</v>
      </c>
      <c r="D7748" s="52">
        <f>IFERROR(IF((Journal[[#This Row],[DernièrePluie]]-$C7747)*1440&gt;DelaiM,MAX($D$5:$D7747)+1,IF(Journal[[#This Row],[Pluie (mm)]]&gt;0,MAX($D$5:$D7747),)),0)</f>
        <v>23</v>
      </c>
      <c r="E7748" s="48">
        <f>IF(Journal[[#This Row],[Pluie (mm)]]&gt;0,Journal[[#This Row],[Date]],0)</f>
        <v>44125.385416666664</v>
      </c>
      <c r="F7748" s="49">
        <f>IFERROR(IF(Journal[[#This Row],[DernièreAverse]]&gt;0,IF($E7747=0,MAX($F$5:F7747)+1,$F7747),0),0)</f>
        <v>175</v>
      </c>
    </row>
    <row r="7749" spans="1:6">
      <c r="A7749" s="1">
        <v>44125.388888888891</v>
      </c>
      <c r="B7749" s="51">
        <v>0</v>
      </c>
      <c r="C7749" s="48">
        <f>IFERROR(IF((Journal[[#This Row],[Pluie (mm)]]&gt;0)*($B7748=0),Journal[[#This Row],[Date]],VALUE($C7748)),0)</f>
        <v>44125.385416666664</v>
      </c>
      <c r="D7749" s="52">
        <f>IFERROR(IF((Journal[[#This Row],[DernièrePluie]]-$C7748)*1440&gt;DelaiM,MAX($D$5:$D7748)+1,IF(Journal[[#This Row],[Pluie (mm)]]&gt;0,MAX($D$5:$D7748),)),0)</f>
        <v>0</v>
      </c>
      <c r="E7749" s="48">
        <f>IF(Journal[[#This Row],[Pluie (mm)]]&gt;0,Journal[[#This Row],[Date]],0)</f>
        <v>0</v>
      </c>
      <c r="F7749" s="49">
        <f>IFERROR(IF(Journal[[#This Row],[DernièreAverse]]&gt;0,IF($E7748=0,MAX($F$5:F7748)+1,$F7748),0),0)</f>
        <v>0</v>
      </c>
    </row>
    <row r="7750" spans="1:6">
      <c r="A7750" s="1">
        <v>44125.392361111109</v>
      </c>
      <c r="B7750" s="51">
        <v>0.30000000000000004</v>
      </c>
      <c r="C7750" s="48">
        <f>IFERROR(IF((Journal[[#This Row],[Pluie (mm)]]&gt;0)*($B7749=0),Journal[[#This Row],[Date]],VALUE($C7749)),0)</f>
        <v>44125.392361111109</v>
      </c>
      <c r="D7750" s="52">
        <f>IFERROR(IF((Journal[[#This Row],[DernièrePluie]]-$C7749)*1440&gt;DelaiM,MAX($D$5:$D7749)+1,IF(Journal[[#This Row],[Pluie (mm)]]&gt;0,MAX($D$5:$D7749),)),0)</f>
        <v>23</v>
      </c>
      <c r="E7750" s="48">
        <f>IF(Journal[[#This Row],[Pluie (mm)]]&gt;0,Journal[[#This Row],[Date]],0)</f>
        <v>44125.392361111109</v>
      </c>
      <c r="F7750" s="49">
        <f>IFERROR(IF(Journal[[#This Row],[DernièreAverse]]&gt;0,IF($E7749=0,MAX($F$5:F7749)+1,$F7749),0),0)</f>
        <v>176</v>
      </c>
    </row>
    <row r="7751" spans="1:6">
      <c r="A7751" s="1">
        <v>44125.395833333328</v>
      </c>
      <c r="B7751" s="51">
        <v>0</v>
      </c>
      <c r="C7751" s="48">
        <f>IFERROR(IF((Journal[[#This Row],[Pluie (mm)]]&gt;0)*($B7750=0),Journal[[#This Row],[Date]],VALUE($C7750)),0)</f>
        <v>44125.392361111109</v>
      </c>
      <c r="D7751" s="52">
        <f>IFERROR(IF((Journal[[#This Row],[DernièrePluie]]-$C7750)*1440&gt;DelaiM,MAX($D$5:$D7750)+1,IF(Journal[[#This Row],[Pluie (mm)]]&gt;0,MAX($D$5:$D7750),)),0)</f>
        <v>0</v>
      </c>
      <c r="E7751" s="48">
        <f>IF(Journal[[#This Row],[Pluie (mm)]]&gt;0,Journal[[#This Row],[Date]],0)</f>
        <v>0</v>
      </c>
      <c r="F7751" s="49">
        <f>IFERROR(IF(Journal[[#This Row],[DernièreAverse]]&gt;0,IF($E7750=0,MAX($F$5:F7750)+1,$F7750),0),0)</f>
        <v>0</v>
      </c>
    </row>
    <row r="7752" spans="1:6">
      <c r="A7752" s="1">
        <v>44125.399305555555</v>
      </c>
      <c r="B7752" s="51">
        <v>0.30000000000000004</v>
      </c>
      <c r="C7752" s="48">
        <f>IFERROR(IF((Journal[[#This Row],[Pluie (mm)]]&gt;0)*($B7751=0),Journal[[#This Row],[Date]],VALUE($C7751)),0)</f>
        <v>44125.399305555555</v>
      </c>
      <c r="D7752" s="52">
        <f>IFERROR(IF((Journal[[#This Row],[DernièrePluie]]-$C7751)*1440&gt;DelaiM,MAX($D$5:$D7751)+1,IF(Journal[[#This Row],[Pluie (mm)]]&gt;0,MAX($D$5:$D7751),)),0)</f>
        <v>23</v>
      </c>
      <c r="E7752" s="48">
        <f>IF(Journal[[#This Row],[Pluie (mm)]]&gt;0,Journal[[#This Row],[Date]],0)</f>
        <v>44125.399305555555</v>
      </c>
      <c r="F7752" s="49">
        <f>IFERROR(IF(Journal[[#This Row],[DernièreAverse]]&gt;0,IF($E7751=0,MAX($F$5:F7751)+1,$F7751),0),0)</f>
        <v>177</v>
      </c>
    </row>
    <row r="7753" spans="1:6">
      <c r="A7753" s="1">
        <v>44125.402777777774</v>
      </c>
      <c r="B7753" s="51">
        <v>0</v>
      </c>
      <c r="C7753" s="48">
        <f>IFERROR(IF((Journal[[#This Row],[Pluie (mm)]]&gt;0)*($B7752=0),Journal[[#This Row],[Date]],VALUE($C7752)),0)</f>
        <v>44125.399305555555</v>
      </c>
      <c r="D7753" s="52">
        <f>IFERROR(IF((Journal[[#This Row],[DernièrePluie]]-$C7752)*1440&gt;DelaiM,MAX($D$5:$D7752)+1,IF(Journal[[#This Row],[Pluie (mm)]]&gt;0,MAX($D$5:$D7752),)),0)</f>
        <v>0</v>
      </c>
      <c r="E7753" s="48">
        <f>IF(Journal[[#This Row],[Pluie (mm)]]&gt;0,Journal[[#This Row],[Date]],0)</f>
        <v>0</v>
      </c>
      <c r="F7753" s="49">
        <f>IFERROR(IF(Journal[[#This Row],[DernièreAverse]]&gt;0,IF($E7752=0,MAX($F$5:F7752)+1,$F7752),0),0)</f>
        <v>0</v>
      </c>
    </row>
    <row r="7754" spans="1:6">
      <c r="A7754" s="1">
        <v>44125.40625</v>
      </c>
      <c r="B7754" s="51">
        <v>0</v>
      </c>
      <c r="C7754" s="48">
        <f>IFERROR(IF((Journal[[#This Row],[Pluie (mm)]]&gt;0)*($B7753=0),Journal[[#This Row],[Date]],VALUE($C7753)),0)</f>
        <v>44125.399305555555</v>
      </c>
      <c r="D7754" s="52">
        <f>IFERROR(IF((Journal[[#This Row],[DernièrePluie]]-$C7753)*1440&gt;DelaiM,MAX($D$5:$D7753)+1,IF(Journal[[#This Row],[Pluie (mm)]]&gt;0,MAX($D$5:$D7753),)),0)</f>
        <v>0</v>
      </c>
      <c r="E7754" s="48">
        <f>IF(Journal[[#This Row],[Pluie (mm)]]&gt;0,Journal[[#This Row],[Date]],0)</f>
        <v>0</v>
      </c>
      <c r="F7754" s="49">
        <f>IFERROR(IF(Journal[[#This Row],[DernièreAverse]]&gt;0,IF($E7753=0,MAX($F$5:F7753)+1,$F7753),0),0)</f>
        <v>0</v>
      </c>
    </row>
    <row r="7755" spans="1:6">
      <c r="A7755" s="1">
        <v>44125.409722222219</v>
      </c>
      <c r="B7755" s="51">
        <v>0.2</v>
      </c>
      <c r="C7755" s="48">
        <f>IFERROR(IF((Journal[[#This Row],[Pluie (mm)]]&gt;0)*($B7754=0),Journal[[#This Row],[Date]],VALUE($C7754)),0)</f>
        <v>44125.409722222219</v>
      </c>
      <c r="D7755" s="52">
        <f>IFERROR(IF((Journal[[#This Row],[DernièrePluie]]-$C7754)*1440&gt;DelaiM,MAX($D$5:$D7754)+1,IF(Journal[[#This Row],[Pluie (mm)]]&gt;0,MAX($D$5:$D7754),)),0)</f>
        <v>23</v>
      </c>
      <c r="E7755" s="48">
        <f>IF(Journal[[#This Row],[Pluie (mm)]]&gt;0,Journal[[#This Row],[Date]],0)</f>
        <v>44125.409722222219</v>
      </c>
      <c r="F7755" s="49">
        <f>IFERROR(IF(Journal[[#This Row],[DernièreAverse]]&gt;0,IF($E7754=0,MAX($F$5:F7754)+1,$F7754),0),0)</f>
        <v>178</v>
      </c>
    </row>
    <row r="7756" spans="1:6">
      <c r="A7756" s="1">
        <v>44125.413194444445</v>
      </c>
      <c r="B7756" s="51">
        <v>0</v>
      </c>
      <c r="C7756" s="48">
        <f>IFERROR(IF((Journal[[#This Row],[Pluie (mm)]]&gt;0)*($B7755=0),Journal[[#This Row],[Date]],VALUE($C7755)),0)</f>
        <v>44125.409722222219</v>
      </c>
      <c r="D7756" s="52">
        <f>IFERROR(IF((Journal[[#This Row],[DernièrePluie]]-$C7755)*1440&gt;DelaiM,MAX($D$5:$D7755)+1,IF(Journal[[#This Row],[Pluie (mm)]]&gt;0,MAX($D$5:$D7755),)),0)</f>
        <v>0</v>
      </c>
      <c r="E7756" s="48">
        <f>IF(Journal[[#This Row],[Pluie (mm)]]&gt;0,Journal[[#This Row],[Date]],0)</f>
        <v>0</v>
      </c>
      <c r="F7756" s="49">
        <f>IFERROR(IF(Journal[[#This Row],[DernièreAverse]]&gt;0,IF($E7755=0,MAX($F$5:F7755)+1,$F7755),0),0)</f>
        <v>0</v>
      </c>
    </row>
    <row r="7757" spans="1:6">
      <c r="A7757" s="1">
        <v>44125.416666666664</v>
      </c>
      <c r="B7757" s="51">
        <v>0.30000000000000004</v>
      </c>
      <c r="C7757" s="48">
        <f>IFERROR(IF((Journal[[#This Row],[Pluie (mm)]]&gt;0)*($B7756=0),Journal[[#This Row],[Date]],VALUE($C7756)),0)</f>
        <v>44125.416666666664</v>
      </c>
      <c r="D7757" s="52">
        <f>IFERROR(IF((Journal[[#This Row],[DernièrePluie]]-$C7756)*1440&gt;DelaiM,MAX($D$5:$D7756)+1,IF(Journal[[#This Row],[Pluie (mm)]]&gt;0,MAX($D$5:$D7756),)),0)</f>
        <v>23</v>
      </c>
      <c r="E7757" s="48">
        <f>IF(Journal[[#This Row],[Pluie (mm)]]&gt;0,Journal[[#This Row],[Date]],0)</f>
        <v>44125.416666666664</v>
      </c>
      <c r="F7757" s="49">
        <f>IFERROR(IF(Journal[[#This Row],[DernièreAverse]]&gt;0,IF($E7756=0,MAX($F$5:F7756)+1,$F7756),0),0)</f>
        <v>179</v>
      </c>
    </row>
    <row r="7758" spans="1:6">
      <c r="A7758" s="1">
        <v>44125.420138888891</v>
      </c>
      <c r="B7758" s="51">
        <v>0</v>
      </c>
      <c r="C7758" s="48">
        <f>IFERROR(IF((Journal[[#This Row],[Pluie (mm)]]&gt;0)*($B7757=0),Journal[[#This Row],[Date]],VALUE($C7757)),0)</f>
        <v>44125.416666666664</v>
      </c>
      <c r="D7758" s="52">
        <f>IFERROR(IF((Journal[[#This Row],[DernièrePluie]]-$C7757)*1440&gt;DelaiM,MAX($D$5:$D7757)+1,IF(Journal[[#This Row],[Pluie (mm)]]&gt;0,MAX($D$5:$D7757),)),0)</f>
        <v>0</v>
      </c>
      <c r="E7758" s="48">
        <f>IF(Journal[[#This Row],[Pluie (mm)]]&gt;0,Journal[[#This Row],[Date]],0)</f>
        <v>0</v>
      </c>
      <c r="F7758" s="49">
        <f>IFERROR(IF(Journal[[#This Row],[DernièreAverse]]&gt;0,IF($E7757=0,MAX($F$5:F7757)+1,$F7757),0),0)</f>
        <v>0</v>
      </c>
    </row>
    <row r="7759" spans="1:6">
      <c r="A7759" s="1">
        <v>44125.423611111109</v>
      </c>
      <c r="B7759" s="51">
        <v>0.2</v>
      </c>
      <c r="C7759" s="48">
        <f>IFERROR(IF((Journal[[#This Row],[Pluie (mm)]]&gt;0)*($B7758=0),Journal[[#This Row],[Date]],VALUE($C7758)),0)</f>
        <v>44125.423611111109</v>
      </c>
      <c r="D7759" s="52">
        <f>IFERROR(IF((Journal[[#This Row],[DernièrePluie]]-$C7758)*1440&gt;DelaiM,MAX($D$5:$D7758)+1,IF(Journal[[#This Row],[Pluie (mm)]]&gt;0,MAX($D$5:$D7758),)),0)</f>
        <v>23</v>
      </c>
      <c r="E7759" s="48">
        <f>IF(Journal[[#This Row],[Pluie (mm)]]&gt;0,Journal[[#This Row],[Date]],0)</f>
        <v>44125.423611111109</v>
      </c>
      <c r="F7759" s="49">
        <f>IFERROR(IF(Journal[[#This Row],[DernièreAverse]]&gt;0,IF($E7758=0,MAX($F$5:F7758)+1,$F7758),0),0)</f>
        <v>180</v>
      </c>
    </row>
    <row r="7760" spans="1:6">
      <c r="A7760" s="1">
        <v>44125.427083333328</v>
      </c>
      <c r="B7760" s="51">
        <v>0</v>
      </c>
      <c r="C7760" s="48">
        <f>IFERROR(IF((Journal[[#This Row],[Pluie (mm)]]&gt;0)*($B7759=0),Journal[[#This Row],[Date]],VALUE($C7759)),0)</f>
        <v>44125.423611111109</v>
      </c>
      <c r="D7760" s="52">
        <f>IFERROR(IF((Journal[[#This Row],[DernièrePluie]]-$C7759)*1440&gt;DelaiM,MAX($D$5:$D7759)+1,IF(Journal[[#This Row],[Pluie (mm)]]&gt;0,MAX($D$5:$D7759),)),0)</f>
        <v>0</v>
      </c>
      <c r="E7760" s="48">
        <f>IF(Journal[[#This Row],[Pluie (mm)]]&gt;0,Journal[[#This Row],[Date]],0)</f>
        <v>0</v>
      </c>
      <c r="F7760" s="49">
        <f>IFERROR(IF(Journal[[#This Row],[DernièreAverse]]&gt;0,IF($E7759=0,MAX($F$5:F7759)+1,$F7759),0),0)</f>
        <v>0</v>
      </c>
    </row>
    <row r="7761" spans="1:6">
      <c r="A7761" s="1">
        <v>44125.430555555555</v>
      </c>
      <c r="B7761" s="51">
        <v>0.30000000000000004</v>
      </c>
      <c r="C7761" s="48">
        <f>IFERROR(IF((Journal[[#This Row],[Pluie (mm)]]&gt;0)*($B7760=0),Journal[[#This Row],[Date]],VALUE($C7760)),0)</f>
        <v>44125.430555555555</v>
      </c>
      <c r="D7761" s="52">
        <f>IFERROR(IF((Journal[[#This Row],[DernièrePluie]]-$C7760)*1440&gt;DelaiM,MAX($D$5:$D7760)+1,IF(Journal[[#This Row],[Pluie (mm)]]&gt;0,MAX($D$5:$D7760),)),0)</f>
        <v>23</v>
      </c>
      <c r="E7761" s="48">
        <f>IF(Journal[[#This Row],[Pluie (mm)]]&gt;0,Journal[[#This Row],[Date]],0)</f>
        <v>44125.430555555555</v>
      </c>
      <c r="F7761" s="49">
        <f>IFERROR(IF(Journal[[#This Row],[DernièreAverse]]&gt;0,IF($E7760=0,MAX($F$5:F7760)+1,$F7760),0),0)</f>
        <v>181</v>
      </c>
    </row>
    <row r="7762" spans="1:6">
      <c r="A7762" s="1">
        <v>44125.434027777774</v>
      </c>
      <c r="B7762" s="51">
        <v>0</v>
      </c>
      <c r="C7762" s="48">
        <f>IFERROR(IF((Journal[[#This Row],[Pluie (mm)]]&gt;0)*($B7761=0),Journal[[#This Row],[Date]],VALUE($C7761)),0)</f>
        <v>44125.430555555555</v>
      </c>
      <c r="D7762" s="52">
        <f>IFERROR(IF((Journal[[#This Row],[DernièrePluie]]-$C7761)*1440&gt;DelaiM,MAX($D$5:$D7761)+1,IF(Journal[[#This Row],[Pluie (mm)]]&gt;0,MAX($D$5:$D7761),)),0)</f>
        <v>0</v>
      </c>
      <c r="E7762" s="48">
        <f>IF(Journal[[#This Row],[Pluie (mm)]]&gt;0,Journal[[#This Row],[Date]],0)</f>
        <v>0</v>
      </c>
      <c r="F7762" s="49">
        <f>IFERROR(IF(Journal[[#This Row],[DernièreAverse]]&gt;0,IF($E7761=0,MAX($F$5:F7761)+1,$F7761),0),0)</f>
        <v>0</v>
      </c>
    </row>
    <row r="7763" spans="1:6">
      <c r="A7763" s="1">
        <v>44125.4375</v>
      </c>
      <c r="B7763" s="51">
        <v>0</v>
      </c>
      <c r="C7763" s="48">
        <f>IFERROR(IF((Journal[[#This Row],[Pluie (mm)]]&gt;0)*($B7762=0),Journal[[#This Row],[Date]],VALUE($C7762)),0)</f>
        <v>44125.430555555555</v>
      </c>
      <c r="D7763" s="52">
        <f>IFERROR(IF((Journal[[#This Row],[DernièrePluie]]-$C7762)*1440&gt;DelaiM,MAX($D$5:$D7762)+1,IF(Journal[[#This Row],[Pluie (mm)]]&gt;0,MAX($D$5:$D7762),)),0)</f>
        <v>0</v>
      </c>
      <c r="E7763" s="48">
        <f>IF(Journal[[#This Row],[Pluie (mm)]]&gt;0,Journal[[#This Row],[Date]],0)</f>
        <v>0</v>
      </c>
      <c r="F7763" s="49">
        <f>IFERROR(IF(Journal[[#This Row],[DernièreAverse]]&gt;0,IF($E7762=0,MAX($F$5:F7762)+1,$F7762),0),0)</f>
        <v>0</v>
      </c>
    </row>
    <row r="7764" spans="1:6">
      <c r="A7764" s="1">
        <v>44125.440972222219</v>
      </c>
      <c r="B7764" s="51">
        <v>0.2</v>
      </c>
      <c r="C7764" s="48">
        <f>IFERROR(IF((Journal[[#This Row],[Pluie (mm)]]&gt;0)*($B7763=0),Journal[[#This Row],[Date]],VALUE($C7763)),0)</f>
        <v>44125.440972222219</v>
      </c>
      <c r="D7764" s="52">
        <f>IFERROR(IF((Journal[[#This Row],[DernièrePluie]]-$C7763)*1440&gt;DelaiM,MAX($D$5:$D7763)+1,IF(Journal[[#This Row],[Pluie (mm)]]&gt;0,MAX($D$5:$D7763),)),0)</f>
        <v>23</v>
      </c>
      <c r="E7764" s="48">
        <f>IF(Journal[[#This Row],[Pluie (mm)]]&gt;0,Journal[[#This Row],[Date]],0)</f>
        <v>44125.440972222219</v>
      </c>
      <c r="F7764" s="49">
        <f>IFERROR(IF(Journal[[#This Row],[DernièreAverse]]&gt;0,IF($E7763=0,MAX($F$5:F7763)+1,$F7763),0),0)</f>
        <v>182</v>
      </c>
    </row>
    <row r="7765" spans="1:6">
      <c r="A7765" s="1">
        <v>44125.444444444445</v>
      </c>
      <c r="B7765" s="51">
        <v>0</v>
      </c>
      <c r="C7765" s="48">
        <f>IFERROR(IF((Journal[[#This Row],[Pluie (mm)]]&gt;0)*($B7764=0),Journal[[#This Row],[Date]],VALUE($C7764)),0)</f>
        <v>44125.440972222219</v>
      </c>
      <c r="D7765" s="52">
        <f>IFERROR(IF((Journal[[#This Row],[DernièrePluie]]-$C7764)*1440&gt;DelaiM,MAX($D$5:$D7764)+1,IF(Journal[[#This Row],[Pluie (mm)]]&gt;0,MAX($D$5:$D7764),)),0)</f>
        <v>0</v>
      </c>
      <c r="E7765" s="48">
        <f>IF(Journal[[#This Row],[Pluie (mm)]]&gt;0,Journal[[#This Row],[Date]],0)</f>
        <v>0</v>
      </c>
      <c r="F7765" s="49">
        <f>IFERROR(IF(Journal[[#This Row],[DernièreAverse]]&gt;0,IF($E7764=0,MAX($F$5:F7764)+1,$F7764),0),0)</f>
        <v>0</v>
      </c>
    </row>
    <row r="7766" spans="1:6">
      <c r="A7766" s="1">
        <v>44125.447916666664</v>
      </c>
      <c r="B7766" s="51">
        <v>0.30000000000000004</v>
      </c>
      <c r="C7766" s="48">
        <f>IFERROR(IF((Journal[[#This Row],[Pluie (mm)]]&gt;0)*($B7765=0),Journal[[#This Row],[Date]],VALUE($C7765)),0)</f>
        <v>44125.447916666664</v>
      </c>
      <c r="D7766" s="52">
        <f>IFERROR(IF((Journal[[#This Row],[DernièrePluie]]-$C7765)*1440&gt;DelaiM,MAX($D$5:$D7765)+1,IF(Journal[[#This Row],[Pluie (mm)]]&gt;0,MAX($D$5:$D7765),)),0)</f>
        <v>23</v>
      </c>
      <c r="E7766" s="48">
        <f>IF(Journal[[#This Row],[Pluie (mm)]]&gt;0,Journal[[#This Row],[Date]],0)</f>
        <v>44125.447916666664</v>
      </c>
      <c r="F7766" s="49">
        <f>IFERROR(IF(Journal[[#This Row],[DernièreAverse]]&gt;0,IF($E7765=0,MAX($F$5:F7765)+1,$F7765),0),0)</f>
        <v>183</v>
      </c>
    </row>
    <row r="7767" spans="1:6">
      <c r="A7767" s="1">
        <v>44125.451388888891</v>
      </c>
      <c r="B7767" s="51">
        <v>0</v>
      </c>
      <c r="C7767" s="48">
        <f>IFERROR(IF((Journal[[#This Row],[Pluie (mm)]]&gt;0)*($B7766=0),Journal[[#This Row],[Date]],VALUE($C7766)),0)</f>
        <v>44125.447916666664</v>
      </c>
      <c r="D7767" s="52">
        <f>IFERROR(IF((Journal[[#This Row],[DernièrePluie]]-$C7766)*1440&gt;DelaiM,MAX($D$5:$D7766)+1,IF(Journal[[#This Row],[Pluie (mm)]]&gt;0,MAX($D$5:$D7766),)),0)</f>
        <v>0</v>
      </c>
      <c r="E7767" s="48">
        <f>IF(Journal[[#This Row],[Pluie (mm)]]&gt;0,Journal[[#This Row],[Date]],0)</f>
        <v>0</v>
      </c>
      <c r="F7767" s="49">
        <f>IFERROR(IF(Journal[[#This Row],[DernièreAverse]]&gt;0,IF($E7766=0,MAX($F$5:F7766)+1,$F7766),0),0)</f>
        <v>0</v>
      </c>
    </row>
    <row r="7768" spans="1:6">
      <c r="A7768" s="1">
        <v>44125.454861111109</v>
      </c>
      <c r="B7768" s="51">
        <v>0</v>
      </c>
      <c r="C7768" s="48">
        <f>IFERROR(IF((Journal[[#This Row],[Pluie (mm)]]&gt;0)*($B7767=0),Journal[[#This Row],[Date]],VALUE($C7767)),0)</f>
        <v>44125.447916666664</v>
      </c>
      <c r="D7768" s="52">
        <f>IFERROR(IF((Journal[[#This Row],[DernièrePluie]]-$C7767)*1440&gt;DelaiM,MAX($D$5:$D7767)+1,IF(Journal[[#This Row],[Pluie (mm)]]&gt;0,MAX($D$5:$D7767),)),0)</f>
        <v>0</v>
      </c>
      <c r="E7768" s="48">
        <f>IF(Journal[[#This Row],[Pluie (mm)]]&gt;0,Journal[[#This Row],[Date]],0)</f>
        <v>0</v>
      </c>
      <c r="F7768" s="49">
        <f>IFERROR(IF(Journal[[#This Row],[DernièreAverse]]&gt;0,IF($E7767=0,MAX($F$5:F7767)+1,$F7767),0),0)</f>
        <v>0</v>
      </c>
    </row>
    <row r="7769" spans="1:6">
      <c r="A7769" s="1">
        <v>44125.458333333328</v>
      </c>
      <c r="B7769" s="51">
        <v>0.2</v>
      </c>
      <c r="C7769" s="48">
        <f>IFERROR(IF((Journal[[#This Row],[Pluie (mm)]]&gt;0)*($B7768=0),Journal[[#This Row],[Date]],VALUE($C7768)),0)</f>
        <v>44125.458333333328</v>
      </c>
      <c r="D7769" s="52">
        <f>IFERROR(IF((Journal[[#This Row],[DernièrePluie]]-$C7768)*1440&gt;DelaiM,MAX($D$5:$D7768)+1,IF(Journal[[#This Row],[Pluie (mm)]]&gt;0,MAX($D$5:$D7768),)),0)</f>
        <v>23</v>
      </c>
      <c r="E7769" s="48">
        <f>IF(Journal[[#This Row],[Pluie (mm)]]&gt;0,Journal[[#This Row],[Date]],0)</f>
        <v>44125.458333333328</v>
      </c>
      <c r="F7769" s="49">
        <f>IFERROR(IF(Journal[[#This Row],[DernièreAverse]]&gt;0,IF($E7768=0,MAX($F$5:F7768)+1,$F7768),0),0)</f>
        <v>184</v>
      </c>
    </row>
    <row r="7770" spans="1:6">
      <c r="A7770" s="1">
        <v>44125.461805555555</v>
      </c>
      <c r="B7770" s="51">
        <v>0</v>
      </c>
      <c r="C7770" s="48">
        <f>IFERROR(IF((Journal[[#This Row],[Pluie (mm)]]&gt;0)*($B7769=0),Journal[[#This Row],[Date]],VALUE($C7769)),0)</f>
        <v>44125.458333333328</v>
      </c>
      <c r="D7770" s="52">
        <f>IFERROR(IF((Journal[[#This Row],[DernièrePluie]]-$C7769)*1440&gt;DelaiM,MAX($D$5:$D7769)+1,IF(Journal[[#This Row],[Pluie (mm)]]&gt;0,MAX($D$5:$D7769),)),0)</f>
        <v>0</v>
      </c>
      <c r="E7770" s="48">
        <f>IF(Journal[[#This Row],[Pluie (mm)]]&gt;0,Journal[[#This Row],[Date]],0)</f>
        <v>0</v>
      </c>
      <c r="F7770" s="49">
        <f>IFERROR(IF(Journal[[#This Row],[DernièreAverse]]&gt;0,IF($E7769=0,MAX($F$5:F7769)+1,$F7769),0),0)</f>
        <v>0</v>
      </c>
    </row>
    <row r="7771" spans="1:6">
      <c r="A7771" s="1">
        <v>44125.465277777774</v>
      </c>
      <c r="B7771" s="51">
        <v>0.30000000000000004</v>
      </c>
      <c r="C7771" s="48">
        <f>IFERROR(IF((Journal[[#This Row],[Pluie (mm)]]&gt;0)*($B7770=0),Journal[[#This Row],[Date]],VALUE($C7770)),0)</f>
        <v>44125.465277777774</v>
      </c>
      <c r="D7771" s="52">
        <f>IFERROR(IF((Journal[[#This Row],[DernièrePluie]]-$C7770)*1440&gt;DelaiM,MAX($D$5:$D7770)+1,IF(Journal[[#This Row],[Pluie (mm)]]&gt;0,MAX($D$5:$D7770),)),0)</f>
        <v>23</v>
      </c>
      <c r="E7771" s="48">
        <f>IF(Journal[[#This Row],[Pluie (mm)]]&gt;0,Journal[[#This Row],[Date]],0)</f>
        <v>44125.465277777774</v>
      </c>
      <c r="F7771" s="49">
        <f>IFERROR(IF(Journal[[#This Row],[DernièreAverse]]&gt;0,IF($E7770=0,MAX($F$5:F7770)+1,$F7770),0),0)</f>
        <v>185</v>
      </c>
    </row>
    <row r="7772" spans="1:6">
      <c r="A7772" s="1">
        <v>44125.46875</v>
      </c>
      <c r="B7772" s="51">
        <v>0</v>
      </c>
      <c r="C7772" s="48">
        <f>IFERROR(IF((Journal[[#This Row],[Pluie (mm)]]&gt;0)*($B7771=0),Journal[[#This Row],[Date]],VALUE($C7771)),0)</f>
        <v>44125.465277777774</v>
      </c>
      <c r="D7772" s="52">
        <f>IFERROR(IF((Journal[[#This Row],[DernièrePluie]]-$C7771)*1440&gt;DelaiM,MAX($D$5:$D7771)+1,IF(Journal[[#This Row],[Pluie (mm)]]&gt;0,MAX($D$5:$D7771),)),0)</f>
        <v>0</v>
      </c>
      <c r="E7772" s="48">
        <f>IF(Journal[[#This Row],[Pluie (mm)]]&gt;0,Journal[[#This Row],[Date]],0)</f>
        <v>0</v>
      </c>
      <c r="F7772" s="49">
        <f>IFERROR(IF(Journal[[#This Row],[DernièreAverse]]&gt;0,IF($E7771=0,MAX($F$5:F7771)+1,$F7771),0),0)</f>
        <v>0</v>
      </c>
    </row>
    <row r="7773" spans="1:6">
      <c r="A7773" s="1">
        <v>44125.472222222219</v>
      </c>
      <c r="B7773" s="51">
        <v>0</v>
      </c>
      <c r="C7773" s="48">
        <f>IFERROR(IF((Journal[[#This Row],[Pluie (mm)]]&gt;0)*($B7772=0),Journal[[#This Row],[Date]],VALUE($C7772)),0)</f>
        <v>44125.465277777774</v>
      </c>
      <c r="D7773" s="52">
        <f>IFERROR(IF((Journal[[#This Row],[DernièrePluie]]-$C7772)*1440&gt;DelaiM,MAX($D$5:$D7772)+1,IF(Journal[[#This Row],[Pluie (mm)]]&gt;0,MAX($D$5:$D7772),)),0)</f>
        <v>0</v>
      </c>
      <c r="E7773" s="48">
        <f>IF(Journal[[#This Row],[Pluie (mm)]]&gt;0,Journal[[#This Row],[Date]],0)</f>
        <v>0</v>
      </c>
      <c r="F7773" s="49">
        <f>IFERROR(IF(Journal[[#This Row],[DernièreAverse]]&gt;0,IF($E7772=0,MAX($F$5:F7772)+1,$F7772),0),0)</f>
        <v>0</v>
      </c>
    </row>
    <row r="7774" spans="1:6">
      <c r="A7774" s="1">
        <v>44125.475694444445</v>
      </c>
      <c r="B7774" s="51">
        <v>0.2</v>
      </c>
      <c r="C7774" s="48">
        <f>IFERROR(IF((Journal[[#This Row],[Pluie (mm)]]&gt;0)*($B7773=0),Journal[[#This Row],[Date]],VALUE($C7773)),0)</f>
        <v>44125.475694444445</v>
      </c>
      <c r="D7774" s="52">
        <f>IFERROR(IF((Journal[[#This Row],[DernièrePluie]]-$C7773)*1440&gt;DelaiM,MAX($D$5:$D7773)+1,IF(Journal[[#This Row],[Pluie (mm)]]&gt;0,MAX($D$5:$D7773),)),0)</f>
        <v>23</v>
      </c>
      <c r="E7774" s="48">
        <f>IF(Journal[[#This Row],[Pluie (mm)]]&gt;0,Journal[[#This Row],[Date]],0)</f>
        <v>44125.475694444445</v>
      </c>
      <c r="F7774" s="49">
        <f>IFERROR(IF(Journal[[#This Row],[DernièreAverse]]&gt;0,IF($E7773=0,MAX($F$5:F7773)+1,$F7773),0),0)</f>
        <v>186</v>
      </c>
    </row>
    <row r="7775" spans="1:6">
      <c r="A7775" s="1">
        <v>44125.479166666664</v>
      </c>
      <c r="B7775" s="51">
        <v>0</v>
      </c>
      <c r="C7775" s="48">
        <f>IFERROR(IF((Journal[[#This Row],[Pluie (mm)]]&gt;0)*($B7774=0),Journal[[#This Row],[Date]],VALUE($C7774)),0)</f>
        <v>44125.475694444445</v>
      </c>
      <c r="D7775" s="52">
        <f>IFERROR(IF((Journal[[#This Row],[DernièrePluie]]-$C7774)*1440&gt;DelaiM,MAX($D$5:$D7774)+1,IF(Journal[[#This Row],[Pluie (mm)]]&gt;0,MAX($D$5:$D7774),)),0)</f>
        <v>0</v>
      </c>
      <c r="E7775" s="48">
        <f>IF(Journal[[#This Row],[Pluie (mm)]]&gt;0,Journal[[#This Row],[Date]],0)</f>
        <v>0</v>
      </c>
      <c r="F7775" s="49">
        <f>IFERROR(IF(Journal[[#This Row],[DernièreAverse]]&gt;0,IF($E7774=0,MAX($F$5:F7774)+1,$F7774),0),0)</f>
        <v>0</v>
      </c>
    </row>
    <row r="7776" spans="1:6">
      <c r="A7776" s="1">
        <v>44125.482638888891</v>
      </c>
      <c r="B7776" s="51">
        <v>0.30000000000000004</v>
      </c>
      <c r="C7776" s="48">
        <f>IFERROR(IF((Journal[[#This Row],[Pluie (mm)]]&gt;0)*($B7775=0),Journal[[#This Row],[Date]],VALUE($C7775)),0)</f>
        <v>44125.482638888891</v>
      </c>
      <c r="D7776" s="52">
        <f>IFERROR(IF((Journal[[#This Row],[DernièrePluie]]-$C7775)*1440&gt;DelaiM,MAX($D$5:$D7775)+1,IF(Journal[[#This Row],[Pluie (mm)]]&gt;0,MAX($D$5:$D7775),)),0)</f>
        <v>23</v>
      </c>
      <c r="E7776" s="48">
        <f>IF(Journal[[#This Row],[Pluie (mm)]]&gt;0,Journal[[#This Row],[Date]],0)</f>
        <v>44125.482638888891</v>
      </c>
      <c r="F7776" s="49">
        <f>IFERROR(IF(Journal[[#This Row],[DernièreAverse]]&gt;0,IF($E7775=0,MAX($F$5:F7775)+1,$F7775),0),0)</f>
        <v>187</v>
      </c>
    </row>
    <row r="7777" spans="1:6">
      <c r="A7777" s="1">
        <v>44125.486111111109</v>
      </c>
      <c r="B7777" s="51">
        <v>0</v>
      </c>
      <c r="C7777" s="48">
        <f>IFERROR(IF((Journal[[#This Row],[Pluie (mm)]]&gt;0)*($B7776=0),Journal[[#This Row],[Date]],VALUE($C7776)),0)</f>
        <v>44125.482638888891</v>
      </c>
      <c r="D7777" s="52">
        <f>IFERROR(IF((Journal[[#This Row],[DernièrePluie]]-$C7776)*1440&gt;DelaiM,MAX($D$5:$D7776)+1,IF(Journal[[#This Row],[Pluie (mm)]]&gt;0,MAX($D$5:$D7776),)),0)</f>
        <v>0</v>
      </c>
      <c r="E7777" s="48">
        <f>IF(Journal[[#This Row],[Pluie (mm)]]&gt;0,Journal[[#This Row],[Date]],0)</f>
        <v>0</v>
      </c>
      <c r="F7777" s="49">
        <f>IFERROR(IF(Journal[[#This Row],[DernièreAverse]]&gt;0,IF($E7776=0,MAX($F$5:F7776)+1,$F7776),0),0)</f>
        <v>0</v>
      </c>
    </row>
    <row r="7778" spans="1:6">
      <c r="A7778" s="1">
        <v>44125.489583333328</v>
      </c>
      <c r="B7778" s="51">
        <v>0</v>
      </c>
      <c r="C7778" s="48">
        <f>IFERROR(IF((Journal[[#This Row],[Pluie (mm)]]&gt;0)*($B7777=0),Journal[[#This Row],[Date]],VALUE($C7777)),0)</f>
        <v>44125.482638888891</v>
      </c>
      <c r="D7778" s="52">
        <f>IFERROR(IF((Journal[[#This Row],[DernièrePluie]]-$C7777)*1440&gt;DelaiM,MAX($D$5:$D7777)+1,IF(Journal[[#This Row],[Pluie (mm)]]&gt;0,MAX($D$5:$D7777),)),0)</f>
        <v>0</v>
      </c>
      <c r="E7778" s="48">
        <f>IF(Journal[[#This Row],[Pluie (mm)]]&gt;0,Journal[[#This Row],[Date]],0)</f>
        <v>0</v>
      </c>
      <c r="F7778" s="49">
        <f>IFERROR(IF(Journal[[#This Row],[DernièreAverse]]&gt;0,IF($E7777=0,MAX($F$5:F7777)+1,$F7777),0),0)</f>
        <v>0</v>
      </c>
    </row>
    <row r="7779" spans="1:6">
      <c r="A7779" s="1">
        <v>44125.493055555555</v>
      </c>
      <c r="B7779" s="51">
        <v>0.30000000000000004</v>
      </c>
      <c r="C7779" s="48">
        <f>IFERROR(IF((Journal[[#This Row],[Pluie (mm)]]&gt;0)*($B7778=0),Journal[[#This Row],[Date]],VALUE($C7778)),0)</f>
        <v>44125.493055555555</v>
      </c>
      <c r="D7779" s="52">
        <f>IFERROR(IF((Journal[[#This Row],[DernièrePluie]]-$C7778)*1440&gt;DelaiM,MAX($D$5:$D7778)+1,IF(Journal[[#This Row],[Pluie (mm)]]&gt;0,MAX($D$5:$D7778),)),0)</f>
        <v>23</v>
      </c>
      <c r="E7779" s="48">
        <f>IF(Journal[[#This Row],[Pluie (mm)]]&gt;0,Journal[[#This Row],[Date]],0)</f>
        <v>44125.493055555555</v>
      </c>
      <c r="F7779" s="49">
        <f>IFERROR(IF(Journal[[#This Row],[DernièreAverse]]&gt;0,IF($E7778=0,MAX($F$5:F7778)+1,$F7778),0),0)</f>
        <v>188</v>
      </c>
    </row>
    <row r="7780" spans="1:6">
      <c r="A7780" s="1">
        <v>44125.496527777774</v>
      </c>
      <c r="B7780" s="51">
        <v>0</v>
      </c>
      <c r="C7780" s="48">
        <f>IFERROR(IF((Journal[[#This Row],[Pluie (mm)]]&gt;0)*($B7779=0),Journal[[#This Row],[Date]],VALUE($C7779)),0)</f>
        <v>44125.493055555555</v>
      </c>
      <c r="D7780" s="52">
        <f>IFERROR(IF((Journal[[#This Row],[DernièrePluie]]-$C7779)*1440&gt;DelaiM,MAX($D$5:$D7779)+1,IF(Journal[[#This Row],[Pluie (mm)]]&gt;0,MAX($D$5:$D7779),)),0)</f>
        <v>0</v>
      </c>
      <c r="E7780" s="48">
        <f>IF(Journal[[#This Row],[Pluie (mm)]]&gt;0,Journal[[#This Row],[Date]],0)</f>
        <v>0</v>
      </c>
      <c r="F7780" s="49">
        <f>IFERROR(IF(Journal[[#This Row],[DernièreAverse]]&gt;0,IF($E7779=0,MAX($F$5:F7779)+1,$F7779),0),0)</f>
        <v>0</v>
      </c>
    </row>
    <row r="7781" spans="1:6">
      <c r="A7781" s="1">
        <v>44125.5</v>
      </c>
      <c r="B7781" s="51">
        <v>0.2</v>
      </c>
      <c r="C7781" s="48">
        <f>IFERROR(IF((Journal[[#This Row],[Pluie (mm)]]&gt;0)*($B7780=0),Journal[[#This Row],[Date]],VALUE($C7780)),0)</f>
        <v>44125.5</v>
      </c>
      <c r="D7781" s="52">
        <f>IFERROR(IF((Journal[[#This Row],[DernièrePluie]]-$C7780)*1440&gt;DelaiM,MAX($D$5:$D7780)+1,IF(Journal[[#This Row],[Pluie (mm)]]&gt;0,MAX($D$5:$D7780),)),0)</f>
        <v>23</v>
      </c>
      <c r="E7781" s="48">
        <f>IF(Journal[[#This Row],[Pluie (mm)]]&gt;0,Journal[[#This Row],[Date]],0)</f>
        <v>44125.5</v>
      </c>
      <c r="F7781" s="49">
        <f>IFERROR(IF(Journal[[#This Row],[DernièreAverse]]&gt;0,IF($E7780=0,MAX($F$5:F7780)+1,$F7780),0),0)</f>
        <v>189</v>
      </c>
    </row>
    <row r="7782" spans="1:6">
      <c r="A7782" s="1">
        <v>44125.503472222219</v>
      </c>
      <c r="B7782" s="51">
        <v>0</v>
      </c>
      <c r="C7782" s="48">
        <f>IFERROR(IF((Journal[[#This Row],[Pluie (mm)]]&gt;0)*($B7781=0),Journal[[#This Row],[Date]],VALUE($C7781)),0)</f>
        <v>44125.5</v>
      </c>
      <c r="D7782" s="52">
        <f>IFERROR(IF((Journal[[#This Row],[DernièrePluie]]-$C7781)*1440&gt;DelaiM,MAX($D$5:$D7781)+1,IF(Journal[[#This Row],[Pluie (mm)]]&gt;0,MAX($D$5:$D7781),)),0)</f>
        <v>0</v>
      </c>
      <c r="E7782" s="48">
        <f>IF(Journal[[#This Row],[Pluie (mm)]]&gt;0,Journal[[#This Row],[Date]],0)</f>
        <v>0</v>
      </c>
      <c r="F7782" s="49">
        <f>IFERROR(IF(Journal[[#This Row],[DernièreAverse]]&gt;0,IF($E7781=0,MAX($F$5:F7781)+1,$F7781),0),0)</f>
        <v>0</v>
      </c>
    </row>
    <row r="7783" spans="1:6">
      <c r="A7783" s="1">
        <v>44125.506944444445</v>
      </c>
      <c r="B7783" s="51">
        <v>0</v>
      </c>
      <c r="C7783" s="48">
        <f>IFERROR(IF((Journal[[#This Row],[Pluie (mm)]]&gt;0)*($B7782=0),Journal[[#This Row],[Date]],VALUE($C7782)),0)</f>
        <v>44125.5</v>
      </c>
      <c r="D7783" s="52">
        <f>IFERROR(IF((Journal[[#This Row],[DernièrePluie]]-$C7782)*1440&gt;DelaiM,MAX($D$5:$D7782)+1,IF(Journal[[#This Row],[Pluie (mm)]]&gt;0,MAX($D$5:$D7782),)),0)</f>
        <v>0</v>
      </c>
      <c r="E7783" s="48">
        <f>IF(Journal[[#This Row],[Pluie (mm)]]&gt;0,Journal[[#This Row],[Date]],0)</f>
        <v>0</v>
      </c>
      <c r="F7783" s="49">
        <f>IFERROR(IF(Journal[[#This Row],[DernièreAverse]]&gt;0,IF($E7782=0,MAX($F$5:F7782)+1,$F7782),0),0)</f>
        <v>0</v>
      </c>
    </row>
    <row r="7784" spans="1:6">
      <c r="A7784" s="1">
        <v>44125.510416666664</v>
      </c>
      <c r="B7784" s="51">
        <v>0.30000000000000004</v>
      </c>
      <c r="C7784" s="48">
        <f>IFERROR(IF((Journal[[#This Row],[Pluie (mm)]]&gt;0)*($B7783=0),Journal[[#This Row],[Date]],VALUE($C7783)),0)</f>
        <v>44125.510416666664</v>
      </c>
      <c r="D7784" s="52">
        <f>IFERROR(IF((Journal[[#This Row],[DernièrePluie]]-$C7783)*1440&gt;DelaiM,MAX($D$5:$D7783)+1,IF(Journal[[#This Row],[Pluie (mm)]]&gt;0,MAX($D$5:$D7783),)),0)</f>
        <v>23</v>
      </c>
      <c r="E7784" s="48">
        <f>IF(Journal[[#This Row],[Pluie (mm)]]&gt;0,Journal[[#This Row],[Date]],0)</f>
        <v>44125.510416666664</v>
      </c>
      <c r="F7784" s="49">
        <f>IFERROR(IF(Journal[[#This Row],[DernièreAverse]]&gt;0,IF($E7783=0,MAX($F$5:F7783)+1,$F7783),0),0)</f>
        <v>190</v>
      </c>
    </row>
    <row r="7785" spans="1:6">
      <c r="A7785" s="1">
        <v>44125.513888888891</v>
      </c>
      <c r="B7785" s="51">
        <v>0</v>
      </c>
      <c r="C7785" s="48">
        <f>IFERROR(IF((Journal[[#This Row],[Pluie (mm)]]&gt;0)*($B7784=0),Journal[[#This Row],[Date]],VALUE($C7784)),0)</f>
        <v>44125.510416666664</v>
      </c>
      <c r="D7785" s="52">
        <f>IFERROR(IF((Journal[[#This Row],[DernièrePluie]]-$C7784)*1440&gt;DelaiM,MAX($D$5:$D7784)+1,IF(Journal[[#This Row],[Pluie (mm)]]&gt;0,MAX($D$5:$D7784),)),0)</f>
        <v>0</v>
      </c>
      <c r="E7785" s="48">
        <f>IF(Journal[[#This Row],[Pluie (mm)]]&gt;0,Journal[[#This Row],[Date]],0)</f>
        <v>0</v>
      </c>
      <c r="F7785" s="49">
        <f>IFERROR(IF(Journal[[#This Row],[DernièreAverse]]&gt;0,IF($E7784=0,MAX($F$5:F7784)+1,$F7784),0),0)</f>
        <v>0</v>
      </c>
    </row>
    <row r="7786" spans="1:6">
      <c r="A7786" s="1">
        <v>44125.517361111109</v>
      </c>
      <c r="B7786" s="51">
        <v>0</v>
      </c>
      <c r="C7786" s="48">
        <f>IFERROR(IF((Journal[[#This Row],[Pluie (mm)]]&gt;0)*($B7785=0),Journal[[#This Row],[Date]],VALUE($C7785)),0)</f>
        <v>44125.510416666664</v>
      </c>
      <c r="D7786" s="52">
        <f>IFERROR(IF((Journal[[#This Row],[DernièrePluie]]-$C7785)*1440&gt;DelaiM,MAX($D$5:$D7785)+1,IF(Journal[[#This Row],[Pluie (mm)]]&gt;0,MAX($D$5:$D7785),)),0)</f>
        <v>0</v>
      </c>
      <c r="E7786" s="48">
        <f>IF(Journal[[#This Row],[Pluie (mm)]]&gt;0,Journal[[#This Row],[Date]],0)</f>
        <v>0</v>
      </c>
      <c r="F7786" s="49">
        <f>IFERROR(IF(Journal[[#This Row],[DernièreAverse]]&gt;0,IF($E7785=0,MAX($F$5:F7785)+1,$F7785),0),0)</f>
        <v>0</v>
      </c>
    </row>
    <row r="7787" spans="1:6">
      <c r="A7787" s="1">
        <v>44125.520833333328</v>
      </c>
      <c r="B7787" s="51">
        <v>0.2</v>
      </c>
      <c r="C7787" s="48">
        <f>IFERROR(IF((Journal[[#This Row],[Pluie (mm)]]&gt;0)*($B7786=0),Journal[[#This Row],[Date]],VALUE($C7786)),0)</f>
        <v>44125.520833333328</v>
      </c>
      <c r="D7787" s="52">
        <f>IFERROR(IF((Journal[[#This Row],[DernièrePluie]]-$C7786)*1440&gt;DelaiM,MAX($D$5:$D7786)+1,IF(Journal[[#This Row],[Pluie (mm)]]&gt;0,MAX($D$5:$D7786),)),0)</f>
        <v>23</v>
      </c>
      <c r="E7787" s="48">
        <f>IF(Journal[[#This Row],[Pluie (mm)]]&gt;0,Journal[[#This Row],[Date]],0)</f>
        <v>44125.520833333328</v>
      </c>
      <c r="F7787" s="49">
        <f>IFERROR(IF(Journal[[#This Row],[DernièreAverse]]&gt;0,IF($E7786=0,MAX($F$5:F7786)+1,$F7786),0),0)</f>
        <v>191</v>
      </c>
    </row>
    <row r="7788" spans="1:6">
      <c r="A7788" s="1">
        <v>44125.524305555555</v>
      </c>
      <c r="B7788" s="51">
        <v>0</v>
      </c>
      <c r="C7788" s="48">
        <f>IFERROR(IF((Journal[[#This Row],[Pluie (mm)]]&gt;0)*($B7787=0),Journal[[#This Row],[Date]],VALUE($C7787)),0)</f>
        <v>44125.520833333328</v>
      </c>
      <c r="D7788" s="52">
        <f>IFERROR(IF((Journal[[#This Row],[DernièrePluie]]-$C7787)*1440&gt;DelaiM,MAX($D$5:$D7787)+1,IF(Journal[[#This Row],[Pluie (mm)]]&gt;0,MAX($D$5:$D7787),)),0)</f>
        <v>0</v>
      </c>
      <c r="E7788" s="48">
        <f>IF(Journal[[#This Row],[Pluie (mm)]]&gt;0,Journal[[#This Row],[Date]],0)</f>
        <v>0</v>
      </c>
      <c r="F7788" s="49">
        <f>IFERROR(IF(Journal[[#This Row],[DernièreAverse]]&gt;0,IF($E7787=0,MAX($F$5:F7787)+1,$F7787),0),0)</f>
        <v>0</v>
      </c>
    </row>
    <row r="7789" spans="1:6">
      <c r="A7789" s="1">
        <v>44125.527777777774</v>
      </c>
      <c r="B7789" s="51">
        <v>0</v>
      </c>
      <c r="C7789" s="48">
        <f>IFERROR(IF((Journal[[#This Row],[Pluie (mm)]]&gt;0)*($B7788=0),Journal[[#This Row],[Date]],VALUE($C7788)),0)</f>
        <v>44125.520833333328</v>
      </c>
      <c r="D7789" s="52">
        <f>IFERROR(IF((Journal[[#This Row],[DernièrePluie]]-$C7788)*1440&gt;DelaiM,MAX($D$5:$D7788)+1,IF(Journal[[#This Row],[Pluie (mm)]]&gt;0,MAX($D$5:$D7788),)),0)</f>
        <v>0</v>
      </c>
      <c r="E7789" s="48">
        <f>IF(Journal[[#This Row],[Pluie (mm)]]&gt;0,Journal[[#This Row],[Date]],0)</f>
        <v>0</v>
      </c>
      <c r="F7789" s="49">
        <f>IFERROR(IF(Journal[[#This Row],[DernièreAverse]]&gt;0,IF($E7788=0,MAX($F$5:F7788)+1,$F7788),0),0)</f>
        <v>0</v>
      </c>
    </row>
    <row r="7790" spans="1:6">
      <c r="A7790" s="1">
        <v>44125.53125</v>
      </c>
      <c r="B7790" s="51">
        <v>0.30000000000000004</v>
      </c>
      <c r="C7790" s="48">
        <f>IFERROR(IF((Journal[[#This Row],[Pluie (mm)]]&gt;0)*($B7789=0),Journal[[#This Row],[Date]],VALUE($C7789)),0)</f>
        <v>44125.53125</v>
      </c>
      <c r="D7790" s="52">
        <f>IFERROR(IF((Journal[[#This Row],[DernièrePluie]]-$C7789)*1440&gt;DelaiM,MAX($D$5:$D7789)+1,IF(Journal[[#This Row],[Pluie (mm)]]&gt;0,MAX($D$5:$D7789),)),0)</f>
        <v>23</v>
      </c>
      <c r="E7790" s="48">
        <f>IF(Journal[[#This Row],[Pluie (mm)]]&gt;0,Journal[[#This Row],[Date]],0)</f>
        <v>44125.53125</v>
      </c>
      <c r="F7790" s="49">
        <f>IFERROR(IF(Journal[[#This Row],[DernièreAverse]]&gt;0,IF($E7789=0,MAX($F$5:F7789)+1,$F7789),0),0)</f>
        <v>192</v>
      </c>
    </row>
    <row r="7791" spans="1:6">
      <c r="A7791" s="1">
        <v>44125.534722222219</v>
      </c>
      <c r="B7791" s="51">
        <v>0</v>
      </c>
      <c r="C7791" s="48">
        <f>IFERROR(IF((Journal[[#This Row],[Pluie (mm)]]&gt;0)*($B7790=0),Journal[[#This Row],[Date]],VALUE($C7790)),0)</f>
        <v>44125.53125</v>
      </c>
      <c r="D7791" s="52">
        <f>IFERROR(IF((Journal[[#This Row],[DernièrePluie]]-$C7790)*1440&gt;DelaiM,MAX($D$5:$D7790)+1,IF(Journal[[#This Row],[Pluie (mm)]]&gt;0,MAX($D$5:$D7790),)),0)</f>
        <v>0</v>
      </c>
      <c r="E7791" s="48">
        <f>IF(Journal[[#This Row],[Pluie (mm)]]&gt;0,Journal[[#This Row],[Date]],0)</f>
        <v>0</v>
      </c>
      <c r="F7791" s="49">
        <f>IFERROR(IF(Journal[[#This Row],[DernièreAverse]]&gt;0,IF($E7790=0,MAX($F$5:F7790)+1,$F7790),0),0)</f>
        <v>0</v>
      </c>
    </row>
    <row r="7792" spans="1:6">
      <c r="A7792" s="1">
        <v>44125.538194444445</v>
      </c>
      <c r="B7792" s="51">
        <v>0</v>
      </c>
      <c r="C7792" s="48">
        <f>IFERROR(IF((Journal[[#This Row],[Pluie (mm)]]&gt;0)*($B7791=0),Journal[[#This Row],[Date]],VALUE($C7791)),0)</f>
        <v>44125.53125</v>
      </c>
      <c r="D7792" s="52">
        <f>IFERROR(IF((Journal[[#This Row],[DernièrePluie]]-$C7791)*1440&gt;DelaiM,MAX($D$5:$D7791)+1,IF(Journal[[#This Row],[Pluie (mm)]]&gt;0,MAX($D$5:$D7791),)),0)</f>
        <v>0</v>
      </c>
      <c r="E7792" s="48">
        <f>IF(Journal[[#This Row],[Pluie (mm)]]&gt;0,Journal[[#This Row],[Date]],0)</f>
        <v>0</v>
      </c>
      <c r="F7792" s="49">
        <f>IFERROR(IF(Journal[[#This Row],[DernièreAverse]]&gt;0,IF($E7791=0,MAX($F$5:F7791)+1,$F7791),0),0)</f>
        <v>0</v>
      </c>
    </row>
    <row r="7793" spans="1:6">
      <c r="A7793" s="1">
        <v>44125.541666666664</v>
      </c>
      <c r="B7793" s="51">
        <v>0.2</v>
      </c>
      <c r="C7793" s="48">
        <f>IFERROR(IF((Journal[[#This Row],[Pluie (mm)]]&gt;0)*($B7792=0),Journal[[#This Row],[Date]],VALUE($C7792)),0)</f>
        <v>44125.541666666664</v>
      </c>
      <c r="D7793" s="52">
        <f>IFERROR(IF((Journal[[#This Row],[DernièrePluie]]-$C7792)*1440&gt;DelaiM,MAX($D$5:$D7792)+1,IF(Journal[[#This Row],[Pluie (mm)]]&gt;0,MAX($D$5:$D7792),)),0)</f>
        <v>23</v>
      </c>
      <c r="E7793" s="48">
        <f>IF(Journal[[#This Row],[Pluie (mm)]]&gt;0,Journal[[#This Row],[Date]],0)</f>
        <v>44125.541666666664</v>
      </c>
      <c r="F7793" s="49">
        <f>IFERROR(IF(Journal[[#This Row],[DernièreAverse]]&gt;0,IF($E7792=0,MAX($F$5:F7792)+1,$F7792),0),0)</f>
        <v>193</v>
      </c>
    </row>
    <row r="7794" spans="1:6">
      <c r="A7794" s="1">
        <v>44125.545138888891</v>
      </c>
      <c r="B7794" s="51">
        <v>0</v>
      </c>
      <c r="C7794" s="48">
        <f>IFERROR(IF((Journal[[#This Row],[Pluie (mm)]]&gt;0)*($B7793=0),Journal[[#This Row],[Date]],VALUE($C7793)),0)</f>
        <v>44125.541666666664</v>
      </c>
      <c r="D7794" s="52">
        <f>IFERROR(IF((Journal[[#This Row],[DernièrePluie]]-$C7793)*1440&gt;DelaiM,MAX($D$5:$D7793)+1,IF(Journal[[#This Row],[Pluie (mm)]]&gt;0,MAX($D$5:$D7793),)),0)</f>
        <v>0</v>
      </c>
      <c r="E7794" s="48">
        <f>IF(Journal[[#This Row],[Pluie (mm)]]&gt;0,Journal[[#This Row],[Date]],0)</f>
        <v>0</v>
      </c>
      <c r="F7794" s="49">
        <f>IFERROR(IF(Journal[[#This Row],[DernièreAverse]]&gt;0,IF($E7793=0,MAX($F$5:F7793)+1,$F7793),0),0)</f>
        <v>0</v>
      </c>
    </row>
    <row r="7795" spans="1:6">
      <c r="A7795" s="1">
        <v>44125.548611111109</v>
      </c>
      <c r="B7795" s="51">
        <v>0</v>
      </c>
      <c r="C7795" s="48">
        <f>IFERROR(IF((Journal[[#This Row],[Pluie (mm)]]&gt;0)*($B7794=0),Journal[[#This Row],[Date]],VALUE($C7794)),0)</f>
        <v>44125.541666666664</v>
      </c>
      <c r="D7795" s="52">
        <f>IFERROR(IF((Journal[[#This Row],[DernièrePluie]]-$C7794)*1440&gt;DelaiM,MAX($D$5:$D7794)+1,IF(Journal[[#This Row],[Pluie (mm)]]&gt;0,MAX($D$5:$D7794),)),0)</f>
        <v>0</v>
      </c>
      <c r="E7795" s="48">
        <f>IF(Journal[[#This Row],[Pluie (mm)]]&gt;0,Journal[[#This Row],[Date]],0)</f>
        <v>0</v>
      </c>
      <c r="F7795" s="49">
        <f>IFERROR(IF(Journal[[#This Row],[DernièreAverse]]&gt;0,IF($E7794=0,MAX($F$5:F7794)+1,$F7794),0),0)</f>
        <v>0</v>
      </c>
    </row>
    <row r="7796" spans="1:6">
      <c r="A7796" s="1">
        <v>44125.552083333328</v>
      </c>
      <c r="B7796" s="51">
        <v>0</v>
      </c>
      <c r="C7796" s="48">
        <f>IFERROR(IF((Journal[[#This Row],[Pluie (mm)]]&gt;0)*($B7795=0),Journal[[#This Row],[Date]],VALUE($C7795)),0)</f>
        <v>44125.541666666664</v>
      </c>
      <c r="D7796" s="52">
        <f>IFERROR(IF((Journal[[#This Row],[DernièrePluie]]-$C7795)*1440&gt;DelaiM,MAX($D$5:$D7795)+1,IF(Journal[[#This Row],[Pluie (mm)]]&gt;0,MAX($D$5:$D7795),)),0)</f>
        <v>0</v>
      </c>
      <c r="E7796" s="48">
        <f>IF(Journal[[#This Row],[Pluie (mm)]]&gt;0,Journal[[#This Row],[Date]],0)</f>
        <v>0</v>
      </c>
      <c r="F7796" s="49">
        <f>IFERROR(IF(Journal[[#This Row],[DernièreAverse]]&gt;0,IF($E7795=0,MAX($F$5:F7795)+1,$F7795),0),0)</f>
        <v>0</v>
      </c>
    </row>
    <row r="7797" spans="1:6">
      <c r="A7797" s="1">
        <v>44125.555555555555</v>
      </c>
      <c r="B7797" s="51">
        <v>0.30000000000000004</v>
      </c>
      <c r="C7797" s="48">
        <f>IFERROR(IF((Journal[[#This Row],[Pluie (mm)]]&gt;0)*($B7796=0),Journal[[#This Row],[Date]],VALUE($C7796)),0)</f>
        <v>44125.555555555555</v>
      </c>
      <c r="D7797" s="52">
        <f>IFERROR(IF((Journal[[#This Row],[DernièrePluie]]-$C7796)*1440&gt;DelaiM,MAX($D$5:$D7796)+1,IF(Journal[[#This Row],[Pluie (mm)]]&gt;0,MAX($D$5:$D7796),)),0)</f>
        <v>23</v>
      </c>
      <c r="E7797" s="48">
        <f>IF(Journal[[#This Row],[Pluie (mm)]]&gt;0,Journal[[#This Row],[Date]],0)</f>
        <v>44125.555555555555</v>
      </c>
      <c r="F7797" s="49">
        <f>IFERROR(IF(Journal[[#This Row],[DernièreAverse]]&gt;0,IF($E7796=0,MAX($F$5:F7796)+1,$F7796),0),0)</f>
        <v>194</v>
      </c>
    </row>
    <row r="7798" spans="1:6">
      <c r="A7798" s="1">
        <v>44125.559027777774</v>
      </c>
      <c r="B7798" s="51">
        <v>0</v>
      </c>
      <c r="C7798" s="48">
        <f>IFERROR(IF((Journal[[#This Row],[Pluie (mm)]]&gt;0)*($B7797=0),Journal[[#This Row],[Date]],VALUE($C7797)),0)</f>
        <v>44125.555555555555</v>
      </c>
      <c r="D7798" s="52">
        <f>IFERROR(IF((Journal[[#This Row],[DernièrePluie]]-$C7797)*1440&gt;DelaiM,MAX($D$5:$D7797)+1,IF(Journal[[#This Row],[Pluie (mm)]]&gt;0,MAX($D$5:$D7797),)),0)</f>
        <v>0</v>
      </c>
      <c r="E7798" s="48">
        <f>IF(Journal[[#This Row],[Pluie (mm)]]&gt;0,Journal[[#This Row],[Date]],0)</f>
        <v>0</v>
      </c>
      <c r="F7798" s="49">
        <f>IFERROR(IF(Journal[[#This Row],[DernièreAverse]]&gt;0,IF($E7797=0,MAX($F$5:F7797)+1,$F7797),0),0)</f>
        <v>0</v>
      </c>
    </row>
    <row r="7799" spans="1:6">
      <c r="A7799" s="1">
        <v>44125.5625</v>
      </c>
      <c r="B7799" s="51">
        <v>0.2</v>
      </c>
      <c r="C7799" s="48">
        <f>IFERROR(IF((Journal[[#This Row],[Pluie (mm)]]&gt;0)*($B7798=0),Journal[[#This Row],[Date]],VALUE($C7798)),0)</f>
        <v>44125.5625</v>
      </c>
      <c r="D7799" s="52">
        <f>IFERROR(IF((Journal[[#This Row],[DernièrePluie]]-$C7798)*1440&gt;DelaiM,MAX($D$5:$D7798)+1,IF(Journal[[#This Row],[Pluie (mm)]]&gt;0,MAX($D$5:$D7798),)),0)</f>
        <v>23</v>
      </c>
      <c r="E7799" s="48">
        <f>IF(Journal[[#This Row],[Pluie (mm)]]&gt;0,Journal[[#This Row],[Date]],0)</f>
        <v>44125.5625</v>
      </c>
      <c r="F7799" s="49">
        <f>IFERROR(IF(Journal[[#This Row],[DernièreAverse]]&gt;0,IF($E7798=0,MAX($F$5:F7798)+1,$F7798),0),0)</f>
        <v>195</v>
      </c>
    </row>
    <row r="7800" spans="1:6">
      <c r="A7800" s="1">
        <v>44125.565972222219</v>
      </c>
      <c r="B7800" s="51">
        <v>0</v>
      </c>
      <c r="C7800" s="48">
        <f>IFERROR(IF((Journal[[#This Row],[Pluie (mm)]]&gt;0)*($B7799=0),Journal[[#This Row],[Date]],VALUE($C7799)),0)</f>
        <v>44125.5625</v>
      </c>
      <c r="D7800" s="52">
        <f>IFERROR(IF((Journal[[#This Row],[DernièrePluie]]-$C7799)*1440&gt;DelaiM,MAX($D$5:$D7799)+1,IF(Journal[[#This Row],[Pluie (mm)]]&gt;0,MAX($D$5:$D7799),)),0)</f>
        <v>0</v>
      </c>
      <c r="E7800" s="48">
        <f>IF(Journal[[#This Row],[Pluie (mm)]]&gt;0,Journal[[#This Row],[Date]],0)</f>
        <v>0</v>
      </c>
      <c r="F7800" s="49">
        <f>IFERROR(IF(Journal[[#This Row],[DernièreAverse]]&gt;0,IF($E7799=0,MAX($F$5:F7799)+1,$F7799),0),0)</f>
        <v>0</v>
      </c>
    </row>
    <row r="7801" spans="1:6">
      <c r="A7801" s="1">
        <v>44125.569444444445</v>
      </c>
      <c r="B7801" s="51">
        <v>0</v>
      </c>
      <c r="C7801" s="48">
        <f>IFERROR(IF((Journal[[#This Row],[Pluie (mm)]]&gt;0)*($B7800=0),Journal[[#This Row],[Date]],VALUE($C7800)),0)</f>
        <v>44125.5625</v>
      </c>
      <c r="D7801" s="52">
        <f>IFERROR(IF((Journal[[#This Row],[DernièrePluie]]-$C7800)*1440&gt;DelaiM,MAX($D$5:$D7800)+1,IF(Journal[[#This Row],[Pluie (mm)]]&gt;0,MAX($D$5:$D7800),)),0)</f>
        <v>0</v>
      </c>
      <c r="E7801" s="48">
        <f>IF(Journal[[#This Row],[Pluie (mm)]]&gt;0,Journal[[#This Row],[Date]],0)</f>
        <v>0</v>
      </c>
      <c r="F7801" s="49">
        <f>IFERROR(IF(Journal[[#This Row],[DernièreAverse]]&gt;0,IF($E7800=0,MAX($F$5:F7800)+1,$F7800),0),0)</f>
        <v>0</v>
      </c>
    </row>
    <row r="7802" spans="1:6">
      <c r="A7802" s="1">
        <v>44125.572916666664</v>
      </c>
      <c r="B7802" s="51">
        <v>0</v>
      </c>
      <c r="C7802" s="48">
        <f>IFERROR(IF((Journal[[#This Row],[Pluie (mm)]]&gt;0)*($B7801=0),Journal[[#This Row],[Date]],VALUE($C7801)),0)</f>
        <v>44125.5625</v>
      </c>
      <c r="D7802" s="52">
        <f>IFERROR(IF((Journal[[#This Row],[DernièrePluie]]-$C7801)*1440&gt;DelaiM,MAX($D$5:$D7801)+1,IF(Journal[[#This Row],[Pluie (mm)]]&gt;0,MAX($D$5:$D7801),)),0)</f>
        <v>0</v>
      </c>
      <c r="E7802" s="48">
        <f>IF(Journal[[#This Row],[Pluie (mm)]]&gt;0,Journal[[#This Row],[Date]],0)</f>
        <v>0</v>
      </c>
      <c r="F7802" s="49">
        <f>IFERROR(IF(Journal[[#This Row],[DernièreAverse]]&gt;0,IF($E7801=0,MAX($F$5:F7801)+1,$F7801),0),0)</f>
        <v>0</v>
      </c>
    </row>
    <row r="7803" spans="1:6">
      <c r="A7803" s="1">
        <v>44125.576388888891</v>
      </c>
      <c r="B7803" s="51">
        <v>0.30000000000000004</v>
      </c>
      <c r="C7803" s="48">
        <f>IFERROR(IF((Journal[[#This Row],[Pluie (mm)]]&gt;0)*($B7802=0),Journal[[#This Row],[Date]],VALUE($C7802)),0)</f>
        <v>44125.576388888891</v>
      </c>
      <c r="D7803" s="52">
        <f>IFERROR(IF((Journal[[#This Row],[DernièrePluie]]-$C7802)*1440&gt;DelaiM,MAX($D$5:$D7802)+1,IF(Journal[[#This Row],[Pluie (mm)]]&gt;0,MAX($D$5:$D7802),)),0)</f>
        <v>23</v>
      </c>
      <c r="E7803" s="48">
        <f>IF(Journal[[#This Row],[Pluie (mm)]]&gt;0,Journal[[#This Row],[Date]],0)</f>
        <v>44125.576388888891</v>
      </c>
      <c r="F7803" s="49">
        <f>IFERROR(IF(Journal[[#This Row],[DernièreAverse]]&gt;0,IF($E7802=0,MAX($F$5:F7802)+1,$F7802),0),0)</f>
        <v>196</v>
      </c>
    </row>
    <row r="7804" spans="1:6">
      <c r="A7804" s="1">
        <v>44125.579861111109</v>
      </c>
      <c r="B7804" s="51">
        <v>0</v>
      </c>
      <c r="C7804" s="48">
        <f>IFERROR(IF((Journal[[#This Row],[Pluie (mm)]]&gt;0)*($B7803=0),Journal[[#This Row],[Date]],VALUE($C7803)),0)</f>
        <v>44125.576388888891</v>
      </c>
      <c r="D7804" s="52">
        <f>IFERROR(IF((Journal[[#This Row],[DernièrePluie]]-$C7803)*1440&gt;DelaiM,MAX($D$5:$D7803)+1,IF(Journal[[#This Row],[Pluie (mm)]]&gt;0,MAX($D$5:$D7803),)),0)</f>
        <v>0</v>
      </c>
      <c r="E7804" s="48">
        <f>IF(Journal[[#This Row],[Pluie (mm)]]&gt;0,Journal[[#This Row],[Date]],0)</f>
        <v>0</v>
      </c>
      <c r="F7804" s="49">
        <f>IFERROR(IF(Journal[[#This Row],[DernièreAverse]]&gt;0,IF($E7803=0,MAX($F$5:F7803)+1,$F7803),0),0)</f>
        <v>0</v>
      </c>
    </row>
    <row r="7805" spans="1:6">
      <c r="A7805" s="1">
        <v>44125.583333333328</v>
      </c>
      <c r="B7805" s="51">
        <v>0</v>
      </c>
      <c r="C7805" s="48">
        <f>IFERROR(IF((Journal[[#This Row],[Pluie (mm)]]&gt;0)*($B7804=0),Journal[[#This Row],[Date]],VALUE($C7804)),0)</f>
        <v>44125.576388888891</v>
      </c>
      <c r="D7805" s="52">
        <f>IFERROR(IF((Journal[[#This Row],[DernièrePluie]]-$C7804)*1440&gt;DelaiM,MAX($D$5:$D7804)+1,IF(Journal[[#This Row],[Pluie (mm)]]&gt;0,MAX($D$5:$D7804),)),0)</f>
        <v>0</v>
      </c>
      <c r="E7805" s="48">
        <f>IF(Journal[[#This Row],[Pluie (mm)]]&gt;0,Journal[[#This Row],[Date]],0)</f>
        <v>0</v>
      </c>
      <c r="F7805" s="49">
        <f>IFERROR(IF(Journal[[#This Row],[DernièreAverse]]&gt;0,IF($E7804=0,MAX($F$5:F7804)+1,$F7804),0),0)</f>
        <v>0</v>
      </c>
    </row>
    <row r="7806" spans="1:6">
      <c r="A7806" s="1">
        <v>44125.586805555555</v>
      </c>
      <c r="B7806" s="51">
        <v>0.2</v>
      </c>
      <c r="C7806" s="48">
        <f>IFERROR(IF((Journal[[#This Row],[Pluie (mm)]]&gt;0)*($B7805=0),Journal[[#This Row],[Date]],VALUE($C7805)),0)</f>
        <v>44125.586805555555</v>
      </c>
      <c r="D7806" s="52">
        <f>IFERROR(IF((Journal[[#This Row],[DernièrePluie]]-$C7805)*1440&gt;DelaiM,MAX($D$5:$D7805)+1,IF(Journal[[#This Row],[Pluie (mm)]]&gt;0,MAX($D$5:$D7805),)),0)</f>
        <v>23</v>
      </c>
      <c r="E7806" s="48">
        <f>IF(Journal[[#This Row],[Pluie (mm)]]&gt;0,Journal[[#This Row],[Date]],0)</f>
        <v>44125.586805555555</v>
      </c>
      <c r="F7806" s="49">
        <f>IFERROR(IF(Journal[[#This Row],[DernièreAverse]]&gt;0,IF($E7805=0,MAX($F$5:F7805)+1,$F7805),0),0)</f>
        <v>197</v>
      </c>
    </row>
    <row r="7807" spans="1:6">
      <c r="A7807" s="1">
        <v>44125.590277777774</v>
      </c>
      <c r="B7807" s="51">
        <v>0</v>
      </c>
      <c r="C7807" s="48">
        <f>IFERROR(IF((Journal[[#This Row],[Pluie (mm)]]&gt;0)*($B7806=0),Journal[[#This Row],[Date]],VALUE($C7806)),0)</f>
        <v>44125.586805555555</v>
      </c>
      <c r="D7807" s="52">
        <f>IFERROR(IF((Journal[[#This Row],[DernièrePluie]]-$C7806)*1440&gt;DelaiM,MAX($D$5:$D7806)+1,IF(Journal[[#This Row],[Pluie (mm)]]&gt;0,MAX($D$5:$D7806),)),0)</f>
        <v>0</v>
      </c>
      <c r="E7807" s="48">
        <f>IF(Journal[[#This Row],[Pluie (mm)]]&gt;0,Journal[[#This Row],[Date]],0)</f>
        <v>0</v>
      </c>
      <c r="F7807" s="49">
        <f>IFERROR(IF(Journal[[#This Row],[DernièreAverse]]&gt;0,IF($E7806=0,MAX($F$5:F7806)+1,$F7806),0),0)</f>
        <v>0</v>
      </c>
    </row>
    <row r="7808" spans="1:6">
      <c r="A7808" s="1">
        <v>44125.59375</v>
      </c>
      <c r="B7808" s="51">
        <v>0</v>
      </c>
      <c r="C7808" s="48">
        <f>IFERROR(IF((Journal[[#This Row],[Pluie (mm)]]&gt;0)*($B7807=0),Journal[[#This Row],[Date]],VALUE($C7807)),0)</f>
        <v>44125.586805555555</v>
      </c>
      <c r="D7808" s="52">
        <f>IFERROR(IF((Journal[[#This Row],[DernièrePluie]]-$C7807)*1440&gt;DelaiM,MAX($D$5:$D7807)+1,IF(Journal[[#This Row],[Pluie (mm)]]&gt;0,MAX($D$5:$D7807),)),0)</f>
        <v>0</v>
      </c>
      <c r="E7808" s="48">
        <f>IF(Journal[[#This Row],[Pluie (mm)]]&gt;0,Journal[[#This Row],[Date]],0)</f>
        <v>0</v>
      </c>
      <c r="F7808" s="49">
        <f>IFERROR(IF(Journal[[#This Row],[DernièreAverse]]&gt;0,IF($E7807=0,MAX($F$5:F7807)+1,$F7807),0),0)</f>
        <v>0</v>
      </c>
    </row>
    <row r="7809" spans="1:6">
      <c r="A7809" s="1">
        <v>44125.597222222219</v>
      </c>
      <c r="B7809" s="51">
        <v>0</v>
      </c>
      <c r="C7809" s="48">
        <f>IFERROR(IF((Journal[[#This Row],[Pluie (mm)]]&gt;0)*($B7808=0),Journal[[#This Row],[Date]],VALUE($C7808)),0)</f>
        <v>44125.586805555555</v>
      </c>
      <c r="D7809" s="52">
        <f>IFERROR(IF((Journal[[#This Row],[DernièrePluie]]-$C7808)*1440&gt;DelaiM,MAX($D$5:$D7808)+1,IF(Journal[[#This Row],[Pluie (mm)]]&gt;0,MAX($D$5:$D7808),)),0)</f>
        <v>0</v>
      </c>
      <c r="E7809" s="48">
        <f>IF(Journal[[#This Row],[Pluie (mm)]]&gt;0,Journal[[#This Row],[Date]],0)</f>
        <v>0</v>
      </c>
      <c r="F7809" s="49">
        <f>IFERROR(IF(Journal[[#This Row],[DernièreAverse]]&gt;0,IF($E7808=0,MAX($F$5:F7808)+1,$F7808),0),0)</f>
        <v>0</v>
      </c>
    </row>
    <row r="7810" spans="1:6">
      <c r="A7810" s="1">
        <v>44125.600694444445</v>
      </c>
      <c r="B7810" s="51">
        <v>0.30000000000000004</v>
      </c>
      <c r="C7810" s="48">
        <f>IFERROR(IF((Journal[[#This Row],[Pluie (mm)]]&gt;0)*($B7809=0),Journal[[#This Row],[Date]],VALUE($C7809)),0)</f>
        <v>44125.600694444445</v>
      </c>
      <c r="D7810" s="52">
        <f>IFERROR(IF((Journal[[#This Row],[DernièrePluie]]-$C7809)*1440&gt;DelaiM,MAX($D$5:$D7809)+1,IF(Journal[[#This Row],[Pluie (mm)]]&gt;0,MAX($D$5:$D7809),)),0)</f>
        <v>23</v>
      </c>
      <c r="E7810" s="48">
        <f>IF(Journal[[#This Row],[Pluie (mm)]]&gt;0,Journal[[#This Row],[Date]],0)</f>
        <v>44125.600694444445</v>
      </c>
      <c r="F7810" s="49">
        <f>IFERROR(IF(Journal[[#This Row],[DernièreAverse]]&gt;0,IF($E7809=0,MAX($F$5:F7809)+1,$F7809),0),0)</f>
        <v>198</v>
      </c>
    </row>
    <row r="7811" spans="1:6">
      <c r="A7811" s="1">
        <v>44125.604166666664</v>
      </c>
      <c r="B7811" s="51">
        <v>0</v>
      </c>
      <c r="C7811" s="48">
        <f>IFERROR(IF((Journal[[#This Row],[Pluie (mm)]]&gt;0)*($B7810=0),Journal[[#This Row],[Date]],VALUE($C7810)),0)</f>
        <v>44125.600694444445</v>
      </c>
      <c r="D7811" s="52">
        <f>IFERROR(IF((Journal[[#This Row],[DernièrePluie]]-$C7810)*1440&gt;DelaiM,MAX($D$5:$D7810)+1,IF(Journal[[#This Row],[Pluie (mm)]]&gt;0,MAX($D$5:$D7810),)),0)</f>
        <v>0</v>
      </c>
      <c r="E7811" s="48">
        <f>IF(Journal[[#This Row],[Pluie (mm)]]&gt;0,Journal[[#This Row],[Date]],0)</f>
        <v>0</v>
      </c>
      <c r="F7811" s="49">
        <f>IFERROR(IF(Journal[[#This Row],[DernièreAverse]]&gt;0,IF($E7810=0,MAX($F$5:F7810)+1,$F7810),0),0)</f>
        <v>0</v>
      </c>
    </row>
    <row r="7812" spans="1:6">
      <c r="A7812" s="1">
        <v>44125.607638888891</v>
      </c>
      <c r="B7812" s="51">
        <v>0</v>
      </c>
      <c r="C7812" s="48">
        <f>IFERROR(IF((Journal[[#This Row],[Pluie (mm)]]&gt;0)*($B7811=0),Journal[[#This Row],[Date]],VALUE($C7811)),0)</f>
        <v>44125.600694444445</v>
      </c>
      <c r="D7812" s="52">
        <f>IFERROR(IF((Journal[[#This Row],[DernièrePluie]]-$C7811)*1440&gt;DelaiM,MAX($D$5:$D7811)+1,IF(Journal[[#This Row],[Pluie (mm)]]&gt;0,MAX($D$5:$D7811),)),0)</f>
        <v>0</v>
      </c>
      <c r="E7812" s="48">
        <f>IF(Journal[[#This Row],[Pluie (mm)]]&gt;0,Journal[[#This Row],[Date]],0)</f>
        <v>0</v>
      </c>
      <c r="F7812" s="49">
        <f>IFERROR(IF(Journal[[#This Row],[DernièreAverse]]&gt;0,IF($E7811=0,MAX($F$5:F7811)+1,$F7811),0),0)</f>
        <v>0</v>
      </c>
    </row>
    <row r="7813" spans="1:6">
      <c r="A7813" s="1">
        <v>44125.611111111109</v>
      </c>
      <c r="B7813" s="51">
        <v>0.2</v>
      </c>
      <c r="C7813" s="48">
        <f>IFERROR(IF((Journal[[#This Row],[Pluie (mm)]]&gt;0)*($B7812=0),Journal[[#This Row],[Date]],VALUE($C7812)),0)</f>
        <v>44125.611111111109</v>
      </c>
      <c r="D7813" s="52">
        <f>IFERROR(IF((Journal[[#This Row],[DernièrePluie]]-$C7812)*1440&gt;DelaiM,MAX($D$5:$D7812)+1,IF(Journal[[#This Row],[Pluie (mm)]]&gt;0,MAX($D$5:$D7812),)),0)</f>
        <v>23</v>
      </c>
      <c r="E7813" s="48">
        <f>IF(Journal[[#This Row],[Pluie (mm)]]&gt;0,Journal[[#This Row],[Date]],0)</f>
        <v>44125.611111111109</v>
      </c>
      <c r="F7813" s="49">
        <f>IFERROR(IF(Journal[[#This Row],[DernièreAverse]]&gt;0,IF($E7812=0,MAX($F$5:F7812)+1,$F7812),0),0)</f>
        <v>199</v>
      </c>
    </row>
    <row r="7814" spans="1:6">
      <c r="A7814" s="1">
        <v>44125.614583333328</v>
      </c>
      <c r="B7814" s="51">
        <v>0</v>
      </c>
      <c r="C7814" s="48">
        <f>IFERROR(IF((Journal[[#This Row],[Pluie (mm)]]&gt;0)*($B7813=0),Journal[[#This Row],[Date]],VALUE($C7813)),0)</f>
        <v>44125.611111111109</v>
      </c>
      <c r="D7814" s="52">
        <f>IFERROR(IF((Journal[[#This Row],[DernièrePluie]]-$C7813)*1440&gt;DelaiM,MAX($D$5:$D7813)+1,IF(Journal[[#This Row],[Pluie (mm)]]&gt;0,MAX($D$5:$D7813),)),0)</f>
        <v>0</v>
      </c>
      <c r="E7814" s="48">
        <f>IF(Journal[[#This Row],[Pluie (mm)]]&gt;0,Journal[[#This Row],[Date]],0)</f>
        <v>0</v>
      </c>
      <c r="F7814" s="49">
        <f>IFERROR(IF(Journal[[#This Row],[DernièreAverse]]&gt;0,IF($E7813=0,MAX($F$5:F7813)+1,$F7813),0),0)</f>
        <v>0</v>
      </c>
    </row>
    <row r="7815" spans="1:6">
      <c r="A7815" s="1">
        <v>44125.618055555555</v>
      </c>
      <c r="B7815" s="51">
        <v>0</v>
      </c>
      <c r="C7815" s="48">
        <f>IFERROR(IF((Journal[[#This Row],[Pluie (mm)]]&gt;0)*($B7814=0),Journal[[#This Row],[Date]],VALUE($C7814)),0)</f>
        <v>44125.611111111109</v>
      </c>
      <c r="D7815" s="52">
        <f>IFERROR(IF((Journal[[#This Row],[DernièrePluie]]-$C7814)*1440&gt;DelaiM,MAX($D$5:$D7814)+1,IF(Journal[[#This Row],[Pluie (mm)]]&gt;0,MAX($D$5:$D7814),)),0)</f>
        <v>0</v>
      </c>
      <c r="E7815" s="48">
        <f>IF(Journal[[#This Row],[Pluie (mm)]]&gt;0,Journal[[#This Row],[Date]],0)</f>
        <v>0</v>
      </c>
      <c r="F7815" s="49">
        <f>IFERROR(IF(Journal[[#This Row],[DernièreAverse]]&gt;0,IF($E7814=0,MAX($F$5:F7814)+1,$F7814),0),0)</f>
        <v>0</v>
      </c>
    </row>
    <row r="7816" spans="1:6">
      <c r="A7816" s="1">
        <v>44125.621527777774</v>
      </c>
      <c r="B7816" s="51">
        <v>0</v>
      </c>
      <c r="C7816" s="48">
        <f>IFERROR(IF((Journal[[#This Row],[Pluie (mm)]]&gt;0)*($B7815=0),Journal[[#This Row],[Date]],VALUE($C7815)),0)</f>
        <v>44125.611111111109</v>
      </c>
      <c r="D7816" s="52">
        <f>IFERROR(IF((Journal[[#This Row],[DernièrePluie]]-$C7815)*1440&gt;DelaiM,MAX($D$5:$D7815)+1,IF(Journal[[#This Row],[Pluie (mm)]]&gt;0,MAX($D$5:$D7815),)),0)</f>
        <v>0</v>
      </c>
      <c r="E7816" s="48">
        <f>IF(Journal[[#This Row],[Pluie (mm)]]&gt;0,Journal[[#This Row],[Date]],0)</f>
        <v>0</v>
      </c>
      <c r="F7816" s="49">
        <f>IFERROR(IF(Journal[[#This Row],[DernièreAverse]]&gt;0,IF($E7815=0,MAX($F$5:F7815)+1,$F7815),0),0)</f>
        <v>0</v>
      </c>
    </row>
    <row r="7817" spans="1:6">
      <c r="A7817" s="1">
        <v>44125.625</v>
      </c>
      <c r="B7817" s="51">
        <v>0.30000000000000004</v>
      </c>
      <c r="C7817" s="48">
        <f>IFERROR(IF((Journal[[#This Row],[Pluie (mm)]]&gt;0)*($B7816=0),Journal[[#This Row],[Date]],VALUE($C7816)),0)</f>
        <v>44125.625</v>
      </c>
      <c r="D7817" s="52">
        <f>IFERROR(IF((Journal[[#This Row],[DernièrePluie]]-$C7816)*1440&gt;DelaiM,MAX($D$5:$D7816)+1,IF(Journal[[#This Row],[Pluie (mm)]]&gt;0,MAX($D$5:$D7816),)),0)</f>
        <v>23</v>
      </c>
      <c r="E7817" s="48">
        <f>IF(Journal[[#This Row],[Pluie (mm)]]&gt;0,Journal[[#This Row],[Date]],0)</f>
        <v>44125.625</v>
      </c>
      <c r="F7817" s="49">
        <f>IFERROR(IF(Journal[[#This Row],[DernièreAverse]]&gt;0,IF($E7816=0,MAX($F$5:F7816)+1,$F7816),0),0)</f>
        <v>200</v>
      </c>
    </row>
    <row r="7818" spans="1:6">
      <c r="A7818" s="1">
        <v>44125.628472222219</v>
      </c>
      <c r="B7818" s="51">
        <v>0</v>
      </c>
      <c r="C7818" s="48">
        <f>IFERROR(IF((Journal[[#This Row],[Pluie (mm)]]&gt;0)*($B7817=0),Journal[[#This Row],[Date]],VALUE($C7817)),0)</f>
        <v>44125.625</v>
      </c>
      <c r="D7818" s="52">
        <f>IFERROR(IF((Journal[[#This Row],[DernièrePluie]]-$C7817)*1440&gt;DelaiM,MAX($D$5:$D7817)+1,IF(Journal[[#This Row],[Pluie (mm)]]&gt;0,MAX($D$5:$D7817),)),0)</f>
        <v>0</v>
      </c>
      <c r="E7818" s="48">
        <f>IF(Journal[[#This Row],[Pluie (mm)]]&gt;0,Journal[[#This Row],[Date]],0)</f>
        <v>0</v>
      </c>
      <c r="F7818" s="49">
        <f>IFERROR(IF(Journal[[#This Row],[DernièreAverse]]&gt;0,IF($E7817=0,MAX($F$5:F7817)+1,$F7817),0),0)</f>
        <v>0</v>
      </c>
    </row>
    <row r="7819" spans="1:6">
      <c r="A7819" s="1">
        <v>44125.631944444445</v>
      </c>
      <c r="B7819" s="51">
        <v>0</v>
      </c>
      <c r="C7819" s="48">
        <f>IFERROR(IF((Journal[[#This Row],[Pluie (mm)]]&gt;0)*($B7818=0),Journal[[#This Row],[Date]],VALUE($C7818)),0)</f>
        <v>44125.625</v>
      </c>
      <c r="D7819" s="52">
        <f>IFERROR(IF((Journal[[#This Row],[DernièrePluie]]-$C7818)*1440&gt;DelaiM,MAX($D$5:$D7818)+1,IF(Journal[[#This Row],[Pluie (mm)]]&gt;0,MAX($D$5:$D7818),)),0)</f>
        <v>0</v>
      </c>
      <c r="E7819" s="48">
        <f>IF(Journal[[#This Row],[Pluie (mm)]]&gt;0,Journal[[#This Row],[Date]],0)</f>
        <v>0</v>
      </c>
      <c r="F7819" s="49">
        <f>IFERROR(IF(Journal[[#This Row],[DernièreAverse]]&gt;0,IF($E7818=0,MAX($F$5:F7818)+1,$F7818),0),0)</f>
        <v>0</v>
      </c>
    </row>
    <row r="7820" spans="1:6">
      <c r="A7820" s="1">
        <v>44125.635416666664</v>
      </c>
      <c r="B7820" s="51">
        <v>0.30000000000000004</v>
      </c>
      <c r="C7820" s="48">
        <f>IFERROR(IF((Journal[[#This Row],[Pluie (mm)]]&gt;0)*($B7819=0),Journal[[#This Row],[Date]],VALUE($C7819)),0)</f>
        <v>44125.635416666664</v>
      </c>
      <c r="D7820" s="52">
        <f>IFERROR(IF((Journal[[#This Row],[DernièrePluie]]-$C7819)*1440&gt;DelaiM,MAX($D$5:$D7819)+1,IF(Journal[[#This Row],[Pluie (mm)]]&gt;0,MAX($D$5:$D7819),)),0)</f>
        <v>23</v>
      </c>
      <c r="E7820" s="48">
        <f>IF(Journal[[#This Row],[Pluie (mm)]]&gt;0,Journal[[#This Row],[Date]],0)</f>
        <v>44125.635416666664</v>
      </c>
      <c r="F7820" s="49">
        <f>IFERROR(IF(Journal[[#This Row],[DernièreAverse]]&gt;0,IF($E7819=0,MAX($F$5:F7819)+1,$F7819),0),0)</f>
        <v>201</v>
      </c>
    </row>
    <row r="7821" spans="1:6">
      <c r="A7821" s="1">
        <v>44125.638888888891</v>
      </c>
      <c r="B7821" s="51">
        <v>0</v>
      </c>
      <c r="C7821" s="48">
        <f>IFERROR(IF((Journal[[#This Row],[Pluie (mm)]]&gt;0)*($B7820=0),Journal[[#This Row],[Date]],VALUE($C7820)),0)</f>
        <v>44125.635416666664</v>
      </c>
      <c r="D7821" s="52">
        <f>IFERROR(IF((Journal[[#This Row],[DernièrePluie]]-$C7820)*1440&gt;DelaiM,MAX($D$5:$D7820)+1,IF(Journal[[#This Row],[Pluie (mm)]]&gt;0,MAX($D$5:$D7820),)),0)</f>
        <v>0</v>
      </c>
      <c r="E7821" s="48">
        <f>IF(Journal[[#This Row],[Pluie (mm)]]&gt;0,Journal[[#This Row],[Date]],0)</f>
        <v>0</v>
      </c>
      <c r="F7821" s="49">
        <f>IFERROR(IF(Journal[[#This Row],[DernièreAverse]]&gt;0,IF($E7820=0,MAX($F$5:F7820)+1,$F7820),0),0)</f>
        <v>0</v>
      </c>
    </row>
    <row r="7822" spans="1:6">
      <c r="A7822" s="1">
        <v>44125.642361111109</v>
      </c>
      <c r="B7822" s="51">
        <v>0</v>
      </c>
      <c r="C7822" s="48">
        <f>IFERROR(IF((Journal[[#This Row],[Pluie (mm)]]&gt;0)*($B7821=0),Journal[[#This Row],[Date]],VALUE($C7821)),0)</f>
        <v>44125.635416666664</v>
      </c>
      <c r="D7822" s="52">
        <f>IFERROR(IF((Journal[[#This Row],[DernièrePluie]]-$C7821)*1440&gt;DelaiM,MAX($D$5:$D7821)+1,IF(Journal[[#This Row],[Pluie (mm)]]&gt;0,MAX($D$5:$D7821),)),0)</f>
        <v>0</v>
      </c>
      <c r="E7822" s="48">
        <f>IF(Journal[[#This Row],[Pluie (mm)]]&gt;0,Journal[[#This Row],[Date]],0)</f>
        <v>0</v>
      </c>
      <c r="F7822" s="49">
        <f>IFERROR(IF(Journal[[#This Row],[DernièreAverse]]&gt;0,IF($E7821=0,MAX($F$5:F7821)+1,$F7821),0),0)</f>
        <v>0</v>
      </c>
    </row>
    <row r="7823" spans="1:6">
      <c r="A7823" s="1">
        <v>44125.645833333328</v>
      </c>
      <c r="B7823" s="51">
        <v>0</v>
      </c>
      <c r="C7823" s="48">
        <f>IFERROR(IF((Journal[[#This Row],[Pluie (mm)]]&gt;0)*($B7822=0),Journal[[#This Row],[Date]],VALUE($C7822)),0)</f>
        <v>44125.635416666664</v>
      </c>
      <c r="D7823" s="52">
        <f>IFERROR(IF((Journal[[#This Row],[DernièrePluie]]-$C7822)*1440&gt;DelaiM,MAX($D$5:$D7822)+1,IF(Journal[[#This Row],[Pluie (mm)]]&gt;0,MAX($D$5:$D7822),)),0)</f>
        <v>0</v>
      </c>
      <c r="E7823" s="48">
        <f>IF(Journal[[#This Row],[Pluie (mm)]]&gt;0,Journal[[#This Row],[Date]],0)</f>
        <v>0</v>
      </c>
      <c r="F7823" s="49">
        <f>IFERROR(IF(Journal[[#This Row],[DernièreAverse]]&gt;0,IF($E7822=0,MAX($F$5:F7822)+1,$F7822),0),0)</f>
        <v>0</v>
      </c>
    </row>
    <row r="7824" spans="1:6">
      <c r="A7824" s="1">
        <v>44125.649305555555</v>
      </c>
      <c r="B7824" s="51">
        <v>0</v>
      </c>
      <c r="C7824" s="48">
        <f>IFERROR(IF((Journal[[#This Row],[Pluie (mm)]]&gt;0)*($B7823=0),Journal[[#This Row],[Date]],VALUE($C7823)),0)</f>
        <v>44125.635416666664</v>
      </c>
      <c r="D7824" s="52">
        <f>IFERROR(IF((Journal[[#This Row],[DernièrePluie]]-$C7823)*1440&gt;DelaiM,MAX($D$5:$D7823)+1,IF(Journal[[#This Row],[Pluie (mm)]]&gt;0,MAX($D$5:$D7823),)),0)</f>
        <v>0</v>
      </c>
      <c r="E7824" s="48">
        <f>IF(Journal[[#This Row],[Pluie (mm)]]&gt;0,Journal[[#This Row],[Date]],0)</f>
        <v>0</v>
      </c>
      <c r="F7824" s="49">
        <f>IFERROR(IF(Journal[[#This Row],[DernièreAverse]]&gt;0,IF($E7823=0,MAX($F$5:F7823)+1,$F7823),0),0)</f>
        <v>0</v>
      </c>
    </row>
    <row r="7825" spans="1:6">
      <c r="A7825" s="1">
        <v>44125.652777777774</v>
      </c>
      <c r="B7825" s="51">
        <v>0.2</v>
      </c>
      <c r="C7825" s="48">
        <f>IFERROR(IF((Journal[[#This Row],[Pluie (mm)]]&gt;0)*($B7824=0),Journal[[#This Row],[Date]],VALUE($C7824)),0)</f>
        <v>44125.652777777774</v>
      </c>
      <c r="D7825" s="52">
        <f>IFERROR(IF((Journal[[#This Row],[DernièrePluie]]-$C7824)*1440&gt;DelaiM,MAX($D$5:$D7824)+1,IF(Journal[[#This Row],[Pluie (mm)]]&gt;0,MAX($D$5:$D7824),)),0)</f>
        <v>23</v>
      </c>
      <c r="E7825" s="48">
        <f>IF(Journal[[#This Row],[Pluie (mm)]]&gt;0,Journal[[#This Row],[Date]],0)</f>
        <v>44125.652777777774</v>
      </c>
      <c r="F7825" s="49">
        <f>IFERROR(IF(Journal[[#This Row],[DernièreAverse]]&gt;0,IF($E7824=0,MAX($F$5:F7824)+1,$F7824),0),0)</f>
        <v>202</v>
      </c>
    </row>
    <row r="7826" spans="1:6">
      <c r="A7826" s="1">
        <v>44125.65625</v>
      </c>
      <c r="B7826" s="51">
        <v>0</v>
      </c>
      <c r="C7826" s="48">
        <f>IFERROR(IF((Journal[[#This Row],[Pluie (mm)]]&gt;0)*($B7825=0),Journal[[#This Row],[Date]],VALUE($C7825)),0)</f>
        <v>44125.652777777774</v>
      </c>
      <c r="D7826" s="52">
        <f>IFERROR(IF((Journal[[#This Row],[DernièrePluie]]-$C7825)*1440&gt;DelaiM,MAX($D$5:$D7825)+1,IF(Journal[[#This Row],[Pluie (mm)]]&gt;0,MAX($D$5:$D7825),)),0)</f>
        <v>0</v>
      </c>
      <c r="E7826" s="48">
        <f>IF(Journal[[#This Row],[Pluie (mm)]]&gt;0,Journal[[#This Row],[Date]],0)</f>
        <v>0</v>
      </c>
      <c r="F7826" s="49">
        <f>IFERROR(IF(Journal[[#This Row],[DernièreAverse]]&gt;0,IF($E7825=0,MAX($F$5:F7825)+1,$F7825),0),0)</f>
        <v>0</v>
      </c>
    </row>
    <row r="7827" spans="1:6">
      <c r="A7827" s="1">
        <v>44125.659722222219</v>
      </c>
      <c r="B7827" s="51">
        <v>0</v>
      </c>
      <c r="C7827" s="48">
        <f>IFERROR(IF((Journal[[#This Row],[Pluie (mm)]]&gt;0)*($B7826=0),Journal[[#This Row],[Date]],VALUE($C7826)),0)</f>
        <v>44125.652777777774</v>
      </c>
      <c r="D7827" s="52">
        <f>IFERROR(IF((Journal[[#This Row],[DernièrePluie]]-$C7826)*1440&gt;DelaiM,MAX($D$5:$D7826)+1,IF(Journal[[#This Row],[Pluie (mm)]]&gt;0,MAX($D$5:$D7826),)),0)</f>
        <v>0</v>
      </c>
      <c r="E7827" s="48">
        <f>IF(Journal[[#This Row],[Pluie (mm)]]&gt;0,Journal[[#This Row],[Date]],0)</f>
        <v>0</v>
      </c>
      <c r="F7827" s="49">
        <f>IFERROR(IF(Journal[[#This Row],[DernièreAverse]]&gt;0,IF($E7826=0,MAX($F$5:F7826)+1,$F7826),0),0)</f>
        <v>0</v>
      </c>
    </row>
    <row r="7828" spans="1:6">
      <c r="A7828" s="1">
        <v>44125.663194444445</v>
      </c>
      <c r="B7828" s="51">
        <v>0</v>
      </c>
      <c r="C7828" s="48">
        <f>IFERROR(IF((Journal[[#This Row],[Pluie (mm)]]&gt;0)*($B7827=0),Journal[[#This Row],[Date]],VALUE($C7827)),0)</f>
        <v>44125.652777777774</v>
      </c>
      <c r="D7828" s="52">
        <f>IFERROR(IF((Journal[[#This Row],[DernièrePluie]]-$C7827)*1440&gt;DelaiM,MAX($D$5:$D7827)+1,IF(Journal[[#This Row],[Pluie (mm)]]&gt;0,MAX($D$5:$D7827),)),0)</f>
        <v>0</v>
      </c>
      <c r="E7828" s="48">
        <f>IF(Journal[[#This Row],[Pluie (mm)]]&gt;0,Journal[[#This Row],[Date]],0)</f>
        <v>0</v>
      </c>
      <c r="F7828" s="49">
        <f>IFERROR(IF(Journal[[#This Row],[DernièreAverse]]&gt;0,IF($E7827=0,MAX($F$5:F7827)+1,$F7827),0),0)</f>
        <v>0</v>
      </c>
    </row>
    <row r="7829" spans="1:6">
      <c r="A7829" s="1">
        <v>44125.666666666664</v>
      </c>
      <c r="B7829" s="51">
        <v>0.30000000000000004</v>
      </c>
      <c r="C7829" s="48">
        <f>IFERROR(IF((Journal[[#This Row],[Pluie (mm)]]&gt;0)*($B7828=0),Journal[[#This Row],[Date]],VALUE($C7828)),0)</f>
        <v>44125.666666666664</v>
      </c>
      <c r="D7829" s="52">
        <f>IFERROR(IF((Journal[[#This Row],[DernièrePluie]]-$C7828)*1440&gt;DelaiM,MAX($D$5:$D7828)+1,IF(Journal[[#This Row],[Pluie (mm)]]&gt;0,MAX($D$5:$D7828),)),0)</f>
        <v>23</v>
      </c>
      <c r="E7829" s="48">
        <f>IF(Journal[[#This Row],[Pluie (mm)]]&gt;0,Journal[[#This Row],[Date]],0)</f>
        <v>44125.666666666664</v>
      </c>
      <c r="F7829" s="49">
        <f>IFERROR(IF(Journal[[#This Row],[DernièreAverse]]&gt;0,IF($E7828=0,MAX($F$5:F7828)+1,$F7828),0),0)</f>
        <v>203</v>
      </c>
    </row>
    <row r="7830" spans="1:6">
      <c r="A7830" s="1">
        <v>44125.670138888891</v>
      </c>
      <c r="B7830" s="51">
        <v>0</v>
      </c>
      <c r="C7830" s="48">
        <f>IFERROR(IF((Journal[[#This Row],[Pluie (mm)]]&gt;0)*($B7829=0),Journal[[#This Row],[Date]],VALUE($C7829)),0)</f>
        <v>44125.666666666664</v>
      </c>
      <c r="D7830" s="52">
        <f>IFERROR(IF((Journal[[#This Row],[DernièrePluie]]-$C7829)*1440&gt;DelaiM,MAX($D$5:$D7829)+1,IF(Journal[[#This Row],[Pluie (mm)]]&gt;0,MAX($D$5:$D7829),)),0)</f>
        <v>0</v>
      </c>
      <c r="E7830" s="48">
        <f>IF(Journal[[#This Row],[Pluie (mm)]]&gt;0,Journal[[#This Row],[Date]],0)</f>
        <v>0</v>
      </c>
      <c r="F7830" s="49">
        <f>IFERROR(IF(Journal[[#This Row],[DernièreAverse]]&gt;0,IF($E7829=0,MAX($F$5:F7829)+1,$F7829),0),0)</f>
        <v>0</v>
      </c>
    </row>
    <row r="7831" spans="1:6">
      <c r="A7831" s="1">
        <v>44125.673611111109</v>
      </c>
      <c r="B7831" s="51">
        <v>0</v>
      </c>
      <c r="C7831" s="48">
        <f>IFERROR(IF((Journal[[#This Row],[Pluie (mm)]]&gt;0)*($B7830=0),Journal[[#This Row],[Date]],VALUE($C7830)),0)</f>
        <v>44125.666666666664</v>
      </c>
      <c r="D7831" s="52">
        <f>IFERROR(IF((Journal[[#This Row],[DernièrePluie]]-$C7830)*1440&gt;DelaiM,MAX($D$5:$D7830)+1,IF(Journal[[#This Row],[Pluie (mm)]]&gt;0,MAX($D$5:$D7830),)),0)</f>
        <v>0</v>
      </c>
      <c r="E7831" s="48">
        <f>IF(Journal[[#This Row],[Pluie (mm)]]&gt;0,Journal[[#This Row],[Date]],0)</f>
        <v>0</v>
      </c>
      <c r="F7831" s="49">
        <f>IFERROR(IF(Journal[[#This Row],[DernièreAverse]]&gt;0,IF($E7830=0,MAX($F$5:F7830)+1,$F7830),0),0)</f>
        <v>0</v>
      </c>
    </row>
    <row r="7832" spans="1:6">
      <c r="A7832" s="1">
        <v>44125.677083333328</v>
      </c>
      <c r="B7832" s="51">
        <v>0</v>
      </c>
      <c r="C7832" s="48">
        <f>IFERROR(IF((Journal[[#This Row],[Pluie (mm)]]&gt;0)*($B7831=0),Journal[[#This Row],[Date]],VALUE($C7831)),0)</f>
        <v>44125.666666666664</v>
      </c>
      <c r="D7832" s="52">
        <f>IFERROR(IF((Journal[[#This Row],[DernièrePluie]]-$C7831)*1440&gt;DelaiM,MAX($D$5:$D7831)+1,IF(Journal[[#This Row],[Pluie (mm)]]&gt;0,MAX($D$5:$D7831),)),0)</f>
        <v>0</v>
      </c>
      <c r="E7832" s="48">
        <f>IF(Journal[[#This Row],[Pluie (mm)]]&gt;0,Journal[[#This Row],[Date]],0)</f>
        <v>0</v>
      </c>
      <c r="F7832" s="49">
        <f>IFERROR(IF(Journal[[#This Row],[DernièreAverse]]&gt;0,IF($E7831=0,MAX($F$5:F7831)+1,$F7831),0),0)</f>
        <v>0</v>
      </c>
    </row>
    <row r="7833" spans="1:6">
      <c r="A7833" s="1">
        <v>44125.680555555555</v>
      </c>
      <c r="B7833" s="51">
        <v>0.2</v>
      </c>
      <c r="C7833" s="48">
        <f>IFERROR(IF((Journal[[#This Row],[Pluie (mm)]]&gt;0)*($B7832=0),Journal[[#This Row],[Date]],VALUE($C7832)),0)</f>
        <v>44125.680555555555</v>
      </c>
      <c r="D7833" s="52">
        <f>IFERROR(IF((Journal[[#This Row],[DernièrePluie]]-$C7832)*1440&gt;DelaiM,MAX($D$5:$D7832)+1,IF(Journal[[#This Row],[Pluie (mm)]]&gt;0,MAX($D$5:$D7832),)),0)</f>
        <v>23</v>
      </c>
      <c r="E7833" s="48">
        <f>IF(Journal[[#This Row],[Pluie (mm)]]&gt;0,Journal[[#This Row],[Date]],0)</f>
        <v>44125.680555555555</v>
      </c>
      <c r="F7833" s="49">
        <f>IFERROR(IF(Journal[[#This Row],[DernièreAverse]]&gt;0,IF($E7832=0,MAX($F$5:F7832)+1,$F7832),0),0)</f>
        <v>204</v>
      </c>
    </row>
    <row r="7834" spans="1:6">
      <c r="A7834" s="1">
        <v>44125.684027777774</v>
      </c>
      <c r="B7834" s="51">
        <v>0</v>
      </c>
      <c r="C7834" s="48">
        <f>IFERROR(IF((Journal[[#This Row],[Pluie (mm)]]&gt;0)*($B7833=0),Journal[[#This Row],[Date]],VALUE($C7833)),0)</f>
        <v>44125.680555555555</v>
      </c>
      <c r="D7834" s="52">
        <f>IFERROR(IF((Journal[[#This Row],[DernièrePluie]]-$C7833)*1440&gt;DelaiM,MAX($D$5:$D7833)+1,IF(Journal[[#This Row],[Pluie (mm)]]&gt;0,MAX($D$5:$D7833),)),0)</f>
        <v>0</v>
      </c>
      <c r="E7834" s="48">
        <f>IF(Journal[[#This Row],[Pluie (mm)]]&gt;0,Journal[[#This Row],[Date]],0)</f>
        <v>0</v>
      </c>
      <c r="F7834" s="49">
        <f>IFERROR(IF(Journal[[#This Row],[DernièreAverse]]&gt;0,IF($E7833=0,MAX($F$5:F7833)+1,$F7833),0),0)</f>
        <v>0</v>
      </c>
    </row>
    <row r="7835" spans="1:6">
      <c r="A7835" s="1">
        <v>44125.6875</v>
      </c>
      <c r="B7835" s="51">
        <v>0</v>
      </c>
      <c r="C7835" s="48">
        <f>IFERROR(IF((Journal[[#This Row],[Pluie (mm)]]&gt;0)*($B7834=0),Journal[[#This Row],[Date]],VALUE($C7834)),0)</f>
        <v>44125.680555555555</v>
      </c>
      <c r="D7835" s="52">
        <f>IFERROR(IF((Journal[[#This Row],[DernièrePluie]]-$C7834)*1440&gt;DelaiM,MAX($D$5:$D7834)+1,IF(Journal[[#This Row],[Pluie (mm)]]&gt;0,MAX($D$5:$D7834),)),0)</f>
        <v>0</v>
      </c>
      <c r="E7835" s="48">
        <f>IF(Journal[[#This Row],[Pluie (mm)]]&gt;0,Journal[[#This Row],[Date]],0)</f>
        <v>0</v>
      </c>
      <c r="F7835" s="49">
        <f>IFERROR(IF(Journal[[#This Row],[DernièreAverse]]&gt;0,IF($E7834=0,MAX($F$5:F7834)+1,$F7834),0),0)</f>
        <v>0</v>
      </c>
    </row>
    <row r="7836" spans="1:6">
      <c r="A7836" s="1">
        <v>44125.690972222219</v>
      </c>
      <c r="B7836" s="51">
        <v>0</v>
      </c>
      <c r="C7836" s="48">
        <f>IFERROR(IF((Journal[[#This Row],[Pluie (mm)]]&gt;0)*($B7835=0),Journal[[#This Row],[Date]],VALUE($C7835)),0)</f>
        <v>44125.680555555555</v>
      </c>
      <c r="D7836" s="52">
        <f>IFERROR(IF((Journal[[#This Row],[DernièrePluie]]-$C7835)*1440&gt;DelaiM,MAX($D$5:$D7835)+1,IF(Journal[[#This Row],[Pluie (mm)]]&gt;0,MAX($D$5:$D7835),)),0)</f>
        <v>0</v>
      </c>
      <c r="E7836" s="48">
        <f>IF(Journal[[#This Row],[Pluie (mm)]]&gt;0,Journal[[#This Row],[Date]],0)</f>
        <v>0</v>
      </c>
      <c r="F7836" s="49">
        <f>IFERROR(IF(Journal[[#This Row],[DernièreAverse]]&gt;0,IF($E7835=0,MAX($F$5:F7835)+1,$F7835),0),0)</f>
        <v>0</v>
      </c>
    </row>
    <row r="7837" spans="1:6">
      <c r="A7837" s="1">
        <v>44125.694444444445</v>
      </c>
      <c r="B7837" s="51">
        <v>0</v>
      </c>
      <c r="C7837" s="48">
        <f>IFERROR(IF((Journal[[#This Row],[Pluie (mm)]]&gt;0)*($B7836=0),Journal[[#This Row],[Date]],VALUE($C7836)),0)</f>
        <v>44125.680555555555</v>
      </c>
      <c r="D7837" s="52">
        <f>IFERROR(IF((Journal[[#This Row],[DernièrePluie]]-$C7836)*1440&gt;DelaiM,MAX($D$5:$D7836)+1,IF(Journal[[#This Row],[Pluie (mm)]]&gt;0,MAX($D$5:$D7836),)),0)</f>
        <v>0</v>
      </c>
      <c r="E7837" s="48">
        <f>IF(Journal[[#This Row],[Pluie (mm)]]&gt;0,Journal[[#This Row],[Date]],0)</f>
        <v>0</v>
      </c>
      <c r="F7837" s="49">
        <f>IFERROR(IF(Journal[[#This Row],[DernièreAverse]]&gt;0,IF($E7836=0,MAX($F$5:F7836)+1,$F7836),0),0)</f>
        <v>0</v>
      </c>
    </row>
    <row r="7838" spans="1:6">
      <c r="A7838" s="1">
        <v>44125.697916666664</v>
      </c>
      <c r="B7838" s="51">
        <v>0.30000000000000004</v>
      </c>
      <c r="C7838" s="48">
        <f>IFERROR(IF((Journal[[#This Row],[Pluie (mm)]]&gt;0)*($B7837=0),Journal[[#This Row],[Date]],VALUE($C7837)),0)</f>
        <v>44125.697916666664</v>
      </c>
      <c r="D7838" s="52">
        <f>IFERROR(IF((Journal[[#This Row],[DernièrePluie]]-$C7837)*1440&gt;DelaiM,MAX($D$5:$D7837)+1,IF(Journal[[#This Row],[Pluie (mm)]]&gt;0,MAX($D$5:$D7837),)),0)</f>
        <v>23</v>
      </c>
      <c r="E7838" s="48">
        <f>IF(Journal[[#This Row],[Pluie (mm)]]&gt;0,Journal[[#This Row],[Date]],0)</f>
        <v>44125.697916666664</v>
      </c>
      <c r="F7838" s="49">
        <f>IFERROR(IF(Journal[[#This Row],[DernièreAverse]]&gt;0,IF($E7837=0,MAX($F$5:F7837)+1,$F7837),0),0)</f>
        <v>205</v>
      </c>
    </row>
    <row r="7839" spans="1:6">
      <c r="A7839" s="1">
        <v>44125.701388888891</v>
      </c>
      <c r="B7839" s="51">
        <v>0</v>
      </c>
      <c r="C7839" s="48">
        <f>IFERROR(IF((Journal[[#This Row],[Pluie (mm)]]&gt;0)*($B7838=0),Journal[[#This Row],[Date]],VALUE($C7838)),0)</f>
        <v>44125.697916666664</v>
      </c>
      <c r="D7839" s="52">
        <f>IFERROR(IF((Journal[[#This Row],[DernièrePluie]]-$C7838)*1440&gt;DelaiM,MAX($D$5:$D7838)+1,IF(Journal[[#This Row],[Pluie (mm)]]&gt;0,MAX($D$5:$D7838),)),0)</f>
        <v>0</v>
      </c>
      <c r="E7839" s="48">
        <f>IF(Journal[[#This Row],[Pluie (mm)]]&gt;0,Journal[[#This Row],[Date]],0)</f>
        <v>0</v>
      </c>
      <c r="F7839" s="49">
        <f>IFERROR(IF(Journal[[#This Row],[DernièreAverse]]&gt;0,IF($E7838=0,MAX($F$5:F7838)+1,$F7838),0),0)</f>
        <v>0</v>
      </c>
    </row>
    <row r="7840" spans="1:6">
      <c r="A7840" s="1">
        <v>44125.704861111109</v>
      </c>
      <c r="B7840" s="51">
        <v>0</v>
      </c>
      <c r="C7840" s="48">
        <f>IFERROR(IF((Journal[[#This Row],[Pluie (mm)]]&gt;0)*($B7839=0),Journal[[#This Row],[Date]],VALUE($C7839)),0)</f>
        <v>44125.697916666664</v>
      </c>
      <c r="D7840" s="52">
        <f>IFERROR(IF((Journal[[#This Row],[DernièrePluie]]-$C7839)*1440&gt;DelaiM,MAX($D$5:$D7839)+1,IF(Journal[[#This Row],[Pluie (mm)]]&gt;0,MAX($D$5:$D7839),)),0)</f>
        <v>0</v>
      </c>
      <c r="E7840" s="48">
        <f>IF(Journal[[#This Row],[Pluie (mm)]]&gt;0,Journal[[#This Row],[Date]],0)</f>
        <v>0</v>
      </c>
      <c r="F7840" s="49">
        <f>IFERROR(IF(Journal[[#This Row],[DernièreAverse]]&gt;0,IF($E7839=0,MAX($F$5:F7839)+1,$F7839),0),0)</f>
        <v>0</v>
      </c>
    </row>
    <row r="7841" spans="1:6">
      <c r="A7841" s="1">
        <v>44125.708333333328</v>
      </c>
      <c r="B7841" s="51">
        <v>0</v>
      </c>
      <c r="C7841" s="48">
        <f>IFERROR(IF((Journal[[#This Row],[Pluie (mm)]]&gt;0)*($B7840=0),Journal[[#This Row],[Date]],VALUE($C7840)),0)</f>
        <v>44125.697916666664</v>
      </c>
      <c r="D7841" s="52">
        <f>IFERROR(IF((Journal[[#This Row],[DernièrePluie]]-$C7840)*1440&gt;DelaiM,MAX($D$5:$D7840)+1,IF(Journal[[#This Row],[Pluie (mm)]]&gt;0,MAX($D$5:$D7840),)),0)</f>
        <v>0</v>
      </c>
      <c r="E7841" s="48">
        <f>IF(Journal[[#This Row],[Pluie (mm)]]&gt;0,Journal[[#This Row],[Date]],0)</f>
        <v>0</v>
      </c>
      <c r="F7841" s="49">
        <f>IFERROR(IF(Journal[[#This Row],[DernièreAverse]]&gt;0,IF($E7840=0,MAX($F$5:F7840)+1,$F7840),0),0)</f>
        <v>0</v>
      </c>
    </row>
    <row r="7842" spans="1:6">
      <c r="A7842" s="1">
        <v>44125.711805555555</v>
      </c>
      <c r="B7842" s="51">
        <v>0</v>
      </c>
      <c r="C7842" s="48">
        <f>IFERROR(IF((Journal[[#This Row],[Pluie (mm)]]&gt;0)*($B7841=0),Journal[[#This Row],[Date]],VALUE($C7841)),0)</f>
        <v>44125.697916666664</v>
      </c>
      <c r="D7842" s="52">
        <f>IFERROR(IF((Journal[[#This Row],[DernièrePluie]]-$C7841)*1440&gt;DelaiM,MAX($D$5:$D7841)+1,IF(Journal[[#This Row],[Pluie (mm)]]&gt;0,MAX($D$5:$D7841),)),0)</f>
        <v>0</v>
      </c>
      <c r="E7842" s="48">
        <f>IF(Journal[[#This Row],[Pluie (mm)]]&gt;0,Journal[[#This Row],[Date]],0)</f>
        <v>0</v>
      </c>
      <c r="F7842" s="49">
        <f>IFERROR(IF(Journal[[#This Row],[DernièreAverse]]&gt;0,IF($E7841=0,MAX($F$5:F7841)+1,$F7841),0),0)</f>
        <v>0</v>
      </c>
    </row>
    <row r="7843" spans="1:6">
      <c r="A7843" s="1">
        <v>44125.715277777774</v>
      </c>
      <c r="B7843" s="51">
        <v>0.2</v>
      </c>
      <c r="C7843" s="48">
        <f>IFERROR(IF((Journal[[#This Row],[Pluie (mm)]]&gt;0)*($B7842=0),Journal[[#This Row],[Date]],VALUE($C7842)),0)</f>
        <v>44125.715277777774</v>
      </c>
      <c r="D7843" s="52">
        <f>IFERROR(IF((Journal[[#This Row],[DernièrePluie]]-$C7842)*1440&gt;DelaiM,MAX($D$5:$D7842)+1,IF(Journal[[#This Row],[Pluie (mm)]]&gt;0,MAX($D$5:$D7842),)),0)</f>
        <v>23</v>
      </c>
      <c r="E7843" s="48">
        <f>IF(Journal[[#This Row],[Pluie (mm)]]&gt;0,Journal[[#This Row],[Date]],0)</f>
        <v>44125.715277777774</v>
      </c>
      <c r="F7843" s="49">
        <f>IFERROR(IF(Journal[[#This Row],[DernièreAverse]]&gt;0,IF($E7842=0,MAX($F$5:F7842)+1,$F7842),0),0)</f>
        <v>206</v>
      </c>
    </row>
    <row r="7844" spans="1:6">
      <c r="A7844" s="1">
        <v>44125.71875</v>
      </c>
      <c r="B7844" s="51">
        <v>0</v>
      </c>
      <c r="C7844" s="48">
        <f>IFERROR(IF((Journal[[#This Row],[Pluie (mm)]]&gt;0)*($B7843=0),Journal[[#This Row],[Date]],VALUE($C7843)),0)</f>
        <v>44125.715277777774</v>
      </c>
      <c r="D7844" s="52">
        <f>IFERROR(IF((Journal[[#This Row],[DernièrePluie]]-$C7843)*1440&gt;DelaiM,MAX($D$5:$D7843)+1,IF(Journal[[#This Row],[Pluie (mm)]]&gt;0,MAX($D$5:$D7843),)),0)</f>
        <v>0</v>
      </c>
      <c r="E7844" s="48">
        <f>IF(Journal[[#This Row],[Pluie (mm)]]&gt;0,Journal[[#This Row],[Date]],0)</f>
        <v>0</v>
      </c>
      <c r="F7844" s="49">
        <f>IFERROR(IF(Journal[[#This Row],[DernièreAverse]]&gt;0,IF($E7843=0,MAX($F$5:F7843)+1,$F7843),0),0)</f>
        <v>0</v>
      </c>
    </row>
    <row r="7845" spans="1:6">
      <c r="A7845" s="1">
        <v>44125.722222222219</v>
      </c>
      <c r="B7845" s="51">
        <v>0</v>
      </c>
      <c r="C7845" s="48">
        <f>IFERROR(IF((Journal[[#This Row],[Pluie (mm)]]&gt;0)*($B7844=0),Journal[[#This Row],[Date]],VALUE($C7844)),0)</f>
        <v>44125.715277777774</v>
      </c>
      <c r="D7845" s="52">
        <f>IFERROR(IF((Journal[[#This Row],[DernièrePluie]]-$C7844)*1440&gt;DelaiM,MAX($D$5:$D7844)+1,IF(Journal[[#This Row],[Pluie (mm)]]&gt;0,MAX($D$5:$D7844),)),0)</f>
        <v>0</v>
      </c>
      <c r="E7845" s="48">
        <f>IF(Journal[[#This Row],[Pluie (mm)]]&gt;0,Journal[[#This Row],[Date]],0)</f>
        <v>0</v>
      </c>
      <c r="F7845" s="49">
        <f>IFERROR(IF(Journal[[#This Row],[DernièreAverse]]&gt;0,IF($E7844=0,MAX($F$5:F7844)+1,$F7844),0),0)</f>
        <v>0</v>
      </c>
    </row>
    <row r="7846" spans="1:6">
      <c r="A7846" s="1">
        <v>44125.725694444445</v>
      </c>
      <c r="B7846" s="51">
        <v>0</v>
      </c>
      <c r="C7846" s="48">
        <f>IFERROR(IF((Journal[[#This Row],[Pluie (mm)]]&gt;0)*($B7845=0),Journal[[#This Row],[Date]],VALUE($C7845)),0)</f>
        <v>44125.715277777774</v>
      </c>
      <c r="D7846" s="52">
        <f>IFERROR(IF((Journal[[#This Row],[DernièrePluie]]-$C7845)*1440&gt;DelaiM,MAX($D$5:$D7845)+1,IF(Journal[[#This Row],[Pluie (mm)]]&gt;0,MAX($D$5:$D7845),)),0)</f>
        <v>0</v>
      </c>
      <c r="E7846" s="48">
        <f>IF(Journal[[#This Row],[Pluie (mm)]]&gt;0,Journal[[#This Row],[Date]],0)</f>
        <v>0</v>
      </c>
      <c r="F7846" s="49">
        <f>IFERROR(IF(Journal[[#This Row],[DernièreAverse]]&gt;0,IF($E7845=0,MAX($F$5:F7845)+1,$F7845),0),0)</f>
        <v>0</v>
      </c>
    </row>
    <row r="7847" spans="1:6">
      <c r="A7847" s="1">
        <v>44125.729166666664</v>
      </c>
      <c r="B7847" s="51">
        <v>0</v>
      </c>
      <c r="C7847" s="48">
        <f>IFERROR(IF((Journal[[#This Row],[Pluie (mm)]]&gt;0)*($B7846=0),Journal[[#This Row],[Date]],VALUE($C7846)),0)</f>
        <v>44125.715277777774</v>
      </c>
      <c r="D7847" s="52">
        <f>IFERROR(IF((Journal[[#This Row],[DernièrePluie]]-$C7846)*1440&gt;DelaiM,MAX($D$5:$D7846)+1,IF(Journal[[#This Row],[Pluie (mm)]]&gt;0,MAX($D$5:$D7846),)),0)</f>
        <v>0</v>
      </c>
      <c r="E7847" s="48">
        <f>IF(Journal[[#This Row],[Pluie (mm)]]&gt;0,Journal[[#This Row],[Date]],0)</f>
        <v>0</v>
      </c>
      <c r="F7847" s="49">
        <f>IFERROR(IF(Journal[[#This Row],[DernièreAverse]]&gt;0,IF($E7846=0,MAX($F$5:F7846)+1,$F7846),0),0)</f>
        <v>0</v>
      </c>
    </row>
    <row r="7848" spans="1:6">
      <c r="A7848" s="1">
        <v>44125.732638888891</v>
      </c>
      <c r="B7848" s="51">
        <v>0.30000000000000004</v>
      </c>
      <c r="C7848" s="48">
        <f>IFERROR(IF((Journal[[#This Row],[Pluie (mm)]]&gt;0)*($B7847=0),Journal[[#This Row],[Date]],VALUE($C7847)),0)</f>
        <v>44125.732638888891</v>
      </c>
      <c r="D7848" s="52">
        <f>IFERROR(IF((Journal[[#This Row],[DernièrePluie]]-$C7847)*1440&gt;DelaiM,MAX($D$5:$D7847)+1,IF(Journal[[#This Row],[Pluie (mm)]]&gt;0,MAX($D$5:$D7847),)),0)</f>
        <v>23</v>
      </c>
      <c r="E7848" s="48">
        <f>IF(Journal[[#This Row],[Pluie (mm)]]&gt;0,Journal[[#This Row],[Date]],0)</f>
        <v>44125.732638888891</v>
      </c>
      <c r="F7848" s="49">
        <f>IFERROR(IF(Journal[[#This Row],[DernièreAverse]]&gt;0,IF($E7847=0,MAX($F$5:F7847)+1,$F7847),0),0)</f>
        <v>207</v>
      </c>
    </row>
    <row r="7849" spans="1:6">
      <c r="A7849" s="1">
        <v>44125.736111111109</v>
      </c>
      <c r="B7849" s="51">
        <v>0</v>
      </c>
      <c r="C7849" s="48">
        <f>IFERROR(IF((Journal[[#This Row],[Pluie (mm)]]&gt;0)*($B7848=0),Journal[[#This Row],[Date]],VALUE($C7848)),0)</f>
        <v>44125.732638888891</v>
      </c>
      <c r="D7849" s="52">
        <f>IFERROR(IF((Journal[[#This Row],[DernièrePluie]]-$C7848)*1440&gt;DelaiM,MAX($D$5:$D7848)+1,IF(Journal[[#This Row],[Pluie (mm)]]&gt;0,MAX($D$5:$D7848),)),0)</f>
        <v>0</v>
      </c>
      <c r="E7849" s="48">
        <f>IF(Journal[[#This Row],[Pluie (mm)]]&gt;0,Journal[[#This Row],[Date]],0)</f>
        <v>0</v>
      </c>
      <c r="F7849" s="49">
        <f>IFERROR(IF(Journal[[#This Row],[DernièreAverse]]&gt;0,IF($E7848=0,MAX($F$5:F7848)+1,$F7848),0),0)</f>
        <v>0</v>
      </c>
    </row>
    <row r="7850" spans="1:6">
      <c r="A7850" s="1">
        <v>44125.739583333328</v>
      </c>
      <c r="B7850" s="51">
        <v>0</v>
      </c>
      <c r="C7850" s="48">
        <f>IFERROR(IF((Journal[[#This Row],[Pluie (mm)]]&gt;0)*($B7849=0),Journal[[#This Row],[Date]],VALUE($C7849)),0)</f>
        <v>44125.732638888891</v>
      </c>
      <c r="D7850" s="52">
        <f>IFERROR(IF((Journal[[#This Row],[DernièrePluie]]-$C7849)*1440&gt;DelaiM,MAX($D$5:$D7849)+1,IF(Journal[[#This Row],[Pluie (mm)]]&gt;0,MAX($D$5:$D7849),)),0)</f>
        <v>0</v>
      </c>
      <c r="E7850" s="48">
        <f>IF(Journal[[#This Row],[Pluie (mm)]]&gt;0,Journal[[#This Row],[Date]],0)</f>
        <v>0</v>
      </c>
      <c r="F7850" s="49">
        <f>IFERROR(IF(Journal[[#This Row],[DernièreAverse]]&gt;0,IF($E7849=0,MAX($F$5:F7849)+1,$F7849),0),0)</f>
        <v>0</v>
      </c>
    </row>
    <row r="7851" spans="1:6">
      <c r="A7851" s="1">
        <v>44125.743055555555</v>
      </c>
      <c r="B7851" s="51">
        <v>0</v>
      </c>
      <c r="C7851" s="48">
        <f>IFERROR(IF((Journal[[#This Row],[Pluie (mm)]]&gt;0)*($B7850=0),Journal[[#This Row],[Date]],VALUE($C7850)),0)</f>
        <v>44125.732638888891</v>
      </c>
      <c r="D7851" s="52">
        <f>IFERROR(IF((Journal[[#This Row],[DernièrePluie]]-$C7850)*1440&gt;DelaiM,MAX($D$5:$D7850)+1,IF(Journal[[#This Row],[Pluie (mm)]]&gt;0,MAX($D$5:$D7850),)),0)</f>
        <v>0</v>
      </c>
      <c r="E7851" s="48">
        <f>IF(Journal[[#This Row],[Pluie (mm)]]&gt;0,Journal[[#This Row],[Date]],0)</f>
        <v>0</v>
      </c>
      <c r="F7851" s="49">
        <f>IFERROR(IF(Journal[[#This Row],[DernièreAverse]]&gt;0,IF($E7850=0,MAX($F$5:F7850)+1,$F7850),0),0)</f>
        <v>0</v>
      </c>
    </row>
    <row r="7852" spans="1:6">
      <c r="A7852" s="1">
        <v>44125.746527777774</v>
      </c>
      <c r="B7852" s="51">
        <v>0</v>
      </c>
      <c r="C7852" s="48">
        <f>IFERROR(IF((Journal[[#This Row],[Pluie (mm)]]&gt;0)*($B7851=0),Journal[[#This Row],[Date]],VALUE($C7851)),0)</f>
        <v>44125.732638888891</v>
      </c>
      <c r="D7852" s="52">
        <f>IFERROR(IF((Journal[[#This Row],[DernièrePluie]]-$C7851)*1440&gt;DelaiM,MAX($D$5:$D7851)+1,IF(Journal[[#This Row],[Pluie (mm)]]&gt;0,MAX($D$5:$D7851),)),0)</f>
        <v>0</v>
      </c>
      <c r="E7852" s="48">
        <f>IF(Journal[[#This Row],[Pluie (mm)]]&gt;0,Journal[[#This Row],[Date]],0)</f>
        <v>0</v>
      </c>
      <c r="F7852" s="49">
        <f>IFERROR(IF(Journal[[#This Row],[DernièreAverse]]&gt;0,IF($E7851=0,MAX($F$5:F7851)+1,$F7851),0),0)</f>
        <v>0</v>
      </c>
    </row>
    <row r="7853" spans="1:6">
      <c r="A7853" s="1">
        <v>44125.75</v>
      </c>
      <c r="B7853" s="51">
        <v>0</v>
      </c>
      <c r="C7853" s="48">
        <f>IFERROR(IF((Journal[[#This Row],[Pluie (mm)]]&gt;0)*($B7852=0),Journal[[#This Row],[Date]],VALUE($C7852)),0)</f>
        <v>44125.732638888891</v>
      </c>
      <c r="D7853" s="52">
        <f>IFERROR(IF((Journal[[#This Row],[DernièrePluie]]-$C7852)*1440&gt;DelaiM,MAX($D$5:$D7852)+1,IF(Journal[[#This Row],[Pluie (mm)]]&gt;0,MAX($D$5:$D7852),)),0)</f>
        <v>0</v>
      </c>
      <c r="E7853" s="48">
        <f>IF(Journal[[#This Row],[Pluie (mm)]]&gt;0,Journal[[#This Row],[Date]],0)</f>
        <v>0</v>
      </c>
      <c r="F7853" s="49">
        <f>IFERROR(IF(Journal[[#This Row],[DernièreAverse]]&gt;0,IF($E7852=0,MAX($F$5:F7852)+1,$F7852),0),0)</f>
        <v>0</v>
      </c>
    </row>
    <row r="7854" spans="1:6">
      <c r="A7854" s="1">
        <v>44125.753472222219</v>
      </c>
      <c r="B7854" s="51">
        <v>0.2</v>
      </c>
      <c r="C7854" s="48">
        <f>IFERROR(IF((Journal[[#This Row],[Pluie (mm)]]&gt;0)*($B7853=0),Journal[[#This Row],[Date]],VALUE($C7853)),0)</f>
        <v>44125.753472222219</v>
      </c>
      <c r="D7854" s="52">
        <f>IFERROR(IF((Journal[[#This Row],[DernièrePluie]]-$C7853)*1440&gt;DelaiM,MAX($D$5:$D7853)+1,IF(Journal[[#This Row],[Pluie (mm)]]&gt;0,MAX($D$5:$D7853),)),0)</f>
        <v>23</v>
      </c>
      <c r="E7854" s="48">
        <f>IF(Journal[[#This Row],[Pluie (mm)]]&gt;0,Journal[[#This Row],[Date]],0)</f>
        <v>44125.753472222219</v>
      </c>
      <c r="F7854" s="49">
        <f>IFERROR(IF(Journal[[#This Row],[DernièreAverse]]&gt;0,IF($E7853=0,MAX($F$5:F7853)+1,$F7853),0),0)</f>
        <v>208</v>
      </c>
    </row>
    <row r="7855" spans="1:6">
      <c r="A7855" s="1">
        <v>44125.756944444445</v>
      </c>
      <c r="B7855" s="51">
        <v>0</v>
      </c>
      <c r="C7855" s="48">
        <f>IFERROR(IF((Journal[[#This Row],[Pluie (mm)]]&gt;0)*($B7854=0),Journal[[#This Row],[Date]],VALUE($C7854)),0)</f>
        <v>44125.753472222219</v>
      </c>
      <c r="D7855" s="52">
        <f>IFERROR(IF((Journal[[#This Row],[DernièrePluie]]-$C7854)*1440&gt;DelaiM,MAX($D$5:$D7854)+1,IF(Journal[[#This Row],[Pluie (mm)]]&gt;0,MAX($D$5:$D7854),)),0)</f>
        <v>0</v>
      </c>
      <c r="E7855" s="48">
        <f>IF(Journal[[#This Row],[Pluie (mm)]]&gt;0,Journal[[#This Row],[Date]],0)</f>
        <v>0</v>
      </c>
      <c r="F7855" s="49">
        <f>IFERROR(IF(Journal[[#This Row],[DernièreAverse]]&gt;0,IF($E7854=0,MAX($F$5:F7854)+1,$F7854),0),0)</f>
        <v>0</v>
      </c>
    </row>
    <row r="7856" spans="1:6">
      <c r="A7856" s="1">
        <v>44125.760416666664</v>
      </c>
      <c r="B7856" s="51">
        <v>0</v>
      </c>
      <c r="C7856" s="48">
        <f>IFERROR(IF((Journal[[#This Row],[Pluie (mm)]]&gt;0)*($B7855=0),Journal[[#This Row],[Date]],VALUE($C7855)),0)</f>
        <v>44125.753472222219</v>
      </c>
      <c r="D7856" s="52">
        <f>IFERROR(IF((Journal[[#This Row],[DernièrePluie]]-$C7855)*1440&gt;DelaiM,MAX($D$5:$D7855)+1,IF(Journal[[#This Row],[Pluie (mm)]]&gt;0,MAX($D$5:$D7855),)),0)</f>
        <v>0</v>
      </c>
      <c r="E7856" s="48">
        <f>IF(Journal[[#This Row],[Pluie (mm)]]&gt;0,Journal[[#This Row],[Date]],0)</f>
        <v>0</v>
      </c>
      <c r="F7856" s="49">
        <f>IFERROR(IF(Journal[[#This Row],[DernièreAverse]]&gt;0,IF($E7855=0,MAX($F$5:F7855)+1,$F7855),0),0)</f>
        <v>0</v>
      </c>
    </row>
    <row r="7857" spans="1:6">
      <c r="A7857" s="1">
        <v>44125.763888888891</v>
      </c>
      <c r="B7857" s="51">
        <v>0</v>
      </c>
      <c r="C7857" s="48">
        <f>IFERROR(IF((Journal[[#This Row],[Pluie (mm)]]&gt;0)*($B7856=0),Journal[[#This Row],[Date]],VALUE($C7856)),0)</f>
        <v>44125.753472222219</v>
      </c>
      <c r="D7857" s="52">
        <f>IFERROR(IF((Journal[[#This Row],[DernièrePluie]]-$C7856)*1440&gt;DelaiM,MAX($D$5:$D7856)+1,IF(Journal[[#This Row],[Pluie (mm)]]&gt;0,MAX($D$5:$D7856),)),0)</f>
        <v>0</v>
      </c>
      <c r="E7857" s="48">
        <f>IF(Journal[[#This Row],[Pluie (mm)]]&gt;0,Journal[[#This Row],[Date]],0)</f>
        <v>0</v>
      </c>
      <c r="F7857" s="49">
        <f>IFERROR(IF(Journal[[#This Row],[DernièreAverse]]&gt;0,IF($E7856=0,MAX($F$5:F7856)+1,$F7856),0),0)</f>
        <v>0</v>
      </c>
    </row>
    <row r="7858" spans="1:6">
      <c r="A7858" s="1">
        <v>44125.767361111109</v>
      </c>
      <c r="B7858" s="51">
        <v>0</v>
      </c>
      <c r="C7858" s="48">
        <f>IFERROR(IF((Journal[[#This Row],[Pluie (mm)]]&gt;0)*($B7857=0),Journal[[#This Row],[Date]],VALUE($C7857)),0)</f>
        <v>44125.753472222219</v>
      </c>
      <c r="D7858" s="52">
        <f>IFERROR(IF((Journal[[#This Row],[DernièrePluie]]-$C7857)*1440&gt;DelaiM,MAX($D$5:$D7857)+1,IF(Journal[[#This Row],[Pluie (mm)]]&gt;0,MAX($D$5:$D7857),)),0)</f>
        <v>0</v>
      </c>
      <c r="E7858" s="48">
        <f>IF(Journal[[#This Row],[Pluie (mm)]]&gt;0,Journal[[#This Row],[Date]],0)</f>
        <v>0</v>
      </c>
      <c r="F7858" s="49">
        <f>IFERROR(IF(Journal[[#This Row],[DernièreAverse]]&gt;0,IF($E7857=0,MAX($F$5:F7857)+1,$F7857),0),0)</f>
        <v>0</v>
      </c>
    </row>
    <row r="7859" spans="1:6">
      <c r="A7859" s="1">
        <v>44125.770833333328</v>
      </c>
      <c r="B7859" s="51">
        <v>0.30000000000000004</v>
      </c>
      <c r="C7859" s="48">
        <f>IFERROR(IF((Journal[[#This Row],[Pluie (mm)]]&gt;0)*($B7858=0),Journal[[#This Row],[Date]],VALUE($C7858)),0)</f>
        <v>44125.770833333328</v>
      </c>
      <c r="D7859" s="52">
        <f>IFERROR(IF((Journal[[#This Row],[DernièrePluie]]-$C7858)*1440&gt;DelaiM,MAX($D$5:$D7858)+1,IF(Journal[[#This Row],[Pluie (mm)]]&gt;0,MAX($D$5:$D7858),)),0)</f>
        <v>23</v>
      </c>
      <c r="E7859" s="48">
        <f>IF(Journal[[#This Row],[Pluie (mm)]]&gt;0,Journal[[#This Row],[Date]],0)</f>
        <v>44125.770833333328</v>
      </c>
      <c r="F7859" s="49">
        <f>IFERROR(IF(Journal[[#This Row],[DernièreAverse]]&gt;0,IF($E7858=0,MAX($F$5:F7858)+1,$F7858),0),0)</f>
        <v>209</v>
      </c>
    </row>
    <row r="7860" spans="1:6">
      <c r="A7860" s="1">
        <v>44125.774305555555</v>
      </c>
      <c r="B7860" s="51">
        <v>0</v>
      </c>
      <c r="C7860" s="48">
        <f>IFERROR(IF((Journal[[#This Row],[Pluie (mm)]]&gt;0)*($B7859=0),Journal[[#This Row],[Date]],VALUE($C7859)),0)</f>
        <v>44125.770833333328</v>
      </c>
      <c r="D7860" s="52">
        <f>IFERROR(IF((Journal[[#This Row],[DernièrePluie]]-$C7859)*1440&gt;DelaiM,MAX($D$5:$D7859)+1,IF(Journal[[#This Row],[Pluie (mm)]]&gt;0,MAX($D$5:$D7859),)),0)</f>
        <v>0</v>
      </c>
      <c r="E7860" s="48">
        <f>IF(Journal[[#This Row],[Pluie (mm)]]&gt;0,Journal[[#This Row],[Date]],0)</f>
        <v>0</v>
      </c>
      <c r="F7860" s="49">
        <f>IFERROR(IF(Journal[[#This Row],[DernièreAverse]]&gt;0,IF($E7859=0,MAX($F$5:F7859)+1,$F7859),0),0)</f>
        <v>0</v>
      </c>
    </row>
    <row r="7861" spans="1:6">
      <c r="A7861" s="1">
        <v>44125.777777777774</v>
      </c>
      <c r="B7861" s="51">
        <v>0</v>
      </c>
      <c r="C7861" s="48">
        <f>IFERROR(IF((Journal[[#This Row],[Pluie (mm)]]&gt;0)*($B7860=0),Journal[[#This Row],[Date]],VALUE($C7860)),0)</f>
        <v>44125.770833333328</v>
      </c>
      <c r="D7861" s="52">
        <f>IFERROR(IF((Journal[[#This Row],[DernièrePluie]]-$C7860)*1440&gt;DelaiM,MAX($D$5:$D7860)+1,IF(Journal[[#This Row],[Pluie (mm)]]&gt;0,MAX($D$5:$D7860),)),0)</f>
        <v>0</v>
      </c>
      <c r="E7861" s="48">
        <f>IF(Journal[[#This Row],[Pluie (mm)]]&gt;0,Journal[[#This Row],[Date]],0)</f>
        <v>0</v>
      </c>
      <c r="F7861" s="49">
        <f>IFERROR(IF(Journal[[#This Row],[DernièreAverse]]&gt;0,IF($E7860=0,MAX($F$5:F7860)+1,$F7860),0),0)</f>
        <v>0</v>
      </c>
    </row>
    <row r="7862" spans="1:6">
      <c r="A7862" s="1">
        <v>44125.78125</v>
      </c>
      <c r="B7862" s="51">
        <v>0</v>
      </c>
      <c r="C7862" s="48">
        <f>IFERROR(IF((Journal[[#This Row],[Pluie (mm)]]&gt;0)*($B7861=0),Journal[[#This Row],[Date]],VALUE($C7861)),0)</f>
        <v>44125.770833333328</v>
      </c>
      <c r="D7862" s="52">
        <f>IFERROR(IF((Journal[[#This Row],[DernièrePluie]]-$C7861)*1440&gt;DelaiM,MAX($D$5:$D7861)+1,IF(Journal[[#This Row],[Pluie (mm)]]&gt;0,MAX($D$5:$D7861),)),0)</f>
        <v>0</v>
      </c>
      <c r="E7862" s="48">
        <f>IF(Journal[[#This Row],[Pluie (mm)]]&gt;0,Journal[[#This Row],[Date]],0)</f>
        <v>0</v>
      </c>
      <c r="F7862" s="49">
        <f>IFERROR(IF(Journal[[#This Row],[DernièreAverse]]&gt;0,IF($E7861=0,MAX($F$5:F7861)+1,$F7861),0),0)</f>
        <v>0</v>
      </c>
    </row>
    <row r="7863" spans="1:6">
      <c r="A7863" s="1">
        <v>44125.784722222219</v>
      </c>
      <c r="B7863" s="51">
        <v>0</v>
      </c>
      <c r="C7863" s="48">
        <f>IFERROR(IF((Journal[[#This Row],[Pluie (mm)]]&gt;0)*($B7862=0),Journal[[#This Row],[Date]],VALUE($C7862)),0)</f>
        <v>44125.770833333328</v>
      </c>
      <c r="D7863" s="52">
        <f>IFERROR(IF((Journal[[#This Row],[DernièrePluie]]-$C7862)*1440&gt;DelaiM,MAX($D$5:$D7862)+1,IF(Journal[[#This Row],[Pluie (mm)]]&gt;0,MAX($D$5:$D7862),)),0)</f>
        <v>0</v>
      </c>
      <c r="E7863" s="48">
        <f>IF(Journal[[#This Row],[Pluie (mm)]]&gt;0,Journal[[#This Row],[Date]],0)</f>
        <v>0</v>
      </c>
      <c r="F7863" s="49">
        <f>IFERROR(IF(Journal[[#This Row],[DernièreAverse]]&gt;0,IF($E7862=0,MAX($F$5:F7862)+1,$F7862),0),0)</f>
        <v>0</v>
      </c>
    </row>
    <row r="7864" spans="1:6">
      <c r="A7864" s="1">
        <v>44125.788194444445</v>
      </c>
      <c r="B7864" s="51">
        <v>0</v>
      </c>
      <c r="C7864" s="48">
        <f>IFERROR(IF((Journal[[#This Row],[Pluie (mm)]]&gt;0)*($B7863=0),Journal[[#This Row],[Date]],VALUE($C7863)),0)</f>
        <v>44125.770833333328</v>
      </c>
      <c r="D7864" s="52">
        <f>IFERROR(IF((Journal[[#This Row],[DernièrePluie]]-$C7863)*1440&gt;DelaiM,MAX($D$5:$D7863)+1,IF(Journal[[#This Row],[Pluie (mm)]]&gt;0,MAX($D$5:$D7863),)),0)</f>
        <v>0</v>
      </c>
      <c r="E7864" s="48">
        <f>IF(Journal[[#This Row],[Pluie (mm)]]&gt;0,Journal[[#This Row],[Date]],0)</f>
        <v>0</v>
      </c>
      <c r="F7864" s="49">
        <f>IFERROR(IF(Journal[[#This Row],[DernièreAverse]]&gt;0,IF($E7863=0,MAX($F$5:F7863)+1,$F7863),0),0)</f>
        <v>0</v>
      </c>
    </row>
    <row r="7865" spans="1:6">
      <c r="A7865" s="1">
        <v>44125.791666666664</v>
      </c>
      <c r="B7865" s="51">
        <v>0</v>
      </c>
      <c r="C7865" s="48">
        <f>IFERROR(IF((Journal[[#This Row],[Pluie (mm)]]&gt;0)*($B7864=0),Journal[[#This Row],[Date]],VALUE($C7864)),0)</f>
        <v>44125.770833333328</v>
      </c>
      <c r="D7865" s="52">
        <f>IFERROR(IF((Journal[[#This Row],[DernièrePluie]]-$C7864)*1440&gt;DelaiM,MAX($D$5:$D7864)+1,IF(Journal[[#This Row],[Pluie (mm)]]&gt;0,MAX($D$5:$D7864),)),0)</f>
        <v>0</v>
      </c>
      <c r="E7865" s="48">
        <f>IF(Journal[[#This Row],[Pluie (mm)]]&gt;0,Journal[[#This Row],[Date]],0)</f>
        <v>0</v>
      </c>
      <c r="F7865" s="49">
        <f>IFERROR(IF(Journal[[#This Row],[DernièreAverse]]&gt;0,IF($E7864=0,MAX($F$5:F7864)+1,$F7864),0),0)</f>
        <v>0</v>
      </c>
    </row>
    <row r="7866" spans="1:6">
      <c r="A7866" s="1">
        <v>44125.795138888891</v>
      </c>
      <c r="B7866" s="51">
        <v>0.2</v>
      </c>
      <c r="C7866" s="48">
        <f>IFERROR(IF((Journal[[#This Row],[Pluie (mm)]]&gt;0)*($B7865=0),Journal[[#This Row],[Date]],VALUE($C7865)),0)</f>
        <v>44125.795138888891</v>
      </c>
      <c r="D7866" s="52">
        <f>IFERROR(IF((Journal[[#This Row],[DernièrePluie]]-$C7865)*1440&gt;DelaiM,MAX($D$5:$D7865)+1,IF(Journal[[#This Row],[Pluie (mm)]]&gt;0,MAX($D$5:$D7865),)),0)</f>
        <v>23</v>
      </c>
      <c r="E7866" s="48">
        <f>IF(Journal[[#This Row],[Pluie (mm)]]&gt;0,Journal[[#This Row],[Date]],0)</f>
        <v>44125.795138888891</v>
      </c>
      <c r="F7866" s="49">
        <f>IFERROR(IF(Journal[[#This Row],[DernièreAverse]]&gt;0,IF($E7865=0,MAX($F$5:F7865)+1,$F7865),0),0)</f>
        <v>210</v>
      </c>
    </row>
    <row r="7867" spans="1:6">
      <c r="A7867" s="1">
        <v>44125.798611111109</v>
      </c>
      <c r="B7867" s="51">
        <v>0</v>
      </c>
      <c r="C7867" s="48">
        <f>IFERROR(IF((Journal[[#This Row],[Pluie (mm)]]&gt;0)*($B7866=0),Journal[[#This Row],[Date]],VALUE($C7866)),0)</f>
        <v>44125.795138888891</v>
      </c>
      <c r="D7867" s="52">
        <f>IFERROR(IF((Journal[[#This Row],[DernièrePluie]]-$C7866)*1440&gt;DelaiM,MAX($D$5:$D7866)+1,IF(Journal[[#This Row],[Pluie (mm)]]&gt;0,MAX($D$5:$D7866),)),0)</f>
        <v>0</v>
      </c>
      <c r="E7867" s="48">
        <f>IF(Journal[[#This Row],[Pluie (mm)]]&gt;0,Journal[[#This Row],[Date]],0)</f>
        <v>0</v>
      </c>
      <c r="F7867" s="49">
        <f>IFERROR(IF(Journal[[#This Row],[DernièreAverse]]&gt;0,IF($E7866=0,MAX($F$5:F7866)+1,$F7866),0),0)</f>
        <v>0</v>
      </c>
    </row>
    <row r="7868" spans="1:6">
      <c r="A7868" s="1">
        <v>44125.802083333328</v>
      </c>
      <c r="B7868" s="51">
        <v>0</v>
      </c>
      <c r="C7868" s="48">
        <f>IFERROR(IF((Journal[[#This Row],[Pluie (mm)]]&gt;0)*($B7867=0),Journal[[#This Row],[Date]],VALUE($C7867)),0)</f>
        <v>44125.795138888891</v>
      </c>
      <c r="D7868" s="52">
        <f>IFERROR(IF((Journal[[#This Row],[DernièrePluie]]-$C7867)*1440&gt;DelaiM,MAX($D$5:$D7867)+1,IF(Journal[[#This Row],[Pluie (mm)]]&gt;0,MAX($D$5:$D7867),)),0)</f>
        <v>0</v>
      </c>
      <c r="E7868" s="48">
        <f>IF(Journal[[#This Row],[Pluie (mm)]]&gt;0,Journal[[#This Row],[Date]],0)</f>
        <v>0</v>
      </c>
      <c r="F7868" s="49">
        <f>IFERROR(IF(Journal[[#This Row],[DernièreAverse]]&gt;0,IF($E7867=0,MAX($F$5:F7867)+1,$F7867),0),0)</f>
        <v>0</v>
      </c>
    </row>
    <row r="7869" spans="1:6">
      <c r="A7869" s="1">
        <v>44125.805555555555</v>
      </c>
      <c r="B7869" s="51">
        <v>0</v>
      </c>
      <c r="C7869" s="48">
        <f>IFERROR(IF((Journal[[#This Row],[Pluie (mm)]]&gt;0)*($B7868=0),Journal[[#This Row],[Date]],VALUE($C7868)),0)</f>
        <v>44125.795138888891</v>
      </c>
      <c r="D7869" s="52">
        <f>IFERROR(IF((Journal[[#This Row],[DernièrePluie]]-$C7868)*1440&gt;DelaiM,MAX($D$5:$D7868)+1,IF(Journal[[#This Row],[Pluie (mm)]]&gt;0,MAX($D$5:$D7868),)),0)</f>
        <v>0</v>
      </c>
      <c r="E7869" s="48">
        <f>IF(Journal[[#This Row],[Pluie (mm)]]&gt;0,Journal[[#This Row],[Date]],0)</f>
        <v>0</v>
      </c>
      <c r="F7869" s="49">
        <f>IFERROR(IF(Journal[[#This Row],[DernièreAverse]]&gt;0,IF($E7868=0,MAX($F$5:F7868)+1,$F7868),0),0)</f>
        <v>0</v>
      </c>
    </row>
    <row r="7870" spans="1:6">
      <c r="A7870" s="1">
        <v>44125.809027777774</v>
      </c>
      <c r="B7870" s="51">
        <v>0</v>
      </c>
      <c r="C7870" s="48">
        <f>IFERROR(IF((Journal[[#This Row],[Pluie (mm)]]&gt;0)*($B7869=0),Journal[[#This Row],[Date]],VALUE($C7869)),0)</f>
        <v>44125.795138888891</v>
      </c>
      <c r="D7870" s="52">
        <f>IFERROR(IF((Journal[[#This Row],[DernièrePluie]]-$C7869)*1440&gt;DelaiM,MAX($D$5:$D7869)+1,IF(Journal[[#This Row],[Pluie (mm)]]&gt;0,MAX($D$5:$D7869),)),0)</f>
        <v>0</v>
      </c>
      <c r="E7870" s="48">
        <f>IF(Journal[[#This Row],[Pluie (mm)]]&gt;0,Journal[[#This Row],[Date]],0)</f>
        <v>0</v>
      </c>
      <c r="F7870" s="49">
        <f>IFERROR(IF(Journal[[#This Row],[DernièreAverse]]&gt;0,IF($E7869=0,MAX($F$5:F7869)+1,$F7869),0),0)</f>
        <v>0</v>
      </c>
    </row>
    <row r="7871" spans="1:6">
      <c r="A7871" s="1">
        <v>44125.8125</v>
      </c>
      <c r="B7871" s="51">
        <v>0</v>
      </c>
      <c r="C7871" s="48">
        <f>IFERROR(IF((Journal[[#This Row],[Pluie (mm)]]&gt;0)*($B7870=0),Journal[[#This Row],[Date]],VALUE($C7870)),0)</f>
        <v>44125.795138888891</v>
      </c>
      <c r="D7871" s="52">
        <f>IFERROR(IF((Journal[[#This Row],[DernièrePluie]]-$C7870)*1440&gt;DelaiM,MAX($D$5:$D7870)+1,IF(Journal[[#This Row],[Pluie (mm)]]&gt;0,MAX($D$5:$D7870),)),0)</f>
        <v>0</v>
      </c>
      <c r="E7871" s="48">
        <f>IF(Journal[[#This Row],[Pluie (mm)]]&gt;0,Journal[[#This Row],[Date]],0)</f>
        <v>0</v>
      </c>
      <c r="F7871" s="49">
        <f>IFERROR(IF(Journal[[#This Row],[DernièreAverse]]&gt;0,IF($E7870=0,MAX($F$5:F7870)+1,$F7870),0),0)</f>
        <v>0</v>
      </c>
    </row>
    <row r="7872" spans="1:6">
      <c r="A7872" s="1">
        <v>44125.815972222219</v>
      </c>
      <c r="B7872" s="51">
        <v>0.30000000000000004</v>
      </c>
      <c r="C7872" s="48">
        <f>IFERROR(IF((Journal[[#This Row],[Pluie (mm)]]&gt;0)*($B7871=0),Journal[[#This Row],[Date]],VALUE($C7871)),0)</f>
        <v>44125.815972222219</v>
      </c>
      <c r="D7872" s="52">
        <f>IFERROR(IF((Journal[[#This Row],[DernièrePluie]]-$C7871)*1440&gt;DelaiM,MAX($D$5:$D7871)+1,IF(Journal[[#This Row],[Pluie (mm)]]&gt;0,MAX($D$5:$D7871),)),0)</f>
        <v>23</v>
      </c>
      <c r="E7872" s="48">
        <f>IF(Journal[[#This Row],[Pluie (mm)]]&gt;0,Journal[[#This Row],[Date]],0)</f>
        <v>44125.815972222219</v>
      </c>
      <c r="F7872" s="49">
        <f>IFERROR(IF(Journal[[#This Row],[DernièreAverse]]&gt;0,IF($E7871=0,MAX($F$5:F7871)+1,$F7871),0),0)</f>
        <v>211</v>
      </c>
    </row>
    <row r="7873" spans="1:6">
      <c r="A7873" s="1">
        <v>44125.819444444445</v>
      </c>
      <c r="B7873" s="51">
        <v>0</v>
      </c>
      <c r="C7873" s="48">
        <f>IFERROR(IF((Journal[[#This Row],[Pluie (mm)]]&gt;0)*($B7872=0),Journal[[#This Row],[Date]],VALUE($C7872)),0)</f>
        <v>44125.815972222219</v>
      </c>
      <c r="D7873" s="52">
        <f>IFERROR(IF((Journal[[#This Row],[DernièrePluie]]-$C7872)*1440&gt;DelaiM,MAX($D$5:$D7872)+1,IF(Journal[[#This Row],[Pluie (mm)]]&gt;0,MAX($D$5:$D7872),)),0)</f>
        <v>0</v>
      </c>
      <c r="E7873" s="48">
        <f>IF(Journal[[#This Row],[Pluie (mm)]]&gt;0,Journal[[#This Row],[Date]],0)</f>
        <v>0</v>
      </c>
      <c r="F7873" s="49">
        <f>IFERROR(IF(Journal[[#This Row],[DernièreAverse]]&gt;0,IF($E7872=0,MAX($F$5:F7872)+1,$F7872),0),0)</f>
        <v>0</v>
      </c>
    </row>
    <row r="7874" spans="1:6">
      <c r="A7874" s="1">
        <v>44125.822916666664</v>
      </c>
      <c r="B7874" s="51">
        <v>0</v>
      </c>
      <c r="C7874" s="48">
        <f>IFERROR(IF((Journal[[#This Row],[Pluie (mm)]]&gt;0)*($B7873=0),Journal[[#This Row],[Date]],VALUE($C7873)),0)</f>
        <v>44125.815972222219</v>
      </c>
      <c r="D7874" s="52">
        <f>IFERROR(IF((Journal[[#This Row],[DernièrePluie]]-$C7873)*1440&gt;DelaiM,MAX($D$5:$D7873)+1,IF(Journal[[#This Row],[Pluie (mm)]]&gt;0,MAX($D$5:$D7873),)),0)</f>
        <v>0</v>
      </c>
      <c r="E7874" s="48">
        <f>IF(Journal[[#This Row],[Pluie (mm)]]&gt;0,Journal[[#This Row],[Date]],0)</f>
        <v>0</v>
      </c>
      <c r="F7874" s="49">
        <f>IFERROR(IF(Journal[[#This Row],[DernièreAverse]]&gt;0,IF($E7873=0,MAX($F$5:F7873)+1,$F7873),0),0)</f>
        <v>0</v>
      </c>
    </row>
    <row r="7875" spans="1:6">
      <c r="A7875" s="1">
        <v>44125.826388888891</v>
      </c>
      <c r="B7875" s="51">
        <v>0</v>
      </c>
      <c r="C7875" s="48">
        <f>IFERROR(IF((Journal[[#This Row],[Pluie (mm)]]&gt;0)*($B7874=0),Journal[[#This Row],[Date]],VALUE($C7874)),0)</f>
        <v>44125.815972222219</v>
      </c>
      <c r="D7875" s="52">
        <f>IFERROR(IF((Journal[[#This Row],[DernièrePluie]]-$C7874)*1440&gt;DelaiM,MAX($D$5:$D7874)+1,IF(Journal[[#This Row],[Pluie (mm)]]&gt;0,MAX($D$5:$D7874),)),0)</f>
        <v>0</v>
      </c>
      <c r="E7875" s="48">
        <f>IF(Journal[[#This Row],[Pluie (mm)]]&gt;0,Journal[[#This Row],[Date]],0)</f>
        <v>0</v>
      </c>
      <c r="F7875" s="49">
        <f>IFERROR(IF(Journal[[#This Row],[DernièreAverse]]&gt;0,IF($E7874=0,MAX($F$5:F7874)+1,$F7874),0),0)</f>
        <v>0</v>
      </c>
    </row>
    <row r="7876" spans="1:6">
      <c r="A7876" s="1">
        <v>44125.829861111109</v>
      </c>
      <c r="B7876" s="51">
        <v>0</v>
      </c>
      <c r="C7876" s="48">
        <f>IFERROR(IF((Journal[[#This Row],[Pluie (mm)]]&gt;0)*($B7875=0),Journal[[#This Row],[Date]],VALUE($C7875)),0)</f>
        <v>44125.815972222219</v>
      </c>
      <c r="D7876" s="52">
        <f>IFERROR(IF((Journal[[#This Row],[DernièrePluie]]-$C7875)*1440&gt;DelaiM,MAX($D$5:$D7875)+1,IF(Journal[[#This Row],[Pluie (mm)]]&gt;0,MAX($D$5:$D7875),)),0)</f>
        <v>0</v>
      </c>
      <c r="E7876" s="48">
        <f>IF(Journal[[#This Row],[Pluie (mm)]]&gt;0,Journal[[#This Row],[Date]],0)</f>
        <v>0</v>
      </c>
      <c r="F7876" s="49">
        <f>IFERROR(IF(Journal[[#This Row],[DernièreAverse]]&gt;0,IF($E7875=0,MAX($F$5:F7875)+1,$F7875),0),0)</f>
        <v>0</v>
      </c>
    </row>
    <row r="7877" spans="1:6">
      <c r="A7877" s="1">
        <v>44125.833333333328</v>
      </c>
      <c r="B7877" s="51">
        <v>0</v>
      </c>
      <c r="C7877" s="48">
        <f>IFERROR(IF((Journal[[#This Row],[Pluie (mm)]]&gt;0)*($B7876=0),Journal[[#This Row],[Date]],VALUE($C7876)),0)</f>
        <v>44125.815972222219</v>
      </c>
      <c r="D7877" s="52">
        <f>IFERROR(IF((Journal[[#This Row],[DernièrePluie]]-$C7876)*1440&gt;DelaiM,MAX($D$5:$D7876)+1,IF(Journal[[#This Row],[Pluie (mm)]]&gt;0,MAX($D$5:$D7876),)),0)</f>
        <v>0</v>
      </c>
      <c r="E7877" s="48">
        <f>IF(Journal[[#This Row],[Pluie (mm)]]&gt;0,Journal[[#This Row],[Date]],0)</f>
        <v>0</v>
      </c>
      <c r="F7877" s="49">
        <f>IFERROR(IF(Journal[[#This Row],[DernièreAverse]]&gt;0,IF($E7876=0,MAX($F$5:F7876)+1,$F7876),0),0)</f>
        <v>0</v>
      </c>
    </row>
    <row r="7878" spans="1:6">
      <c r="A7878" s="1">
        <v>44125.836805555555</v>
      </c>
      <c r="B7878" s="51">
        <v>0</v>
      </c>
      <c r="C7878" s="48">
        <f>IFERROR(IF((Journal[[#This Row],[Pluie (mm)]]&gt;0)*($B7877=0),Journal[[#This Row],[Date]],VALUE($C7877)),0)</f>
        <v>44125.815972222219</v>
      </c>
      <c r="D7878" s="52">
        <f>IFERROR(IF((Journal[[#This Row],[DernièrePluie]]-$C7877)*1440&gt;DelaiM,MAX($D$5:$D7877)+1,IF(Journal[[#This Row],[Pluie (mm)]]&gt;0,MAX($D$5:$D7877),)),0)</f>
        <v>0</v>
      </c>
      <c r="E7878" s="48">
        <f>IF(Journal[[#This Row],[Pluie (mm)]]&gt;0,Journal[[#This Row],[Date]],0)</f>
        <v>0</v>
      </c>
      <c r="F7878" s="49">
        <f>IFERROR(IF(Journal[[#This Row],[DernièreAverse]]&gt;0,IF($E7877=0,MAX($F$5:F7877)+1,$F7877),0),0)</f>
        <v>0</v>
      </c>
    </row>
    <row r="7879" spans="1:6">
      <c r="A7879" s="1">
        <v>44125.840277777774</v>
      </c>
      <c r="B7879" s="51">
        <v>0</v>
      </c>
      <c r="C7879" s="48">
        <f>IFERROR(IF((Journal[[#This Row],[Pluie (mm)]]&gt;0)*($B7878=0),Journal[[#This Row],[Date]],VALUE($C7878)),0)</f>
        <v>44125.815972222219</v>
      </c>
      <c r="D7879" s="52">
        <f>IFERROR(IF((Journal[[#This Row],[DernièrePluie]]-$C7878)*1440&gt;DelaiM,MAX($D$5:$D7878)+1,IF(Journal[[#This Row],[Pluie (mm)]]&gt;0,MAX($D$5:$D7878),)),0)</f>
        <v>0</v>
      </c>
      <c r="E7879" s="48">
        <f>IF(Journal[[#This Row],[Pluie (mm)]]&gt;0,Journal[[#This Row],[Date]],0)</f>
        <v>0</v>
      </c>
      <c r="F7879" s="49">
        <f>IFERROR(IF(Journal[[#This Row],[DernièreAverse]]&gt;0,IF($E7878=0,MAX($F$5:F7878)+1,$F7878),0),0)</f>
        <v>0</v>
      </c>
    </row>
    <row r="7880" spans="1:6">
      <c r="A7880" s="1">
        <v>44125.84375</v>
      </c>
      <c r="B7880" s="51">
        <v>0.2</v>
      </c>
      <c r="C7880" s="48">
        <f>IFERROR(IF((Journal[[#This Row],[Pluie (mm)]]&gt;0)*($B7879=0),Journal[[#This Row],[Date]],VALUE($C7879)),0)</f>
        <v>44125.84375</v>
      </c>
      <c r="D7880" s="52">
        <f>IFERROR(IF((Journal[[#This Row],[DernièrePluie]]-$C7879)*1440&gt;DelaiM,MAX($D$5:$D7879)+1,IF(Journal[[#This Row],[Pluie (mm)]]&gt;0,MAX($D$5:$D7879),)),0)</f>
        <v>23</v>
      </c>
      <c r="E7880" s="48">
        <f>IF(Journal[[#This Row],[Pluie (mm)]]&gt;0,Journal[[#This Row],[Date]],0)</f>
        <v>44125.84375</v>
      </c>
      <c r="F7880" s="49">
        <f>IFERROR(IF(Journal[[#This Row],[DernièreAverse]]&gt;0,IF($E7879=0,MAX($F$5:F7879)+1,$F7879),0),0)</f>
        <v>212</v>
      </c>
    </row>
    <row r="7881" spans="1:6">
      <c r="A7881" s="1">
        <v>44125.847222222219</v>
      </c>
      <c r="B7881" s="51">
        <v>0</v>
      </c>
      <c r="C7881" s="48">
        <f>IFERROR(IF((Journal[[#This Row],[Pluie (mm)]]&gt;0)*($B7880=0),Journal[[#This Row],[Date]],VALUE($C7880)),0)</f>
        <v>44125.84375</v>
      </c>
      <c r="D7881" s="52">
        <f>IFERROR(IF((Journal[[#This Row],[DernièrePluie]]-$C7880)*1440&gt;DelaiM,MAX($D$5:$D7880)+1,IF(Journal[[#This Row],[Pluie (mm)]]&gt;0,MAX($D$5:$D7880),)),0)</f>
        <v>0</v>
      </c>
      <c r="E7881" s="48">
        <f>IF(Journal[[#This Row],[Pluie (mm)]]&gt;0,Journal[[#This Row],[Date]],0)</f>
        <v>0</v>
      </c>
      <c r="F7881" s="49">
        <f>IFERROR(IF(Journal[[#This Row],[DernièreAverse]]&gt;0,IF($E7880=0,MAX($F$5:F7880)+1,$F7880),0),0)</f>
        <v>0</v>
      </c>
    </row>
    <row r="7882" spans="1:6">
      <c r="A7882" s="1">
        <v>44125.850694444445</v>
      </c>
      <c r="B7882" s="51">
        <v>0</v>
      </c>
      <c r="C7882" s="48">
        <f>IFERROR(IF((Journal[[#This Row],[Pluie (mm)]]&gt;0)*($B7881=0),Journal[[#This Row],[Date]],VALUE($C7881)),0)</f>
        <v>44125.84375</v>
      </c>
      <c r="D7882" s="52">
        <f>IFERROR(IF((Journal[[#This Row],[DernièrePluie]]-$C7881)*1440&gt;DelaiM,MAX($D$5:$D7881)+1,IF(Journal[[#This Row],[Pluie (mm)]]&gt;0,MAX($D$5:$D7881),)),0)</f>
        <v>0</v>
      </c>
      <c r="E7882" s="48">
        <f>IF(Journal[[#This Row],[Pluie (mm)]]&gt;0,Journal[[#This Row],[Date]],0)</f>
        <v>0</v>
      </c>
      <c r="F7882" s="49">
        <f>IFERROR(IF(Journal[[#This Row],[DernièreAverse]]&gt;0,IF($E7881=0,MAX($F$5:F7881)+1,$F7881),0),0)</f>
        <v>0</v>
      </c>
    </row>
    <row r="7883" spans="1:6">
      <c r="A7883" s="1">
        <v>44125.854166666664</v>
      </c>
      <c r="B7883" s="51">
        <v>0</v>
      </c>
      <c r="C7883" s="48">
        <f>IFERROR(IF((Journal[[#This Row],[Pluie (mm)]]&gt;0)*($B7882=0),Journal[[#This Row],[Date]],VALUE($C7882)),0)</f>
        <v>44125.84375</v>
      </c>
      <c r="D7883" s="52">
        <f>IFERROR(IF((Journal[[#This Row],[DernièrePluie]]-$C7882)*1440&gt;DelaiM,MAX($D$5:$D7882)+1,IF(Journal[[#This Row],[Pluie (mm)]]&gt;0,MAX($D$5:$D7882),)),0)</f>
        <v>0</v>
      </c>
      <c r="E7883" s="48">
        <f>IF(Journal[[#This Row],[Pluie (mm)]]&gt;0,Journal[[#This Row],[Date]],0)</f>
        <v>0</v>
      </c>
      <c r="F7883" s="49">
        <f>IFERROR(IF(Journal[[#This Row],[DernièreAverse]]&gt;0,IF($E7882=0,MAX($F$5:F7882)+1,$F7882),0),0)</f>
        <v>0</v>
      </c>
    </row>
    <row r="7884" spans="1:6">
      <c r="A7884" s="1">
        <v>44125.857638888891</v>
      </c>
      <c r="B7884" s="51">
        <v>0</v>
      </c>
      <c r="C7884" s="48">
        <f>IFERROR(IF((Journal[[#This Row],[Pluie (mm)]]&gt;0)*($B7883=0),Journal[[#This Row],[Date]],VALUE($C7883)),0)</f>
        <v>44125.84375</v>
      </c>
      <c r="D7884" s="52">
        <f>IFERROR(IF((Journal[[#This Row],[DernièrePluie]]-$C7883)*1440&gt;DelaiM,MAX($D$5:$D7883)+1,IF(Journal[[#This Row],[Pluie (mm)]]&gt;0,MAX($D$5:$D7883),)),0)</f>
        <v>0</v>
      </c>
      <c r="E7884" s="48">
        <f>IF(Journal[[#This Row],[Pluie (mm)]]&gt;0,Journal[[#This Row],[Date]],0)</f>
        <v>0</v>
      </c>
      <c r="F7884" s="49">
        <f>IFERROR(IF(Journal[[#This Row],[DernièreAverse]]&gt;0,IF($E7883=0,MAX($F$5:F7883)+1,$F7883),0),0)</f>
        <v>0</v>
      </c>
    </row>
    <row r="7885" spans="1:6">
      <c r="A7885" s="1">
        <v>44125.861111111109</v>
      </c>
      <c r="B7885" s="51">
        <v>0</v>
      </c>
      <c r="C7885" s="48">
        <f>IFERROR(IF((Journal[[#This Row],[Pluie (mm)]]&gt;0)*($B7884=0),Journal[[#This Row],[Date]],VALUE($C7884)),0)</f>
        <v>44125.84375</v>
      </c>
      <c r="D7885" s="52">
        <f>IFERROR(IF((Journal[[#This Row],[DernièrePluie]]-$C7884)*1440&gt;DelaiM,MAX($D$5:$D7884)+1,IF(Journal[[#This Row],[Pluie (mm)]]&gt;0,MAX($D$5:$D7884),)),0)</f>
        <v>0</v>
      </c>
      <c r="E7885" s="48">
        <f>IF(Journal[[#This Row],[Pluie (mm)]]&gt;0,Journal[[#This Row],[Date]],0)</f>
        <v>0</v>
      </c>
      <c r="F7885" s="49">
        <f>IFERROR(IF(Journal[[#This Row],[DernièreAverse]]&gt;0,IF($E7884=0,MAX($F$5:F7884)+1,$F7884),0),0)</f>
        <v>0</v>
      </c>
    </row>
    <row r="7886" spans="1:6">
      <c r="A7886" s="1">
        <v>44125.864583333328</v>
      </c>
      <c r="B7886" s="51">
        <v>0</v>
      </c>
      <c r="C7886" s="48">
        <f>IFERROR(IF((Journal[[#This Row],[Pluie (mm)]]&gt;0)*($B7885=0),Journal[[#This Row],[Date]],VALUE($C7885)),0)</f>
        <v>44125.84375</v>
      </c>
      <c r="D7886" s="52">
        <f>IFERROR(IF((Journal[[#This Row],[DernièrePluie]]-$C7885)*1440&gt;DelaiM,MAX($D$5:$D7885)+1,IF(Journal[[#This Row],[Pluie (mm)]]&gt;0,MAX($D$5:$D7885),)),0)</f>
        <v>0</v>
      </c>
      <c r="E7886" s="48">
        <f>IF(Journal[[#This Row],[Pluie (mm)]]&gt;0,Journal[[#This Row],[Date]],0)</f>
        <v>0</v>
      </c>
      <c r="F7886" s="49">
        <f>IFERROR(IF(Journal[[#This Row],[DernièreAverse]]&gt;0,IF($E7885=0,MAX($F$5:F7885)+1,$F7885),0),0)</f>
        <v>0</v>
      </c>
    </row>
    <row r="7887" spans="1:6">
      <c r="A7887" s="1">
        <v>44125.868055555555</v>
      </c>
      <c r="B7887" s="51">
        <v>0</v>
      </c>
      <c r="C7887" s="48">
        <f>IFERROR(IF((Journal[[#This Row],[Pluie (mm)]]&gt;0)*($B7886=0),Journal[[#This Row],[Date]],VALUE($C7886)),0)</f>
        <v>44125.84375</v>
      </c>
      <c r="D7887" s="52">
        <f>IFERROR(IF((Journal[[#This Row],[DernièrePluie]]-$C7886)*1440&gt;DelaiM,MAX($D$5:$D7886)+1,IF(Journal[[#This Row],[Pluie (mm)]]&gt;0,MAX($D$5:$D7886),)),0)</f>
        <v>0</v>
      </c>
      <c r="E7887" s="48">
        <f>IF(Journal[[#This Row],[Pluie (mm)]]&gt;0,Journal[[#This Row],[Date]],0)</f>
        <v>0</v>
      </c>
      <c r="F7887" s="49">
        <f>IFERROR(IF(Journal[[#This Row],[DernièreAverse]]&gt;0,IF($E7886=0,MAX($F$5:F7886)+1,$F7886),0),0)</f>
        <v>0</v>
      </c>
    </row>
    <row r="7888" spans="1:6">
      <c r="A7888" s="1">
        <v>44125.871527777774</v>
      </c>
      <c r="B7888" s="51">
        <v>0.30000000000000004</v>
      </c>
      <c r="C7888" s="48">
        <f>IFERROR(IF((Journal[[#This Row],[Pluie (mm)]]&gt;0)*($B7887=0),Journal[[#This Row],[Date]],VALUE($C7887)),0)</f>
        <v>44125.871527777774</v>
      </c>
      <c r="D7888" s="52">
        <f>IFERROR(IF((Journal[[#This Row],[DernièrePluie]]-$C7887)*1440&gt;DelaiM,MAX($D$5:$D7887)+1,IF(Journal[[#This Row],[Pluie (mm)]]&gt;0,MAX($D$5:$D7887),)),0)</f>
        <v>23</v>
      </c>
      <c r="E7888" s="48">
        <f>IF(Journal[[#This Row],[Pluie (mm)]]&gt;0,Journal[[#This Row],[Date]],0)</f>
        <v>44125.871527777774</v>
      </c>
      <c r="F7888" s="49">
        <f>IFERROR(IF(Journal[[#This Row],[DernièreAverse]]&gt;0,IF($E7887=0,MAX($F$5:F7887)+1,$F7887),0),0)</f>
        <v>213</v>
      </c>
    </row>
    <row r="7889" spans="1:6">
      <c r="A7889" s="1">
        <v>44125.875</v>
      </c>
      <c r="B7889" s="51">
        <v>0</v>
      </c>
      <c r="C7889" s="48">
        <f>IFERROR(IF((Journal[[#This Row],[Pluie (mm)]]&gt;0)*($B7888=0),Journal[[#This Row],[Date]],VALUE($C7888)),0)</f>
        <v>44125.871527777774</v>
      </c>
      <c r="D7889" s="52">
        <f>IFERROR(IF((Journal[[#This Row],[DernièrePluie]]-$C7888)*1440&gt;DelaiM,MAX($D$5:$D7888)+1,IF(Journal[[#This Row],[Pluie (mm)]]&gt;0,MAX($D$5:$D7888),)),0)</f>
        <v>0</v>
      </c>
      <c r="E7889" s="48">
        <f>IF(Journal[[#This Row],[Pluie (mm)]]&gt;0,Journal[[#This Row],[Date]],0)</f>
        <v>0</v>
      </c>
      <c r="F7889" s="49">
        <f>IFERROR(IF(Journal[[#This Row],[DernièreAverse]]&gt;0,IF($E7888=0,MAX($F$5:F7888)+1,$F7888),0),0)</f>
        <v>0</v>
      </c>
    </row>
    <row r="7890" spans="1:6">
      <c r="A7890" s="1">
        <v>44125.878472222219</v>
      </c>
      <c r="B7890" s="51">
        <v>0</v>
      </c>
      <c r="C7890" s="48">
        <f>IFERROR(IF((Journal[[#This Row],[Pluie (mm)]]&gt;0)*($B7889=0),Journal[[#This Row],[Date]],VALUE($C7889)),0)</f>
        <v>44125.871527777774</v>
      </c>
      <c r="D7890" s="52">
        <f>IFERROR(IF((Journal[[#This Row],[DernièrePluie]]-$C7889)*1440&gt;DelaiM,MAX($D$5:$D7889)+1,IF(Journal[[#This Row],[Pluie (mm)]]&gt;0,MAX($D$5:$D7889),)),0)</f>
        <v>0</v>
      </c>
      <c r="E7890" s="48">
        <f>IF(Journal[[#This Row],[Pluie (mm)]]&gt;0,Journal[[#This Row],[Date]],0)</f>
        <v>0</v>
      </c>
      <c r="F7890" s="49">
        <f>IFERROR(IF(Journal[[#This Row],[DernièreAverse]]&gt;0,IF($E7889=0,MAX($F$5:F7889)+1,$F7889),0),0)</f>
        <v>0</v>
      </c>
    </row>
    <row r="7891" spans="1:6">
      <c r="A7891" s="1">
        <v>44125.881944444445</v>
      </c>
      <c r="B7891" s="51">
        <v>0</v>
      </c>
      <c r="C7891" s="48">
        <f>IFERROR(IF((Journal[[#This Row],[Pluie (mm)]]&gt;0)*($B7890=0),Journal[[#This Row],[Date]],VALUE($C7890)),0)</f>
        <v>44125.871527777774</v>
      </c>
      <c r="D7891" s="52">
        <f>IFERROR(IF((Journal[[#This Row],[DernièrePluie]]-$C7890)*1440&gt;DelaiM,MAX($D$5:$D7890)+1,IF(Journal[[#This Row],[Pluie (mm)]]&gt;0,MAX($D$5:$D7890),)),0)</f>
        <v>0</v>
      </c>
      <c r="E7891" s="48">
        <f>IF(Journal[[#This Row],[Pluie (mm)]]&gt;0,Journal[[#This Row],[Date]],0)</f>
        <v>0</v>
      </c>
      <c r="F7891" s="49">
        <f>IFERROR(IF(Journal[[#This Row],[DernièreAverse]]&gt;0,IF($E7890=0,MAX($F$5:F7890)+1,$F7890),0),0)</f>
        <v>0</v>
      </c>
    </row>
    <row r="7892" spans="1:6">
      <c r="A7892" s="1">
        <v>44125.885416666664</v>
      </c>
      <c r="B7892" s="51">
        <v>0</v>
      </c>
      <c r="C7892" s="48">
        <f>IFERROR(IF((Journal[[#This Row],[Pluie (mm)]]&gt;0)*($B7891=0),Journal[[#This Row],[Date]],VALUE($C7891)),0)</f>
        <v>44125.871527777774</v>
      </c>
      <c r="D7892" s="52">
        <f>IFERROR(IF((Journal[[#This Row],[DernièrePluie]]-$C7891)*1440&gt;DelaiM,MAX($D$5:$D7891)+1,IF(Journal[[#This Row],[Pluie (mm)]]&gt;0,MAX($D$5:$D7891),)),0)</f>
        <v>0</v>
      </c>
      <c r="E7892" s="48">
        <f>IF(Journal[[#This Row],[Pluie (mm)]]&gt;0,Journal[[#This Row],[Date]],0)</f>
        <v>0</v>
      </c>
      <c r="F7892" s="49">
        <f>IFERROR(IF(Journal[[#This Row],[DernièreAverse]]&gt;0,IF($E7891=0,MAX($F$5:F7891)+1,$F7891),0),0)</f>
        <v>0</v>
      </c>
    </row>
    <row r="7893" spans="1:6">
      <c r="A7893" s="1">
        <v>44125.888888888891</v>
      </c>
      <c r="B7893" s="51">
        <v>0</v>
      </c>
      <c r="C7893" s="48">
        <f>IFERROR(IF((Journal[[#This Row],[Pluie (mm)]]&gt;0)*($B7892=0),Journal[[#This Row],[Date]],VALUE($C7892)),0)</f>
        <v>44125.871527777774</v>
      </c>
      <c r="D7893" s="52">
        <f>IFERROR(IF((Journal[[#This Row],[DernièrePluie]]-$C7892)*1440&gt;DelaiM,MAX($D$5:$D7892)+1,IF(Journal[[#This Row],[Pluie (mm)]]&gt;0,MAX($D$5:$D7892),)),0)</f>
        <v>0</v>
      </c>
      <c r="E7893" s="48">
        <f>IF(Journal[[#This Row],[Pluie (mm)]]&gt;0,Journal[[#This Row],[Date]],0)</f>
        <v>0</v>
      </c>
      <c r="F7893" s="49">
        <f>IFERROR(IF(Journal[[#This Row],[DernièreAverse]]&gt;0,IF($E7892=0,MAX($F$5:F7892)+1,$F7892),0),0)</f>
        <v>0</v>
      </c>
    </row>
    <row r="7894" spans="1:6">
      <c r="A7894" s="1">
        <v>44125.892361111109</v>
      </c>
      <c r="B7894" s="51">
        <v>0</v>
      </c>
      <c r="C7894" s="48">
        <f>IFERROR(IF((Journal[[#This Row],[Pluie (mm)]]&gt;0)*($B7893=0),Journal[[#This Row],[Date]],VALUE($C7893)),0)</f>
        <v>44125.871527777774</v>
      </c>
      <c r="D7894" s="52">
        <f>IFERROR(IF((Journal[[#This Row],[DernièrePluie]]-$C7893)*1440&gt;DelaiM,MAX($D$5:$D7893)+1,IF(Journal[[#This Row],[Pluie (mm)]]&gt;0,MAX($D$5:$D7893),)),0)</f>
        <v>0</v>
      </c>
      <c r="E7894" s="48">
        <f>IF(Journal[[#This Row],[Pluie (mm)]]&gt;0,Journal[[#This Row],[Date]],0)</f>
        <v>0</v>
      </c>
      <c r="F7894" s="49">
        <f>IFERROR(IF(Journal[[#This Row],[DernièreAverse]]&gt;0,IF($E7893=0,MAX($F$5:F7893)+1,$F7893),0),0)</f>
        <v>0</v>
      </c>
    </row>
    <row r="7895" spans="1:6">
      <c r="A7895" s="1">
        <v>44125.895833333328</v>
      </c>
      <c r="B7895" s="51">
        <v>0</v>
      </c>
      <c r="C7895" s="48">
        <f>IFERROR(IF((Journal[[#This Row],[Pluie (mm)]]&gt;0)*($B7894=0),Journal[[#This Row],[Date]],VALUE($C7894)),0)</f>
        <v>44125.871527777774</v>
      </c>
      <c r="D7895" s="52">
        <f>IFERROR(IF((Journal[[#This Row],[DernièrePluie]]-$C7894)*1440&gt;DelaiM,MAX($D$5:$D7894)+1,IF(Journal[[#This Row],[Pluie (mm)]]&gt;0,MAX($D$5:$D7894),)),0)</f>
        <v>0</v>
      </c>
      <c r="E7895" s="48">
        <f>IF(Journal[[#This Row],[Pluie (mm)]]&gt;0,Journal[[#This Row],[Date]],0)</f>
        <v>0</v>
      </c>
      <c r="F7895" s="49">
        <f>IFERROR(IF(Journal[[#This Row],[DernièreAverse]]&gt;0,IF($E7894=0,MAX($F$5:F7894)+1,$F7894),0),0)</f>
        <v>0</v>
      </c>
    </row>
    <row r="7896" spans="1:6">
      <c r="A7896" s="1">
        <v>44125.899305555555</v>
      </c>
      <c r="B7896" s="51">
        <v>0</v>
      </c>
      <c r="C7896" s="48">
        <f>IFERROR(IF((Journal[[#This Row],[Pluie (mm)]]&gt;0)*($B7895=0),Journal[[#This Row],[Date]],VALUE($C7895)),0)</f>
        <v>44125.871527777774</v>
      </c>
      <c r="D7896" s="52">
        <f>IFERROR(IF((Journal[[#This Row],[DernièrePluie]]-$C7895)*1440&gt;DelaiM,MAX($D$5:$D7895)+1,IF(Journal[[#This Row],[Pluie (mm)]]&gt;0,MAX($D$5:$D7895),)),0)</f>
        <v>0</v>
      </c>
      <c r="E7896" s="48">
        <f>IF(Journal[[#This Row],[Pluie (mm)]]&gt;0,Journal[[#This Row],[Date]],0)</f>
        <v>0</v>
      </c>
      <c r="F7896" s="49">
        <f>IFERROR(IF(Journal[[#This Row],[DernièreAverse]]&gt;0,IF($E7895=0,MAX($F$5:F7895)+1,$F7895),0),0)</f>
        <v>0</v>
      </c>
    </row>
    <row r="7897" spans="1:6">
      <c r="A7897" s="1">
        <v>44125.902777777774</v>
      </c>
      <c r="B7897" s="51">
        <v>0.30000000000000004</v>
      </c>
      <c r="C7897" s="48">
        <f>IFERROR(IF((Journal[[#This Row],[Pluie (mm)]]&gt;0)*($B7896=0),Journal[[#This Row],[Date]],VALUE($C7896)),0)</f>
        <v>44125.902777777774</v>
      </c>
      <c r="D7897" s="52">
        <f>IFERROR(IF((Journal[[#This Row],[DernièrePluie]]-$C7896)*1440&gt;DelaiM,MAX($D$5:$D7896)+1,IF(Journal[[#This Row],[Pluie (mm)]]&gt;0,MAX($D$5:$D7896),)),0)</f>
        <v>23</v>
      </c>
      <c r="E7897" s="48">
        <f>IF(Journal[[#This Row],[Pluie (mm)]]&gt;0,Journal[[#This Row],[Date]],0)</f>
        <v>44125.902777777774</v>
      </c>
      <c r="F7897" s="49">
        <f>IFERROR(IF(Journal[[#This Row],[DernièreAverse]]&gt;0,IF($E7896=0,MAX($F$5:F7896)+1,$F7896),0),0)</f>
        <v>214</v>
      </c>
    </row>
    <row r="7898" spans="1:6">
      <c r="A7898" s="1">
        <v>44125.90625</v>
      </c>
      <c r="B7898" s="51">
        <v>0</v>
      </c>
      <c r="C7898" s="48">
        <f>IFERROR(IF((Journal[[#This Row],[Pluie (mm)]]&gt;0)*($B7897=0),Journal[[#This Row],[Date]],VALUE($C7897)),0)</f>
        <v>44125.902777777774</v>
      </c>
      <c r="D7898" s="52">
        <f>IFERROR(IF((Journal[[#This Row],[DernièrePluie]]-$C7897)*1440&gt;DelaiM,MAX($D$5:$D7897)+1,IF(Journal[[#This Row],[Pluie (mm)]]&gt;0,MAX($D$5:$D7897),)),0)</f>
        <v>0</v>
      </c>
      <c r="E7898" s="48">
        <f>IF(Journal[[#This Row],[Pluie (mm)]]&gt;0,Journal[[#This Row],[Date]],0)</f>
        <v>0</v>
      </c>
      <c r="F7898" s="49">
        <f>IFERROR(IF(Journal[[#This Row],[DernièreAverse]]&gt;0,IF($E7897=0,MAX($F$5:F7897)+1,$F7897),0),0)</f>
        <v>0</v>
      </c>
    </row>
    <row r="7899" spans="1:6">
      <c r="A7899" s="1">
        <v>44125.909722222219</v>
      </c>
      <c r="B7899" s="51">
        <v>0</v>
      </c>
      <c r="C7899" s="48">
        <f>IFERROR(IF((Journal[[#This Row],[Pluie (mm)]]&gt;0)*($B7898=0),Journal[[#This Row],[Date]],VALUE($C7898)),0)</f>
        <v>44125.902777777774</v>
      </c>
      <c r="D7899" s="52">
        <f>IFERROR(IF((Journal[[#This Row],[DernièrePluie]]-$C7898)*1440&gt;DelaiM,MAX($D$5:$D7898)+1,IF(Journal[[#This Row],[Pluie (mm)]]&gt;0,MAX($D$5:$D7898),)),0)</f>
        <v>0</v>
      </c>
      <c r="E7899" s="48">
        <f>IF(Journal[[#This Row],[Pluie (mm)]]&gt;0,Journal[[#This Row],[Date]],0)</f>
        <v>0</v>
      </c>
      <c r="F7899" s="49">
        <f>IFERROR(IF(Journal[[#This Row],[DernièreAverse]]&gt;0,IF($E7898=0,MAX($F$5:F7898)+1,$F7898),0),0)</f>
        <v>0</v>
      </c>
    </row>
    <row r="7900" spans="1:6">
      <c r="A7900" s="1">
        <v>44125.913194444445</v>
      </c>
      <c r="B7900" s="51">
        <v>0</v>
      </c>
      <c r="C7900" s="48">
        <f>IFERROR(IF((Journal[[#This Row],[Pluie (mm)]]&gt;0)*($B7899=0),Journal[[#This Row],[Date]],VALUE($C7899)),0)</f>
        <v>44125.902777777774</v>
      </c>
      <c r="D7900" s="52">
        <f>IFERROR(IF((Journal[[#This Row],[DernièrePluie]]-$C7899)*1440&gt;DelaiM,MAX($D$5:$D7899)+1,IF(Journal[[#This Row],[Pluie (mm)]]&gt;0,MAX($D$5:$D7899),)),0)</f>
        <v>0</v>
      </c>
      <c r="E7900" s="48">
        <f>IF(Journal[[#This Row],[Pluie (mm)]]&gt;0,Journal[[#This Row],[Date]],0)</f>
        <v>0</v>
      </c>
      <c r="F7900" s="49">
        <f>IFERROR(IF(Journal[[#This Row],[DernièreAverse]]&gt;0,IF($E7899=0,MAX($F$5:F7899)+1,$F7899),0),0)</f>
        <v>0</v>
      </c>
    </row>
    <row r="7901" spans="1:6">
      <c r="A7901" s="1">
        <v>44125.916666666664</v>
      </c>
      <c r="B7901" s="51">
        <v>0</v>
      </c>
      <c r="C7901" s="48">
        <f>IFERROR(IF((Journal[[#This Row],[Pluie (mm)]]&gt;0)*($B7900=0),Journal[[#This Row],[Date]],VALUE($C7900)),0)</f>
        <v>44125.902777777774</v>
      </c>
      <c r="D7901" s="52">
        <f>IFERROR(IF((Journal[[#This Row],[DernièrePluie]]-$C7900)*1440&gt;DelaiM,MAX($D$5:$D7900)+1,IF(Journal[[#This Row],[Pluie (mm)]]&gt;0,MAX($D$5:$D7900),)),0)</f>
        <v>0</v>
      </c>
      <c r="E7901" s="48">
        <f>IF(Journal[[#This Row],[Pluie (mm)]]&gt;0,Journal[[#This Row],[Date]],0)</f>
        <v>0</v>
      </c>
      <c r="F7901" s="49">
        <f>IFERROR(IF(Journal[[#This Row],[DernièreAverse]]&gt;0,IF($E7900=0,MAX($F$5:F7900)+1,$F7900),0),0)</f>
        <v>0</v>
      </c>
    </row>
    <row r="7902" spans="1:6">
      <c r="A7902" s="1">
        <v>44125.920138888891</v>
      </c>
      <c r="B7902" s="51">
        <v>0</v>
      </c>
      <c r="C7902" s="48">
        <f>IFERROR(IF((Journal[[#This Row],[Pluie (mm)]]&gt;0)*($B7901=0),Journal[[#This Row],[Date]],VALUE($C7901)),0)</f>
        <v>44125.902777777774</v>
      </c>
      <c r="D7902" s="52">
        <f>IFERROR(IF((Journal[[#This Row],[DernièrePluie]]-$C7901)*1440&gt;DelaiM,MAX($D$5:$D7901)+1,IF(Journal[[#This Row],[Pluie (mm)]]&gt;0,MAX($D$5:$D7901),)),0)</f>
        <v>0</v>
      </c>
      <c r="E7902" s="48">
        <f>IF(Journal[[#This Row],[Pluie (mm)]]&gt;0,Journal[[#This Row],[Date]],0)</f>
        <v>0</v>
      </c>
      <c r="F7902" s="49">
        <f>IFERROR(IF(Journal[[#This Row],[DernièreAverse]]&gt;0,IF($E7901=0,MAX($F$5:F7901)+1,$F7901),0),0)</f>
        <v>0</v>
      </c>
    </row>
    <row r="7903" spans="1:6">
      <c r="A7903" s="1">
        <v>44125.923611111109</v>
      </c>
      <c r="B7903" s="51">
        <v>0</v>
      </c>
      <c r="C7903" s="48">
        <f>IFERROR(IF((Journal[[#This Row],[Pluie (mm)]]&gt;0)*($B7902=0),Journal[[#This Row],[Date]],VALUE($C7902)),0)</f>
        <v>44125.902777777774</v>
      </c>
      <c r="D7903" s="52">
        <f>IFERROR(IF((Journal[[#This Row],[DernièrePluie]]-$C7902)*1440&gt;DelaiM,MAX($D$5:$D7902)+1,IF(Journal[[#This Row],[Pluie (mm)]]&gt;0,MAX($D$5:$D7902),)),0)</f>
        <v>0</v>
      </c>
      <c r="E7903" s="48">
        <f>IF(Journal[[#This Row],[Pluie (mm)]]&gt;0,Journal[[#This Row],[Date]],0)</f>
        <v>0</v>
      </c>
      <c r="F7903" s="49">
        <f>IFERROR(IF(Journal[[#This Row],[DernièreAverse]]&gt;0,IF($E7902=0,MAX($F$5:F7902)+1,$F7902),0),0)</f>
        <v>0</v>
      </c>
    </row>
    <row r="7904" spans="1:6">
      <c r="A7904" s="1">
        <v>44125.927083333328</v>
      </c>
      <c r="B7904" s="51">
        <v>0</v>
      </c>
      <c r="C7904" s="48">
        <f>IFERROR(IF((Journal[[#This Row],[Pluie (mm)]]&gt;0)*($B7903=0),Journal[[#This Row],[Date]],VALUE($C7903)),0)</f>
        <v>44125.902777777774</v>
      </c>
      <c r="D7904" s="52">
        <f>IFERROR(IF((Journal[[#This Row],[DernièrePluie]]-$C7903)*1440&gt;DelaiM,MAX($D$5:$D7903)+1,IF(Journal[[#This Row],[Pluie (mm)]]&gt;0,MAX($D$5:$D7903),)),0)</f>
        <v>0</v>
      </c>
      <c r="E7904" s="48">
        <f>IF(Journal[[#This Row],[Pluie (mm)]]&gt;0,Journal[[#This Row],[Date]],0)</f>
        <v>0</v>
      </c>
      <c r="F7904" s="49">
        <f>IFERROR(IF(Journal[[#This Row],[DernièreAverse]]&gt;0,IF($E7903=0,MAX($F$5:F7903)+1,$F7903),0),0)</f>
        <v>0</v>
      </c>
    </row>
    <row r="7905" spans="1:6">
      <c r="A7905" s="1">
        <v>44125.930555555555</v>
      </c>
      <c r="B7905" s="51">
        <v>0</v>
      </c>
      <c r="C7905" s="48">
        <f>IFERROR(IF((Journal[[#This Row],[Pluie (mm)]]&gt;0)*($B7904=0),Journal[[#This Row],[Date]],VALUE($C7904)),0)</f>
        <v>44125.902777777774</v>
      </c>
      <c r="D7905" s="52">
        <f>IFERROR(IF((Journal[[#This Row],[DernièrePluie]]-$C7904)*1440&gt;DelaiM,MAX($D$5:$D7904)+1,IF(Journal[[#This Row],[Pluie (mm)]]&gt;0,MAX($D$5:$D7904),)),0)</f>
        <v>0</v>
      </c>
      <c r="E7905" s="48">
        <f>IF(Journal[[#This Row],[Pluie (mm)]]&gt;0,Journal[[#This Row],[Date]],0)</f>
        <v>0</v>
      </c>
      <c r="F7905" s="49">
        <f>IFERROR(IF(Journal[[#This Row],[DernièreAverse]]&gt;0,IF($E7904=0,MAX($F$5:F7904)+1,$F7904),0),0)</f>
        <v>0</v>
      </c>
    </row>
    <row r="7906" spans="1:6">
      <c r="A7906" s="1">
        <v>44125.934027777774</v>
      </c>
      <c r="B7906" s="51">
        <v>0</v>
      </c>
      <c r="C7906" s="48">
        <f>IFERROR(IF((Journal[[#This Row],[Pluie (mm)]]&gt;0)*($B7905=0),Journal[[#This Row],[Date]],VALUE($C7905)),0)</f>
        <v>44125.902777777774</v>
      </c>
      <c r="D7906" s="52">
        <f>IFERROR(IF((Journal[[#This Row],[DernièrePluie]]-$C7905)*1440&gt;DelaiM,MAX($D$5:$D7905)+1,IF(Journal[[#This Row],[Pluie (mm)]]&gt;0,MAX($D$5:$D7905),)),0)</f>
        <v>0</v>
      </c>
      <c r="E7906" s="48">
        <f>IF(Journal[[#This Row],[Pluie (mm)]]&gt;0,Journal[[#This Row],[Date]],0)</f>
        <v>0</v>
      </c>
      <c r="F7906" s="49">
        <f>IFERROR(IF(Journal[[#This Row],[DernièreAverse]]&gt;0,IF($E7905=0,MAX($F$5:F7905)+1,$F7905),0),0)</f>
        <v>0</v>
      </c>
    </row>
    <row r="7907" spans="1:6">
      <c r="A7907" s="1">
        <v>44125.9375</v>
      </c>
      <c r="B7907" s="51">
        <v>0.2</v>
      </c>
      <c r="C7907" s="48">
        <f>IFERROR(IF((Journal[[#This Row],[Pluie (mm)]]&gt;0)*($B7906=0),Journal[[#This Row],[Date]],VALUE($C7906)),0)</f>
        <v>44125.9375</v>
      </c>
      <c r="D7907" s="52">
        <f>IFERROR(IF((Journal[[#This Row],[DernièrePluie]]-$C7906)*1440&gt;DelaiM,MAX($D$5:$D7906)+1,IF(Journal[[#This Row],[Pluie (mm)]]&gt;0,MAX($D$5:$D7906),)),0)</f>
        <v>23</v>
      </c>
      <c r="E7907" s="48">
        <f>IF(Journal[[#This Row],[Pluie (mm)]]&gt;0,Journal[[#This Row],[Date]],0)</f>
        <v>44125.9375</v>
      </c>
      <c r="F7907" s="49">
        <f>IFERROR(IF(Journal[[#This Row],[DernièreAverse]]&gt;0,IF($E7906=0,MAX($F$5:F7906)+1,$F7906),0),0)</f>
        <v>215</v>
      </c>
    </row>
    <row r="7908" spans="1:6">
      <c r="A7908" s="1">
        <v>44125.940972222219</v>
      </c>
      <c r="B7908" s="51">
        <v>0</v>
      </c>
      <c r="C7908" s="48">
        <f>IFERROR(IF((Journal[[#This Row],[Pluie (mm)]]&gt;0)*($B7907=0),Journal[[#This Row],[Date]],VALUE($C7907)),0)</f>
        <v>44125.9375</v>
      </c>
      <c r="D7908" s="52">
        <f>IFERROR(IF((Journal[[#This Row],[DernièrePluie]]-$C7907)*1440&gt;DelaiM,MAX($D$5:$D7907)+1,IF(Journal[[#This Row],[Pluie (mm)]]&gt;0,MAX($D$5:$D7907),)),0)</f>
        <v>0</v>
      </c>
      <c r="E7908" s="48">
        <f>IF(Journal[[#This Row],[Pluie (mm)]]&gt;0,Journal[[#This Row],[Date]],0)</f>
        <v>0</v>
      </c>
      <c r="F7908" s="49">
        <f>IFERROR(IF(Journal[[#This Row],[DernièreAverse]]&gt;0,IF($E7907=0,MAX($F$5:F7907)+1,$F7907),0),0)</f>
        <v>0</v>
      </c>
    </row>
    <row r="7909" spans="1:6">
      <c r="A7909" s="1">
        <v>44125.944444444445</v>
      </c>
      <c r="B7909" s="51">
        <v>0</v>
      </c>
      <c r="C7909" s="48">
        <f>IFERROR(IF((Journal[[#This Row],[Pluie (mm)]]&gt;0)*($B7908=0),Journal[[#This Row],[Date]],VALUE($C7908)),0)</f>
        <v>44125.9375</v>
      </c>
      <c r="D7909" s="52">
        <f>IFERROR(IF((Journal[[#This Row],[DernièrePluie]]-$C7908)*1440&gt;DelaiM,MAX($D$5:$D7908)+1,IF(Journal[[#This Row],[Pluie (mm)]]&gt;0,MAX($D$5:$D7908),)),0)</f>
        <v>0</v>
      </c>
      <c r="E7909" s="48">
        <f>IF(Journal[[#This Row],[Pluie (mm)]]&gt;0,Journal[[#This Row],[Date]],0)</f>
        <v>0</v>
      </c>
      <c r="F7909" s="49">
        <f>IFERROR(IF(Journal[[#This Row],[DernièreAverse]]&gt;0,IF($E7908=0,MAX($F$5:F7908)+1,$F7908),0),0)</f>
        <v>0</v>
      </c>
    </row>
    <row r="7910" spans="1:6">
      <c r="A7910" s="1">
        <v>44125.947916666664</v>
      </c>
      <c r="B7910" s="51">
        <v>0</v>
      </c>
      <c r="C7910" s="48">
        <f>IFERROR(IF((Journal[[#This Row],[Pluie (mm)]]&gt;0)*($B7909=0),Journal[[#This Row],[Date]],VALUE($C7909)),0)</f>
        <v>44125.9375</v>
      </c>
      <c r="D7910" s="52">
        <f>IFERROR(IF((Journal[[#This Row],[DernièrePluie]]-$C7909)*1440&gt;DelaiM,MAX($D$5:$D7909)+1,IF(Journal[[#This Row],[Pluie (mm)]]&gt;0,MAX($D$5:$D7909),)),0)</f>
        <v>0</v>
      </c>
      <c r="E7910" s="48">
        <f>IF(Journal[[#This Row],[Pluie (mm)]]&gt;0,Journal[[#This Row],[Date]],0)</f>
        <v>0</v>
      </c>
      <c r="F7910" s="49">
        <f>IFERROR(IF(Journal[[#This Row],[DernièreAverse]]&gt;0,IF($E7909=0,MAX($F$5:F7909)+1,$F7909),0),0)</f>
        <v>0</v>
      </c>
    </row>
    <row r="7911" spans="1:6">
      <c r="A7911" s="1">
        <v>44125.951388888891</v>
      </c>
      <c r="B7911" s="51">
        <v>0</v>
      </c>
      <c r="C7911" s="48">
        <f>IFERROR(IF((Journal[[#This Row],[Pluie (mm)]]&gt;0)*($B7910=0),Journal[[#This Row],[Date]],VALUE($C7910)),0)</f>
        <v>44125.9375</v>
      </c>
      <c r="D7911" s="52">
        <f>IFERROR(IF((Journal[[#This Row],[DernièrePluie]]-$C7910)*1440&gt;DelaiM,MAX($D$5:$D7910)+1,IF(Journal[[#This Row],[Pluie (mm)]]&gt;0,MAX($D$5:$D7910),)),0)</f>
        <v>0</v>
      </c>
      <c r="E7911" s="48">
        <f>IF(Journal[[#This Row],[Pluie (mm)]]&gt;0,Journal[[#This Row],[Date]],0)</f>
        <v>0</v>
      </c>
      <c r="F7911" s="49">
        <f>IFERROR(IF(Journal[[#This Row],[DernièreAverse]]&gt;0,IF($E7910=0,MAX($F$5:F7910)+1,$F7910),0),0)</f>
        <v>0</v>
      </c>
    </row>
    <row r="7912" spans="1:6">
      <c r="A7912" s="1">
        <v>44125.954861111109</v>
      </c>
      <c r="B7912" s="51">
        <v>0</v>
      </c>
      <c r="C7912" s="48">
        <f>IFERROR(IF((Journal[[#This Row],[Pluie (mm)]]&gt;0)*($B7911=0),Journal[[#This Row],[Date]],VALUE($C7911)),0)</f>
        <v>44125.9375</v>
      </c>
      <c r="D7912" s="52">
        <f>IFERROR(IF((Journal[[#This Row],[DernièrePluie]]-$C7911)*1440&gt;DelaiM,MAX($D$5:$D7911)+1,IF(Journal[[#This Row],[Pluie (mm)]]&gt;0,MAX($D$5:$D7911),)),0)</f>
        <v>0</v>
      </c>
      <c r="E7912" s="48">
        <f>IF(Journal[[#This Row],[Pluie (mm)]]&gt;0,Journal[[#This Row],[Date]],0)</f>
        <v>0</v>
      </c>
      <c r="F7912" s="49">
        <f>IFERROR(IF(Journal[[#This Row],[DernièreAverse]]&gt;0,IF($E7911=0,MAX($F$5:F7911)+1,$F7911),0),0)</f>
        <v>0</v>
      </c>
    </row>
    <row r="7913" spans="1:6">
      <c r="A7913" s="1">
        <v>44125.958333333328</v>
      </c>
      <c r="B7913" s="51">
        <v>0</v>
      </c>
      <c r="C7913" s="48">
        <f>IFERROR(IF((Journal[[#This Row],[Pluie (mm)]]&gt;0)*($B7912=0),Journal[[#This Row],[Date]],VALUE($C7912)),0)</f>
        <v>44125.9375</v>
      </c>
      <c r="D7913" s="52">
        <f>IFERROR(IF((Journal[[#This Row],[DernièrePluie]]-$C7912)*1440&gt;DelaiM,MAX($D$5:$D7912)+1,IF(Journal[[#This Row],[Pluie (mm)]]&gt;0,MAX($D$5:$D7912),)),0)</f>
        <v>0</v>
      </c>
      <c r="E7913" s="48">
        <f>IF(Journal[[#This Row],[Pluie (mm)]]&gt;0,Journal[[#This Row],[Date]],0)</f>
        <v>0</v>
      </c>
      <c r="F7913" s="49">
        <f>IFERROR(IF(Journal[[#This Row],[DernièreAverse]]&gt;0,IF($E7912=0,MAX($F$5:F7912)+1,$F7912),0),0)</f>
        <v>0</v>
      </c>
    </row>
    <row r="7914" spans="1:6">
      <c r="A7914" s="1">
        <v>44125.961805555555</v>
      </c>
      <c r="B7914" s="51">
        <v>0</v>
      </c>
      <c r="C7914" s="48">
        <f>IFERROR(IF((Journal[[#This Row],[Pluie (mm)]]&gt;0)*($B7913=0),Journal[[#This Row],[Date]],VALUE($C7913)),0)</f>
        <v>44125.9375</v>
      </c>
      <c r="D7914" s="52">
        <f>IFERROR(IF((Journal[[#This Row],[DernièrePluie]]-$C7913)*1440&gt;DelaiM,MAX($D$5:$D7913)+1,IF(Journal[[#This Row],[Pluie (mm)]]&gt;0,MAX($D$5:$D7913),)),0)</f>
        <v>0</v>
      </c>
      <c r="E7914" s="48">
        <f>IF(Journal[[#This Row],[Pluie (mm)]]&gt;0,Journal[[#This Row],[Date]],0)</f>
        <v>0</v>
      </c>
      <c r="F7914" s="49">
        <f>IFERROR(IF(Journal[[#This Row],[DernièreAverse]]&gt;0,IF($E7913=0,MAX($F$5:F7913)+1,$F7913),0),0)</f>
        <v>0</v>
      </c>
    </row>
    <row r="7915" spans="1:6">
      <c r="A7915" s="1">
        <v>44125.965277777774</v>
      </c>
      <c r="B7915" s="51">
        <v>0</v>
      </c>
      <c r="C7915" s="48">
        <f>IFERROR(IF((Journal[[#This Row],[Pluie (mm)]]&gt;0)*($B7914=0),Journal[[#This Row],[Date]],VALUE($C7914)),0)</f>
        <v>44125.9375</v>
      </c>
      <c r="D7915" s="52">
        <f>IFERROR(IF((Journal[[#This Row],[DernièrePluie]]-$C7914)*1440&gt;DelaiM,MAX($D$5:$D7914)+1,IF(Journal[[#This Row],[Pluie (mm)]]&gt;0,MAX($D$5:$D7914),)),0)</f>
        <v>0</v>
      </c>
      <c r="E7915" s="48">
        <f>IF(Journal[[#This Row],[Pluie (mm)]]&gt;0,Journal[[#This Row],[Date]],0)</f>
        <v>0</v>
      </c>
      <c r="F7915" s="49">
        <f>IFERROR(IF(Journal[[#This Row],[DernièreAverse]]&gt;0,IF($E7914=0,MAX($F$5:F7914)+1,$F7914),0),0)</f>
        <v>0</v>
      </c>
    </row>
    <row r="7916" spans="1:6">
      <c r="A7916" s="1">
        <v>44125.96875</v>
      </c>
      <c r="B7916" s="51">
        <v>0</v>
      </c>
      <c r="C7916" s="48">
        <f>IFERROR(IF((Journal[[#This Row],[Pluie (mm)]]&gt;0)*($B7915=0),Journal[[#This Row],[Date]],VALUE($C7915)),0)</f>
        <v>44125.9375</v>
      </c>
      <c r="D7916" s="52">
        <f>IFERROR(IF((Journal[[#This Row],[DernièrePluie]]-$C7915)*1440&gt;DelaiM,MAX($D$5:$D7915)+1,IF(Journal[[#This Row],[Pluie (mm)]]&gt;0,MAX($D$5:$D7915),)),0)</f>
        <v>0</v>
      </c>
      <c r="E7916" s="48">
        <f>IF(Journal[[#This Row],[Pluie (mm)]]&gt;0,Journal[[#This Row],[Date]],0)</f>
        <v>0</v>
      </c>
      <c r="F7916" s="49">
        <f>IFERROR(IF(Journal[[#This Row],[DernièreAverse]]&gt;0,IF($E7915=0,MAX($F$5:F7915)+1,$F7915),0),0)</f>
        <v>0</v>
      </c>
    </row>
    <row r="7917" spans="1:6">
      <c r="A7917" s="1">
        <v>44125.972222222219</v>
      </c>
      <c r="B7917" s="51">
        <v>0</v>
      </c>
      <c r="C7917" s="48">
        <f>IFERROR(IF((Journal[[#This Row],[Pluie (mm)]]&gt;0)*($B7916=0),Journal[[#This Row],[Date]],VALUE($C7916)),0)</f>
        <v>44125.9375</v>
      </c>
      <c r="D7917" s="52">
        <f>IFERROR(IF((Journal[[#This Row],[DernièrePluie]]-$C7916)*1440&gt;DelaiM,MAX($D$5:$D7916)+1,IF(Journal[[#This Row],[Pluie (mm)]]&gt;0,MAX($D$5:$D7916),)),0)</f>
        <v>0</v>
      </c>
      <c r="E7917" s="48">
        <f>IF(Journal[[#This Row],[Pluie (mm)]]&gt;0,Journal[[#This Row],[Date]],0)</f>
        <v>0</v>
      </c>
      <c r="F7917" s="49">
        <f>IFERROR(IF(Journal[[#This Row],[DernièreAverse]]&gt;0,IF($E7916=0,MAX($F$5:F7916)+1,$F7916),0),0)</f>
        <v>0</v>
      </c>
    </row>
    <row r="7918" spans="1:6">
      <c r="A7918" s="1">
        <v>44125.975694444445</v>
      </c>
      <c r="B7918" s="51">
        <v>0</v>
      </c>
      <c r="C7918" s="48">
        <f>IFERROR(IF((Journal[[#This Row],[Pluie (mm)]]&gt;0)*($B7917=0),Journal[[#This Row],[Date]],VALUE($C7917)),0)</f>
        <v>44125.9375</v>
      </c>
      <c r="D7918" s="52">
        <f>IFERROR(IF((Journal[[#This Row],[DernièrePluie]]-$C7917)*1440&gt;DelaiM,MAX($D$5:$D7917)+1,IF(Journal[[#This Row],[Pluie (mm)]]&gt;0,MAX($D$5:$D7917),)),0)</f>
        <v>0</v>
      </c>
      <c r="E7918" s="48">
        <f>IF(Journal[[#This Row],[Pluie (mm)]]&gt;0,Journal[[#This Row],[Date]],0)</f>
        <v>0</v>
      </c>
      <c r="F7918" s="49">
        <f>IFERROR(IF(Journal[[#This Row],[DernièreAverse]]&gt;0,IF($E7917=0,MAX($F$5:F7917)+1,$F7917),0),0)</f>
        <v>0</v>
      </c>
    </row>
    <row r="7919" spans="1:6">
      <c r="A7919" s="1">
        <v>44125.979166666664</v>
      </c>
      <c r="B7919" s="51">
        <v>0</v>
      </c>
      <c r="C7919" s="48">
        <f>IFERROR(IF((Journal[[#This Row],[Pluie (mm)]]&gt;0)*($B7918=0),Journal[[#This Row],[Date]],VALUE($C7918)),0)</f>
        <v>44125.9375</v>
      </c>
      <c r="D7919" s="52">
        <f>IFERROR(IF((Journal[[#This Row],[DernièrePluie]]-$C7918)*1440&gt;DelaiM,MAX($D$5:$D7918)+1,IF(Journal[[#This Row],[Pluie (mm)]]&gt;0,MAX($D$5:$D7918),)),0)</f>
        <v>0</v>
      </c>
      <c r="E7919" s="48">
        <f>IF(Journal[[#This Row],[Pluie (mm)]]&gt;0,Journal[[#This Row],[Date]],0)</f>
        <v>0</v>
      </c>
      <c r="F7919" s="49">
        <f>IFERROR(IF(Journal[[#This Row],[DernièreAverse]]&gt;0,IF($E7918=0,MAX($F$5:F7918)+1,$F7918),0),0)</f>
        <v>0</v>
      </c>
    </row>
    <row r="7920" spans="1:6">
      <c r="A7920" s="1">
        <v>44125.982638888891</v>
      </c>
      <c r="B7920" s="51">
        <v>0</v>
      </c>
      <c r="C7920" s="48">
        <f>IFERROR(IF((Journal[[#This Row],[Pluie (mm)]]&gt;0)*($B7919=0),Journal[[#This Row],[Date]],VALUE($C7919)),0)</f>
        <v>44125.9375</v>
      </c>
      <c r="D7920" s="52">
        <f>IFERROR(IF((Journal[[#This Row],[DernièrePluie]]-$C7919)*1440&gt;DelaiM,MAX($D$5:$D7919)+1,IF(Journal[[#This Row],[Pluie (mm)]]&gt;0,MAX($D$5:$D7919),)),0)</f>
        <v>0</v>
      </c>
      <c r="E7920" s="48">
        <f>IF(Journal[[#This Row],[Pluie (mm)]]&gt;0,Journal[[#This Row],[Date]],0)</f>
        <v>0</v>
      </c>
      <c r="F7920" s="49">
        <f>IFERROR(IF(Journal[[#This Row],[DernièreAverse]]&gt;0,IF($E7919=0,MAX($F$5:F7919)+1,$F7919),0),0)</f>
        <v>0</v>
      </c>
    </row>
    <row r="7921" spans="1:6">
      <c r="A7921" s="1">
        <v>44125.986111111109</v>
      </c>
      <c r="B7921" s="51">
        <v>0</v>
      </c>
      <c r="C7921" s="48">
        <f>IFERROR(IF((Journal[[#This Row],[Pluie (mm)]]&gt;0)*($B7920=0),Journal[[#This Row],[Date]],VALUE($C7920)),0)</f>
        <v>44125.9375</v>
      </c>
      <c r="D7921" s="52">
        <f>IFERROR(IF((Journal[[#This Row],[DernièrePluie]]-$C7920)*1440&gt;DelaiM,MAX($D$5:$D7920)+1,IF(Journal[[#This Row],[Pluie (mm)]]&gt;0,MAX($D$5:$D7920),)),0)</f>
        <v>0</v>
      </c>
      <c r="E7921" s="48">
        <f>IF(Journal[[#This Row],[Pluie (mm)]]&gt;0,Journal[[#This Row],[Date]],0)</f>
        <v>0</v>
      </c>
      <c r="F7921" s="49">
        <f>IFERROR(IF(Journal[[#This Row],[DernièreAverse]]&gt;0,IF($E7920=0,MAX($F$5:F7920)+1,$F7920),0),0)</f>
        <v>0</v>
      </c>
    </row>
    <row r="7922" spans="1:6">
      <c r="A7922" s="1">
        <v>44125.989583333328</v>
      </c>
      <c r="B7922" s="51">
        <v>0</v>
      </c>
      <c r="C7922" s="48">
        <f>IFERROR(IF((Journal[[#This Row],[Pluie (mm)]]&gt;0)*($B7921=0),Journal[[#This Row],[Date]],VALUE($C7921)),0)</f>
        <v>44125.9375</v>
      </c>
      <c r="D7922" s="52">
        <f>IFERROR(IF((Journal[[#This Row],[DernièrePluie]]-$C7921)*1440&gt;DelaiM,MAX($D$5:$D7921)+1,IF(Journal[[#This Row],[Pluie (mm)]]&gt;0,MAX($D$5:$D7921),)),0)</f>
        <v>0</v>
      </c>
      <c r="E7922" s="48">
        <f>IF(Journal[[#This Row],[Pluie (mm)]]&gt;0,Journal[[#This Row],[Date]],0)</f>
        <v>0</v>
      </c>
      <c r="F7922" s="49">
        <f>IFERROR(IF(Journal[[#This Row],[DernièreAverse]]&gt;0,IF($E7921=0,MAX($F$5:F7921)+1,$F7921),0),0)</f>
        <v>0</v>
      </c>
    </row>
    <row r="7923" spans="1:6">
      <c r="A7923" s="1">
        <v>44125.993055555555</v>
      </c>
      <c r="B7923" s="51">
        <v>0</v>
      </c>
      <c r="C7923" s="48">
        <f>IFERROR(IF((Journal[[#This Row],[Pluie (mm)]]&gt;0)*($B7922=0),Journal[[#This Row],[Date]],VALUE($C7922)),0)</f>
        <v>44125.9375</v>
      </c>
      <c r="D7923" s="52">
        <f>IFERROR(IF((Journal[[#This Row],[DernièrePluie]]-$C7922)*1440&gt;DelaiM,MAX($D$5:$D7922)+1,IF(Journal[[#This Row],[Pluie (mm)]]&gt;0,MAX($D$5:$D7922),)),0)</f>
        <v>0</v>
      </c>
      <c r="E7923" s="48">
        <f>IF(Journal[[#This Row],[Pluie (mm)]]&gt;0,Journal[[#This Row],[Date]],0)</f>
        <v>0</v>
      </c>
      <c r="F7923" s="49">
        <f>IFERROR(IF(Journal[[#This Row],[DernièreAverse]]&gt;0,IF($E7922=0,MAX($F$5:F7922)+1,$F7922),0),0)</f>
        <v>0</v>
      </c>
    </row>
    <row r="7924" spans="1:6">
      <c r="A7924" s="1">
        <v>44125.996527777774</v>
      </c>
      <c r="B7924" s="51">
        <v>0</v>
      </c>
      <c r="C7924" s="48">
        <f>IFERROR(IF((Journal[[#This Row],[Pluie (mm)]]&gt;0)*($B7923=0),Journal[[#This Row],[Date]],VALUE($C7923)),0)</f>
        <v>44125.9375</v>
      </c>
      <c r="D7924" s="52">
        <f>IFERROR(IF((Journal[[#This Row],[DernièrePluie]]-$C7923)*1440&gt;DelaiM,MAX($D$5:$D7923)+1,IF(Journal[[#This Row],[Pluie (mm)]]&gt;0,MAX($D$5:$D7923),)),0)</f>
        <v>0</v>
      </c>
      <c r="E7924" s="48">
        <f>IF(Journal[[#This Row],[Pluie (mm)]]&gt;0,Journal[[#This Row],[Date]],0)</f>
        <v>0</v>
      </c>
      <c r="F7924" s="49">
        <f>IFERROR(IF(Journal[[#This Row],[DernièreAverse]]&gt;0,IF($E7923=0,MAX($F$5:F7923)+1,$F7923),0),0)</f>
        <v>0</v>
      </c>
    </row>
    <row r="7925" spans="1:6">
      <c r="A7925" s="1">
        <v>44126</v>
      </c>
      <c r="B7925" s="51">
        <v>0</v>
      </c>
      <c r="C7925" s="48">
        <f>IFERROR(IF((Journal[[#This Row],[Pluie (mm)]]&gt;0)*($B7924=0),Journal[[#This Row],[Date]],VALUE($C7924)),0)</f>
        <v>44125.9375</v>
      </c>
      <c r="D7925" s="52">
        <f>IFERROR(IF((Journal[[#This Row],[DernièrePluie]]-$C7924)*1440&gt;DelaiM,MAX($D$5:$D7924)+1,IF(Journal[[#This Row],[Pluie (mm)]]&gt;0,MAX($D$5:$D7924),)),0)</f>
        <v>0</v>
      </c>
      <c r="E7925" s="48">
        <f>IF(Journal[[#This Row],[Pluie (mm)]]&gt;0,Journal[[#This Row],[Date]],0)</f>
        <v>0</v>
      </c>
      <c r="F7925" s="49">
        <f>IFERROR(IF(Journal[[#This Row],[DernièreAverse]]&gt;0,IF($E7924=0,MAX($F$5:F7924)+1,$F7924),0),0)</f>
        <v>0</v>
      </c>
    </row>
    <row r="7926" spans="1:6">
      <c r="A7926" s="1">
        <v>44126.003472222219</v>
      </c>
      <c r="B7926" s="51">
        <v>0</v>
      </c>
      <c r="C7926" s="48">
        <f>IFERROR(IF((Journal[[#This Row],[Pluie (mm)]]&gt;0)*($B7925=0),Journal[[#This Row],[Date]],VALUE($C7925)),0)</f>
        <v>44125.9375</v>
      </c>
      <c r="D7926" s="52">
        <f>IFERROR(IF((Journal[[#This Row],[DernièrePluie]]-$C7925)*1440&gt;DelaiM,MAX($D$5:$D7925)+1,IF(Journal[[#This Row],[Pluie (mm)]]&gt;0,MAX($D$5:$D7925),)),0)</f>
        <v>0</v>
      </c>
      <c r="E7926" s="48">
        <f>IF(Journal[[#This Row],[Pluie (mm)]]&gt;0,Journal[[#This Row],[Date]],0)</f>
        <v>0</v>
      </c>
      <c r="F7926" s="49">
        <f>IFERROR(IF(Journal[[#This Row],[DernièreAverse]]&gt;0,IF($E7925=0,MAX($F$5:F7925)+1,$F7925),0),0)</f>
        <v>0</v>
      </c>
    </row>
    <row r="7927" spans="1:6">
      <c r="A7927" s="1">
        <v>44126.006944444445</v>
      </c>
      <c r="B7927" s="51">
        <v>0</v>
      </c>
      <c r="C7927" s="48">
        <f>IFERROR(IF((Journal[[#This Row],[Pluie (mm)]]&gt;0)*($B7926=0),Journal[[#This Row],[Date]],VALUE($C7926)),0)</f>
        <v>44125.9375</v>
      </c>
      <c r="D7927" s="52">
        <f>IFERROR(IF((Journal[[#This Row],[DernièrePluie]]-$C7926)*1440&gt;DelaiM,MAX($D$5:$D7926)+1,IF(Journal[[#This Row],[Pluie (mm)]]&gt;0,MAX($D$5:$D7926),)),0)</f>
        <v>0</v>
      </c>
      <c r="E7927" s="48">
        <f>IF(Journal[[#This Row],[Pluie (mm)]]&gt;0,Journal[[#This Row],[Date]],0)</f>
        <v>0</v>
      </c>
      <c r="F7927" s="49">
        <f>IFERROR(IF(Journal[[#This Row],[DernièreAverse]]&gt;0,IF($E7926=0,MAX($F$5:F7926)+1,$F7926),0),0)</f>
        <v>0</v>
      </c>
    </row>
    <row r="7928" spans="1:6">
      <c r="A7928" s="1">
        <v>44126.010416666664</v>
      </c>
      <c r="B7928" s="51">
        <v>0</v>
      </c>
      <c r="C7928" s="48">
        <f>IFERROR(IF((Journal[[#This Row],[Pluie (mm)]]&gt;0)*($B7927=0),Journal[[#This Row],[Date]],VALUE($C7927)),0)</f>
        <v>44125.9375</v>
      </c>
      <c r="D7928" s="52">
        <f>IFERROR(IF((Journal[[#This Row],[DernièrePluie]]-$C7927)*1440&gt;DelaiM,MAX($D$5:$D7927)+1,IF(Journal[[#This Row],[Pluie (mm)]]&gt;0,MAX($D$5:$D7927),)),0)</f>
        <v>0</v>
      </c>
      <c r="E7928" s="48">
        <f>IF(Journal[[#This Row],[Pluie (mm)]]&gt;0,Journal[[#This Row],[Date]],0)</f>
        <v>0</v>
      </c>
      <c r="F7928" s="49">
        <f>IFERROR(IF(Journal[[#This Row],[DernièreAverse]]&gt;0,IF($E7927=0,MAX($F$5:F7927)+1,$F7927),0),0)</f>
        <v>0</v>
      </c>
    </row>
    <row r="7929" spans="1:6">
      <c r="A7929" s="1">
        <v>44126.013888888891</v>
      </c>
      <c r="B7929" s="51">
        <v>0</v>
      </c>
      <c r="C7929" s="48">
        <f>IFERROR(IF((Journal[[#This Row],[Pluie (mm)]]&gt;0)*($B7928=0),Journal[[#This Row],[Date]],VALUE($C7928)),0)</f>
        <v>44125.9375</v>
      </c>
      <c r="D7929" s="52">
        <f>IFERROR(IF((Journal[[#This Row],[DernièrePluie]]-$C7928)*1440&gt;DelaiM,MAX($D$5:$D7928)+1,IF(Journal[[#This Row],[Pluie (mm)]]&gt;0,MAX($D$5:$D7928),)),0)</f>
        <v>0</v>
      </c>
      <c r="E7929" s="48">
        <f>IF(Journal[[#This Row],[Pluie (mm)]]&gt;0,Journal[[#This Row],[Date]],0)</f>
        <v>0</v>
      </c>
      <c r="F7929" s="49">
        <f>IFERROR(IF(Journal[[#This Row],[DernièreAverse]]&gt;0,IF($E7928=0,MAX($F$5:F7928)+1,$F7928),0),0)</f>
        <v>0</v>
      </c>
    </row>
    <row r="7930" spans="1:6">
      <c r="A7930" s="1">
        <v>44126.017361111109</v>
      </c>
      <c r="B7930" s="51">
        <v>0</v>
      </c>
      <c r="C7930" s="48">
        <f>IFERROR(IF((Journal[[#This Row],[Pluie (mm)]]&gt;0)*($B7929=0),Journal[[#This Row],[Date]],VALUE($C7929)),0)</f>
        <v>44125.9375</v>
      </c>
      <c r="D7930" s="52">
        <f>IFERROR(IF((Journal[[#This Row],[DernièrePluie]]-$C7929)*1440&gt;DelaiM,MAX($D$5:$D7929)+1,IF(Journal[[#This Row],[Pluie (mm)]]&gt;0,MAX($D$5:$D7929),)),0)</f>
        <v>0</v>
      </c>
      <c r="E7930" s="48">
        <f>IF(Journal[[#This Row],[Pluie (mm)]]&gt;0,Journal[[#This Row],[Date]],0)</f>
        <v>0</v>
      </c>
      <c r="F7930" s="49">
        <f>IFERROR(IF(Journal[[#This Row],[DernièreAverse]]&gt;0,IF($E7929=0,MAX($F$5:F7929)+1,$F7929),0),0)</f>
        <v>0</v>
      </c>
    </row>
    <row r="7931" spans="1:6">
      <c r="A7931" s="1">
        <v>44126.020833333328</v>
      </c>
      <c r="B7931" s="51">
        <v>0</v>
      </c>
      <c r="C7931" s="48">
        <f>IFERROR(IF((Journal[[#This Row],[Pluie (mm)]]&gt;0)*($B7930=0),Journal[[#This Row],[Date]],VALUE($C7930)),0)</f>
        <v>44125.9375</v>
      </c>
      <c r="D7931" s="52">
        <f>IFERROR(IF((Journal[[#This Row],[DernièrePluie]]-$C7930)*1440&gt;DelaiM,MAX($D$5:$D7930)+1,IF(Journal[[#This Row],[Pluie (mm)]]&gt;0,MAX($D$5:$D7930),)),0)</f>
        <v>0</v>
      </c>
      <c r="E7931" s="48">
        <f>IF(Journal[[#This Row],[Pluie (mm)]]&gt;0,Journal[[#This Row],[Date]],0)</f>
        <v>0</v>
      </c>
      <c r="F7931" s="49">
        <f>IFERROR(IF(Journal[[#This Row],[DernièreAverse]]&gt;0,IF($E7930=0,MAX($F$5:F7930)+1,$F7930),0),0)</f>
        <v>0</v>
      </c>
    </row>
    <row r="7932" spans="1:6">
      <c r="A7932" s="1">
        <v>44126.024305555555</v>
      </c>
      <c r="B7932" s="51">
        <v>0</v>
      </c>
      <c r="C7932" s="48">
        <f>IFERROR(IF((Journal[[#This Row],[Pluie (mm)]]&gt;0)*($B7931=0),Journal[[#This Row],[Date]],VALUE($C7931)),0)</f>
        <v>44125.9375</v>
      </c>
      <c r="D7932" s="52">
        <f>IFERROR(IF((Journal[[#This Row],[DernièrePluie]]-$C7931)*1440&gt;DelaiM,MAX($D$5:$D7931)+1,IF(Journal[[#This Row],[Pluie (mm)]]&gt;0,MAX($D$5:$D7931),)),0)</f>
        <v>0</v>
      </c>
      <c r="E7932" s="48">
        <f>IF(Journal[[#This Row],[Pluie (mm)]]&gt;0,Journal[[#This Row],[Date]],0)</f>
        <v>0</v>
      </c>
      <c r="F7932" s="49">
        <f>IFERROR(IF(Journal[[#This Row],[DernièreAverse]]&gt;0,IF($E7931=0,MAX($F$5:F7931)+1,$F7931),0),0)</f>
        <v>0</v>
      </c>
    </row>
    <row r="7933" spans="1:6">
      <c r="A7933" s="1">
        <v>44126.027777777774</v>
      </c>
      <c r="B7933" s="51">
        <v>0</v>
      </c>
      <c r="C7933" s="48">
        <f>IFERROR(IF((Journal[[#This Row],[Pluie (mm)]]&gt;0)*($B7932=0),Journal[[#This Row],[Date]],VALUE($C7932)),0)</f>
        <v>44125.9375</v>
      </c>
      <c r="D7933" s="52">
        <f>IFERROR(IF((Journal[[#This Row],[DernièrePluie]]-$C7932)*1440&gt;DelaiM,MAX($D$5:$D7932)+1,IF(Journal[[#This Row],[Pluie (mm)]]&gt;0,MAX($D$5:$D7932),)),0)</f>
        <v>0</v>
      </c>
      <c r="E7933" s="48">
        <f>IF(Journal[[#This Row],[Pluie (mm)]]&gt;0,Journal[[#This Row],[Date]],0)</f>
        <v>0</v>
      </c>
      <c r="F7933" s="49">
        <f>IFERROR(IF(Journal[[#This Row],[DernièreAverse]]&gt;0,IF($E7932=0,MAX($F$5:F7932)+1,$F7932),0),0)</f>
        <v>0</v>
      </c>
    </row>
    <row r="7934" spans="1:6">
      <c r="A7934" s="1">
        <v>44126.03125</v>
      </c>
      <c r="B7934" s="51">
        <v>0</v>
      </c>
      <c r="C7934" s="48">
        <f>IFERROR(IF((Journal[[#This Row],[Pluie (mm)]]&gt;0)*($B7933=0),Journal[[#This Row],[Date]],VALUE($C7933)),0)</f>
        <v>44125.9375</v>
      </c>
      <c r="D7934" s="52">
        <f>IFERROR(IF((Journal[[#This Row],[DernièrePluie]]-$C7933)*1440&gt;DelaiM,MAX($D$5:$D7933)+1,IF(Journal[[#This Row],[Pluie (mm)]]&gt;0,MAX($D$5:$D7933),)),0)</f>
        <v>0</v>
      </c>
      <c r="E7934" s="48">
        <f>IF(Journal[[#This Row],[Pluie (mm)]]&gt;0,Journal[[#This Row],[Date]],0)</f>
        <v>0</v>
      </c>
      <c r="F7934" s="49">
        <f>IFERROR(IF(Journal[[#This Row],[DernièreAverse]]&gt;0,IF($E7933=0,MAX($F$5:F7933)+1,$F7933),0),0)</f>
        <v>0</v>
      </c>
    </row>
    <row r="7935" spans="1:6">
      <c r="A7935" s="1">
        <v>44126.034722222219</v>
      </c>
      <c r="B7935" s="51">
        <v>0</v>
      </c>
      <c r="C7935" s="48">
        <f>IFERROR(IF((Journal[[#This Row],[Pluie (mm)]]&gt;0)*($B7934=0),Journal[[#This Row],[Date]],VALUE($C7934)),0)</f>
        <v>44125.9375</v>
      </c>
      <c r="D7935" s="52">
        <f>IFERROR(IF((Journal[[#This Row],[DernièrePluie]]-$C7934)*1440&gt;DelaiM,MAX($D$5:$D7934)+1,IF(Journal[[#This Row],[Pluie (mm)]]&gt;0,MAX($D$5:$D7934),)),0)</f>
        <v>0</v>
      </c>
      <c r="E7935" s="48">
        <f>IF(Journal[[#This Row],[Pluie (mm)]]&gt;0,Journal[[#This Row],[Date]],0)</f>
        <v>0</v>
      </c>
      <c r="F7935" s="49">
        <f>IFERROR(IF(Journal[[#This Row],[DernièreAverse]]&gt;0,IF($E7934=0,MAX($F$5:F7934)+1,$F7934),0),0)</f>
        <v>0</v>
      </c>
    </row>
    <row r="7936" spans="1:6">
      <c r="A7936" s="1">
        <v>44126.038194444445</v>
      </c>
      <c r="B7936" s="51">
        <v>0</v>
      </c>
      <c r="C7936" s="48">
        <f>IFERROR(IF((Journal[[#This Row],[Pluie (mm)]]&gt;0)*($B7935=0),Journal[[#This Row],[Date]],VALUE($C7935)),0)</f>
        <v>44125.9375</v>
      </c>
      <c r="D7936" s="52">
        <f>IFERROR(IF((Journal[[#This Row],[DernièrePluie]]-$C7935)*1440&gt;DelaiM,MAX($D$5:$D7935)+1,IF(Journal[[#This Row],[Pluie (mm)]]&gt;0,MAX($D$5:$D7935),)),0)</f>
        <v>0</v>
      </c>
      <c r="E7936" s="48">
        <f>IF(Journal[[#This Row],[Pluie (mm)]]&gt;0,Journal[[#This Row],[Date]],0)</f>
        <v>0</v>
      </c>
      <c r="F7936" s="49">
        <f>IFERROR(IF(Journal[[#This Row],[DernièreAverse]]&gt;0,IF($E7935=0,MAX($F$5:F7935)+1,$F7935),0),0)</f>
        <v>0</v>
      </c>
    </row>
    <row r="7937" spans="1:6">
      <c r="A7937" s="1">
        <v>44126.041666666664</v>
      </c>
      <c r="B7937" s="51">
        <v>0</v>
      </c>
      <c r="C7937" s="48">
        <f>IFERROR(IF((Journal[[#This Row],[Pluie (mm)]]&gt;0)*($B7936=0),Journal[[#This Row],[Date]],VALUE($C7936)),0)</f>
        <v>44125.9375</v>
      </c>
      <c r="D7937" s="52">
        <f>IFERROR(IF((Journal[[#This Row],[DernièrePluie]]-$C7936)*1440&gt;DelaiM,MAX($D$5:$D7936)+1,IF(Journal[[#This Row],[Pluie (mm)]]&gt;0,MAX($D$5:$D7936),)),0)</f>
        <v>0</v>
      </c>
      <c r="E7937" s="48">
        <f>IF(Journal[[#This Row],[Pluie (mm)]]&gt;0,Journal[[#This Row],[Date]],0)</f>
        <v>0</v>
      </c>
      <c r="F7937" s="49">
        <f>IFERROR(IF(Journal[[#This Row],[DernièreAverse]]&gt;0,IF($E7936=0,MAX($F$5:F7936)+1,$F7936),0),0)</f>
        <v>0</v>
      </c>
    </row>
    <row r="7938" spans="1:6">
      <c r="A7938" s="1">
        <v>44126.045138888891</v>
      </c>
      <c r="B7938" s="51">
        <v>0</v>
      </c>
      <c r="C7938" s="48">
        <f>IFERROR(IF((Journal[[#This Row],[Pluie (mm)]]&gt;0)*($B7937=0),Journal[[#This Row],[Date]],VALUE($C7937)),0)</f>
        <v>44125.9375</v>
      </c>
      <c r="D7938" s="52">
        <f>IFERROR(IF((Journal[[#This Row],[DernièrePluie]]-$C7937)*1440&gt;DelaiM,MAX($D$5:$D7937)+1,IF(Journal[[#This Row],[Pluie (mm)]]&gt;0,MAX($D$5:$D7937),)),0)</f>
        <v>0</v>
      </c>
      <c r="E7938" s="48">
        <f>IF(Journal[[#This Row],[Pluie (mm)]]&gt;0,Journal[[#This Row],[Date]],0)</f>
        <v>0</v>
      </c>
      <c r="F7938" s="49">
        <f>IFERROR(IF(Journal[[#This Row],[DernièreAverse]]&gt;0,IF($E7937=0,MAX($F$5:F7937)+1,$F7937),0),0)</f>
        <v>0</v>
      </c>
    </row>
    <row r="7939" spans="1:6">
      <c r="A7939" s="1">
        <v>44126.048611111109</v>
      </c>
      <c r="B7939" s="51">
        <v>0</v>
      </c>
      <c r="C7939" s="48">
        <f>IFERROR(IF((Journal[[#This Row],[Pluie (mm)]]&gt;0)*($B7938=0),Journal[[#This Row],[Date]],VALUE($C7938)),0)</f>
        <v>44125.9375</v>
      </c>
      <c r="D7939" s="52">
        <f>IFERROR(IF((Journal[[#This Row],[DernièrePluie]]-$C7938)*1440&gt;DelaiM,MAX($D$5:$D7938)+1,IF(Journal[[#This Row],[Pluie (mm)]]&gt;0,MAX($D$5:$D7938),)),0)</f>
        <v>0</v>
      </c>
      <c r="E7939" s="48">
        <f>IF(Journal[[#This Row],[Pluie (mm)]]&gt;0,Journal[[#This Row],[Date]],0)</f>
        <v>0</v>
      </c>
      <c r="F7939" s="49">
        <f>IFERROR(IF(Journal[[#This Row],[DernièreAverse]]&gt;0,IF($E7938=0,MAX($F$5:F7938)+1,$F7938),0),0)</f>
        <v>0</v>
      </c>
    </row>
    <row r="7940" spans="1:6">
      <c r="A7940" s="1">
        <v>44126.052083333328</v>
      </c>
      <c r="B7940" s="51">
        <v>0</v>
      </c>
      <c r="C7940" s="48">
        <f>IFERROR(IF((Journal[[#This Row],[Pluie (mm)]]&gt;0)*($B7939=0),Journal[[#This Row],[Date]],VALUE($C7939)),0)</f>
        <v>44125.9375</v>
      </c>
      <c r="D7940" s="52">
        <f>IFERROR(IF((Journal[[#This Row],[DernièrePluie]]-$C7939)*1440&gt;DelaiM,MAX($D$5:$D7939)+1,IF(Journal[[#This Row],[Pluie (mm)]]&gt;0,MAX($D$5:$D7939),)),0)</f>
        <v>0</v>
      </c>
      <c r="E7940" s="48">
        <f>IF(Journal[[#This Row],[Pluie (mm)]]&gt;0,Journal[[#This Row],[Date]],0)</f>
        <v>0</v>
      </c>
      <c r="F7940" s="49">
        <f>IFERROR(IF(Journal[[#This Row],[DernièreAverse]]&gt;0,IF($E7939=0,MAX($F$5:F7939)+1,$F7939),0),0)</f>
        <v>0</v>
      </c>
    </row>
    <row r="7941" spans="1:6">
      <c r="A7941" s="1">
        <v>44126.055555555555</v>
      </c>
      <c r="B7941" s="51">
        <v>0</v>
      </c>
      <c r="C7941" s="48">
        <f>IFERROR(IF((Journal[[#This Row],[Pluie (mm)]]&gt;0)*($B7940=0),Journal[[#This Row],[Date]],VALUE($C7940)),0)</f>
        <v>44125.9375</v>
      </c>
      <c r="D7941" s="52">
        <f>IFERROR(IF((Journal[[#This Row],[DernièrePluie]]-$C7940)*1440&gt;DelaiM,MAX($D$5:$D7940)+1,IF(Journal[[#This Row],[Pluie (mm)]]&gt;0,MAX($D$5:$D7940),)),0)</f>
        <v>0</v>
      </c>
      <c r="E7941" s="48">
        <f>IF(Journal[[#This Row],[Pluie (mm)]]&gt;0,Journal[[#This Row],[Date]],0)</f>
        <v>0</v>
      </c>
      <c r="F7941" s="49">
        <f>IFERROR(IF(Journal[[#This Row],[DernièreAverse]]&gt;0,IF($E7940=0,MAX($F$5:F7940)+1,$F7940),0),0)</f>
        <v>0</v>
      </c>
    </row>
    <row r="7942" spans="1:6">
      <c r="A7942" s="1">
        <v>44126.059027777774</v>
      </c>
      <c r="B7942" s="51">
        <v>0</v>
      </c>
      <c r="C7942" s="48">
        <f>IFERROR(IF((Journal[[#This Row],[Pluie (mm)]]&gt;0)*($B7941=0),Journal[[#This Row],[Date]],VALUE($C7941)),0)</f>
        <v>44125.9375</v>
      </c>
      <c r="D7942" s="52">
        <f>IFERROR(IF((Journal[[#This Row],[DernièrePluie]]-$C7941)*1440&gt;DelaiM,MAX($D$5:$D7941)+1,IF(Journal[[#This Row],[Pluie (mm)]]&gt;0,MAX($D$5:$D7941),)),0)</f>
        <v>0</v>
      </c>
      <c r="E7942" s="48">
        <f>IF(Journal[[#This Row],[Pluie (mm)]]&gt;0,Journal[[#This Row],[Date]],0)</f>
        <v>0</v>
      </c>
      <c r="F7942" s="49">
        <f>IFERROR(IF(Journal[[#This Row],[DernièreAverse]]&gt;0,IF($E7941=0,MAX($F$5:F7941)+1,$F7941),0),0)</f>
        <v>0</v>
      </c>
    </row>
    <row r="7943" spans="1:6">
      <c r="A7943" s="1">
        <v>44126.0625</v>
      </c>
      <c r="B7943" s="51">
        <v>0</v>
      </c>
      <c r="C7943" s="48">
        <f>IFERROR(IF((Journal[[#This Row],[Pluie (mm)]]&gt;0)*($B7942=0),Journal[[#This Row],[Date]],VALUE($C7942)),0)</f>
        <v>44125.9375</v>
      </c>
      <c r="D7943" s="52">
        <f>IFERROR(IF((Journal[[#This Row],[DernièrePluie]]-$C7942)*1440&gt;DelaiM,MAX($D$5:$D7942)+1,IF(Journal[[#This Row],[Pluie (mm)]]&gt;0,MAX($D$5:$D7942),)),0)</f>
        <v>0</v>
      </c>
      <c r="E7943" s="48">
        <f>IF(Journal[[#This Row],[Pluie (mm)]]&gt;0,Journal[[#This Row],[Date]],0)</f>
        <v>0</v>
      </c>
      <c r="F7943" s="49">
        <f>IFERROR(IF(Journal[[#This Row],[DernièreAverse]]&gt;0,IF($E7942=0,MAX($F$5:F7942)+1,$F7942),0),0)</f>
        <v>0</v>
      </c>
    </row>
    <row r="7944" spans="1:6">
      <c r="A7944" s="1">
        <v>44126.065972222219</v>
      </c>
      <c r="B7944" s="51">
        <v>0</v>
      </c>
      <c r="C7944" s="48">
        <f>IFERROR(IF((Journal[[#This Row],[Pluie (mm)]]&gt;0)*($B7943=0),Journal[[#This Row],[Date]],VALUE($C7943)),0)</f>
        <v>44125.9375</v>
      </c>
      <c r="D7944" s="52">
        <f>IFERROR(IF((Journal[[#This Row],[DernièrePluie]]-$C7943)*1440&gt;DelaiM,MAX($D$5:$D7943)+1,IF(Journal[[#This Row],[Pluie (mm)]]&gt;0,MAX($D$5:$D7943),)),0)</f>
        <v>0</v>
      </c>
      <c r="E7944" s="48">
        <f>IF(Journal[[#This Row],[Pluie (mm)]]&gt;0,Journal[[#This Row],[Date]],0)</f>
        <v>0</v>
      </c>
      <c r="F7944" s="49">
        <f>IFERROR(IF(Journal[[#This Row],[DernièreAverse]]&gt;0,IF($E7943=0,MAX($F$5:F7943)+1,$F7943),0),0)</f>
        <v>0</v>
      </c>
    </row>
    <row r="7945" spans="1:6">
      <c r="A7945" s="1">
        <v>44126.069444444445</v>
      </c>
      <c r="B7945" s="51">
        <v>0</v>
      </c>
      <c r="C7945" s="48">
        <f>IFERROR(IF((Journal[[#This Row],[Pluie (mm)]]&gt;0)*($B7944=0),Journal[[#This Row],[Date]],VALUE($C7944)),0)</f>
        <v>44125.9375</v>
      </c>
      <c r="D7945" s="52">
        <f>IFERROR(IF((Journal[[#This Row],[DernièrePluie]]-$C7944)*1440&gt;DelaiM,MAX($D$5:$D7944)+1,IF(Journal[[#This Row],[Pluie (mm)]]&gt;0,MAX($D$5:$D7944),)),0)</f>
        <v>0</v>
      </c>
      <c r="E7945" s="48">
        <f>IF(Journal[[#This Row],[Pluie (mm)]]&gt;0,Journal[[#This Row],[Date]],0)</f>
        <v>0</v>
      </c>
      <c r="F7945" s="49">
        <f>IFERROR(IF(Journal[[#This Row],[DernièreAverse]]&gt;0,IF($E7944=0,MAX($F$5:F7944)+1,$F7944),0),0)</f>
        <v>0</v>
      </c>
    </row>
    <row r="7946" spans="1:6">
      <c r="A7946" s="1">
        <v>44126.072916666664</v>
      </c>
      <c r="B7946" s="51">
        <v>0</v>
      </c>
      <c r="C7946" s="48">
        <f>IFERROR(IF((Journal[[#This Row],[Pluie (mm)]]&gt;0)*($B7945=0),Journal[[#This Row],[Date]],VALUE($C7945)),0)</f>
        <v>44125.9375</v>
      </c>
      <c r="D7946" s="52">
        <f>IFERROR(IF((Journal[[#This Row],[DernièrePluie]]-$C7945)*1440&gt;DelaiM,MAX($D$5:$D7945)+1,IF(Journal[[#This Row],[Pluie (mm)]]&gt;0,MAX($D$5:$D7945),)),0)</f>
        <v>0</v>
      </c>
      <c r="E7946" s="48">
        <f>IF(Journal[[#This Row],[Pluie (mm)]]&gt;0,Journal[[#This Row],[Date]],0)</f>
        <v>0</v>
      </c>
      <c r="F7946" s="49">
        <f>IFERROR(IF(Journal[[#This Row],[DernièreAverse]]&gt;0,IF($E7945=0,MAX($F$5:F7945)+1,$F7945),0),0)</f>
        <v>0</v>
      </c>
    </row>
    <row r="7947" spans="1:6">
      <c r="A7947" s="1">
        <v>44126.076388888891</v>
      </c>
      <c r="B7947" s="51">
        <v>0</v>
      </c>
      <c r="C7947" s="48">
        <f>IFERROR(IF((Journal[[#This Row],[Pluie (mm)]]&gt;0)*($B7946=0),Journal[[#This Row],[Date]],VALUE($C7946)),0)</f>
        <v>44125.9375</v>
      </c>
      <c r="D7947" s="52">
        <f>IFERROR(IF((Journal[[#This Row],[DernièrePluie]]-$C7946)*1440&gt;DelaiM,MAX($D$5:$D7946)+1,IF(Journal[[#This Row],[Pluie (mm)]]&gt;0,MAX($D$5:$D7946),)),0)</f>
        <v>0</v>
      </c>
      <c r="E7947" s="48">
        <f>IF(Journal[[#This Row],[Pluie (mm)]]&gt;0,Journal[[#This Row],[Date]],0)</f>
        <v>0</v>
      </c>
      <c r="F7947" s="49">
        <f>IFERROR(IF(Journal[[#This Row],[DernièreAverse]]&gt;0,IF($E7946=0,MAX($F$5:F7946)+1,$F7946),0),0)</f>
        <v>0</v>
      </c>
    </row>
    <row r="7948" spans="1:6">
      <c r="A7948" s="1">
        <v>44126.079861111109</v>
      </c>
      <c r="B7948" s="51">
        <v>0</v>
      </c>
      <c r="C7948" s="48">
        <f>IFERROR(IF((Journal[[#This Row],[Pluie (mm)]]&gt;0)*($B7947=0),Journal[[#This Row],[Date]],VALUE($C7947)),0)</f>
        <v>44125.9375</v>
      </c>
      <c r="D7948" s="52">
        <f>IFERROR(IF((Journal[[#This Row],[DernièrePluie]]-$C7947)*1440&gt;DelaiM,MAX($D$5:$D7947)+1,IF(Journal[[#This Row],[Pluie (mm)]]&gt;0,MAX($D$5:$D7947),)),0)</f>
        <v>0</v>
      </c>
      <c r="E7948" s="48">
        <f>IF(Journal[[#This Row],[Pluie (mm)]]&gt;0,Journal[[#This Row],[Date]],0)</f>
        <v>0</v>
      </c>
      <c r="F7948" s="49">
        <f>IFERROR(IF(Journal[[#This Row],[DernièreAverse]]&gt;0,IF($E7947=0,MAX($F$5:F7947)+1,$F7947),0),0)</f>
        <v>0</v>
      </c>
    </row>
    <row r="7949" spans="1:6">
      <c r="A7949" s="1">
        <v>44126.083333333328</v>
      </c>
      <c r="B7949" s="51">
        <v>0</v>
      </c>
      <c r="C7949" s="48">
        <f>IFERROR(IF((Journal[[#This Row],[Pluie (mm)]]&gt;0)*($B7948=0),Journal[[#This Row],[Date]],VALUE($C7948)),0)</f>
        <v>44125.9375</v>
      </c>
      <c r="D7949" s="52">
        <f>IFERROR(IF((Journal[[#This Row],[DernièrePluie]]-$C7948)*1440&gt;DelaiM,MAX($D$5:$D7948)+1,IF(Journal[[#This Row],[Pluie (mm)]]&gt;0,MAX($D$5:$D7948),)),0)</f>
        <v>0</v>
      </c>
      <c r="E7949" s="48">
        <f>IF(Journal[[#This Row],[Pluie (mm)]]&gt;0,Journal[[#This Row],[Date]],0)</f>
        <v>0</v>
      </c>
      <c r="F7949" s="49">
        <f>IFERROR(IF(Journal[[#This Row],[DernièreAverse]]&gt;0,IF($E7948=0,MAX($F$5:F7948)+1,$F7948),0),0)</f>
        <v>0</v>
      </c>
    </row>
    <row r="7950" spans="1:6">
      <c r="A7950" s="1">
        <v>44126.086805555555</v>
      </c>
      <c r="B7950" s="51">
        <v>0</v>
      </c>
      <c r="C7950" s="48">
        <f>IFERROR(IF((Journal[[#This Row],[Pluie (mm)]]&gt;0)*($B7949=0),Journal[[#This Row],[Date]],VALUE($C7949)),0)</f>
        <v>44125.9375</v>
      </c>
      <c r="D7950" s="52">
        <f>IFERROR(IF((Journal[[#This Row],[DernièrePluie]]-$C7949)*1440&gt;DelaiM,MAX($D$5:$D7949)+1,IF(Journal[[#This Row],[Pluie (mm)]]&gt;0,MAX($D$5:$D7949),)),0)</f>
        <v>0</v>
      </c>
      <c r="E7950" s="48">
        <f>IF(Journal[[#This Row],[Pluie (mm)]]&gt;0,Journal[[#This Row],[Date]],0)</f>
        <v>0</v>
      </c>
      <c r="F7950" s="49">
        <f>IFERROR(IF(Journal[[#This Row],[DernièreAverse]]&gt;0,IF($E7949=0,MAX($F$5:F7949)+1,$F7949),0),0)</f>
        <v>0</v>
      </c>
    </row>
    <row r="7951" spans="1:6">
      <c r="A7951" s="1">
        <v>44126.090277777774</v>
      </c>
      <c r="B7951" s="51">
        <v>0</v>
      </c>
      <c r="C7951" s="48">
        <f>IFERROR(IF((Journal[[#This Row],[Pluie (mm)]]&gt;0)*($B7950=0),Journal[[#This Row],[Date]],VALUE($C7950)),0)</f>
        <v>44125.9375</v>
      </c>
      <c r="D7951" s="52">
        <f>IFERROR(IF((Journal[[#This Row],[DernièrePluie]]-$C7950)*1440&gt;DelaiM,MAX($D$5:$D7950)+1,IF(Journal[[#This Row],[Pluie (mm)]]&gt;0,MAX($D$5:$D7950),)),0)</f>
        <v>0</v>
      </c>
      <c r="E7951" s="48">
        <f>IF(Journal[[#This Row],[Pluie (mm)]]&gt;0,Journal[[#This Row],[Date]],0)</f>
        <v>0</v>
      </c>
      <c r="F7951" s="49">
        <f>IFERROR(IF(Journal[[#This Row],[DernièreAverse]]&gt;0,IF($E7950=0,MAX($F$5:F7950)+1,$F7950),0),0)</f>
        <v>0</v>
      </c>
    </row>
    <row r="7952" spans="1:6">
      <c r="A7952" s="1">
        <v>44126.09375</v>
      </c>
      <c r="B7952" s="51">
        <v>0</v>
      </c>
      <c r="C7952" s="48">
        <f>IFERROR(IF((Journal[[#This Row],[Pluie (mm)]]&gt;0)*($B7951=0),Journal[[#This Row],[Date]],VALUE($C7951)),0)</f>
        <v>44125.9375</v>
      </c>
      <c r="D7952" s="52">
        <f>IFERROR(IF((Journal[[#This Row],[DernièrePluie]]-$C7951)*1440&gt;DelaiM,MAX($D$5:$D7951)+1,IF(Journal[[#This Row],[Pluie (mm)]]&gt;0,MAX($D$5:$D7951),)),0)</f>
        <v>0</v>
      </c>
      <c r="E7952" s="48">
        <f>IF(Journal[[#This Row],[Pluie (mm)]]&gt;0,Journal[[#This Row],[Date]],0)</f>
        <v>0</v>
      </c>
      <c r="F7952" s="49">
        <f>IFERROR(IF(Journal[[#This Row],[DernièreAverse]]&gt;0,IF($E7951=0,MAX($F$5:F7951)+1,$F7951),0),0)</f>
        <v>0</v>
      </c>
    </row>
    <row r="7953" spans="1:6">
      <c r="A7953" s="1">
        <v>44126.097222222219</v>
      </c>
      <c r="B7953" s="51">
        <v>0</v>
      </c>
      <c r="C7953" s="48">
        <f>IFERROR(IF((Journal[[#This Row],[Pluie (mm)]]&gt;0)*($B7952=0),Journal[[#This Row],[Date]],VALUE($C7952)),0)</f>
        <v>44125.9375</v>
      </c>
      <c r="D7953" s="52">
        <f>IFERROR(IF((Journal[[#This Row],[DernièrePluie]]-$C7952)*1440&gt;DelaiM,MAX($D$5:$D7952)+1,IF(Journal[[#This Row],[Pluie (mm)]]&gt;0,MAX($D$5:$D7952),)),0)</f>
        <v>0</v>
      </c>
      <c r="E7953" s="48">
        <f>IF(Journal[[#This Row],[Pluie (mm)]]&gt;0,Journal[[#This Row],[Date]],0)</f>
        <v>0</v>
      </c>
      <c r="F7953" s="49">
        <f>IFERROR(IF(Journal[[#This Row],[DernièreAverse]]&gt;0,IF($E7952=0,MAX($F$5:F7952)+1,$F7952),0),0)</f>
        <v>0</v>
      </c>
    </row>
    <row r="7954" spans="1:6">
      <c r="A7954" s="1">
        <v>44126.100694444445</v>
      </c>
      <c r="B7954" s="51">
        <v>0</v>
      </c>
      <c r="C7954" s="48">
        <f>IFERROR(IF((Journal[[#This Row],[Pluie (mm)]]&gt;0)*($B7953=0),Journal[[#This Row],[Date]],VALUE($C7953)),0)</f>
        <v>44125.9375</v>
      </c>
      <c r="D7954" s="52">
        <f>IFERROR(IF((Journal[[#This Row],[DernièrePluie]]-$C7953)*1440&gt;DelaiM,MAX($D$5:$D7953)+1,IF(Journal[[#This Row],[Pluie (mm)]]&gt;0,MAX($D$5:$D7953),)),0)</f>
        <v>0</v>
      </c>
      <c r="E7954" s="48">
        <f>IF(Journal[[#This Row],[Pluie (mm)]]&gt;0,Journal[[#This Row],[Date]],0)</f>
        <v>0</v>
      </c>
      <c r="F7954" s="49">
        <f>IFERROR(IF(Journal[[#This Row],[DernièreAverse]]&gt;0,IF($E7953=0,MAX($F$5:F7953)+1,$F7953),0),0)</f>
        <v>0</v>
      </c>
    </row>
    <row r="7955" spans="1:6">
      <c r="A7955" s="1">
        <v>44126.104166666664</v>
      </c>
      <c r="B7955" s="51">
        <v>0</v>
      </c>
      <c r="C7955" s="48">
        <f>IFERROR(IF((Journal[[#This Row],[Pluie (mm)]]&gt;0)*($B7954=0),Journal[[#This Row],[Date]],VALUE($C7954)),0)</f>
        <v>44125.9375</v>
      </c>
      <c r="D7955" s="52">
        <f>IFERROR(IF((Journal[[#This Row],[DernièrePluie]]-$C7954)*1440&gt;DelaiM,MAX($D$5:$D7954)+1,IF(Journal[[#This Row],[Pluie (mm)]]&gt;0,MAX($D$5:$D7954),)),0)</f>
        <v>0</v>
      </c>
      <c r="E7955" s="48">
        <f>IF(Journal[[#This Row],[Pluie (mm)]]&gt;0,Journal[[#This Row],[Date]],0)</f>
        <v>0</v>
      </c>
      <c r="F7955" s="49">
        <f>IFERROR(IF(Journal[[#This Row],[DernièreAverse]]&gt;0,IF($E7954=0,MAX($F$5:F7954)+1,$F7954),0),0)</f>
        <v>0</v>
      </c>
    </row>
    <row r="7956" spans="1:6">
      <c r="A7956" s="1">
        <v>44126.107638888891</v>
      </c>
      <c r="B7956" s="51">
        <v>0</v>
      </c>
      <c r="C7956" s="48">
        <f>IFERROR(IF((Journal[[#This Row],[Pluie (mm)]]&gt;0)*($B7955=0),Journal[[#This Row],[Date]],VALUE($C7955)),0)</f>
        <v>44125.9375</v>
      </c>
      <c r="D7956" s="52">
        <f>IFERROR(IF((Journal[[#This Row],[DernièrePluie]]-$C7955)*1440&gt;DelaiM,MAX($D$5:$D7955)+1,IF(Journal[[#This Row],[Pluie (mm)]]&gt;0,MAX($D$5:$D7955),)),0)</f>
        <v>0</v>
      </c>
      <c r="E7956" s="48">
        <f>IF(Journal[[#This Row],[Pluie (mm)]]&gt;0,Journal[[#This Row],[Date]],0)</f>
        <v>0</v>
      </c>
      <c r="F7956" s="49">
        <f>IFERROR(IF(Journal[[#This Row],[DernièreAverse]]&gt;0,IF($E7955=0,MAX($F$5:F7955)+1,$F7955),0),0)</f>
        <v>0</v>
      </c>
    </row>
    <row r="7957" spans="1:6">
      <c r="A7957" s="1">
        <v>44126.111111111109</v>
      </c>
      <c r="B7957" s="51">
        <v>0</v>
      </c>
      <c r="C7957" s="48">
        <f>IFERROR(IF((Journal[[#This Row],[Pluie (mm)]]&gt;0)*($B7956=0),Journal[[#This Row],[Date]],VALUE($C7956)),0)</f>
        <v>44125.9375</v>
      </c>
      <c r="D7957" s="52">
        <f>IFERROR(IF((Journal[[#This Row],[DernièrePluie]]-$C7956)*1440&gt;DelaiM,MAX($D$5:$D7956)+1,IF(Journal[[#This Row],[Pluie (mm)]]&gt;0,MAX($D$5:$D7956),)),0)</f>
        <v>0</v>
      </c>
      <c r="E7957" s="48">
        <f>IF(Journal[[#This Row],[Pluie (mm)]]&gt;0,Journal[[#This Row],[Date]],0)</f>
        <v>0</v>
      </c>
      <c r="F7957" s="49">
        <f>IFERROR(IF(Journal[[#This Row],[DernièreAverse]]&gt;0,IF($E7956=0,MAX($F$5:F7956)+1,$F7956),0),0)</f>
        <v>0</v>
      </c>
    </row>
    <row r="7958" spans="1:6">
      <c r="A7958" s="1">
        <v>44126.114583333328</v>
      </c>
      <c r="B7958" s="51">
        <v>0</v>
      </c>
      <c r="C7958" s="48">
        <f>IFERROR(IF((Journal[[#This Row],[Pluie (mm)]]&gt;0)*($B7957=0),Journal[[#This Row],[Date]],VALUE($C7957)),0)</f>
        <v>44125.9375</v>
      </c>
      <c r="D7958" s="52">
        <f>IFERROR(IF((Journal[[#This Row],[DernièrePluie]]-$C7957)*1440&gt;DelaiM,MAX($D$5:$D7957)+1,IF(Journal[[#This Row],[Pluie (mm)]]&gt;0,MAX($D$5:$D7957),)),0)</f>
        <v>0</v>
      </c>
      <c r="E7958" s="48">
        <f>IF(Journal[[#This Row],[Pluie (mm)]]&gt;0,Journal[[#This Row],[Date]],0)</f>
        <v>0</v>
      </c>
      <c r="F7958" s="49">
        <f>IFERROR(IF(Journal[[#This Row],[DernièreAverse]]&gt;0,IF($E7957=0,MAX($F$5:F7957)+1,$F7957),0),0)</f>
        <v>0</v>
      </c>
    </row>
    <row r="7959" spans="1:6">
      <c r="A7959" s="1">
        <v>44126.118055555555</v>
      </c>
      <c r="B7959" s="51">
        <v>0</v>
      </c>
      <c r="C7959" s="48">
        <f>IFERROR(IF((Journal[[#This Row],[Pluie (mm)]]&gt;0)*($B7958=0),Journal[[#This Row],[Date]],VALUE($C7958)),0)</f>
        <v>44125.9375</v>
      </c>
      <c r="D7959" s="52">
        <f>IFERROR(IF((Journal[[#This Row],[DernièrePluie]]-$C7958)*1440&gt;DelaiM,MAX($D$5:$D7958)+1,IF(Journal[[#This Row],[Pluie (mm)]]&gt;0,MAX($D$5:$D7958),)),0)</f>
        <v>0</v>
      </c>
      <c r="E7959" s="48">
        <f>IF(Journal[[#This Row],[Pluie (mm)]]&gt;0,Journal[[#This Row],[Date]],0)</f>
        <v>0</v>
      </c>
      <c r="F7959" s="49">
        <f>IFERROR(IF(Journal[[#This Row],[DernièreAverse]]&gt;0,IF($E7958=0,MAX($F$5:F7958)+1,$F7958),0),0)</f>
        <v>0</v>
      </c>
    </row>
    <row r="7960" spans="1:6">
      <c r="A7960" s="1">
        <v>44126.121527777774</v>
      </c>
      <c r="B7960" s="51">
        <v>0</v>
      </c>
      <c r="C7960" s="48">
        <f>IFERROR(IF((Journal[[#This Row],[Pluie (mm)]]&gt;0)*($B7959=0),Journal[[#This Row],[Date]],VALUE($C7959)),0)</f>
        <v>44125.9375</v>
      </c>
      <c r="D7960" s="52">
        <f>IFERROR(IF((Journal[[#This Row],[DernièrePluie]]-$C7959)*1440&gt;DelaiM,MAX($D$5:$D7959)+1,IF(Journal[[#This Row],[Pluie (mm)]]&gt;0,MAX($D$5:$D7959),)),0)</f>
        <v>0</v>
      </c>
      <c r="E7960" s="48">
        <f>IF(Journal[[#This Row],[Pluie (mm)]]&gt;0,Journal[[#This Row],[Date]],0)</f>
        <v>0</v>
      </c>
      <c r="F7960" s="49">
        <f>IFERROR(IF(Journal[[#This Row],[DernièreAverse]]&gt;0,IF($E7959=0,MAX($F$5:F7959)+1,$F7959),0),0)</f>
        <v>0</v>
      </c>
    </row>
    <row r="7961" spans="1:6">
      <c r="A7961" s="1">
        <v>44126.125</v>
      </c>
      <c r="B7961" s="51">
        <v>0</v>
      </c>
      <c r="C7961" s="48">
        <f>IFERROR(IF((Journal[[#This Row],[Pluie (mm)]]&gt;0)*($B7960=0),Journal[[#This Row],[Date]],VALUE($C7960)),0)</f>
        <v>44125.9375</v>
      </c>
      <c r="D7961" s="52">
        <f>IFERROR(IF((Journal[[#This Row],[DernièrePluie]]-$C7960)*1440&gt;DelaiM,MAX($D$5:$D7960)+1,IF(Journal[[#This Row],[Pluie (mm)]]&gt;0,MAX($D$5:$D7960),)),0)</f>
        <v>0</v>
      </c>
      <c r="E7961" s="48">
        <f>IF(Journal[[#This Row],[Pluie (mm)]]&gt;0,Journal[[#This Row],[Date]],0)</f>
        <v>0</v>
      </c>
      <c r="F7961" s="49">
        <f>IFERROR(IF(Journal[[#This Row],[DernièreAverse]]&gt;0,IF($E7960=0,MAX($F$5:F7960)+1,$F7960),0),0)</f>
        <v>0</v>
      </c>
    </row>
    <row r="7962" spans="1:6">
      <c r="A7962" s="1">
        <v>44126.128472222219</v>
      </c>
      <c r="B7962" s="51">
        <v>0</v>
      </c>
      <c r="C7962" s="48">
        <f>IFERROR(IF((Journal[[#This Row],[Pluie (mm)]]&gt;0)*($B7961=0),Journal[[#This Row],[Date]],VALUE($C7961)),0)</f>
        <v>44125.9375</v>
      </c>
      <c r="D7962" s="52">
        <f>IFERROR(IF((Journal[[#This Row],[DernièrePluie]]-$C7961)*1440&gt;DelaiM,MAX($D$5:$D7961)+1,IF(Journal[[#This Row],[Pluie (mm)]]&gt;0,MAX($D$5:$D7961),)),0)</f>
        <v>0</v>
      </c>
      <c r="E7962" s="48">
        <f>IF(Journal[[#This Row],[Pluie (mm)]]&gt;0,Journal[[#This Row],[Date]],0)</f>
        <v>0</v>
      </c>
      <c r="F7962" s="49">
        <f>IFERROR(IF(Journal[[#This Row],[DernièreAverse]]&gt;0,IF($E7961=0,MAX($F$5:F7961)+1,$F7961),0),0)</f>
        <v>0</v>
      </c>
    </row>
    <row r="7963" spans="1:6">
      <c r="A7963" s="1">
        <v>44126.131944444445</v>
      </c>
      <c r="B7963" s="51">
        <v>0</v>
      </c>
      <c r="C7963" s="48">
        <f>IFERROR(IF((Journal[[#This Row],[Pluie (mm)]]&gt;0)*($B7962=0),Journal[[#This Row],[Date]],VALUE($C7962)),0)</f>
        <v>44125.9375</v>
      </c>
      <c r="D7963" s="52">
        <f>IFERROR(IF((Journal[[#This Row],[DernièrePluie]]-$C7962)*1440&gt;DelaiM,MAX($D$5:$D7962)+1,IF(Journal[[#This Row],[Pluie (mm)]]&gt;0,MAX($D$5:$D7962),)),0)</f>
        <v>0</v>
      </c>
      <c r="E7963" s="48">
        <f>IF(Journal[[#This Row],[Pluie (mm)]]&gt;0,Journal[[#This Row],[Date]],0)</f>
        <v>0</v>
      </c>
      <c r="F7963" s="49">
        <f>IFERROR(IF(Journal[[#This Row],[DernièreAverse]]&gt;0,IF($E7962=0,MAX($F$5:F7962)+1,$F7962),0),0)</f>
        <v>0</v>
      </c>
    </row>
    <row r="7964" spans="1:6">
      <c r="A7964" s="1">
        <v>44126.135416666664</v>
      </c>
      <c r="B7964" s="51">
        <v>0</v>
      </c>
      <c r="C7964" s="48">
        <f>IFERROR(IF((Journal[[#This Row],[Pluie (mm)]]&gt;0)*($B7963=0),Journal[[#This Row],[Date]],VALUE($C7963)),0)</f>
        <v>44125.9375</v>
      </c>
      <c r="D7964" s="52">
        <f>IFERROR(IF((Journal[[#This Row],[DernièrePluie]]-$C7963)*1440&gt;DelaiM,MAX($D$5:$D7963)+1,IF(Journal[[#This Row],[Pluie (mm)]]&gt;0,MAX($D$5:$D7963),)),0)</f>
        <v>0</v>
      </c>
      <c r="E7964" s="48">
        <f>IF(Journal[[#This Row],[Pluie (mm)]]&gt;0,Journal[[#This Row],[Date]],0)</f>
        <v>0</v>
      </c>
      <c r="F7964" s="49">
        <f>IFERROR(IF(Journal[[#This Row],[DernièreAverse]]&gt;0,IF($E7963=0,MAX($F$5:F7963)+1,$F7963),0),0)</f>
        <v>0</v>
      </c>
    </row>
    <row r="7965" spans="1:6">
      <c r="A7965" s="1">
        <v>44126.138888888891</v>
      </c>
      <c r="B7965" s="51">
        <v>0</v>
      </c>
      <c r="C7965" s="48">
        <f>IFERROR(IF((Journal[[#This Row],[Pluie (mm)]]&gt;0)*($B7964=0),Journal[[#This Row],[Date]],VALUE($C7964)),0)</f>
        <v>44125.9375</v>
      </c>
      <c r="D7965" s="52">
        <f>IFERROR(IF((Journal[[#This Row],[DernièrePluie]]-$C7964)*1440&gt;DelaiM,MAX($D$5:$D7964)+1,IF(Journal[[#This Row],[Pluie (mm)]]&gt;0,MAX($D$5:$D7964),)),0)</f>
        <v>0</v>
      </c>
      <c r="E7965" s="48">
        <f>IF(Journal[[#This Row],[Pluie (mm)]]&gt;0,Journal[[#This Row],[Date]],0)</f>
        <v>0</v>
      </c>
      <c r="F7965" s="49">
        <f>IFERROR(IF(Journal[[#This Row],[DernièreAverse]]&gt;0,IF($E7964=0,MAX($F$5:F7964)+1,$F7964),0),0)</f>
        <v>0</v>
      </c>
    </row>
    <row r="7966" spans="1:6">
      <c r="A7966" s="1">
        <v>44126.142361111109</v>
      </c>
      <c r="B7966" s="51">
        <v>0</v>
      </c>
      <c r="C7966" s="48">
        <f>IFERROR(IF((Journal[[#This Row],[Pluie (mm)]]&gt;0)*($B7965=0),Journal[[#This Row],[Date]],VALUE($C7965)),0)</f>
        <v>44125.9375</v>
      </c>
      <c r="D7966" s="52">
        <f>IFERROR(IF((Journal[[#This Row],[DernièrePluie]]-$C7965)*1440&gt;DelaiM,MAX($D$5:$D7965)+1,IF(Journal[[#This Row],[Pluie (mm)]]&gt;0,MAX($D$5:$D7965),)),0)</f>
        <v>0</v>
      </c>
      <c r="E7966" s="48">
        <f>IF(Journal[[#This Row],[Pluie (mm)]]&gt;0,Journal[[#This Row],[Date]],0)</f>
        <v>0</v>
      </c>
      <c r="F7966" s="49">
        <f>IFERROR(IF(Journal[[#This Row],[DernièreAverse]]&gt;0,IF($E7965=0,MAX($F$5:F7965)+1,$F7965),0),0)</f>
        <v>0</v>
      </c>
    </row>
    <row r="7967" spans="1:6">
      <c r="A7967" s="1">
        <v>44126.145833333328</v>
      </c>
      <c r="B7967" s="51">
        <v>0</v>
      </c>
      <c r="C7967" s="48">
        <f>IFERROR(IF((Journal[[#This Row],[Pluie (mm)]]&gt;0)*($B7966=0),Journal[[#This Row],[Date]],VALUE($C7966)),0)</f>
        <v>44125.9375</v>
      </c>
      <c r="D7967" s="52">
        <f>IFERROR(IF((Journal[[#This Row],[DernièrePluie]]-$C7966)*1440&gt;DelaiM,MAX($D$5:$D7966)+1,IF(Journal[[#This Row],[Pluie (mm)]]&gt;0,MAX($D$5:$D7966),)),0)</f>
        <v>0</v>
      </c>
      <c r="E7967" s="48">
        <f>IF(Journal[[#This Row],[Pluie (mm)]]&gt;0,Journal[[#This Row],[Date]],0)</f>
        <v>0</v>
      </c>
      <c r="F7967" s="49">
        <f>IFERROR(IF(Journal[[#This Row],[DernièreAverse]]&gt;0,IF($E7966=0,MAX($F$5:F7966)+1,$F7966),0),0)</f>
        <v>0</v>
      </c>
    </row>
    <row r="7968" spans="1:6">
      <c r="A7968" s="1">
        <v>44126.149305555555</v>
      </c>
      <c r="B7968" s="51">
        <v>0</v>
      </c>
      <c r="C7968" s="48">
        <f>IFERROR(IF((Journal[[#This Row],[Pluie (mm)]]&gt;0)*($B7967=0),Journal[[#This Row],[Date]],VALUE($C7967)),0)</f>
        <v>44125.9375</v>
      </c>
      <c r="D7968" s="52">
        <f>IFERROR(IF((Journal[[#This Row],[DernièrePluie]]-$C7967)*1440&gt;DelaiM,MAX($D$5:$D7967)+1,IF(Journal[[#This Row],[Pluie (mm)]]&gt;0,MAX($D$5:$D7967),)),0)</f>
        <v>0</v>
      </c>
      <c r="E7968" s="48">
        <f>IF(Journal[[#This Row],[Pluie (mm)]]&gt;0,Journal[[#This Row],[Date]],0)</f>
        <v>0</v>
      </c>
      <c r="F7968" s="49">
        <f>IFERROR(IF(Journal[[#This Row],[DernièreAverse]]&gt;0,IF($E7967=0,MAX($F$5:F7967)+1,$F7967),0),0)</f>
        <v>0</v>
      </c>
    </row>
    <row r="7969" spans="1:6">
      <c r="A7969" s="1">
        <v>44126.152777777774</v>
      </c>
      <c r="B7969" s="51">
        <v>0</v>
      </c>
      <c r="C7969" s="48">
        <f>IFERROR(IF((Journal[[#This Row],[Pluie (mm)]]&gt;0)*($B7968=0),Journal[[#This Row],[Date]],VALUE($C7968)),0)</f>
        <v>44125.9375</v>
      </c>
      <c r="D7969" s="52">
        <f>IFERROR(IF((Journal[[#This Row],[DernièrePluie]]-$C7968)*1440&gt;DelaiM,MAX($D$5:$D7968)+1,IF(Journal[[#This Row],[Pluie (mm)]]&gt;0,MAX($D$5:$D7968),)),0)</f>
        <v>0</v>
      </c>
      <c r="E7969" s="48">
        <f>IF(Journal[[#This Row],[Pluie (mm)]]&gt;0,Journal[[#This Row],[Date]],0)</f>
        <v>0</v>
      </c>
      <c r="F7969" s="49">
        <f>IFERROR(IF(Journal[[#This Row],[DernièreAverse]]&gt;0,IF($E7968=0,MAX($F$5:F7968)+1,$F7968),0),0)</f>
        <v>0</v>
      </c>
    </row>
    <row r="7970" spans="1:6">
      <c r="A7970" s="1">
        <v>44126.15625</v>
      </c>
      <c r="B7970" s="51">
        <v>0</v>
      </c>
      <c r="C7970" s="48">
        <f>IFERROR(IF((Journal[[#This Row],[Pluie (mm)]]&gt;0)*($B7969=0),Journal[[#This Row],[Date]],VALUE($C7969)),0)</f>
        <v>44125.9375</v>
      </c>
      <c r="D7970" s="52">
        <f>IFERROR(IF((Journal[[#This Row],[DernièrePluie]]-$C7969)*1440&gt;DelaiM,MAX($D$5:$D7969)+1,IF(Journal[[#This Row],[Pluie (mm)]]&gt;0,MAX($D$5:$D7969),)),0)</f>
        <v>0</v>
      </c>
      <c r="E7970" s="48">
        <f>IF(Journal[[#This Row],[Pluie (mm)]]&gt;0,Journal[[#This Row],[Date]],0)</f>
        <v>0</v>
      </c>
      <c r="F7970" s="49">
        <f>IFERROR(IF(Journal[[#This Row],[DernièreAverse]]&gt;0,IF($E7969=0,MAX($F$5:F7969)+1,$F7969),0),0)</f>
        <v>0</v>
      </c>
    </row>
    <row r="7971" spans="1:6">
      <c r="A7971" s="1">
        <v>44126.159722222219</v>
      </c>
      <c r="B7971" s="51">
        <v>0</v>
      </c>
      <c r="C7971" s="48">
        <f>IFERROR(IF((Journal[[#This Row],[Pluie (mm)]]&gt;0)*($B7970=0),Journal[[#This Row],[Date]],VALUE($C7970)),0)</f>
        <v>44125.9375</v>
      </c>
      <c r="D7971" s="52">
        <f>IFERROR(IF((Journal[[#This Row],[DernièrePluie]]-$C7970)*1440&gt;DelaiM,MAX($D$5:$D7970)+1,IF(Journal[[#This Row],[Pluie (mm)]]&gt;0,MAX($D$5:$D7970),)),0)</f>
        <v>0</v>
      </c>
      <c r="E7971" s="48">
        <f>IF(Journal[[#This Row],[Pluie (mm)]]&gt;0,Journal[[#This Row],[Date]],0)</f>
        <v>0</v>
      </c>
      <c r="F7971" s="49">
        <f>IFERROR(IF(Journal[[#This Row],[DernièreAverse]]&gt;0,IF($E7970=0,MAX($F$5:F7970)+1,$F7970),0),0)</f>
        <v>0</v>
      </c>
    </row>
    <row r="7972" spans="1:6">
      <c r="A7972" s="1">
        <v>44126.163194444445</v>
      </c>
      <c r="B7972" s="51">
        <v>0</v>
      </c>
      <c r="C7972" s="48">
        <f>IFERROR(IF((Journal[[#This Row],[Pluie (mm)]]&gt;0)*($B7971=0),Journal[[#This Row],[Date]],VALUE($C7971)),0)</f>
        <v>44125.9375</v>
      </c>
      <c r="D7972" s="52">
        <f>IFERROR(IF((Journal[[#This Row],[DernièrePluie]]-$C7971)*1440&gt;DelaiM,MAX($D$5:$D7971)+1,IF(Journal[[#This Row],[Pluie (mm)]]&gt;0,MAX($D$5:$D7971),)),0)</f>
        <v>0</v>
      </c>
      <c r="E7972" s="48">
        <f>IF(Journal[[#This Row],[Pluie (mm)]]&gt;0,Journal[[#This Row],[Date]],0)</f>
        <v>0</v>
      </c>
      <c r="F7972" s="49">
        <f>IFERROR(IF(Journal[[#This Row],[DernièreAverse]]&gt;0,IF($E7971=0,MAX($F$5:F7971)+1,$F7971),0),0)</f>
        <v>0</v>
      </c>
    </row>
    <row r="7973" spans="1:6">
      <c r="A7973" s="1">
        <v>44126.166666666664</v>
      </c>
      <c r="B7973" s="51">
        <v>0</v>
      </c>
      <c r="C7973" s="48">
        <f>IFERROR(IF((Journal[[#This Row],[Pluie (mm)]]&gt;0)*($B7972=0),Journal[[#This Row],[Date]],VALUE($C7972)),0)</f>
        <v>44125.9375</v>
      </c>
      <c r="D7973" s="52">
        <f>IFERROR(IF((Journal[[#This Row],[DernièrePluie]]-$C7972)*1440&gt;DelaiM,MAX($D$5:$D7972)+1,IF(Journal[[#This Row],[Pluie (mm)]]&gt;0,MAX($D$5:$D7972),)),0)</f>
        <v>0</v>
      </c>
      <c r="E7973" s="48">
        <f>IF(Journal[[#This Row],[Pluie (mm)]]&gt;0,Journal[[#This Row],[Date]],0)</f>
        <v>0</v>
      </c>
      <c r="F7973" s="49">
        <f>IFERROR(IF(Journal[[#This Row],[DernièreAverse]]&gt;0,IF($E7972=0,MAX($F$5:F7972)+1,$F7972),0),0)</f>
        <v>0</v>
      </c>
    </row>
    <row r="7974" spans="1:6">
      <c r="A7974" s="1">
        <v>44126.170138888891</v>
      </c>
      <c r="B7974" s="51">
        <v>0</v>
      </c>
      <c r="C7974" s="48">
        <f>IFERROR(IF((Journal[[#This Row],[Pluie (mm)]]&gt;0)*($B7973=0),Journal[[#This Row],[Date]],VALUE($C7973)),0)</f>
        <v>44125.9375</v>
      </c>
      <c r="D7974" s="52">
        <f>IFERROR(IF((Journal[[#This Row],[DernièrePluie]]-$C7973)*1440&gt;DelaiM,MAX($D$5:$D7973)+1,IF(Journal[[#This Row],[Pluie (mm)]]&gt;0,MAX($D$5:$D7973),)),0)</f>
        <v>0</v>
      </c>
      <c r="E7974" s="48">
        <f>IF(Journal[[#This Row],[Pluie (mm)]]&gt;0,Journal[[#This Row],[Date]],0)</f>
        <v>0</v>
      </c>
      <c r="F7974" s="49">
        <f>IFERROR(IF(Journal[[#This Row],[DernièreAverse]]&gt;0,IF($E7973=0,MAX($F$5:F7973)+1,$F7973),0),0)</f>
        <v>0</v>
      </c>
    </row>
    <row r="7975" spans="1:6">
      <c r="A7975" s="1">
        <v>44126.173611111109</v>
      </c>
      <c r="B7975" s="51">
        <v>0</v>
      </c>
      <c r="C7975" s="48">
        <f>IFERROR(IF((Journal[[#This Row],[Pluie (mm)]]&gt;0)*($B7974=0),Journal[[#This Row],[Date]],VALUE($C7974)),0)</f>
        <v>44125.9375</v>
      </c>
      <c r="D7975" s="52">
        <f>IFERROR(IF((Journal[[#This Row],[DernièrePluie]]-$C7974)*1440&gt;DelaiM,MAX($D$5:$D7974)+1,IF(Journal[[#This Row],[Pluie (mm)]]&gt;0,MAX($D$5:$D7974),)),0)</f>
        <v>0</v>
      </c>
      <c r="E7975" s="48">
        <f>IF(Journal[[#This Row],[Pluie (mm)]]&gt;0,Journal[[#This Row],[Date]],0)</f>
        <v>0</v>
      </c>
      <c r="F7975" s="49">
        <f>IFERROR(IF(Journal[[#This Row],[DernièreAverse]]&gt;0,IF($E7974=0,MAX($F$5:F7974)+1,$F7974),0),0)</f>
        <v>0</v>
      </c>
    </row>
    <row r="7976" spans="1:6">
      <c r="A7976" s="1">
        <v>44126.177083333328</v>
      </c>
      <c r="B7976" s="51">
        <v>0</v>
      </c>
      <c r="C7976" s="48">
        <f>IFERROR(IF((Journal[[#This Row],[Pluie (mm)]]&gt;0)*($B7975=0),Journal[[#This Row],[Date]],VALUE($C7975)),0)</f>
        <v>44125.9375</v>
      </c>
      <c r="D7976" s="52">
        <f>IFERROR(IF((Journal[[#This Row],[DernièrePluie]]-$C7975)*1440&gt;DelaiM,MAX($D$5:$D7975)+1,IF(Journal[[#This Row],[Pluie (mm)]]&gt;0,MAX($D$5:$D7975),)),0)</f>
        <v>0</v>
      </c>
      <c r="E7976" s="48">
        <f>IF(Journal[[#This Row],[Pluie (mm)]]&gt;0,Journal[[#This Row],[Date]],0)</f>
        <v>0</v>
      </c>
      <c r="F7976" s="49">
        <f>IFERROR(IF(Journal[[#This Row],[DernièreAverse]]&gt;0,IF($E7975=0,MAX($F$5:F7975)+1,$F7975),0),0)</f>
        <v>0</v>
      </c>
    </row>
    <row r="7977" spans="1:6">
      <c r="A7977" s="1">
        <v>44126.180555555555</v>
      </c>
      <c r="B7977" s="51">
        <v>0</v>
      </c>
      <c r="C7977" s="48">
        <f>IFERROR(IF((Journal[[#This Row],[Pluie (mm)]]&gt;0)*($B7976=0),Journal[[#This Row],[Date]],VALUE($C7976)),0)</f>
        <v>44125.9375</v>
      </c>
      <c r="D7977" s="52">
        <f>IFERROR(IF((Journal[[#This Row],[DernièrePluie]]-$C7976)*1440&gt;DelaiM,MAX($D$5:$D7976)+1,IF(Journal[[#This Row],[Pluie (mm)]]&gt;0,MAX($D$5:$D7976),)),0)</f>
        <v>0</v>
      </c>
      <c r="E7977" s="48">
        <f>IF(Journal[[#This Row],[Pluie (mm)]]&gt;0,Journal[[#This Row],[Date]],0)</f>
        <v>0</v>
      </c>
      <c r="F7977" s="49">
        <f>IFERROR(IF(Journal[[#This Row],[DernièreAverse]]&gt;0,IF($E7976=0,MAX($F$5:F7976)+1,$F7976),0),0)</f>
        <v>0</v>
      </c>
    </row>
    <row r="7978" spans="1:6">
      <c r="A7978" s="1">
        <v>44126.184027777774</v>
      </c>
      <c r="B7978" s="51">
        <v>0</v>
      </c>
      <c r="C7978" s="48">
        <f>IFERROR(IF((Journal[[#This Row],[Pluie (mm)]]&gt;0)*($B7977=0),Journal[[#This Row],[Date]],VALUE($C7977)),0)</f>
        <v>44125.9375</v>
      </c>
      <c r="D7978" s="52">
        <f>IFERROR(IF((Journal[[#This Row],[DernièrePluie]]-$C7977)*1440&gt;DelaiM,MAX($D$5:$D7977)+1,IF(Journal[[#This Row],[Pluie (mm)]]&gt;0,MAX($D$5:$D7977),)),0)</f>
        <v>0</v>
      </c>
      <c r="E7978" s="48">
        <f>IF(Journal[[#This Row],[Pluie (mm)]]&gt;0,Journal[[#This Row],[Date]],0)</f>
        <v>0</v>
      </c>
      <c r="F7978" s="49">
        <f>IFERROR(IF(Journal[[#This Row],[DernièreAverse]]&gt;0,IF($E7977=0,MAX($F$5:F7977)+1,$F7977),0),0)</f>
        <v>0</v>
      </c>
    </row>
    <row r="7979" spans="1:6">
      <c r="A7979" s="1">
        <v>44126.1875</v>
      </c>
      <c r="B7979" s="51">
        <v>0</v>
      </c>
      <c r="C7979" s="48">
        <f>IFERROR(IF((Journal[[#This Row],[Pluie (mm)]]&gt;0)*($B7978=0),Journal[[#This Row],[Date]],VALUE($C7978)),0)</f>
        <v>44125.9375</v>
      </c>
      <c r="D7979" s="52">
        <f>IFERROR(IF((Journal[[#This Row],[DernièrePluie]]-$C7978)*1440&gt;DelaiM,MAX($D$5:$D7978)+1,IF(Journal[[#This Row],[Pluie (mm)]]&gt;0,MAX($D$5:$D7978),)),0)</f>
        <v>0</v>
      </c>
      <c r="E7979" s="48">
        <f>IF(Journal[[#This Row],[Pluie (mm)]]&gt;0,Journal[[#This Row],[Date]],0)</f>
        <v>0</v>
      </c>
      <c r="F7979" s="49">
        <f>IFERROR(IF(Journal[[#This Row],[DernièreAverse]]&gt;0,IF($E7978=0,MAX($F$5:F7978)+1,$F7978),0),0)</f>
        <v>0</v>
      </c>
    </row>
    <row r="7980" spans="1:6">
      <c r="A7980" s="1">
        <v>44126.190972222219</v>
      </c>
      <c r="B7980" s="51">
        <v>0</v>
      </c>
      <c r="C7980" s="48">
        <f>IFERROR(IF((Journal[[#This Row],[Pluie (mm)]]&gt;0)*($B7979=0),Journal[[#This Row],[Date]],VALUE($C7979)),0)</f>
        <v>44125.9375</v>
      </c>
      <c r="D7980" s="52">
        <f>IFERROR(IF((Journal[[#This Row],[DernièrePluie]]-$C7979)*1440&gt;DelaiM,MAX($D$5:$D7979)+1,IF(Journal[[#This Row],[Pluie (mm)]]&gt;0,MAX($D$5:$D7979),)),0)</f>
        <v>0</v>
      </c>
      <c r="E7980" s="48">
        <f>IF(Journal[[#This Row],[Pluie (mm)]]&gt;0,Journal[[#This Row],[Date]],0)</f>
        <v>0</v>
      </c>
      <c r="F7980" s="49">
        <f>IFERROR(IF(Journal[[#This Row],[DernièreAverse]]&gt;0,IF($E7979=0,MAX($F$5:F7979)+1,$F7979),0),0)</f>
        <v>0</v>
      </c>
    </row>
    <row r="7981" spans="1:6">
      <c r="A7981" s="1">
        <v>44126.194444444445</v>
      </c>
      <c r="B7981" s="51">
        <v>0</v>
      </c>
      <c r="C7981" s="48">
        <f>IFERROR(IF((Journal[[#This Row],[Pluie (mm)]]&gt;0)*($B7980=0),Journal[[#This Row],[Date]],VALUE($C7980)),0)</f>
        <v>44125.9375</v>
      </c>
      <c r="D7981" s="52">
        <f>IFERROR(IF((Journal[[#This Row],[DernièrePluie]]-$C7980)*1440&gt;DelaiM,MAX($D$5:$D7980)+1,IF(Journal[[#This Row],[Pluie (mm)]]&gt;0,MAX($D$5:$D7980),)),0)</f>
        <v>0</v>
      </c>
      <c r="E7981" s="48">
        <f>IF(Journal[[#This Row],[Pluie (mm)]]&gt;0,Journal[[#This Row],[Date]],0)</f>
        <v>0</v>
      </c>
      <c r="F7981" s="49">
        <f>IFERROR(IF(Journal[[#This Row],[DernièreAverse]]&gt;0,IF($E7980=0,MAX($F$5:F7980)+1,$F7980),0),0)</f>
        <v>0</v>
      </c>
    </row>
    <row r="7982" spans="1:6">
      <c r="A7982" s="1">
        <v>44126.197916666664</v>
      </c>
      <c r="B7982" s="51">
        <v>0</v>
      </c>
      <c r="C7982" s="48">
        <f>IFERROR(IF((Journal[[#This Row],[Pluie (mm)]]&gt;0)*($B7981=0),Journal[[#This Row],[Date]],VALUE($C7981)),0)</f>
        <v>44125.9375</v>
      </c>
      <c r="D7982" s="52">
        <f>IFERROR(IF((Journal[[#This Row],[DernièrePluie]]-$C7981)*1440&gt;DelaiM,MAX($D$5:$D7981)+1,IF(Journal[[#This Row],[Pluie (mm)]]&gt;0,MAX($D$5:$D7981),)),0)</f>
        <v>0</v>
      </c>
      <c r="E7982" s="48">
        <f>IF(Journal[[#This Row],[Pluie (mm)]]&gt;0,Journal[[#This Row],[Date]],0)</f>
        <v>0</v>
      </c>
      <c r="F7982" s="49">
        <f>IFERROR(IF(Journal[[#This Row],[DernièreAverse]]&gt;0,IF($E7981=0,MAX($F$5:F7981)+1,$F7981),0),0)</f>
        <v>0</v>
      </c>
    </row>
    <row r="7983" spans="1:6">
      <c r="A7983" s="1">
        <v>44126.201388888891</v>
      </c>
      <c r="B7983" s="51">
        <v>0</v>
      </c>
      <c r="C7983" s="48">
        <f>IFERROR(IF((Journal[[#This Row],[Pluie (mm)]]&gt;0)*($B7982=0),Journal[[#This Row],[Date]],VALUE($C7982)),0)</f>
        <v>44125.9375</v>
      </c>
      <c r="D7983" s="52">
        <f>IFERROR(IF((Journal[[#This Row],[DernièrePluie]]-$C7982)*1440&gt;DelaiM,MAX($D$5:$D7982)+1,IF(Journal[[#This Row],[Pluie (mm)]]&gt;0,MAX($D$5:$D7982),)),0)</f>
        <v>0</v>
      </c>
      <c r="E7983" s="48">
        <f>IF(Journal[[#This Row],[Pluie (mm)]]&gt;0,Journal[[#This Row],[Date]],0)</f>
        <v>0</v>
      </c>
      <c r="F7983" s="49">
        <f>IFERROR(IF(Journal[[#This Row],[DernièreAverse]]&gt;0,IF($E7982=0,MAX($F$5:F7982)+1,$F7982),0),0)</f>
        <v>0</v>
      </c>
    </row>
    <row r="7984" spans="1:6">
      <c r="A7984" s="1">
        <v>44126.204861111109</v>
      </c>
      <c r="B7984" s="51">
        <v>0</v>
      </c>
      <c r="C7984" s="48">
        <f>IFERROR(IF((Journal[[#This Row],[Pluie (mm)]]&gt;0)*($B7983=0),Journal[[#This Row],[Date]],VALUE($C7983)),0)</f>
        <v>44125.9375</v>
      </c>
      <c r="D7984" s="52">
        <f>IFERROR(IF((Journal[[#This Row],[DernièrePluie]]-$C7983)*1440&gt;DelaiM,MAX($D$5:$D7983)+1,IF(Journal[[#This Row],[Pluie (mm)]]&gt;0,MAX($D$5:$D7983),)),0)</f>
        <v>0</v>
      </c>
      <c r="E7984" s="48">
        <f>IF(Journal[[#This Row],[Pluie (mm)]]&gt;0,Journal[[#This Row],[Date]],0)</f>
        <v>0</v>
      </c>
      <c r="F7984" s="49">
        <f>IFERROR(IF(Journal[[#This Row],[DernièreAverse]]&gt;0,IF($E7983=0,MAX($F$5:F7983)+1,$F7983),0),0)</f>
        <v>0</v>
      </c>
    </row>
    <row r="7985" spans="1:6">
      <c r="A7985" s="1">
        <v>44126.208333333328</v>
      </c>
      <c r="B7985" s="51">
        <v>0</v>
      </c>
      <c r="C7985" s="48">
        <f>IFERROR(IF((Journal[[#This Row],[Pluie (mm)]]&gt;0)*($B7984=0),Journal[[#This Row],[Date]],VALUE($C7984)),0)</f>
        <v>44125.9375</v>
      </c>
      <c r="D7985" s="52">
        <f>IFERROR(IF((Journal[[#This Row],[DernièrePluie]]-$C7984)*1440&gt;DelaiM,MAX($D$5:$D7984)+1,IF(Journal[[#This Row],[Pluie (mm)]]&gt;0,MAX($D$5:$D7984),)),0)</f>
        <v>0</v>
      </c>
      <c r="E7985" s="48">
        <f>IF(Journal[[#This Row],[Pluie (mm)]]&gt;0,Journal[[#This Row],[Date]],0)</f>
        <v>0</v>
      </c>
      <c r="F7985" s="49">
        <f>IFERROR(IF(Journal[[#This Row],[DernièreAverse]]&gt;0,IF($E7984=0,MAX($F$5:F7984)+1,$F7984),0),0)</f>
        <v>0</v>
      </c>
    </row>
    <row r="7986" spans="1:6">
      <c r="A7986" s="1">
        <v>44126.211805555555</v>
      </c>
      <c r="B7986" s="51">
        <v>0</v>
      </c>
      <c r="C7986" s="48">
        <f>IFERROR(IF((Journal[[#This Row],[Pluie (mm)]]&gt;0)*($B7985=0),Journal[[#This Row],[Date]],VALUE($C7985)),0)</f>
        <v>44125.9375</v>
      </c>
      <c r="D7986" s="52">
        <f>IFERROR(IF((Journal[[#This Row],[DernièrePluie]]-$C7985)*1440&gt;DelaiM,MAX($D$5:$D7985)+1,IF(Journal[[#This Row],[Pluie (mm)]]&gt;0,MAX($D$5:$D7985),)),0)</f>
        <v>0</v>
      </c>
      <c r="E7986" s="48">
        <f>IF(Journal[[#This Row],[Pluie (mm)]]&gt;0,Journal[[#This Row],[Date]],0)</f>
        <v>0</v>
      </c>
      <c r="F7986" s="49">
        <f>IFERROR(IF(Journal[[#This Row],[DernièreAverse]]&gt;0,IF($E7985=0,MAX($F$5:F7985)+1,$F7985),0),0)</f>
        <v>0</v>
      </c>
    </row>
    <row r="7987" spans="1:6">
      <c r="A7987" s="1">
        <v>44126.215277777774</v>
      </c>
      <c r="B7987" s="51">
        <v>0</v>
      </c>
      <c r="C7987" s="48">
        <f>IFERROR(IF((Journal[[#This Row],[Pluie (mm)]]&gt;0)*($B7986=0),Journal[[#This Row],[Date]],VALUE($C7986)),0)</f>
        <v>44125.9375</v>
      </c>
      <c r="D7987" s="52">
        <f>IFERROR(IF((Journal[[#This Row],[DernièrePluie]]-$C7986)*1440&gt;DelaiM,MAX($D$5:$D7986)+1,IF(Journal[[#This Row],[Pluie (mm)]]&gt;0,MAX($D$5:$D7986),)),0)</f>
        <v>0</v>
      </c>
      <c r="E7987" s="48">
        <f>IF(Journal[[#This Row],[Pluie (mm)]]&gt;0,Journal[[#This Row],[Date]],0)</f>
        <v>0</v>
      </c>
      <c r="F7987" s="49">
        <f>IFERROR(IF(Journal[[#This Row],[DernièreAverse]]&gt;0,IF($E7986=0,MAX($F$5:F7986)+1,$F7986),0),0)</f>
        <v>0</v>
      </c>
    </row>
    <row r="7988" spans="1:6">
      <c r="A7988" s="1">
        <v>44126.21875</v>
      </c>
      <c r="B7988" s="51">
        <v>0</v>
      </c>
      <c r="C7988" s="48">
        <f>IFERROR(IF((Journal[[#This Row],[Pluie (mm)]]&gt;0)*($B7987=0),Journal[[#This Row],[Date]],VALUE($C7987)),0)</f>
        <v>44125.9375</v>
      </c>
      <c r="D7988" s="52">
        <f>IFERROR(IF((Journal[[#This Row],[DernièrePluie]]-$C7987)*1440&gt;DelaiM,MAX($D$5:$D7987)+1,IF(Journal[[#This Row],[Pluie (mm)]]&gt;0,MAX($D$5:$D7987),)),0)</f>
        <v>0</v>
      </c>
      <c r="E7988" s="48">
        <f>IF(Journal[[#This Row],[Pluie (mm)]]&gt;0,Journal[[#This Row],[Date]],0)</f>
        <v>0</v>
      </c>
      <c r="F7988" s="49">
        <f>IFERROR(IF(Journal[[#This Row],[DernièreAverse]]&gt;0,IF($E7987=0,MAX($F$5:F7987)+1,$F7987),0),0)</f>
        <v>0</v>
      </c>
    </row>
    <row r="7989" spans="1:6">
      <c r="A7989" s="1">
        <v>44126.222222222219</v>
      </c>
      <c r="B7989" s="51">
        <v>0</v>
      </c>
      <c r="C7989" s="48">
        <f>IFERROR(IF((Journal[[#This Row],[Pluie (mm)]]&gt;0)*($B7988=0),Journal[[#This Row],[Date]],VALUE($C7988)),0)</f>
        <v>44125.9375</v>
      </c>
      <c r="D7989" s="52">
        <f>IFERROR(IF((Journal[[#This Row],[DernièrePluie]]-$C7988)*1440&gt;DelaiM,MAX($D$5:$D7988)+1,IF(Journal[[#This Row],[Pluie (mm)]]&gt;0,MAX($D$5:$D7988),)),0)</f>
        <v>0</v>
      </c>
      <c r="E7989" s="48">
        <f>IF(Journal[[#This Row],[Pluie (mm)]]&gt;0,Journal[[#This Row],[Date]],0)</f>
        <v>0</v>
      </c>
      <c r="F7989" s="49">
        <f>IFERROR(IF(Journal[[#This Row],[DernièreAverse]]&gt;0,IF($E7988=0,MAX($F$5:F7988)+1,$F7988),0),0)</f>
        <v>0</v>
      </c>
    </row>
    <row r="7990" spans="1:6">
      <c r="A7990" s="1">
        <v>44126.225694444445</v>
      </c>
      <c r="B7990" s="51">
        <v>0</v>
      </c>
      <c r="C7990" s="48">
        <f>IFERROR(IF((Journal[[#This Row],[Pluie (mm)]]&gt;0)*($B7989=0),Journal[[#This Row],[Date]],VALUE($C7989)),0)</f>
        <v>44125.9375</v>
      </c>
      <c r="D7990" s="52">
        <f>IFERROR(IF((Journal[[#This Row],[DernièrePluie]]-$C7989)*1440&gt;DelaiM,MAX($D$5:$D7989)+1,IF(Journal[[#This Row],[Pluie (mm)]]&gt;0,MAX($D$5:$D7989),)),0)</f>
        <v>0</v>
      </c>
      <c r="E7990" s="48">
        <f>IF(Journal[[#This Row],[Pluie (mm)]]&gt;0,Journal[[#This Row],[Date]],0)</f>
        <v>0</v>
      </c>
      <c r="F7990" s="49">
        <f>IFERROR(IF(Journal[[#This Row],[DernièreAverse]]&gt;0,IF($E7989=0,MAX($F$5:F7989)+1,$F7989),0),0)</f>
        <v>0</v>
      </c>
    </row>
    <row r="7991" spans="1:6">
      <c r="A7991" s="1">
        <v>44126.229166666664</v>
      </c>
      <c r="B7991" s="51">
        <v>0</v>
      </c>
      <c r="C7991" s="48">
        <f>IFERROR(IF((Journal[[#This Row],[Pluie (mm)]]&gt;0)*($B7990=0),Journal[[#This Row],[Date]],VALUE($C7990)),0)</f>
        <v>44125.9375</v>
      </c>
      <c r="D7991" s="52">
        <f>IFERROR(IF((Journal[[#This Row],[DernièrePluie]]-$C7990)*1440&gt;DelaiM,MAX($D$5:$D7990)+1,IF(Journal[[#This Row],[Pluie (mm)]]&gt;0,MAX($D$5:$D7990),)),0)</f>
        <v>0</v>
      </c>
      <c r="E7991" s="48">
        <f>IF(Journal[[#This Row],[Pluie (mm)]]&gt;0,Journal[[#This Row],[Date]],0)</f>
        <v>0</v>
      </c>
      <c r="F7991" s="49">
        <f>IFERROR(IF(Journal[[#This Row],[DernièreAverse]]&gt;0,IF($E7990=0,MAX($F$5:F7990)+1,$F7990),0),0)</f>
        <v>0</v>
      </c>
    </row>
    <row r="7992" spans="1:6">
      <c r="A7992" s="1">
        <v>44126.232638888891</v>
      </c>
      <c r="B7992" s="51">
        <v>0</v>
      </c>
      <c r="C7992" s="48">
        <f>IFERROR(IF((Journal[[#This Row],[Pluie (mm)]]&gt;0)*($B7991=0),Journal[[#This Row],[Date]],VALUE($C7991)),0)</f>
        <v>44125.9375</v>
      </c>
      <c r="D7992" s="52">
        <f>IFERROR(IF((Journal[[#This Row],[DernièrePluie]]-$C7991)*1440&gt;DelaiM,MAX($D$5:$D7991)+1,IF(Journal[[#This Row],[Pluie (mm)]]&gt;0,MAX($D$5:$D7991),)),0)</f>
        <v>0</v>
      </c>
      <c r="E7992" s="48">
        <f>IF(Journal[[#This Row],[Pluie (mm)]]&gt;0,Journal[[#This Row],[Date]],0)</f>
        <v>0</v>
      </c>
      <c r="F7992" s="49">
        <f>IFERROR(IF(Journal[[#This Row],[DernièreAverse]]&gt;0,IF($E7991=0,MAX($F$5:F7991)+1,$F7991),0),0)</f>
        <v>0</v>
      </c>
    </row>
    <row r="7993" spans="1:6">
      <c r="A7993" s="1">
        <v>44126.236111111109</v>
      </c>
      <c r="B7993" s="51">
        <v>0</v>
      </c>
      <c r="C7993" s="48">
        <f>IFERROR(IF((Journal[[#This Row],[Pluie (mm)]]&gt;0)*($B7992=0),Journal[[#This Row],[Date]],VALUE($C7992)),0)</f>
        <v>44125.9375</v>
      </c>
      <c r="D7993" s="52">
        <f>IFERROR(IF((Journal[[#This Row],[DernièrePluie]]-$C7992)*1440&gt;DelaiM,MAX($D$5:$D7992)+1,IF(Journal[[#This Row],[Pluie (mm)]]&gt;0,MAX($D$5:$D7992),)),0)</f>
        <v>0</v>
      </c>
      <c r="E7993" s="48">
        <f>IF(Journal[[#This Row],[Pluie (mm)]]&gt;0,Journal[[#This Row],[Date]],0)</f>
        <v>0</v>
      </c>
      <c r="F7993" s="49">
        <f>IFERROR(IF(Journal[[#This Row],[DernièreAverse]]&gt;0,IF($E7992=0,MAX($F$5:F7992)+1,$F7992),0),0)</f>
        <v>0</v>
      </c>
    </row>
    <row r="7994" spans="1:6">
      <c r="A7994" s="1">
        <v>44126.239583333328</v>
      </c>
      <c r="B7994" s="51">
        <v>0</v>
      </c>
      <c r="C7994" s="48">
        <f>IFERROR(IF((Journal[[#This Row],[Pluie (mm)]]&gt;0)*($B7993=0),Journal[[#This Row],[Date]],VALUE($C7993)),0)</f>
        <v>44125.9375</v>
      </c>
      <c r="D7994" s="52">
        <f>IFERROR(IF((Journal[[#This Row],[DernièrePluie]]-$C7993)*1440&gt;DelaiM,MAX($D$5:$D7993)+1,IF(Journal[[#This Row],[Pluie (mm)]]&gt;0,MAX($D$5:$D7993),)),0)</f>
        <v>0</v>
      </c>
      <c r="E7994" s="48">
        <f>IF(Journal[[#This Row],[Pluie (mm)]]&gt;0,Journal[[#This Row],[Date]],0)</f>
        <v>0</v>
      </c>
      <c r="F7994" s="49">
        <f>IFERROR(IF(Journal[[#This Row],[DernièreAverse]]&gt;0,IF($E7993=0,MAX($F$5:F7993)+1,$F7993),0),0)</f>
        <v>0</v>
      </c>
    </row>
    <row r="7995" spans="1:6">
      <c r="A7995" s="1">
        <v>44126.243055555555</v>
      </c>
      <c r="B7995" s="51">
        <v>0</v>
      </c>
      <c r="C7995" s="48">
        <f>IFERROR(IF((Journal[[#This Row],[Pluie (mm)]]&gt;0)*($B7994=0),Journal[[#This Row],[Date]],VALUE($C7994)),0)</f>
        <v>44125.9375</v>
      </c>
      <c r="D7995" s="52">
        <f>IFERROR(IF((Journal[[#This Row],[DernièrePluie]]-$C7994)*1440&gt;DelaiM,MAX($D$5:$D7994)+1,IF(Journal[[#This Row],[Pluie (mm)]]&gt;0,MAX($D$5:$D7994),)),0)</f>
        <v>0</v>
      </c>
      <c r="E7995" s="48">
        <f>IF(Journal[[#This Row],[Pluie (mm)]]&gt;0,Journal[[#This Row],[Date]],0)</f>
        <v>0</v>
      </c>
      <c r="F7995" s="49">
        <f>IFERROR(IF(Journal[[#This Row],[DernièreAverse]]&gt;0,IF($E7994=0,MAX($F$5:F7994)+1,$F7994),0),0)</f>
        <v>0</v>
      </c>
    </row>
    <row r="7996" spans="1:6">
      <c r="A7996" s="1">
        <v>44126.246527777774</v>
      </c>
      <c r="B7996" s="51">
        <v>0</v>
      </c>
      <c r="C7996" s="48">
        <f>IFERROR(IF((Journal[[#This Row],[Pluie (mm)]]&gt;0)*($B7995=0),Journal[[#This Row],[Date]],VALUE($C7995)),0)</f>
        <v>44125.9375</v>
      </c>
      <c r="D7996" s="52">
        <f>IFERROR(IF((Journal[[#This Row],[DernièrePluie]]-$C7995)*1440&gt;DelaiM,MAX($D$5:$D7995)+1,IF(Journal[[#This Row],[Pluie (mm)]]&gt;0,MAX($D$5:$D7995),)),0)</f>
        <v>0</v>
      </c>
      <c r="E7996" s="48">
        <f>IF(Journal[[#This Row],[Pluie (mm)]]&gt;0,Journal[[#This Row],[Date]],0)</f>
        <v>0</v>
      </c>
      <c r="F7996" s="49">
        <f>IFERROR(IF(Journal[[#This Row],[DernièreAverse]]&gt;0,IF($E7995=0,MAX($F$5:F7995)+1,$F7995),0),0)</f>
        <v>0</v>
      </c>
    </row>
    <row r="7997" spans="1:6">
      <c r="A7997" s="1">
        <v>44126.25</v>
      </c>
      <c r="B7997" s="51">
        <v>0</v>
      </c>
      <c r="C7997" s="48">
        <f>IFERROR(IF((Journal[[#This Row],[Pluie (mm)]]&gt;0)*($B7996=0),Journal[[#This Row],[Date]],VALUE($C7996)),0)</f>
        <v>44125.9375</v>
      </c>
      <c r="D7997" s="52">
        <f>IFERROR(IF((Journal[[#This Row],[DernièrePluie]]-$C7996)*1440&gt;DelaiM,MAX($D$5:$D7996)+1,IF(Journal[[#This Row],[Pluie (mm)]]&gt;0,MAX($D$5:$D7996),)),0)</f>
        <v>0</v>
      </c>
      <c r="E7997" s="48">
        <f>IF(Journal[[#This Row],[Pluie (mm)]]&gt;0,Journal[[#This Row],[Date]],0)</f>
        <v>0</v>
      </c>
      <c r="F7997" s="49">
        <f>IFERROR(IF(Journal[[#This Row],[DernièreAverse]]&gt;0,IF($E7996=0,MAX($F$5:F7996)+1,$F7996),0),0)</f>
        <v>0</v>
      </c>
    </row>
    <row r="7998" spans="1:6">
      <c r="A7998" s="1">
        <v>44126.253472222219</v>
      </c>
      <c r="B7998" s="51">
        <v>0</v>
      </c>
      <c r="C7998" s="48">
        <f>IFERROR(IF((Journal[[#This Row],[Pluie (mm)]]&gt;0)*($B7997=0),Journal[[#This Row],[Date]],VALUE($C7997)),0)</f>
        <v>44125.9375</v>
      </c>
      <c r="D7998" s="52">
        <f>IFERROR(IF((Journal[[#This Row],[DernièrePluie]]-$C7997)*1440&gt;DelaiM,MAX($D$5:$D7997)+1,IF(Journal[[#This Row],[Pluie (mm)]]&gt;0,MAX($D$5:$D7997),)),0)</f>
        <v>0</v>
      </c>
      <c r="E7998" s="48">
        <f>IF(Journal[[#This Row],[Pluie (mm)]]&gt;0,Journal[[#This Row],[Date]],0)</f>
        <v>0</v>
      </c>
      <c r="F7998" s="49">
        <f>IFERROR(IF(Journal[[#This Row],[DernièreAverse]]&gt;0,IF($E7997=0,MAX($F$5:F7997)+1,$F7997),0),0)</f>
        <v>0</v>
      </c>
    </row>
    <row r="7999" spans="1:6">
      <c r="A7999" s="1">
        <v>44126.256944444445</v>
      </c>
      <c r="B7999" s="51">
        <v>0</v>
      </c>
      <c r="C7999" s="48">
        <f>IFERROR(IF((Journal[[#This Row],[Pluie (mm)]]&gt;0)*($B7998=0),Journal[[#This Row],[Date]],VALUE($C7998)),0)</f>
        <v>44125.9375</v>
      </c>
      <c r="D7999" s="52">
        <f>IFERROR(IF((Journal[[#This Row],[DernièrePluie]]-$C7998)*1440&gt;DelaiM,MAX($D$5:$D7998)+1,IF(Journal[[#This Row],[Pluie (mm)]]&gt;0,MAX($D$5:$D7998),)),0)</f>
        <v>0</v>
      </c>
      <c r="E7999" s="48">
        <f>IF(Journal[[#This Row],[Pluie (mm)]]&gt;0,Journal[[#This Row],[Date]],0)</f>
        <v>0</v>
      </c>
      <c r="F7999" s="49">
        <f>IFERROR(IF(Journal[[#This Row],[DernièreAverse]]&gt;0,IF($E7998=0,MAX($F$5:F7998)+1,$F7998),0),0)</f>
        <v>0</v>
      </c>
    </row>
    <row r="8000" spans="1:6">
      <c r="A8000" s="1">
        <v>44126.260416666664</v>
      </c>
      <c r="B8000" s="51">
        <v>0</v>
      </c>
      <c r="C8000" s="48">
        <f>IFERROR(IF((Journal[[#This Row],[Pluie (mm)]]&gt;0)*($B7999=0),Journal[[#This Row],[Date]],VALUE($C7999)),0)</f>
        <v>44125.9375</v>
      </c>
      <c r="D8000" s="52">
        <f>IFERROR(IF((Journal[[#This Row],[DernièrePluie]]-$C7999)*1440&gt;DelaiM,MAX($D$5:$D7999)+1,IF(Journal[[#This Row],[Pluie (mm)]]&gt;0,MAX($D$5:$D7999),)),0)</f>
        <v>0</v>
      </c>
      <c r="E8000" s="48">
        <f>IF(Journal[[#This Row],[Pluie (mm)]]&gt;0,Journal[[#This Row],[Date]],0)</f>
        <v>0</v>
      </c>
      <c r="F8000" s="49">
        <f>IFERROR(IF(Journal[[#This Row],[DernièreAverse]]&gt;0,IF($E7999=0,MAX($F$5:F7999)+1,$F7999),0),0)</f>
        <v>0</v>
      </c>
    </row>
    <row r="8001" spans="1:6">
      <c r="A8001" s="1">
        <v>44126.263888888891</v>
      </c>
      <c r="B8001" s="51">
        <v>0</v>
      </c>
      <c r="C8001" s="48">
        <f>IFERROR(IF((Journal[[#This Row],[Pluie (mm)]]&gt;0)*($B8000=0),Journal[[#This Row],[Date]],VALUE($C8000)),0)</f>
        <v>44125.9375</v>
      </c>
      <c r="D8001" s="52">
        <f>IFERROR(IF((Journal[[#This Row],[DernièrePluie]]-$C8000)*1440&gt;DelaiM,MAX($D$5:$D8000)+1,IF(Journal[[#This Row],[Pluie (mm)]]&gt;0,MAX($D$5:$D8000),)),0)</f>
        <v>0</v>
      </c>
      <c r="E8001" s="48">
        <f>IF(Journal[[#This Row],[Pluie (mm)]]&gt;0,Journal[[#This Row],[Date]],0)</f>
        <v>0</v>
      </c>
      <c r="F8001" s="49">
        <f>IFERROR(IF(Journal[[#This Row],[DernièreAverse]]&gt;0,IF($E8000=0,MAX($F$5:F8000)+1,$F8000),0),0)</f>
        <v>0</v>
      </c>
    </row>
    <row r="8002" spans="1:6">
      <c r="A8002" s="1">
        <v>44126.267361111109</v>
      </c>
      <c r="B8002" s="51">
        <v>0</v>
      </c>
      <c r="C8002" s="48">
        <f>IFERROR(IF((Journal[[#This Row],[Pluie (mm)]]&gt;0)*($B8001=0),Journal[[#This Row],[Date]],VALUE($C8001)),0)</f>
        <v>44125.9375</v>
      </c>
      <c r="D8002" s="52">
        <f>IFERROR(IF((Journal[[#This Row],[DernièrePluie]]-$C8001)*1440&gt;DelaiM,MAX($D$5:$D8001)+1,IF(Journal[[#This Row],[Pluie (mm)]]&gt;0,MAX($D$5:$D8001),)),0)</f>
        <v>0</v>
      </c>
      <c r="E8002" s="48">
        <f>IF(Journal[[#This Row],[Pluie (mm)]]&gt;0,Journal[[#This Row],[Date]],0)</f>
        <v>0</v>
      </c>
      <c r="F8002" s="49">
        <f>IFERROR(IF(Journal[[#This Row],[DernièreAverse]]&gt;0,IF($E8001=0,MAX($F$5:F8001)+1,$F8001),0),0)</f>
        <v>0</v>
      </c>
    </row>
    <row r="8003" spans="1:6">
      <c r="A8003" s="1">
        <v>44126.270833333328</v>
      </c>
      <c r="B8003" s="51">
        <v>0</v>
      </c>
      <c r="C8003" s="48">
        <f>IFERROR(IF((Journal[[#This Row],[Pluie (mm)]]&gt;0)*($B8002=0),Journal[[#This Row],[Date]],VALUE($C8002)),0)</f>
        <v>44125.9375</v>
      </c>
      <c r="D8003" s="52">
        <f>IFERROR(IF((Journal[[#This Row],[DernièrePluie]]-$C8002)*1440&gt;DelaiM,MAX($D$5:$D8002)+1,IF(Journal[[#This Row],[Pluie (mm)]]&gt;0,MAX($D$5:$D8002),)),0)</f>
        <v>0</v>
      </c>
      <c r="E8003" s="48">
        <f>IF(Journal[[#This Row],[Pluie (mm)]]&gt;0,Journal[[#This Row],[Date]],0)</f>
        <v>0</v>
      </c>
      <c r="F8003" s="49">
        <f>IFERROR(IF(Journal[[#This Row],[DernièreAverse]]&gt;0,IF($E8002=0,MAX($F$5:F8002)+1,$F8002),0),0)</f>
        <v>0</v>
      </c>
    </row>
    <row r="8004" spans="1:6">
      <c r="A8004" s="1">
        <v>44126.274305555555</v>
      </c>
      <c r="B8004" s="51">
        <v>0</v>
      </c>
      <c r="C8004" s="48">
        <f>IFERROR(IF((Journal[[#This Row],[Pluie (mm)]]&gt;0)*($B8003=0),Journal[[#This Row],[Date]],VALUE($C8003)),0)</f>
        <v>44125.9375</v>
      </c>
      <c r="D8004" s="52">
        <f>IFERROR(IF((Journal[[#This Row],[DernièrePluie]]-$C8003)*1440&gt;DelaiM,MAX($D$5:$D8003)+1,IF(Journal[[#This Row],[Pluie (mm)]]&gt;0,MAX($D$5:$D8003),)),0)</f>
        <v>0</v>
      </c>
      <c r="E8004" s="48">
        <f>IF(Journal[[#This Row],[Pluie (mm)]]&gt;0,Journal[[#This Row],[Date]],0)</f>
        <v>0</v>
      </c>
      <c r="F8004" s="49">
        <f>IFERROR(IF(Journal[[#This Row],[DernièreAverse]]&gt;0,IF($E8003=0,MAX($F$5:F8003)+1,$F8003),0),0)</f>
        <v>0</v>
      </c>
    </row>
    <row r="8005" spans="1:6">
      <c r="A8005" s="1">
        <v>44126.277777777774</v>
      </c>
      <c r="B8005" s="51">
        <v>0</v>
      </c>
      <c r="C8005" s="48">
        <f>IFERROR(IF((Journal[[#This Row],[Pluie (mm)]]&gt;0)*($B8004=0),Journal[[#This Row],[Date]],VALUE($C8004)),0)</f>
        <v>44125.9375</v>
      </c>
      <c r="D8005" s="52">
        <f>IFERROR(IF((Journal[[#This Row],[DernièrePluie]]-$C8004)*1440&gt;DelaiM,MAX($D$5:$D8004)+1,IF(Journal[[#This Row],[Pluie (mm)]]&gt;0,MAX($D$5:$D8004),)),0)</f>
        <v>0</v>
      </c>
      <c r="E8005" s="48">
        <f>IF(Journal[[#This Row],[Pluie (mm)]]&gt;0,Journal[[#This Row],[Date]],0)</f>
        <v>0</v>
      </c>
      <c r="F8005" s="49">
        <f>IFERROR(IF(Journal[[#This Row],[DernièreAverse]]&gt;0,IF($E8004=0,MAX($F$5:F8004)+1,$F8004),0),0)</f>
        <v>0</v>
      </c>
    </row>
    <row r="8006" spans="1:6">
      <c r="A8006" s="1">
        <v>44126.28125</v>
      </c>
      <c r="B8006" s="51">
        <v>0</v>
      </c>
      <c r="C8006" s="48">
        <f>IFERROR(IF((Journal[[#This Row],[Pluie (mm)]]&gt;0)*($B8005=0),Journal[[#This Row],[Date]],VALUE($C8005)),0)</f>
        <v>44125.9375</v>
      </c>
      <c r="D8006" s="52">
        <f>IFERROR(IF((Journal[[#This Row],[DernièrePluie]]-$C8005)*1440&gt;DelaiM,MAX($D$5:$D8005)+1,IF(Journal[[#This Row],[Pluie (mm)]]&gt;0,MAX($D$5:$D8005),)),0)</f>
        <v>0</v>
      </c>
      <c r="E8006" s="48">
        <f>IF(Journal[[#This Row],[Pluie (mm)]]&gt;0,Journal[[#This Row],[Date]],0)</f>
        <v>0</v>
      </c>
      <c r="F8006" s="49">
        <f>IFERROR(IF(Journal[[#This Row],[DernièreAverse]]&gt;0,IF($E8005=0,MAX($F$5:F8005)+1,$F8005),0),0)</f>
        <v>0</v>
      </c>
    </row>
    <row r="8007" spans="1:6">
      <c r="A8007" s="1">
        <v>44126.284722222219</v>
      </c>
      <c r="B8007" s="51">
        <v>0</v>
      </c>
      <c r="C8007" s="48">
        <f>IFERROR(IF((Journal[[#This Row],[Pluie (mm)]]&gt;0)*($B8006=0),Journal[[#This Row],[Date]],VALUE($C8006)),0)</f>
        <v>44125.9375</v>
      </c>
      <c r="D8007" s="52">
        <f>IFERROR(IF((Journal[[#This Row],[DernièrePluie]]-$C8006)*1440&gt;DelaiM,MAX($D$5:$D8006)+1,IF(Journal[[#This Row],[Pluie (mm)]]&gt;0,MAX($D$5:$D8006),)),0)</f>
        <v>0</v>
      </c>
      <c r="E8007" s="48">
        <f>IF(Journal[[#This Row],[Pluie (mm)]]&gt;0,Journal[[#This Row],[Date]],0)</f>
        <v>0</v>
      </c>
      <c r="F8007" s="49">
        <f>IFERROR(IF(Journal[[#This Row],[DernièreAverse]]&gt;0,IF($E8006=0,MAX($F$5:F8006)+1,$F8006),0),0)</f>
        <v>0</v>
      </c>
    </row>
    <row r="8008" spans="1:6">
      <c r="A8008" s="1">
        <v>44126.288194444445</v>
      </c>
      <c r="B8008" s="51">
        <v>0</v>
      </c>
      <c r="C8008" s="48">
        <f>IFERROR(IF((Journal[[#This Row],[Pluie (mm)]]&gt;0)*($B8007=0),Journal[[#This Row],[Date]],VALUE($C8007)),0)</f>
        <v>44125.9375</v>
      </c>
      <c r="D8008" s="52">
        <f>IFERROR(IF((Journal[[#This Row],[DernièrePluie]]-$C8007)*1440&gt;DelaiM,MAX($D$5:$D8007)+1,IF(Journal[[#This Row],[Pluie (mm)]]&gt;0,MAX($D$5:$D8007),)),0)</f>
        <v>0</v>
      </c>
      <c r="E8008" s="48">
        <f>IF(Journal[[#This Row],[Pluie (mm)]]&gt;0,Journal[[#This Row],[Date]],0)</f>
        <v>0</v>
      </c>
      <c r="F8008" s="49">
        <f>IFERROR(IF(Journal[[#This Row],[DernièreAverse]]&gt;0,IF($E8007=0,MAX($F$5:F8007)+1,$F8007),0),0)</f>
        <v>0</v>
      </c>
    </row>
    <row r="8009" spans="1:6">
      <c r="A8009" s="1">
        <v>44126.291666666664</v>
      </c>
      <c r="B8009" s="51">
        <v>0</v>
      </c>
      <c r="C8009" s="48">
        <f>IFERROR(IF((Journal[[#This Row],[Pluie (mm)]]&gt;0)*($B8008=0),Journal[[#This Row],[Date]],VALUE($C8008)),0)</f>
        <v>44125.9375</v>
      </c>
      <c r="D8009" s="52">
        <f>IFERROR(IF((Journal[[#This Row],[DernièrePluie]]-$C8008)*1440&gt;DelaiM,MAX($D$5:$D8008)+1,IF(Journal[[#This Row],[Pluie (mm)]]&gt;0,MAX($D$5:$D8008),)),0)</f>
        <v>0</v>
      </c>
      <c r="E8009" s="48">
        <f>IF(Journal[[#This Row],[Pluie (mm)]]&gt;0,Journal[[#This Row],[Date]],0)</f>
        <v>0</v>
      </c>
      <c r="F8009" s="49">
        <f>IFERROR(IF(Journal[[#This Row],[DernièreAverse]]&gt;0,IF($E8008=0,MAX($F$5:F8008)+1,$F8008),0),0)</f>
        <v>0</v>
      </c>
    </row>
    <row r="8010" spans="1:6">
      <c r="A8010" s="1">
        <v>44126.295138888891</v>
      </c>
      <c r="B8010" s="51">
        <v>0</v>
      </c>
      <c r="C8010" s="48">
        <f>IFERROR(IF((Journal[[#This Row],[Pluie (mm)]]&gt;0)*($B8009=0),Journal[[#This Row],[Date]],VALUE($C8009)),0)</f>
        <v>44125.9375</v>
      </c>
      <c r="D8010" s="52">
        <f>IFERROR(IF((Journal[[#This Row],[DernièrePluie]]-$C8009)*1440&gt;DelaiM,MAX($D$5:$D8009)+1,IF(Journal[[#This Row],[Pluie (mm)]]&gt;0,MAX($D$5:$D8009),)),0)</f>
        <v>0</v>
      </c>
      <c r="E8010" s="48">
        <f>IF(Journal[[#This Row],[Pluie (mm)]]&gt;0,Journal[[#This Row],[Date]],0)</f>
        <v>0</v>
      </c>
      <c r="F8010" s="49">
        <f>IFERROR(IF(Journal[[#This Row],[DernièreAverse]]&gt;0,IF($E8009=0,MAX($F$5:F8009)+1,$F8009),0),0)</f>
        <v>0</v>
      </c>
    </row>
    <row r="8011" spans="1:6">
      <c r="A8011" s="1">
        <v>44126.298611111109</v>
      </c>
      <c r="B8011" s="51">
        <v>0</v>
      </c>
      <c r="C8011" s="48">
        <f>IFERROR(IF((Journal[[#This Row],[Pluie (mm)]]&gt;0)*($B8010=0),Journal[[#This Row],[Date]],VALUE($C8010)),0)</f>
        <v>44125.9375</v>
      </c>
      <c r="D8011" s="52">
        <f>IFERROR(IF((Journal[[#This Row],[DernièrePluie]]-$C8010)*1440&gt;DelaiM,MAX($D$5:$D8010)+1,IF(Journal[[#This Row],[Pluie (mm)]]&gt;0,MAX($D$5:$D8010),)),0)</f>
        <v>0</v>
      </c>
      <c r="E8011" s="48">
        <f>IF(Journal[[#This Row],[Pluie (mm)]]&gt;0,Journal[[#This Row],[Date]],0)</f>
        <v>0</v>
      </c>
      <c r="F8011" s="49">
        <f>IFERROR(IF(Journal[[#This Row],[DernièreAverse]]&gt;0,IF($E8010=0,MAX($F$5:F8010)+1,$F8010),0),0)</f>
        <v>0</v>
      </c>
    </row>
    <row r="8012" spans="1:6">
      <c r="A8012" s="1">
        <v>44126.302083333328</v>
      </c>
      <c r="B8012" s="51">
        <v>0</v>
      </c>
      <c r="C8012" s="48">
        <f>IFERROR(IF((Journal[[#This Row],[Pluie (mm)]]&gt;0)*($B8011=0),Journal[[#This Row],[Date]],VALUE($C8011)),0)</f>
        <v>44125.9375</v>
      </c>
      <c r="D8012" s="52">
        <f>IFERROR(IF((Journal[[#This Row],[DernièrePluie]]-$C8011)*1440&gt;DelaiM,MAX($D$5:$D8011)+1,IF(Journal[[#This Row],[Pluie (mm)]]&gt;0,MAX($D$5:$D8011),)),0)</f>
        <v>0</v>
      </c>
      <c r="E8012" s="48">
        <f>IF(Journal[[#This Row],[Pluie (mm)]]&gt;0,Journal[[#This Row],[Date]],0)</f>
        <v>0</v>
      </c>
      <c r="F8012" s="49">
        <f>IFERROR(IF(Journal[[#This Row],[DernièreAverse]]&gt;0,IF($E8011=0,MAX($F$5:F8011)+1,$F8011),0),0)</f>
        <v>0</v>
      </c>
    </row>
    <row r="8013" spans="1:6">
      <c r="A8013" s="1">
        <v>44126.305555555555</v>
      </c>
      <c r="B8013" s="51">
        <v>0</v>
      </c>
      <c r="C8013" s="48">
        <f>IFERROR(IF((Journal[[#This Row],[Pluie (mm)]]&gt;0)*($B8012=0),Journal[[#This Row],[Date]],VALUE($C8012)),0)</f>
        <v>44125.9375</v>
      </c>
      <c r="D8013" s="52">
        <f>IFERROR(IF((Journal[[#This Row],[DernièrePluie]]-$C8012)*1440&gt;DelaiM,MAX($D$5:$D8012)+1,IF(Journal[[#This Row],[Pluie (mm)]]&gt;0,MAX($D$5:$D8012),)),0)</f>
        <v>0</v>
      </c>
      <c r="E8013" s="48">
        <f>IF(Journal[[#This Row],[Pluie (mm)]]&gt;0,Journal[[#This Row],[Date]],0)</f>
        <v>0</v>
      </c>
      <c r="F8013" s="49">
        <f>IFERROR(IF(Journal[[#This Row],[DernièreAverse]]&gt;0,IF($E8012=0,MAX($F$5:F8012)+1,$F8012),0),0)</f>
        <v>0</v>
      </c>
    </row>
    <row r="8014" spans="1:6">
      <c r="A8014" s="1">
        <v>44126.309027777774</v>
      </c>
      <c r="B8014" s="51">
        <v>0</v>
      </c>
      <c r="C8014" s="48">
        <f>IFERROR(IF((Journal[[#This Row],[Pluie (mm)]]&gt;0)*($B8013=0),Journal[[#This Row],[Date]],VALUE($C8013)),0)</f>
        <v>44125.9375</v>
      </c>
      <c r="D8014" s="52">
        <f>IFERROR(IF((Journal[[#This Row],[DernièrePluie]]-$C8013)*1440&gt;DelaiM,MAX($D$5:$D8013)+1,IF(Journal[[#This Row],[Pluie (mm)]]&gt;0,MAX($D$5:$D8013),)),0)</f>
        <v>0</v>
      </c>
      <c r="E8014" s="48">
        <f>IF(Journal[[#This Row],[Pluie (mm)]]&gt;0,Journal[[#This Row],[Date]],0)</f>
        <v>0</v>
      </c>
      <c r="F8014" s="49">
        <f>IFERROR(IF(Journal[[#This Row],[DernièreAverse]]&gt;0,IF($E8013=0,MAX($F$5:F8013)+1,$F8013),0),0)</f>
        <v>0</v>
      </c>
    </row>
    <row r="8015" spans="1:6">
      <c r="A8015" s="1">
        <v>44126.3125</v>
      </c>
      <c r="B8015" s="51">
        <v>0</v>
      </c>
      <c r="C8015" s="48">
        <f>IFERROR(IF((Journal[[#This Row],[Pluie (mm)]]&gt;0)*($B8014=0),Journal[[#This Row],[Date]],VALUE($C8014)),0)</f>
        <v>44125.9375</v>
      </c>
      <c r="D8015" s="52">
        <f>IFERROR(IF((Journal[[#This Row],[DernièrePluie]]-$C8014)*1440&gt;DelaiM,MAX($D$5:$D8014)+1,IF(Journal[[#This Row],[Pluie (mm)]]&gt;0,MAX($D$5:$D8014),)),0)</f>
        <v>0</v>
      </c>
      <c r="E8015" s="48">
        <f>IF(Journal[[#This Row],[Pluie (mm)]]&gt;0,Journal[[#This Row],[Date]],0)</f>
        <v>0</v>
      </c>
      <c r="F8015" s="49">
        <f>IFERROR(IF(Journal[[#This Row],[DernièreAverse]]&gt;0,IF($E8014=0,MAX($F$5:F8014)+1,$F8014),0),0)</f>
        <v>0</v>
      </c>
    </row>
    <row r="8016" spans="1:6">
      <c r="A8016" s="1">
        <v>44126.315972222219</v>
      </c>
      <c r="B8016" s="51">
        <v>0</v>
      </c>
      <c r="C8016" s="48">
        <f>IFERROR(IF((Journal[[#This Row],[Pluie (mm)]]&gt;0)*($B8015=0),Journal[[#This Row],[Date]],VALUE($C8015)),0)</f>
        <v>44125.9375</v>
      </c>
      <c r="D8016" s="52">
        <f>IFERROR(IF((Journal[[#This Row],[DernièrePluie]]-$C8015)*1440&gt;DelaiM,MAX($D$5:$D8015)+1,IF(Journal[[#This Row],[Pluie (mm)]]&gt;0,MAX($D$5:$D8015),)),0)</f>
        <v>0</v>
      </c>
      <c r="E8016" s="48">
        <f>IF(Journal[[#This Row],[Pluie (mm)]]&gt;0,Journal[[#This Row],[Date]],0)</f>
        <v>0</v>
      </c>
      <c r="F8016" s="49">
        <f>IFERROR(IF(Journal[[#This Row],[DernièreAverse]]&gt;0,IF($E8015=0,MAX($F$5:F8015)+1,$F8015),0),0)</f>
        <v>0</v>
      </c>
    </row>
    <row r="8017" spans="1:6">
      <c r="A8017" s="1">
        <v>44126.319444444445</v>
      </c>
      <c r="B8017" s="51">
        <v>0</v>
      </c>
      <c r="C8017" s="48">
        <f>IFERROR(IF((Journal[[#This Row],[Pluie (mm)]]&gt;0)*($B8016=0),Journal[[#This Row],[Date]],VALUE($C8016)),0)</f>
        <v>44125.9375</v>
      </c>
      <c r="D8017" s="52">
        <f>IFERROR(IF((Journal[[#This Row],[DernièrePluie]]-$C8016)*1440&gt;DelaiM,MAX($D$5:$D8016)+1,IF(Journal[[#This Row],[Pluie (mm)]]&gt;0,MAX($D$5:$D8016),)),0)</f>
        <v>0</v>
      </c>
      <c r="E8017" s="48">
        <f>IF(Journal[[#This Row],[Pluie (mm)]]&gt;0,Journal[[#This Row],[Date]],0)</f>
        <v>0</v>
      </c>
      <c r="F8017" s="49">
        <f>IFERROR(IF(Journal[[#This Row],[DernièreAverse]]&gt;0,IF($E8016=0,MAX($F$5:F8016)+1,$F8016),0),0)</f>
        <v>0</v>
      </c>
    </row>
    <row r="8018" spans="1:6">
      <c r="A8018" s="1">
        <v>44126.322916666664</v>
      </c>
      <c r="B8018" s="51">
        <v>0</v>
      </c>
      <c r="C8018" s="48">
        <f>IFERROR(IF((Journal[[#This Row],[Pluie (mm)]]&gt;0)*($B8017=0),Journal[[#This Row],[Date]],VALUE($C8017)),0)</f>
        <v>44125.9375</v>
      </c>
      <c r="D8018" s="52">
        <f>IFERROR(IF((Journal[[#This Row],[DernièrePluie]]-$C8017)*1440&gt;DelaiM,MAX($D$5:$D8017)+1,IF(Journal[[#This Row],[Pluie (mm)]]&gt;0,MAX($D$5:$D8017),)),0)</f>
        <v>0</v>
      </c>
      <c r="E8018" s="48">
        <f>IF(Journal[[#This Row],[Pluie (mm)]]&gt;0,Journal[[#This Row],[Date]],0)</f>
        <v>0</v>
      </c>
      <c r="F8018" s="49">
        <f>IFERROR(IF(Journal[[#This Row],[DernièreAverse]]&gt;0,IF($E8017=0,MAX($F$5:F8017)+1,$F8017),0),0)</f>
        <v>0</v>
      </c>
    </row>
    <row r="8019" spans="1:6">
      <c r="A8019" s="1">
        <v>44126.326388888891</v>
      </c>
      <c r="B8019" s="51">
        <v>0</v>
      </c>
      <c r="C8019" s="48">
        <f>IFERROR(IF((Journal[[#This Row],[Pluie (mm)]]&gt;0)*($B8018=0),Journal[[#This Row],[Date]],VALUE($C8018)),0)</f>
        <v>44125.9375</v>
      </c>
      <c r="D8019" s="52">
        <f>IFERROR(IF((Journal[[#This Row],[DernièrePluie]]-$C8018)*1440&gt;DelaiM,MAX($D$5:$D8018)+1,IF(Journal[[#This Row],[Pluie (mm)]]&gt;0,MAX($D$5:$D8018),)),0)</f>
        <v>0</v>
      </c>
      <c r="E8019" s="48">
        <f>IF(Journal[[#This Row],[Pluie (mm)]]&gt;0,Journal[[#This Row],[Date]],0)</f>
        <v>0</v>
      </c>
      <c r="F8019" s="49">
        <f>IFERROR(IF(Journal[[#This Row],[DernièreAverse]]&gt;0,IF($E8018=0,MAX($F$5:F8018)+1,$F8018),0),0)</f>
        <v>0</v>
      </c>
    </row>
    <row r="8020" spans="1:6">
      <c r="A8020" s="1">
        <v>44126.329861111109</v>
      </c>
      <c r="B8020" s="51">
        <v>0</v>
      </c>
      <c r="C8020" s="48">
        <f>IFERROR(IF((Journal[[#This Row],[Pluie (mm)]]&gt;0)*($B8019=0),Journal[[#This Row],[Date]],VALUE($C8019)),0)</f>
        <v>44125.9375</v>
      </c>
      <c r="D8020" s="52">
        <f>IFERROR(IF((Journal[[#This Row],[DernièrePluie]]-$C8019)*1440&gt;DelaiM,MAX($D$5:$D8019)+1,IF(Journal[[#This Row],[Pluie (mm)]]&gt;0,MAX($D$5:$D8019),)),0)</f>
        <v>0</v>
      </c>
      <c r="E8020" s="48">
        <f>IF(Journal[[#This Row],[Pluie (mm)]]&gt;0,Journal[[#This Row],[Date]],0)</f>
        <v>0</v>
      </c>
      <c r="F8020" s="49">
        <f>IFERROR(IF(Journal[[#This Row],[DernièreAverse]]&gt;0,IF($E8019=0,MAX($F$5:F8019)+1,$F8019),0),0)</f>
        <v>0</v>
      </c>
    </row>
    <row r="8021" spans="1:6">
      <c r="A8021" s="1">
        <v>44126.333333333328</v>
      </c>
      <c r="B8021" s="51">
        <v>0</v>
      </c>
      <c r="C8021" s="48">
        <f>IFERROR(IF((Journal[[#This Row],[Pluie (mm)]]&gt;0)*($B8020=0),Journal[[#This Row],[Date]],VALUE($C8020)),0)</f>
        <v>44125.9375</v>
      </c>
      <c r="D8021" s="52">
        <f>IFERROR(IF((Journal[[#This Row],[DernièrePluie]]-$C8020)*1440&gt;DelaiM,MAX($D$5:$D8020)+1,IF(Journal[[#This Row],[Pluie (mm)]]&gt;0,MAX($D$5:$D8020),)),0)</f>
        <v>0</v>
      </c>
      <c r="E8021" s="48">
        <f>IF(Journal[[#This Row],[Pluie (mm)]]&gt;0,Journal[[#This Row],[Date]],0)</f>
        <v>0</v>
      </c>
      <c r="F8021" s="49">
        <f>IFERROR(IF(Journal[[#This Row],[DernièreAverse]]&gt;0,IF($E8020=0,MAX($F$5:F8020)+1,$F8020),0),0)</f>
        <v>0</v>
      </c>
    </row>
    <row r="8022" spans="1:6">
      <c r="A8022" s="1">
        <v>44126.336805555555</v>
      </c>
      <c r="B8022" s="51">
        <v>0</v>
      </c>
      <c r="C8022" s="48">
        <f>IFERROR(IF((Journal[[#This Row],[Pluie (mm)]]&gt;0)*($B8021=0),Journal[[#This Row],[Date]],VALUE($C8021)),0)</f>
        <v>44125.9375</v>
      </c>
      <c r="D8022" s="52">
        <f>IFERROR(IF((Journal[[#This Row],[DernièrePluie]]-$C8021)*1440&gt;DelaiM,MAX($D$5:$D8021)+1,IF(Journal[[#This Row],[Pluie (mm)]]&gt;0,MAX($D$5:$D8021),)),0)</f>
        <v>0</v>
      </c>
      <c r="E8022" s="48">
        <f>IF(Journal[[#This Row],[Pluie (mm)]]&gt;0,Journal[[#This Row],[Date]],0)</f>
        <v>0</v>
      </c>
      <c r="F8022" s="49">
        <f>IFERROR(IF(Journal[[#This Row],[DernièreAverse]]&gt;0,IF($E8021=0,MAX($F$5:F8021)+1,$F8021),0),0)</f>
        <v>0</v>
      </c>
    </row>
    <row r="8023" spans="1:6">
      <c r="A8023" s="1">
        <v>44126.340277777774</v>
      </c>
      <c r="B8023" s="51">
        <v>0</v>
      </c>
      <c r="C8023" s="48">
        <f>IFERROR(IF((Journal[[#This Row],[Pluie (mm)]]&gt;0)*($B8022=0),Journal[[#This Row],[Date]],VALUE($C8022)),0)</f>
        <v>44125.9375</v>
      </c>
      <c r="D8023" s="52">
        <f>IFERROR(IF((Journal[[#This Row],[DernièrePluie]]-$C8022)*1440&gt;DelaiM,MAX($D$5:$D8022)+1,IF(Journal[[#This Row],[Pluie (mm)]]&gt;0,MAX($D$5:$D8022),)),0)</f>
        <v>0</v>
      </c>
      <c r="E8023" s="48">
        <f>IF(Journal[[#This Row],[Pluie (mm)]]&gt;0,Journal[[#This Row],[Date]],0)</f>
        <v>0</v>
      </c>
      <c r="F8023" s="49">
        <f>IFERROR(IF(Journal[[#This Row],[DernièreAverse]]&gt;0,IF($E8022=0,MAX($F$5:F8022)+1,$F8022),0),0)</f>
        <v>0</v>
      </c>
    </row>
    <row r="8024" spans="1:6">
      <c r="A8024" s="1">
        <v>44126.34375</v>
      </c>
      <c r="B8024" s="51">
        <v>0</v>
      </c>
      <c r="C8024" s="48">
        <f>IFERROR(IF((Journal[[#This Row],[Pluie (mm)]]&gt;0)*($B8023=0),Journal[[#This Row],[Date]],VALUE($C8023)),0)</f>
        <v>44125.9375</v>
      </c>
      <c r="D8024" s="52">
        <f>IFERROR(IF((Journal[[#This Row],[DernièrePluie]]-$C8023)*1440&gt;DelaiM,MAX($D$5:$D8023)+1,IF(Journal[[#This Row],[Pluie (mm)]]&gt;0,MAX($D$5:$D8023),)),0)</f>
        <v>0</v>
      </c>
      <c r="E8024" s="48">
        <f>IF(Journal[[#This Row],[Pluie (mm)]]&gt;0,Journal[[#This Row],[Date]],0)</f>
        <v>0</v>
      </c>
      <c r="F8024" s="49">
        <f>IFERROR(IF(Journal[[#This Row],[DernièreAverse]]&gt;0,IF($E8023=0,MAX($F$5:F8023)+1,$F8023),0),0)</f>
        <v>0</v>
      </c>
    </row>
    <row r="8025" spans="1:6">
      <c r="A8025" s="1">
        <v>44126.347222222219</v>
      </c>
      <c r="B8025" s="51">
        <v>0</v>
      </c>
      <c r="C8025" s="48">
        <f>IFERROR(IF((Journal[[#This Row],[Pluie (mm)]]&gt;0)*($B8024=0),Journal[[#This Row],[Date]],VALUE($C8024)),0)</f>
        <v>44125.9375</v>
      </c>
      <c r="D8025" s="52">
        <f>IFERROR(IF((Journal[[#This Row],[DernièrePluie]]-$C8024)*1440&gt;DelaiM,MAX($D$5:$D8024)+1,IF(Journal[[#This Row],[Pluie (mm)]]&gt;0,MAX($D$5:$D8024),)),0)</f>
        <v>0</v>
      </c>
      <c r="E8025" s="48">
        <f>IF(Journal[[#This Row],[Pluie (mm)]]&gt;0,Journal[[#This Row],[Date]],0)</f>
        <v>0</v>
      </c>
      <c r="F8025" s="49">
        <f>IFERROR(IF(Journal[[#This Row],[DernièreAverse]]&gt;0,IF($E8024=0,MAX($F$5:F8024)+1,$F8024),0),0)</f>
        <v>0</v>
      </c>
    </row>
    <row r="8026" spans="1:6">
      <c r="A8026" s="1">
        <v>44126.350694444445</v>
      </c>
      <c r="B8026" s="51">
        <v>0</v>
      </c>
      <c r="C8026" s="48">
        <f>IFERROR(IF((Journal[[#This Row],[Pluie (mm)]]&gt;0)*($B8025=0),Journal[[#This Row],[Date]],VALUE($C8025)),0)</f>
        <v>44125.9375</v>
      </c>
      <c r="D8026" s="52">
        <f>IFERROR(IF((Journal[[#This Row],[DernièrePluie]]-$C8025)*1440&gt;DelaiM,MAX($D$5:$D8025)+1,IF(Journal[[#This Row],[Pluie (mm)]]&gt;0,MAX($D$5:$D8025),)),0)</f>
        <v>0</v>
      </c>
      <c r="E8026" s="48">
        <f>IF(Journal[[#This Row],[Pluie (mm)]]&gt;0,Journal[[#This Row],[Date]],0)</f>
        <v>0</v>
      </c>
      <c r="F8026" s="49">
        <f>IFERROR(IF(Journal[[#This Row],[DernièreAverse]]&gt;0,IF($E8025=0,MAX($F$5:F8025)+1,$F8025),0),0)</f>
        <v>0</v>
      </c>
    </row>
    <row r="8027" spans="1:6">
      <c r="A8027" s="1">
        <v>44126.354166666664</v>
      </c>
      <c r="B8027" s="51">
        <v>0</v>
      </c>
      <c r="C8027" s="48">
        <f>IFERROR(IF((Journal[[#This Row],[Pluie (mm)]]&gt;0)*($B8026=0),Journal[[#This Row],[Date]],VALUE($C8026)),0)</f>
        <v>44125.9375</v>
      </c>
      <c r="D8027" s="52">
        <f>IFERROR(IF((Journal[[#This Row],[DernièrePluie]]-$C8026)*1440&gt;DelaiM,MAX($D$5:$D8026)+1,IF(Journal[[#This Row],[Pluie (mm)]]&gt;0,MAX($D$5:$D8026),)),0)</f>
        <v>0</v>
      </c>
      <c r="E8027" s="48">
        <f>IF(Journal[[#This Row],[Pluie (mm)]]&gt;0,Journal[[#This Row],[Date]],0)</f>
        <v>0</v>
      </c>
      <c r="F8027" s="49">
        <f>IFERROR(IF(Journal[[#This Row],[DernièreAverse]]&gt;0,IF($E8026=0,MAX($F$5:F8026)+1,$F8026),0),0)</f>
        <v>0</v>
      </c>
    </row>
    <row r="8028" spans="1:6">
      <c r="A8028" s="1">
        <v>44126.357638888891</v>
      </c>
      <c r="B8028" s="51">
        <v>0</v>
      </c>
      <c r="C8028" s="48">
        <f>IFERROR(IF((Journal[[#This Row],[Pluie (mm)]]&gt;0)*($B8027=0),Journal[[#This Row],[Date]],VALUE($C8027)),0)</f>
        <v>44125.9375</v>
      </c>
      <c r="D8028" s="52">
        <f>IFERROR(IF((Journal[[#This Row],[DernièrePluie]]-$C8027)*1440&gt;DelaiM,MAX($D$5:$D8027)+1,IF(Journal[[#This Row],[Pluie (mm)]]&gt;0,MAX($D$5:$D8027),)),0)</f>
        <v>0</v>
      </c>
      <c r="E8028" s="48">
        <f>IF(Journal[[#This Row],[Pluie (mm)]]&gt;0,Journal[[#This Row],[Date]],0)</f>
        <v>0</v>
      </c>
      <c r="F8028" s="49">
        <f>IFERROR(IF(Journal[[#This Row],[DernièreAverse]]&gt;0,IF($E8027=0,MAX($F$5:F8027)+1,$F8027),0),0)</f>
        <v>0</v>
      </c>
    </row>
    <row r="8029" spans="1:6">
      <c r="A8029" s="1">
        <v>44126.361111111109</v>
      </c>
      <c r="B8029" s="51">
        <v>0</v>
      </c>
      <c r="C8029" s="48">
        <f>IFERROR(IF((Journal[[#This Row],[Pluie (mm)]]&gt;0)*($B8028=0),Journal[[#This Row],[Date]],VALUE($C8028)),0)</f>
        <v>44125.9375</v>
      </c>
      <c r="D8029" s="52">
        <f>IFERROR(IF((Journal[[#This Row],[DernièrePluie]]-$C8028)*1440&gt;DelaiM,MAX($D$5:$D8028)+1,IF(Journal[[#This Row],[Pluie (mm)]]&gt;0,MAX($D$5:$D8028),)),0)</f>
        <v>0</v>
      </c>
      <c r="E8029" s="48">
        <f>IF(Journal[[#This Row],[Pluie (mm)]]&gt;0,Journal[[#This Row],[Date]],0)</f>
        <v>0</v>
      </c>
      <c r="F8029" s="49">
        <f>IFERROR(IF(Journal[[#This Row],[DernièreAverse]]&gt;0,IF($E8028=0,MAX($F$5:F8028)+1,$F8028),0),0)</f>
        <v>0</v>
      </c>
    </row>
    <row r="8030" spans="1:6">
      <c r="A8030" s="1">
        <v>44126.364583333328</v>
      </c>
      <c r="B8030" s="51">
        <v>0</v>
      </c>
      <c r="C8030" s="48">
        <f>IFERROR(IF((Journal[[#This Row],[Pluie (mm)]]&gt;0)*($B8029=0),Journal[[#This Row],[Date]],VALUE($C8029)),0)</f>
        <v>44125.9375</v>
      </c>
      <c r="D8030" s="52">
        <f>IFERROR(IF((Journal[[#This Row],[DernièrePluie]]-$C8029)*1440&gt;DelaiM,MAX($D$5:$D8029)+1,IF(Journal[[#This Row],[Pluie (mm)]]&gt;0,MAX($D$5:$D8029),)),0)</f>
        <v>0</v>
      </c>
      <c r="E8030" s="48">
        <f>IF(Journal[[#This Row],[Pluie (mm)]]&gt;0,Journal[[#This Row],[Date]],0)</f>
        <v>0</v>
      </c>
      <c r="F8030" s="49">
        <f>IFERROR(IF(Journal[[#This Row],[DernièreAverse]]&gt;0,IF($E8029=0,MAX($F$5:F8029)+1,$F8029),0),0)</f>
        <v>0</v>
      </c>
    </row>
    <row r="8031" spans="1:6">
      <c r="A8031" s="1">
        <v>44126.368055555555</v>
      </c>
      <c r="B8031" s="51">
        <v>0</v>
      </c>
      <c r="C8031" s="48">
        <f>IFERROR(IF((Journal[[#This Row],[Pluie (mm)]]&gt;0)*($B8030=0),Journal[[#This Row],[Date]],VALUE($C8030)),0)</f>
        <v>44125.9375</v>
      </c>
      <c r="D8031" s="52">
        <f>IFERROR(IF((Journal[[#This Row],[DernièrePluie]]-$C8030)*1440&gt;DelaiM,MAX($D$5:$D8030)+1,IF(Journal[[#This Row],[Pluie (mm)]]&gt;0,MAX($D$5:$D8030),)),0)</f>
        <v>0</v>
      </c>
      <c r="E8031" s="48">
        <f>IF(Journal[[#This Row],[Pluie (mm)]]&gt;0,Journal[[#This Row],[Date]],0)</f>
        <v>0</v>
      </c>
      <c r="F8031" s="49">
        <f>IFERROR(IF(Journal[[#This Row],[DernièreAverse]]&gt;0,IF($E8030=0,MAX($F$5:F8030)+1,$F8030),0),0)</f>
        <v>0</v>
      </c>
    </row>
    <row r="8032" spans="1:6">
      <c r="A8032" s="1">
        <v>44126.371527777774</v>
      </c>
      <c r="B8032" s="51">
        <v>0</v>
      </c>
      <c r="C8032" s="48">
        <f>IFERROR(IF((Journal[[#This Row],[Pluie (mm)]]&gt;0)*($B8031=0),Journal[[#This Row],[Date]],VALUE($C8031)),0)</f>
        <v>44125.9375</v>
      </c>
      <c r="D8032" s="52">
        <f>IFERROR(IF((Journal[[#This Row],[DernièrePluie]]-$C8031)*1440&gt;DelaiM,MAX($D$5:$D8031)+1,IF(Journal[[#This Row],[Pluie (mm)]]&gt;0,MAX($D$5:$D8031),)),0)</f>
        <v>0</v>
      </c>
      <c r="E8032" s="48">
        <f>IF(Journal[[#This Row],[Pluie (mm)]]&gt;0,Journal[[#This Row],[Date]],0)</f>
        <v>0</v>
      </c>
      <c r="F8032" s="49">
        <f>IFERROR(IF(Journal[[#This Row],[DernièreAverse]]&gt;0,IF($E8031=0,MAX($F$5:F8031)+1,$F8031),0),0)</f>
        <v>0</v>
      </c>
    </row>
    <row r="8033" spans="1:6">
      <c r="A8033" s="1">
        <v>44126.375</v>
      </c>
      <c r="B8033" s="51">
        <v>0</v>
      </c>
      <c r="C8033" s="48">
        <f>IFERROR(IF((Journal[[#This Row],[Pluie (mm)]]&gt;0)*($B8032=0),Journal[[#This Row],[Date]],VALUE($C8032)),0)</f>
        <v>44125.9375</v>
      </c>
      <c r="D8033" s="52">
        <f>IFERROR(IF((Journal[[#This Row],[DernièrePluie]]-$C8032)*1440&gt;DelaiM,MAX($D$5:$D8032)+1,IF(Journal[[#This Row],[Pluie (mm)]]&gt;0,MAX($D$5:$D8032),)),0)</f>
        <v>0</v>
      </c>
      <c r="E8033" s="48">
        <f>IF(Journal[[#This Row],[Pluie (mm)]]&gt;0,Journal[[#This Row],[Date]],0)</f>
        <v>0</v>
      </c>
      <c r="F8033" s="49">
        <f>IFERROR(IF(Journal[[#This Row],[DernièreAverse]]&gt;0,IF($E8032=0,MAX($F$5:F8032)+1,$F8032),0),0)</f>
        <v>0</v>
      </c>
    </row>
    <row r="8034" spans="1:6">
      <c r="A8034" s="1">
        <v>44126.378472222219</v>
      </c>
      <c r="B8034" s="51">
        <v>0</v>
      </c>
      <c r="C8034" s="48">
        <f>IFERROR(IF((Journal[[#This Row],[Pluie (mm)]]&gt;0)*($B8033=0),Journal[[#This Row],[Date]],VALUE($C8033)),0)</f>
        <v>44125.9375</v>
      </c>
      <c r="D8034" s="52">
        <f>IFERROR(IF((Journal[[#This Row],[DernièrePluie]]-$C8033)*1440&gt;DelaiM,MAX($D$5:$D8033)+1,IF(Journal[[#This Row],[Pluie (mm)]]&gt;0,MAX($D$5:$D8033),)),0)</f>
        <v>0</v>
      </c>
      <c r="E8034" s="48">
        <f>IF(Journal[[#This Row],[Pluie (mm)]]&gt;0,Journal[[#This Row],[Date]],0)</f>
        <v>0</v>
      </c>
      <c r="F8034" s="49">
        <f>IFERROR(IF(Journal[[#This Row],[DernièreAverse]]&gt;0,IF($E8033=0,MAX($F$5:F8033)+1,$F8033),0),0)</f>
        <v>0</v>
      </c>
    </row>
    <row r="8035" spans="1:6">
      <c r="A8035" s="1">
        <v>44126.381944444445</v>
      </c>
      <c r="B8035" s="51">
        <v>0</v>
      </c>
      <c r="C8035" s="48">
        <f>IFERROR(IF((Journal[[#This Row],[Pluie (mm)]]&gt;0)*($B8034=0),Journal[[#This Row],[Date]],VALUE($C8034)),0)</f>
        <v>44125.9375</v>
      </c>
      <c r="D8035" s="52">
        <f>IFERROR(IF((Journal[[#This Row],[DernièrePluie]]-$C8034)*1440&gt;DelaiM,MAX($D$5:$D8034)+1,IF(Journal[[#This Row],[Pluie (mm)]]&gt;0,MAX($D$5:$D8034),)),0)</f>
        <v>0</v>
      </c>
      <c r="E8035" s="48">
        <f>IF(Journal[[#This Row],[Pluie (mm)]]&gt;0,Journal[[#This Row],[Date]],0)</f>
        <v>0</v>
      </c>
      <c r="F8035" s="49">
        <f>IFERROR(IF(Journal[[#This Row],[DernièreAverse]]&gt;0,IF($E8034=0,MAX($F$5:F8034)+1,$F8034),0),0)</f>
        <v>0</v>
      </c>
    </row>
    <row r="8036" spans="1:6">
      <c r="A8036" s="1">
        <v>44126.385416666664</v>
      </c>
      <c r="B8036" s="51">
        <v>0</v>
      </c>
      <c r="C8036" s="48">
        <f>IFERROR(IF((Journal[[#This Row],[Pluie (mm)]]&gt;0)*($B8035=0),Journal[[#This Row],[Date]],VALUE($C8035)),0)</f>
        <v>44125.9375</v>
      </c>
      <c r="D8036" s="52">
        <f>IFERROR(IF((Journal[[#This Row],[DernièrePluie]]-$C8035)*1440&gt;DelaiM,MAX($D$5:$D8035)+1,IF(Journal[[#This Row],[Pluie (mm)]]&gt;0,MAX($D$5:$D8035),)),0)</f>
        <v>0</v>
      </c>
      <c r="E8036" s="48">
        <f>IF(Journal[[#This Row],[Pluie (mm)]]&gt;0,Journal[[#This Row],[Date]],0)</f>
        <v>0</v>
      </c>
      <c r="F8036" s="49">
        <f>IFERROR(IF(Journal[[#This Row],[DernièreAverse]]&gt;0,IF($E8035=0,MAX($F$5:F8035)+1,$F8035),0),0)</f>
        <v>0</v>
      </c>
    </row>
    <row r="8037" spans="1:6">
      <c r="A8037" s="1">
        <v>44126.388888888891</v>
      </c>
      <c r="B8037" s="51">
        <v>0</v>
      </c>
      <c r="C8037" s="48">
        <f>IFERROR(IF((Journal[[#This Row],[Pluie (mm)]]&gt;0)*($B8036=0),Journal[[#This Row],[Date]],VALUE($C8036)),0)</f>
        <v>44125.9375</v>
      </c>
      <c r="D8037" s="52">
        <f>IFERROR(IF((Journal[[#This Row],[DernièrePluie]]-$C8036)*1440&gt;DelaiM,MAX($D$5:$D8036)+1,IF(Journal[[#This Row],[Pluie (mm)]]&gt;0,MAX($D$5:$D8036),)),0)</f>
        <v>0</v>
      </c>
      <c r="E8037" s="48">
        <f>IF(Journal[[#This Row],[Pluie (mm)]]&gt;0,Journal[[#This Row],[Date]],0)</f>
        <v>0</v>
      </c>
      <c r="F8037" s="49">
        <f>IFERROR(IF(Journal[[#This Row],[DernièreAverse]]&gt;0,IF($E8036=0,MAX($F$5:F8036)+1,$F8036),0),0)</f>
        <v>0</v>
      </c>
    </row>
    <row r="8038" spans="1:6">
      <c r="A8038" s="1">
        <v>44126.392361111109</v>
      </c>
      <c r="B8038" s="51">
        <v>0</v>
      </c>
      <c r="C8038" s="48">
        <f>IFERROR(IF((Journal[[#This Row],[Pluie (mm)]]&gt;0)*($B8037=0),Journal[[#This Row],[Date]],VALUE($C8037)),0)</f>
        <v>44125.9375</v>
      </c>
      <c r="D8038" s="52">
        <f>IFERROR(IF((Journal[[#This Row],[DernièrePluie]]-$C8037)*1440&gt;DelaiM,MAX($D$5:$D8037)+1,IF(Journal[[#This Row],[Pluie (mm)]]&gt;0,MAX($D$5:$D8037),)),0)</f>
        <v>0</v>
      </c>
      <c r="E8038" s="48">
        <f>IF(Journal[[#This Row],[Pluie (mm)]]&gt;0,Journal[[#This Row],[Date]],0)</f>
        <v>0</v>
      </c>
      <c r="F8038" s="49">
        <f>IFERROR(IF(Journal[[#This Row],[DernièreAverse]]&gt;0,IF($E8037=0,MAX($F$5:F8037)+1,$F8037),0),0)</f>
        <v>0</v>
      </c>
    </row>
    <row r="8039" spans="1:6">
      <c r="A8039" s="1">
        <v>44126.395833333328</v>
      </c>
      <c r="B8039" s="51">
        <v>0</v>
      </c>
      <c r="C8039" s="48">
        <f>IFERROR(IF((Journal[[#This Row],[Pluie (mm)]]&gt;0)*($B8038=0),Journal[[#This Row],[Date]],VALUE($C8038)),0)</f>
        <v>44125.9375</v>
      </c>
      <c r="D8039" s="52">
        <f>IFERROR(IF((Journal[[#This Row],[DernièrePluie]]-$C8038)*1440&gt;DelaiM,MAX($D$5:$D8038)+1,IF(Journal[[#This Row],[Pluie (mm)]]&gt;0,MAX($D$5:$D8038),)),0)</f>
        <v>0</v>
      </c>
      <c r="E8039" s="48">
        <f>IF(Journal[[#This Row],[Pluie (mm)]]&gt;0,Journal[[#This Row],[Date]],0)</f>
        <v>0</v>
      </c>
      <c r="F8039" s="49">
        <f>IFERROR(IF(Journal[[#This Row],[DernièreAverse]]&gt;0,IF($E8038=0,MAX($F$5:F8038)+1,$F8038),0),0)</f>
        <v>0</v>
      </c>
    </row>
    <row r="8040" spans="1:6">
      <c r="A8040" s="1">
        <v>44126.399305555555</v>
      </c>
      <c r="B8040" s="51">
        <v>0</v>
      </c>
      <c r="C8040" s="48">
        <f>IFERROR(IF((Journal[[#This Row],[Pluie (mm)]]&gt;0)*($B8039=0),Journal[[#This Row],[Date]],VALUE($C8039)),0)</f>
        <v>44125.9375</v>
      </c>
      <c r="D8040" s="52">
        <f>IFERROR(IF((Journal[[#This Row],[DernièrePluie]]-$C8039)*1440&gt;DelaiM,MAX($D$5:$D8039)+1,IF(Journal[[#This Row],[Pluie (mm)]]&gt;0,MAX($D$5:$D8039),)),0)</f>
        <v>0</v>
      </c>
      <c r="E8040" s="48">
        <f>IF(Journal[[#This Row],[Pluie (mm)]]&gt;0,Journal[[#This Row],[Date]],0)</f>
        <v>0</v>
      </c>
      <c r="F8040" s="49">
        <f>IFERROR(IF(Journal[[#This Row],[DernièreAverse]]&gt;0,IF($E8039=0,MAX($F$5:F8039)+1,$F8039),0),0)</f>
        <v>0</v>
      </c>
    </row>
    <row r="8041" spans="1:6">
      <c r="A8041" s="1">
        <v>44126.402777777774</v>
      </c>
      <c r="B8041" s="51">
        <v>0</v>
      </c>
      <c r="C8041" s="48">
        <f>IFERROR(IF((Journal[[#This Row],[Pluie (mm)]]&gt;0)*($B8040=0),Journal[[#This Row],[Date]],VALUE($C8040)),0)</f>
        <v>44125.9375</v>
      </c>
      <c r="D8041" s="52">
        <f>IFERROR(IF((Journal[[#This Row],[DernièrePluie]]-$C8040)*1440&gt;DelaiM,MAX($D$5:$D8040)+1,IF(Journal[[#This Row],[Pluie (mm)]]&gt;0,MAX($D$5:$D8040),)),0)</f>
        <v>0</v>
      </c>
      <c r="E8041" s="48">
        <f>IF(Journal[[#This Row],[Pluie (mm)]]&gt;0,Journal[[#This Row],[Date]],0)</f>
        <v>0</v>
      </c>
      <c r="F8041" s="49">
        <f>IFERROR(IF(Journal[[#This Row],[DernièreAverse]]&gt;0,IF($E8040=0,MAX($F$5:F8040)+1,$F8040),0),0)</f>
        <v>0</v>
      </c>
    </row>
    <row r="8042" spans="1:6">
      <c r="A8042" s="1">
        <v>44126.40625</v>
      </c>
      <c r="B8042" s="51">
        <v>0</v>
      </c>
      <c r="C8042" s="48">
        <f>IFERROR(IF((Journal[[#This Row],[Pluie (mm)]]&gt;0)*($B8041=0),Journal[[#This Row],[Date]],VALUE($C8041)),0)</f>
        <v>44125.9375</v>
      </c>
      <c r="D8042" s="52">
        <f>IFERROR(IF((Journal[[#This Row],[DernièrePluie]]-$C8041)*1440&gt;DelaiM,MAX($D$5:$D8041)+1,IF(Journal[[#This Row],[Pluie (mm)]]&gt;0,MAX($D$5:$D8041),)),0)</f>
        <v>0</v>
      </c>
      <c r="E8042" s="48">
        <f>IF(Journal[[#This Row],[Pluie (mm)]]&gt;0,Journal[[#This Row],[Date]],0)</f>
        <v>0</v>
      </c>
      <c r="F8042" s="49">
        <f>IFERROR(IF(Journal[[#This Row],[DernièreAverse]]&gt;0,IF($E8041=0,MAX($F$5:F8041)+1,$F8041),0),0)</f>
        <v>0</v>
      </c>
    </row>
    <row r="8043" spans="1:6">
      <c r="A8043" s="1">
        <v>44126.409722222219</v>
      </c>
      <c r="B8043" s="51">
        <v>0</v>
      </c>
      <c r="C8043" s="48">
        <f>IFERROR(IF((Journal[[#This Row],[Pluie (mm)]]&gt;0)*($B8042=0),Journal[[#This Row],[Date]],VALUE($C8042)),0)</f>
        <v>44125.9375</v>
      </c>
      <c r="D8043" s="52">
        <f>IFERROR(IF((Journal[[#This Row],[DernièrePluie]]-$C8042)*1440&gt;DelaiM,MAX($D$5:$D8042)+1,IF(Journal[[#This Row],[Pluie (mm)]]&gt;0,MAX($D$5:$D8042),)),0)</f>
        <v>0</v>
      </c>
      <c r="E8043" s="48">
        <f>IF(Journal[[#This Row],[Pluie (mm)]]&gt;0,Journal[[#This Row],[Date]],0)</f>
        <v>0</v>
      </c>
      <c r="F8043" s="49">
        <f>IFERROR(IF(Journal[[#This Row],[DernièreAverse]]&gt;0,IF($E8042=0,MAX($F$5:F8042)+1,$F8042),0),0)</f>
        <v>0</v>
      </c>
    </row>
    <row r="8044" spans="1:6">
      <c r="A8044" s="1">
        <v>44126.413194444445</v>
      </c>
      <c r="B8044" s="51">
        <v>0</v>
      </c>
      <c r="C8044" s="48">
        <f>IFERROR(IF((Journal[[#This Row],[Pluie (mm)]]&gt;0)*($B8043=0),Journal[[#This Row],[Date]],VALUE($C8043)),0)</f>
        <v>44125.9375</v>
      </c>
      <c r="D8044" s="52">
        <f>IFERROR(IF((Journal[[#This Row],[DernièrePluie]]-$C8043)*1440&gt;DelaiM,MAX($D$5:$D8043)+1,IF(Journal[[#This Row],[Pluie (mm)]]&gt;0,MAX($D$5:$D8043),)),0)</f>
        <v>0</v>
      </c>
      <c r="E8044" s="48">
        <f>IF(Journal[[#This Row],[Pluie (mm)]]&gt;0,Journal[[#This Row],[Date]],0)</f>
        <v>0</v>
      </c>
      <c r="F8044" s="49">
        <f>IFERROR(IF(Journal[[#This Row],[DernièreAverse]]&gt;0,IF($E8043=0,MAX($F$5:F8043)+1,$F8043),0),0)</f>
        <v>0</v>
      </c>
    </row>
    <row r="8045" spans="1:6">
      <c r="A8045" s="1">
        <v>44126.416666666664</v>
      </c>
      <c r="B8045" s="51">
        <v>1</v>
      </c>
      <c r="C8045" s="48">
        <f>IFERROR(IF((Journal[[#This Row],[Pluie (mm)]]&gt;0)*($B8044=0),Journal[[#This Row],[Date]],VALUE($C8044)),0)</f>
        <v>44126.416666666664</v>
      </c>
      <c r="D8045" s="52">
        <f>IFERROR(IF((Journal[[#This Row],[DernièrePluie]]-$C8044)*1440&gt;DelaiM,MAX($D$5:$D8044)+1,IF(Journal[[#This Row],[Pluie (mm)]]&gt;0,MAX($D$5:$D8044),)),0)</f>
        <v>24</v>
      </c>
      <c r="E8045" s="48">
        <f>IF(Journal[[#This Row],[Pluie (mm)]]&gt;0,Journal[[#This Row],[Date]],0)</f>
        <v>44126.416666666664</v>
      </c>
      <c r="F8045" s="49">
        <f>IFERROR(IF(Journal[[#This Row],[DernièreAverse]]&gt;0,IF($E8044=0,MAX($F$5:F8044)+1,$F8044),0),0)</f>
        <v>216</v>
      </c>
    </row>
  </sheetData>
  <pageMargins left="0.7" right="0.7" top="0.75" bottom="0.75" header="0.3" footer="0.3"/>
  <pageSetup paperSize="9" orientation="portrait"/>
  <drawing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5" sqref="A5"/>
    </sheetView>
  </sheetViews>
  <sheetFormatPr baseColWidth="10" defaultRowHeight="14" x14ac:dyDescent="0"/>
  <cols>
    <col min="1" max="1" width="9.6640625" bestFit="1" customWidth="1"/>
    <col min="2" max="3" width="15.6640625" bestFit="1" customWidth="1"/>
    <col min="4" max="5" width="7.6640625" customWidth="1"/>
  </cols>
  <sheetData>
    <row r="1" spans="1:13">
      <c r="A1" s="4" t="s">
        <v>33</v>
      </c>
      <c r="B1" s="5"/>
      <c r="C1" s="6"/>
      <c r="D1" s="7"/>
      <c r="E1" s="8"/>
      <c r="F1" s="9"/>
      <c r="G1" s="9"/>
    </row>
    <row r="2" spans="1:13">
      <c r="A2" s="59" t="s">
        <v>1</v>
      </c>
      <c r="B2" s="59"/>
      <c r="C2" s="59"/>
      <c r="D2" s="59"/>
      <c r="E2" s="59"/>
      <c r="F2" s="59"/>
      <c r="G2" s="5"/>
    </row>
    <row r="3" spans="1:13" ht="28">
      <c r="A3" s="44" t="s">
        <v>3</v>
      </c>
      <c r="B3" s="43" t="s">
        <v>4</v>
      </c>
      <c r="C3" s="43" t="s">
        <v>5</v>
      </c>
      <c r="D3" s="45" t="s">
        <v>6</v>
      </c>
      <c r="E3" s="46" t="s">
        <v>7</v>
      </c>
      <c r="F3" s="47" t="s">
        <v>8</v>
      </c>
      <c r="G3" s="10"/>
      <c r="H3" s="11"/>
      <c r="I3" s="11"/>
      <c r="J3" s="11"/>
      <c r="K3" s="11"/>
      <c r="L3" s="11"/>
      <c r="M3" s="11"/>
    </row>
    <row r="4" spans="1:13">
      <c r="A4" s="12">
        <v>1</v>
      </c>
      <c r="B4" s="54">
        <f>INDEX(Journal[Date],MATCH($A4,Journal[CptAverse],0))</f>
        <v>44098.506944444445</v>
      </c>
      <c r="C4" s="40">
        <f>SUMPRODUCT(MAX(Journal[Date]*(Journal[CptAverse]=$A4)))</f>
        <v>44098.510416666664</v>
      </c>
      <c r="D4" s="13">
        <f>IF(C4="","",((C4-B4)*1440)+Pas)</f>
        <v>9.9999999953433871</v>
      </c>
      <c r="E4" s="58">
        <f>SUMIF(Journal[CptAverse],$A4,Journal[Pluie (mm)])</f>
        <v>1</v>
      </c>
      <c r="F4" s="14">
        <f>E4/(D4/60)</f>
        <v>6.0000000027939677</v>
      </c>
      <c r="G4" s="14"/>
    </row>
    <row r="5" spans="1:13">
      <c r="A5" s="12">
        <v>2</v>
      </c>
      <c r="B5" s="54">
        <f>INDEX(Journal[Date],MATCH($A5,Journal[CptAverse],0))</f>
        <v>44098.527777777774</v>
      </c>
      <c r="C5" s="40">
        <f>SUMPRODUCT(MAX(Journal[Date]*(Journal[CptAverse]=$A5)))</f>
        <v>44098.53125</v>
      </c>
      <c r="D5" s="13">
        <f>IF(C5="","",((C5-B5)*1440)+Pas)</f>
        <v>10.000000005820766</v>
      </c>
      <c r="E5" s="58">
        <f>SUMIF(Journal[CptAverse],$A5,Journal[Pluie (mm)])</f>
        <v>2</v>
      </c>
      <c r="F5" s="14">
        <f t="shared" ref="F5:F8" si="0">E5/(D5/60)</f>
        <v>11.999999993015081</v>
      </c>
      <c r="G5" s="14"/>
    </row>
    <row r="6" spans="1:13">
      <c r="A6" s="12">
        <v>3</v>
      </c>
      <c r="B6" s="54">
        <f>INDEX(Journal[Date],MATCH($A6,Journal[CptAverse],0))</f>
        <v>44098.628472222219</v>
      </c>
      <c r="C6" s="40">
        <f>SUMPRODUCT(MAX(Journal[Date]*(Journal[CptAverse]=$A6)))</f>
        <v>44098.628472222219</v>
      </c>
      <c r="D6" s="13">
        <f>IF(C6="","",((C6-B6)*1440)+Pas)</f>
        <v>5</v>
      </c>
      <c r="E6" s="58">
        <f>SUMIF(Journal[CptAverse],$A6,Journal[Pluie (mm)])</f>
        <v>0.30000000000000004</v>
      </c>
      <c r="F6" s="14">
        <f t="shared" si="0"/>
        <v>3.6000000000000005</v>
      </c>
      <c r="G6" s="14"/>
    </row>
    <row r="7" spans="1:13">
      <c r="A7" s="12">
        <v>4</v>
      </c>
      <c r="B7" s="54">
        <f>INDEX(Journal[Date],MATCH($A7,Journal[CptAverse],0))</f>
        <v>44098.774305555555</v>
      </c>
      <c r="C7" s="40">
        <f>SUMPRODUCT(MAX(Journal[Date]*(Journal[CptAverse]=$A7)))</f>
        <v>44098.777777777774</v>
      </c>
      <c r="D7" s="13">
        <f>IF(C7="","",((C7-B7)*1440)+Pas)</f>
        <v>9.9999999953433871</v>
      </c>
      <c r="E7" s="58">
        <f>SUMIF(Journal[CptAverse],$A7,Journal[Pluie (mm)])</f>
        <v>0.5</v>
      </c>
      <c r="F7" s="14">
        <f t="shared" si="0"/>
        <v>3.0000000013969839</v>
      </c>
      <c r="G7" s="14"/>
    </row>
    <row r="8" spans="1:13">
      <c r="A8" s="12">
        <v>5</v>
      </c>
      <c r="B8" s="54">
        <f>INDEX(Journal[Date],MATCH($A8,Journal[CptAverse],0))</f>
        <v>44098.833333333328</v>
      </c>
      <c r="C8" s="40">
        <f>SUMPRODUCT(MAX(Journal[Date]*(Journal[CptAverse]=$A8)))</f>
        <v>44098.833333333328</v>
      </c>
      <c r="D8" s="13">
        <f>IF(C8="","",((C8-B8)*1440)+Pas)</f>
        <v>5</v>
      </c>
      <c r="E8" s="58">
        <f>SUMIF(Journal[CptAverse],$A8,Journal[Pluie (mm)])</f>
        <v>0.2</v>
      </c>
      <c r="F8" s="14">
        <f t="shared" si="0"/>
        <v>2.4000000000000004</v>
      </c>
      <c r="G8" s="14"/>
    </row>
    <row r="9" spans="1:13">
      <c r="A9" s="12" t="s">
        <v>28</v>
      </c>
      <c r="B9" s="40" t="s">
        <v>28</v>
      </c>
      <c r="C9" s="40" t="s">
        <v>28</v>
      </c>
      <c r="D9" s="13" t="s">
        <v>28</v>
      </c>
      <c r="E9" s="41" t="s">
        <v>28</v>
      </c>
      <c r="F9" s="14" t="s">
        <v>28</v>
      </c>
      <c r="G9" s="14"/>
    </row>
    <row r="10" spans="1:13">
      <c r="A10" s="12"/>
      <c r="B10" s="40"/>
      <c r="C10" s="40"/>
      <c r="D10" s="13" t="str">
        <f>IF(C10="","",((C10-B10)*1440)+'Tri pluies'!$B$3)</f>
        <v/>
      </c>
      <c r="E10" s="41"/>
      <c r="F10" s="14" t="str">
        <f t="shared" ref="F10:F22" si="1">IF(D10="","",E10/(D10/60))</f>
        <v/>
      </c>
      <c r="G10" s="14"/>
    </row>
    <row r="11" spans="1:13">
      <c r="B11" s="2"/>
      <c r="C11" s="2"/>
      <c r="D11" s="13" t="str">
        <f>IF(C11="","",((C11-B11)*1440)+'Tri pluies'!$B$3)</f>
        <v/>
      </c>
      <c r="E11" s="2"/>
      <c r="F11" s="14" t="str">
        <f t="shared" si="1"/>
        <v/>
      </c>
    </row>
    <row r="12" spans="1:13">
      <c r="B12" s="2"/>
      <c r="C12" s="2"/>
      <c r="D12" s="13" t="str">
        <f>IF(C12="","",((C12-B12)*1440)+'Tri pluies'!$B$3)</f>
        <v/>
      </c>
      <c r="E12" s="2"/>
      <c r="F12" s="14" t="str">
        <f t="shared" si="1"/>
        <v/>
      </c>
    </row>
    <row r="13" spans="1:13">
      <c r="B13" s="2"/>
      <c r="C13" s="2"/>
      <c r="D13" s="13" t="str">
        <f>IF(C13="","",((C13-B13)*1440)+'Tri pluies'!$B$3)</f>
        <v/>
      </c>
      <c r="E13" s="2"/>
      <c r="F13" s="14" t="str">
        <f t="shared" si="1"/>
        <v/>
      </c>
    </row>
    <row r="14" spans="1:13">
      <c r="B14" s="2"/>
      <c r="C14" s="2"/>
      <c r="D14" s="13" t="str">
        <f>IF(C14="","",((C14-B14)*1440)+'Tri pluies'!$B$3)</f>
        <v/>
      </c>
      <c r="E14" s="2"/>
      <c r="F14" s="14" t="str">
        <f t="shared" si="1"/>
        <v/>
      </c>
    </row>
    <row r="15" spans="1:13">
      <c r="B15" s="2"/>
      <c r="C15" s="2"/>
      <c r="D15" s="13" t="str">
        <f>IF(C15="","",((C15-B15)*1440)+'Tri pluies'!$B$3)</f>
        <v/>
      </c>
      <c r="E15" s="2"/>
      <c r="F15" s="14" t="str">
        <f t="shared" si="1"/>
        <v/>
      </c>
    </row>
    <row r="16" spans="1:13">
      <c r="B16" s="2"/>
      <c r="C16" s="2"/>
      <c r="D16" s="13" t="str">
        <f>IF(C16="","",((C16-B16)*1440)+'Tri pluies'!$B$3)</f>
        <v/>
      </c>
      <c r="E16" s="2"/>
      <c r="F16" s="14" t="str">
        <f t="shared" si="1"/>
        <v/>
      </c>
    </row>
    <row r="17" spans="2:6">
      <c r="B17" s="2"/>
      <c r="C17" s="2"/>
      <c r="D17" s="13" t="str">
        <f>IF(C17="","",((C17-B17)*1440)+'Tri pluies'!$B$3)</f>
        <v/>
      </c>
      <c r="E17" s="2"/>
      <c r="F17" s="14" t="str">
        <f t="shared" si="1"/>
        <v/>
      </c>
    </row>
    <row r="18" spans="2:6">
      <c r="B18" s="2"/>
      <c r="C18" s="2"/>
      <c r="D18" s="13" t="str">
        <f>IF(C18="","",((C18-B18)*1440)+'Tri pluies'!$B$3)</f>
        <v/>
      </c>
      <c r="E18" s="2"/>
      <c r="F18" s="14" t="str">
        <f t="shared" si="1"/>
        <v/>
      </c>
    </row>
    <row r="19" spans="2:6">
      <c r="B19" s="2"/>
      <c r="C19" s="2"/>
      <c r="D19" s="13" t="str">
        <f>IF(C19="","",((C19-B19)*1440)+'Tri pluies'!$B$3)</f>
        <v/>
      </c>
      <c r="E19" s="2"/>
      <c r="F19" s="14" t="str">
        <f t="shared" si="1"/>
        <v/>
      </c>
    </row>
    <row r="20" spans="2:6">
      <c r="B20" s="2"/>
      <c r="C20" s="2"/>
      <c r="D20" s="13" t="str">
        <f>IF(C20="","",((C20-B20)*1440)+'Tri pluies'!$B$3)</f>
        <v/>
      </c>
      <c r="E20" s="2"/>
      <c r="F20" s="14" t="str">
        <f t="shared" si="1"/>
        <v/>
      </c>
    </row>
    <row r="21" spans="2:6">
      <c r="B21" s="2"/>
      <c r="C21" s="2"/>
      <c r="D21" s="13" t="str">
        <f>IF(C21="","",((C21-B21)*1440)+'Tri pluies'!$B$3)</f>
        <v/>
      </c>
      <c r="E21" s="2"/>
      <c r="F21" s="14" t="str">
        <f t="shared" si="1"/>
        <v/>
      </c>
    </row>
    <row r="22" spans="2:6">
      <c r="D22" s="13" t="str">
        <f>IF(C22="","",((C22-B22)*1440)+'Tri pluies'!$B$3)</f>
        <v/>
      </c>
      <c r="E22" s="2"/>
      <c r="F22" s="14" t="str">
        <f t="shared" si="1"/>
        <v/>
      </c>
    </row>
  </sheetData>
  <mergeCells count="1">
    <mergeCell ref="A2:F2"/>
  </mergeCells>
  <conditionalFormatting sqref="F4:F2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:F22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{09A8E630-CCB9-4894-9E9A-1735D0F586A1}</x14:id>
        </ext>
      </extLst>
    </cfRule>
  </conditionalFormatting>
  <pageMargins left="0.7" right="0.7" top="0.75" bottom="0.75" header="0.3" footer="0.3"/>
  <pageSetup paperSize="9" orientation="portrait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9A8E630-CCB9-4894-9E9A-1735D0F586A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F4:F22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G4" sqref="G4"/>
    </sheetView>
  </sheetViews>
  <sheetFormatPr baseColWidth="10" defaultRowHeight="14" x14ac:dyDescent="0"/>
  <cols>
    <col min="1" max="1" width="9.6640625" bestFit="1" customWidth="1"/>
    <col min="2" max="3" width="15.6640625" bestFit="1" customWidth="1"/>
    <col min="4" max="5" width="7.6640625" customWidth="1"/>
  </cols>
  <sheetData>
    <row r="1" spans="1:13">
      <c r="A1" s="4" t="str">
        <f>"Transposition périodes de pluie, sans interruption supérieure à "&amp;TEXT(DelaiH,"@")&amp;" h"</f>
        <v>Transposition périodes de pluie, sans interruption supérieure à 6 h</v>
      </c>
      <c r="B1" s="43"/>
      <c r="C1" s="6"/>
      <c r="D1" s="7"/>
      <c r="E1" s="8"/>
      <c r="F1" s="9"/>
      <c r="G1" s="9"/>
    </row>
    <row r="2" spans="1:13">
      <c r="A2" s="59" t="s">
        <v>1</v>
      </c>
      <c r="B2" s="59"/>
      <c r="C2" s="59"/>
      <c r="D2" s="59"/>
      <c r="E2" s="59"/>
      <c r="F2" s="59"/>
      <c r="G2" s="57" t="s">
        <v>34</v>
      </c>
    </row>
    <row r="3" spans="1:13" ht="28">
      <c r="A3" s="44" t="s">
        <v>3</v>
      </c>
      <c r="B3" s="43" t="s">
        <v>4</v>
      </c>
      <c r="C3" s="43" t="s">
        <v>5</v>
      </c>
      <c r="D3" s="45" t="s">
        <v>6</v>
      </c>
      <c r="E3" s="46" t="s">
        <v>7</v>
      </c>
      <c r="F3" s="47" t="s">
        <v>8</v>
      </c>
      <c r="G3" s="47"/>
      <c r="H3" s="11"/>
      <c r="I3" s="11"/>
      <c r="J3" s="11"/>
      <c r="K3" s="11"/>
      <c r="L3" s="11"/>
      <c r="M3" s="11"/>
    </row>
    <row r="4" spans="1:13">
      <c r="A4" s="44">
        <v>1</v>
      </c>
      <c r="B4" s="54">
        <f>INDEX(Journal[Date],MATCH($A4,Journal[CptPluie],0))</f>
        <v>44098.506944444445</v>
      </c>
      <c r="C4" s="40">
        <f>SUMPRODUCT(MAX(Journal[Date]*(Journal[CptPluie]=$A4)))</f>
        <v>44099.15625</v>
      </c>
      <c r="D4" s="13">
        <f>(C4-B4)*1440+(C4-B4=0)*Pas</f>
        <v>934.99999999883585</v>
      </c>
      <c r="E4" s="41">
        <f>SUMIF(Journal[CptPluie],$A4,Journal[Pluie (mm)])</f>
        <v>6.3</v>
      </c>
      <c r="F4" s="14">
        <f>E4/(D4/60)</f>
        <v>0.4042780748668135</v>
      </c>
      <c r="G4" s="14"/>
    </row>
    <row r="5" spans="1:13">
      <c r="A5" s="44">
        <v>2</v>
      </c>
      <c r="B5" s="54">
        <f>INDEX(Journal[Date],MATCH($A5,Journal[CptPluie],0))</f>
        <v>44099.527777777774</v>
      </c>
      <c r="C5" s="40">
        <f>SUMPRODUCT(MAX(Journal[Date]*(Journal[CptPluie]=$A5)))</f>
        <v>44099.527777777774</v>
      </c>
      <c r="D5" s="13">
        <f>(C5-B5)*1440+(C5-B5=0)*Pas</f>
        <v>5</v>
      </c>
      <c r="E5" s="41">
        <f>SUMIF(Journal[CptPluie],$A5,Journal[Pluie (mm)])</f>
        <v>0.30000000000000004</v>
      </c>
      <c r="F5" s="14">
        <f t="shared" ref="F5:F8" si="0">IF(D5="","",E5/(D5/60))</f>
        <v>3.6000000000000005</v>
      </c>
      <c r="G5" s="14"/>
    </row>
    <row r="6" spans="1:13">
      <c r="A6" s="44">
        <v>3</v>
      </c>
      <c r="B6" s="54">
        <f>INDEX(Journal[Date],MATCH($A6,Journal[CptPluie],0))</f>
        <v>44102.590277777774</v>
      </c>
      <c r="C6" s="40">
        <f>SUMPRODUCT(MAX(Journal[Date]*(Journal[CptPluie]=$A6)))</f>
        <v>44102.628472222219</v>
      </c>
      <c r="D6" s="13">
        <f>(C6-B6)*1440+(C6-B6=0)*Pas</f>
        <v>55.000000001164153</v>
      </c>
      <c r="E6" s="41">
        <f>SUMIF(Journal[CptPluie],$A6,Journal[Pluie (mm)])</f>
        <v>2</v>
      </c>
      <c r="F6" s="14">
        <f t="shared" si="0"/>
        <v>2.1818181817720004</v>
      </c>
      <c r="G6" s="14"/>
    </row>
    <row r="7" spans="1:13">
      <c r="A7" s="44">
        <v>4</v>
      </c>
      <c r="B7" s="54">
        <f>INDEX(Journal[Date],MATCH($A7,Journal[CptPluie],0))</f>
        <v>44103.017361111109</v>
      </c>
      <c r="C7" s="40">
        <f>SUMPRODUCT(MAX(Journal[Date]*(Journal[CptPluie]=$A7)))</f>
        <v>44103.017361111109</v>
      </c>
      <c r="D7" s="13">
        <f>(C7-B7)*1440+(C7-B7=0)*Pas</f>
        <v>5</v>
      </c>
      <c r="E7" s="41">
        <f>SUMIF(Journal[CptPluie],$A7,Journal[Pluie (mm)])</f>
        <v>0.2</v>
      </c>
      <c r="F7" s="14">
        <f t="shared" si="0"/>
        <v>2.4000000000000004</v>
      </c>
      <c r="G7" s="14"/>
    </row>
    <row r="8" spans="1:13">
      <c r="A8" s="44">
        <v>5</v>
      </c>
      <c r="B8" s="54">
        <f>INDEX(Journal[Date],MATCH($A8,Journal[CptPluie],0))</f>
        <v>44103.274305555555</v>
      </c>
      <c r="C8" s="40">
        <f>SUMPRODUCT(MAX(Journal[Date]*(Journal[CptPluie]=$A8)))</f>
        <v>44103.274305555555</v>
      </c>
      <c r="D8" s="13">
        <f>(C8-B8)*1440+(C8-B8=0)*Pas</f>
        <v>5</v>
      </c>
      <c r="E8" s="41">
        <f>SUMIF(Journal[CptPluie],$A8,Journal[Pluie (mm)])</f>
        <v>0.30000000000000004</v>
      </c>
      <c r="F8" s="14">
        <f t="shared" si="0"/>
        <v>3.6000000000000005</v>
      </c>
      <c r="G8" s="14"/>
    </row>
    <row r="9" spans="1:13">
      <c r="A9" s="44" t="s">
        <v>28</v>
      </c>
      <c r="B9" s="54" t="s">
        <v>28</v>
      </c>
      <c r="C9" s="40" t="s">
        <v>28</v>
      </c>
      <c r="D9" s="13" t="s">
        <v>28</v>
      </c>
      <c r="E9" s="41" t="s">
        <v>28</v>
      </c>
      <c r="F9" s="14" t="s">
        <v>28</v>
      </c>
      <c r="G9" s="14"/>
    </row>
    <row r="10" spans="1:13">
      <c r="A10" s="44"/>
      <c r="B10" s="40"/>
      <c r="C10" s="40"/>
      <c r="D10" s="13" t="str">
        <f>IF(C10="","",((C10-B10)*1440)+'Tri pluies'!$B$3)</f>
        <v/>
      </c>
      <c r="E10" s="41"/>
      <c r="F10" s="14" t="str">
        <f t="shared" ref="F10:F22" si="1">IF(D10="","",E10/(D10/60))</f>
        <v/>
      </c>
      <c r="G10" s="14"/>
    </row>
    <row r="11" spans="1:13">
      <c r="B11" s="2"/>
      <c r="C11" s="2"/>
      <c r="D11" s="13" t="str">
        <f>IF(C11="","",((C11-B11)*1440)+'Tri pluies'!$B$3)</f>
        <v/>
      </c>
      <c r="E11" s="2"/>
      <c r="F11" s="14" t="str">
        <f t="shared" si="1"/>
        <v/>
      </c>
    </row>
    <row r="12" spans="1:13">
      <c r="B12" s="2"/>
      <c r="C12" s="2"/>
      <c r="D12" s="13" t="str">
        <f>IF(C12="","",((C12-B12)*1440)+'Tri pluies'!$B$3)</f>
        <v/>
      </c>
      <c r="E12" s="2"/>
      <c r="F12" s="14" t="str">
        <f t="shared" si="1"/>
        <v/>
      </c>
    </row>
    <row r="13" spans="1:13">
      <c r="B13" s="2"/>
      <c r="C13" s="2"/>
      <c r="D13" s="13" t="str">
        <f>IF(C13="","",((C13-B13)*1440)+'Tri pluies'!$B$3)</f>
        <v/>
      </c>
      <c r="E13" s="2"/>
      <c r="F13" s="14" t="str">
        <f t="shared" si="1"/>
        <v/>
      </c>
    </row>
    <row r="14" spans="1:13">
      <c r="B14" s="2"/>
      <c r="C14" s="2"/>
      <c r="D14" s="13" t="str">
        <f>IF(C14="","",((C14-B14)*1440)+'Tri pluies'!$B$3)</f>
        <v/>
      </c>
      <c r="E14" s="2"/>
      <c r="F14" s="14" t="str">
        <f t="shared" si="1"/>
        <v/>
      </c>
    </row>
    <row r="15" spans="1:13">
      <c r="B15" s="2"/>
      <c r="C15" s="2"/>
      <c r="D15" s="13" t="str">
        <f>IF(C15="","",((C15-B15)*1440)+'Tri pluies'!$B$3)</f>
        <v/>
      </c>
      <c r="E15" s="2"/>
      <c r="F15" s="14" t="str">
        <f t="shared" si="1"/>
        <v/>
      </c>
    </row>
    <row r="16" spans="1:13">
      <c r="B16" s="2"/>
      <c r="C16" s="2"/>
      <c r="D16" s="13" t="str">
        <f>IF(C16="","",((C16-B16)*1440)+'Tri pluies'!$B$3)</f>
        <v/>
      </c>
      <c r="E16" s="2"/>
      <c r="F16" s="14" t="str">
        <f t="shared" si="1"/>
        <v/>
      </c>
    </row>
    <row r="17" spans="2:6">
      <c r="B17" s="2"/>
      <c r="C17" s="2"/>
      <c r="D17" s="13" t="str">
        <f>IF(C17="","",((C17-B17)*1440)+'Tri pluies'!$B$3)</f>
        <v/>
      </c>
      <c r="E17" s="2"/>
      <c r="F17" s="14" t="str">
        <f t="shared" si="1"/>
        <v/>
      </c>
    </row>
    <row r="18" spans="2:6">
      <c r="B18" s="2"/>
      <c r="C18" s="2"/>
      <c r="D18" s="13" t="str">
        <f>IF(C18="","",((C18-B18)*1440)+'Tri pluies'!$B$3)</f>
        <v/>
      </c>
      <c r="E18" s="2"/>
      <c r="F18" s="14" t="str">
        <f t="shared" si="1"/>
        <v/>
      </c>
    </row>
    <row r="19" spans="2:6">
      <c r="B19" s="2"/>
      <c r="C19" s="2"/>
      <c r="D19" s="13" t="str">
        <f>IF(C19="","",((C19-B19)*1440)+'Tri pluies'!$B$3)</f>
        <v/>
      </c>
      <c r="E19" s="2"/>
      <c r="F19" s="14" t="str">
        <f t="shared" si="1"/>
        <v/>
      </c>
    </row>
    <row r="20" spans="2:6">
      <c r="B20" s="2"/>
      <c r="C20" s="2"/>
      <c r="D20" s="13" t="str">
        <f>IF(C20="","",((C20-B20)*1440)+'Tri pluies'!$B$3)</f>
        <v/>
      </c>
      <c r="E20" s="2"/>
      <c r="F20" s="14" t="str">
        <f t="shared" si="1"/>
        <v/>
      </c>
    </row>
    <row r="21" spans="2:6">
      <c r="B21" s="2"/>
      <c r="C21" s="2"/>
      <c r="D21" s="13" t="str">
        <f>IF(C21="","",((C21-B21)*1440)+'Tri pluies'!$B$3)</f>
        <v/>
      </c>
      <c r="E21" s="2"/>
      <c r="F21" s="14" t="str">
        <f t="shared" si="1"/>
        <v/>
      </c>
    </row>
    <row r="22" spans="2:6">
      <c r="D22" s="13" t="str">
        <f>IF(C22="","",((C22-B22)*1440)+'Tri pluies'!$B$3)</f>
        <v/>
      </c>
      <c r="E22" s="2"/>
      <c r="F22" s="14" t="str">
        <f t="shared" si="1"/>
        <v/>
      </c>
    </row>
  </sheetData>
  <mergeCells count="1">
    <mergeCell ref="A2:F2"/>
  </mergeCells>
  <conditionalFormatting sqref="F4:F2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:F22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{8C9D70FD-3FB7-3E4C-B737-D97B7BC96215}</x14:id>
        </ext>
      </extLst>
    </cfRule>
  </conditionalFormatting>
  <pageMargins left="0.7" right="0.7" top="0.75" bottom="0.75" header="0.3" footer="0.3"/>
  <pageSetup paperSize="9" orientation="portrait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C9D70FD-3FB7-3E4C-B737-D97B7BC9621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F4:F22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"/>
  <sheetViews>
    <sheetView zoomScale="85" zoomScaleNormal="85" zoomScalePageLayoutView="85" workbookViewId="0">
      <selection activeCell="K16" sqref="K16"/>
    </sheetView>
  </sheetViews>
  <sheetFormatPr baseColWidth="10" defaultRowHeight="14" x14ac:dyDescent="0"/>
  <cols>
    <col min="1" max="1" width="3.5" customWidth="1"/>
    <col min="2" max="2" width="16.1640625" bestFit="1" customWidth="1"/>
  </cols>
  <sheetData>
    <row r="1" spans="1:27">
      <c r="A1" s="15"/>
      <c r="B1" s="16" t="s">
        <v>26</v>
      </c>
      <c r="C1" s="17"/>
      <c r="D1" s="18"/>
      <c r="E1" s="19"/>
      <c r="F1" s="20"/>
      <c r="G1" s="20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>
      <c r="A2" s="15"/>
      <c r="B2" s="21"/>
      <c r="C2" s="17"/>
      <c r="D2" s="18"/>
      <c r="E2" s="19"/>
      <c r="F2" s="20"/>
      <c r="G2" s="20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27">
      <c r="A3" s="15"/>
      <c r="B3" s="60" t="s">
        <v>12</v>
      </c>
      <c r="C3" s="60"/>
      <c r="D3" s="60"/>
      <c r="E3" s="15"/>
      <c r="F3" s="22" t="s">
        <v>6</v>
      </c>
      <c r="G3" s="22" t="str">
        <f>B6</f>
        <v>Hebdomadaire</v>
      </c>
      <c r="H3" s="22" t="str">
        <f>B7</f>
        <v>Bi-mensuelle</v>
      </c>
      <c r="I3" s="22" t="str">
        <f>B8</f>
        <v>Mensuelle</v>
      </c>
      <c r="J3" s="22" t="str">
        <f>B9</f>
        <v>Bimestrielle</v>
      </c>
      <c r="K3" s="23" t="str">
        <f>B10</f>
        <v>Trimestrielle</v>
      </c>
      <c r="L3" s="23" t="str">
        <f>B11</f>
        <v>Semestrielle</v>
      </c>
      <c r="M3" s="23" t="str">
        <f>B12</f>
        <v>Annuelle</v>
      </c>
      <c r="N3" s="22" t="str">
        <f>B13</f>
        <v>Biennale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27">
      <c r="A4" s="24"/>
      <c r="B4" s="61" t="s">
        <v>13</v>
      </c>
      <c r="C4" s="61"/>
      <c r="D4" s="61"/>
      <c r="E4" s="24"/>
      <c r="F4" s="25">
        <v>30</v>
      </c>
      <c r="G4" s="26">
        <f>(VLOOKUP($G$3,$B$6:$D$13,2,FALSE))*F4^(-(VLOOKUP($G$3,$B$6:$D$13,3,FALSE)))*60</f>
        <v>4.8557015302610171</v>
      </c>
      <c r="H4" s="26">
        <f>(VLOOKUP($H$3,$B$6:$D$13,2,FALSE))*F4^(-(VLOOKUP($H$3,$B$6:$D$13,3,FALSE)))*60</f>
        <v>6.7667585477765622</v>
      </c>
      <c r="I4" s="26">
        <f>(VLOOKUP($I$3,$B$6:$D$13,2,FALSE))*F4^(-(VLOOKUP($I$3,$B$6:$D$13,3,FALSE)))*60</f>
        <v>8.8303153095524607</v>
      </c>
      <c r="J4" s="26">
        <f>(VLOOKUP($J$3,$B$6:$D$13,2,FALSE))*F4^(-(VLOOKUP($J$3,$B$6:$D$13,3,FALSE)))*60</f>
        <v>10.826807418229262</v>
      </c>
      <c r="K4" s="26">
        <f>(VLOOKUP($K$3,$B$6:$D$13,2,FALSE))*F4^(-(VLOOKUP($K$3,$B$6:$D$13,3,FALSE)))*60</f>
        <v>12.618697622668519</v>
      </c>
      <c r="L4" s="26">
        <f>(VLOOKUP($L$3,$B$6:$D$13,2,FALSE))*F4^(-(VLOOKUP($L$3,$B$6:$D$13,3,FALSE)))*60</f>
        <v>15.490024361341307</v>
      </c>
      <c r="M4" s="26">
        <f>(VLOOKUP($M$3,$B$6:$D$13,2,FALSE))*F4^(-(VLOOKUP($M$3,$B$6:$D$13,3,FALSE)))*60</f>
        <v>18.926247390916906</v>
      </c>
      <c r="N4" s="26">
        <f>(VLOOKUP($N$3,$B$6:$D$13,2,FALSE))*F4^(-(VLOOKUP($N$3,$B$6:$D$13,3,FALSE)))*60</f>
        <v>23.699243543505958</v>
      </c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7">
      <c r="A5" s="15"/>
      <c r="B5" s="27" t="s">
        <v>14</v>
      </c>
      <c r="C5" s="27" t="s">
        <v>15</v>
      </c>
      <c r="D5" s="27" t="s">
        <v>16</v>
      </c>
      <c r="E5" s="15"/>
      <c r="F5" s="28">
        <v>60</v>
      </c>
      <c r="G5" s="29">
        <f t="shared" ref="G5:G13" si="0">(VLOOKUP($G$3,$B$6:$D$13,2,FALSE))*F5^(-(VLOOKUP($G$3,$B$6:$D$13,3,FALSE)))*60</f>
        <v>3.3488824694489532</v>
      </c>
      <c r="H5" s="29">
        <f t="shared" ref="H5:H13" si="1">(VLOOKUP($H$3,$B$6:$D$13,2,FALSE))*F5^(-(VLOOKUP($H$3,$B$6:$D$13,3,FALSE)))*60</f>
        <v>4.8281313021838006</v>
      </c>
      <c r="I5" s="29">
        <f t="shared" ref="I5:I13" si="2">(VLOOKUP($I$3,$B$6:$D$13,2,FALSE))*F5^(-(VLOOKUP($I$3,$B$6:$D$13,3,FALSE)))*60</f>
        <v>6.3092344147082624</v>
      </c>
      <c r="J5" s="29">
        <f t="shared" ref="J5:J13" si="3">(VLOOKUP($J$3,$B$6:$D$13,2,FALSE))*F5^(-(VLOOKUP($J$3,$B$6:$D$13,3,FALSE)))*60</f>
        <v>7.7410860291486134</v>
      </c>
      <c r="K5" s="29">
        <f t="shared" ref="K5:K13" si="4">(VLOOKUP($K$3,$B$6:$D$13,2,FALSE))*F5^(-(VLOOKUP($K$3,$B$6:$D$13,3,FALSE)))*60</f>
        <v>8.8427255449099444</v>
      </c>
      <c r="L5" s="29">
        <f t="shared" ref="L5:L13" si="5">(VLOOKUP($L$3,$B$6:$D$13,2,FALSE))*F5^(-(VLOOKUP($L$3,$B$6:$D$13,3,FALSE)))*60</f>
        <v>10.70540527607915</v>
      </c>
      <c r="M5" s="29">
        <f t="shared" ref="M5:M13" si="6">(VLOOKUP($M$3,$B$6:$D$13,2,FALSE))*F5^(-(VLOOKUP($M$3,$B$6:$D$13,3,FALSE)))*60</f>
        <v>12.927007922642673</v>
      </c>
      <c r="N5" s="29">
        <f t="shared" ref="N5:N13" si="7">(VLOOKUP($N$3,$B$6:$D$13,2,FALSE))*F5^(-(VLOOKUP($N$3,$B$6:$D$13,3,FALSE)))*60</f>
        <v>15.964208324064327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>
      <c r="A6" s="15"/>
      <c r="B6" s="30" t="s">
        <v>17</v>
      </c>
      <c r="C6" s="31">
        <v>0.501</v>
      </c>
      <c r="D6" s="31">
        <v>0.53600000000000003</v>
      </c>
      <c r="E6" s="15"/>
      <c r="F6" s="28">
        <v>120</v>
      </c>
      <c r="G6" s="29">
        <f t="shared" si="0"/>
        <v>2.3096588050747959</v>
      </c>
      <c r="H6" s="29">
        <f t="shared" si="1"/>
        <v>3.4449067018634181</v>
      </c>
      <c r="I6" s="29">
        <f t="shared" si="2"/>
        <v>4.5079295024354655</v>
      </c>
      <c r="J6" s="29">
        <f t="shared" si="3"/>
        <v>5.5348183999083771</v>
      </c>
      <c r="K6" s="29">
        <f t="shared" si="4"/>
        <v>6.1966612879393903</v>
      </c>
      <c r="L6" s="29">
        <f t="shared" si="5"/>
        <v>7.3986779782688084</v>
      </c>
      <c r="M6" s="29">
        <f t="shared" si="6"/>
        <v>8.8294066108564522</v>
      </c>
      <c r="N6" s="29">
        <f t="shared" si="7"/>
        <v>10.753758741129104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>
      <c r="A7" s="15"/>
      <c r="B7" s="30" t="s">
        <v>18</v>
      </c>
      <c r="C7" s="31">
        <v>0.59099999999999997</v>
      </c>
      <c r="D7" s="31">
        <v>0.48699999999999999</v>
      </c>
      <c r="E7" s="15"/>
      <c r="F7" s="28">
        <v>180</v>
      </c>
      <c r="G7" s="29">
        <f t="shared" si="0"/>
        <v>1.858501489574419</v>
      </c>
      <c r="H7" s="29">
        <f t="shared" si="1"/>
        <v>2.8276198468466425</v>
      </c>
      <c r="I7" s="29">
        <f t="shared" si="2"/>
        <v>3.7031632257915503</v>
      </c>
      <c r="J7" s="29">
        <f t="shared" si="3"/>
        <v>4.5485733933992636</v>
      </c>
      <c r="K7" s="29">
        <f t="shared" si="4"/>
        <v>5.0329537812060208</v>
      </c>
      <c r="L7" s="29">
        <f t="shared" si="5"/>
        <v>5.9607030172955664</v>
      </c>
      <c r="M7" s="29">
        <f t="shared" si="6"/>
        <v>7.0644982987698475</v>
      </c>
      <c r="N7" s="29">
        <f t="shared" si="7"/>
        <v>8.53470022132535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>
      <c r="A8" s="15"/>
      <c r="B8" s="30" t="s">
        <v>19</v>
      </c>
      <c r="C8" s="31">
        <v>0.76600000000000001</v>
      </c>
      <c r="D8" s="31">
        <v>0.48499999999999999</v>
      </c>
      <c r="E8" s="15"/>
      <c r="F8" s="28">
        <v>360</v>
      </c>
      <c r="G8" s="29">
        <f t="shared" si="0"/>
        <v>1.2817721639381674</v>
      </c>
      <c r="H8" s="29">
        <f t="shared" si="1"/>
        <v>2.0175272690529624</v>
      </c>
      <c r="I8" s="29">
        <f t="shared" si="2"/>
        <v>2.6458992740804232</v>
      </c>
      <c r="J8" s="29">
        <f t="shared" si="3"/>
        <v>3.2521958309625965</v>
      </c>
      <c r="K8" s="29">
        <f t="shared" si="4"/>
        <v>3.526911437157485</v>
      </c>
      <c r="L8" s="29">
        <f t="shared" si="5"/>
        <v>4.1195378420290165</v>
      </c>
      <c r="M8" s="29">
        <f t="shared" si="6"/>
        <v>4.8251945349462764</v>
      </c>
      <c r="N8" s="29">
        <f t="shared" si="7"/>
        <v>5.7491173533262749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>
      <c r="A9" s="15"/>
      <c r="B9" s="30" t="s">
        <v>20</v>
      </c>
      <c r="C9" s="31">
        <v>0.93600000000000005</v>
      </c>
      <c r="D9" s="31">
        <v>0.48399999999999999</v>
      </c>
      <c r="E9" s="15"/>
      <c r="F9" s="28">
        <v>720</v>
      </c>
      <c r="G9" s="29">
        <f t="shared" si="0"/>
        <v>0.88401321681100853</v>
      </c>
      <c r="H9" s="29">
        <f t="shared" si="1"/>
        <v>1.4395203393099769</v>
      </c>
      <c r="I9" s="29">
        <f t="shared" si="2"/>
        <v>1.8904872785030686</v>
      </c>
      <c r="J9" s="29">
        <f t="shared" si="3"/>
        <v>2.3252956054922982</v>
      </c>
      <c r="K9" s="29">
        <f t="shared" si="4"/>
        <v>2.4715315948265189</v>
      </c>
      <c r="L9" s="29">
        <f t="shared" si="5"/>
        <v>2.8470789406328816</v>
      </c>
      <c r="M9" s="29">
        <f t="shared" si="6"/>
        <v>3.2957049907039582</v>
      </c>
      <c r="N9" s="29">
        <f t="shared" si="7"/>
        <v>3.8727019678711847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>
      <c r="A10" s="15"/>
      <c r="B10" s="30" t="s">
        <v>21</v>
      </c>
      <c r="C10" s="31">
        <v>1.204</v>
      </c>
      <c r="D10" s="31">
        <v>0.51300000000000001</v>
      </c>
      <c r="E10" s="15"/>
      <c r="F10" s="28">
        <v>1440</v>
      </c>
      <c r="G10" s="29">
        <f t="shared" si="0"/>
        <v>0.60968664282386886</v>
      </c>
      <c r="H10" s="29">
        <f t="shared" si="1"/>
        <v>1.02710820273563</v>
      </c>
      <c r="I10" s="29">
        <f t="shared" si="2"/>
        <v>1.3507476211179861</v>
      </c>
      <c r="J10" s="29">
        <f t="shared" si="3"/>
        <v>1.6625689023534014</v>
      </c>
      <c r="K10" s="29">
        <f t="shared" si="4"/>
        <v>1.7319596857098387</v>
      </c>
      <c r="L10" s="29">
        <f t="shared" si="5"/>
        <v>1.9676621031360233</v>
      </c>
      <c r="M10" s="29">
        <f t="shared" si="6"/>
        <v>2.251032845843989</v>
      </c>
      <c r="N10" s="29">
        <f t="shared" si="7"/>
        <v>2.608717062154946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>
      <c r="A11" s="15"/>
      <c r="B11" s="30" t="s">
        <v>22</v>
      </c>
      <c r="C11" s="31">
        <v>1.5820000000000001</v>
      </c>
      <c r="D11" s="31">
        <v>0.53300000000000003</v>
      </c>
      <c r="E11" s="15"/>
      <c r="F11" s="28">
        <v>2000</v>
      </c>
      <c r="G11" s="29">
        <f t="shared" si="0"/>
        <v>0.51125421150844352</v>
      </c>
      <c r="H11" s="29">
        <f t="shared" si="1"/>
        <v>0.87526008468547289</v>
      </c>
      <c r="I11" s="29">
        <f t="shared" si="2"/>
        <v>1.1518090117325177</v>
      </c>
      <c r="J11" s="29">
        <f t="shared" si="3"/>
        <v>1.4181709377086702</v>
      </c>
      <c r="K11" s="29">
        <f t="shared" si="4"/>
        <v>1.4633538332326266</v>
      </c>
      <c r="L11" s="29">
        <f t="shared" si="5"/>
        <v>1.6516147085574848</v>
      </c>
      <c r="M11" s="29">
        <f t="shared" si="6"/>
        <v>1.8789477574234448</v>
      </c>
      <c r="N11" s="29">
        <f t="shared" si="7"/>
        <v>2.1632489502613366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>
      <c r="A12" s="15"/>
      <c r="B12" s="30" t="s">
        <v>23</v>
      </c>
      <c r="C12" s="31">
        <v>2.048</v>
      </c>
      <c r="D12" s="31">
        <v>0.55000000000000004</v>
      </c>
      <c r="E12" s="15"/>
      <c r="F12" s="28">
        <v>2500</v>
      </c>
      <c r="G12" s="29">
        <f t="shared" si="0"/>
        <v>0.45362097906529814</v>
      </c>
      <c r="H12" s="29">
        <f t="shared" si="1"/>
        <v>0.78513067770428724</v>
      </c>
      <c r="I12" s="29">
        <f t="shared" si="2"/>
        <v>1.0336633447413124</v>
      </c>
      <c r="J12" s="29">
        <f t="shared" si="3"/>
        <v>1.2729874876017144</v>
      </c>
      <c r="K12" s="29">
        <f t="shared" si="4"/>
        <v>1.3050721225109565</v>
      </c>
      <c r="L12" s="29">
        <f t="shared" si="5"/>
        <v>1.4664109837258468</v>
      </c>
      <c r="M12" s="29">
        <f t="shared" si="6"/>
        <v>1.6619356269926184</v>
      </c>
      <c r="N12" s="29">
        <f t="shared" si="7"/>
        <v>1.9048807553363418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>
      <c r="A13" s="15"/>
      <c r="B13" s="32" t="s">
        <v>24</v>
      </c>
      <c r="C13" s="31">
        <v>2.7450000000000001</v>
      </c>
      <c r="D13" s="31">
        <v>0.56999999999999995</v>
      </c>
      <c r="E13" s="15"/>
      <c r="F13" s="28">
        <v>5000</v>
      </c>
      <c r="G13" s="29">
        <f t="shared" si="0"/>
        <v>0.31285352592180138</v>
      </c>
      <c r="H13" s="29">
        <f t="shared" si="1"/>
        <v>0.56019643298406308</v>
      </c>
      <c r="I13" s="29">
        <f t="shared" si="2"/>
        <v>0.73854943105025628</v>
      </c>
      <c r="J13" s="29">
        <f t="shared" si="3"/>
        <v>0.91017649754836993</v>
      </c>
      <c r="K13" s="29">
        <f t="shared" si="4"/>
        <v>0.91454720136458745</v>
      </c>
      <c r="L13" s="29">
        <f t="shared" si="5"/>
        <v>1.0134602448565628</v>
      </c>
      <c r="M13" s="29">
        <f t="shared" si="6"/>
        <v>1.1351354853031363</v>
      </c>
      <c r="N13" s="29">
        <f t="shared" si="7"/>
        <v>1.2831596567571975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>
      <c r="A15" s="15"/>
      <c r="B15" s="15"/>
      <c r="C15" s="15"/>
      <c r="D15" s="15"/>
      <c r="E15" s="15"/>
      <c r="F15" s="36"/>
      <c r="G15" s="37"/>
      <c r="H15" s="37"/>
      <c r="I15" s="37"/>
      <c r="J15" s="38" t="s">
        <v>25</v>
      </c>
      <c r="K15" s="39">
        <v>6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1:27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7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7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7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27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27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27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</row>
    <row r="64" spans="1:27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</row>
    <row r="65" spans="1:27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</row>
    <row r="66" spans="1:27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</row>
    <row r="67" spans="1:27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</row>
    <row r="68" spans="1:27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</row>
    <row r="69" spans="1:27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</row>
    <row r="70" spans="1:27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>
      <c r="A74" s="15"/>
      <c r="B74" s="20"/>
      <c r="C74" s="20"/>
      <c r="D74" s="33"/>
      <c r="E74" s="34"/>
      <c r="F74" s="35"/>
      <c r="G74" s="3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>
      <c r="A75" s="15"/>
      <c r="B75" s="20"/>
      <c r="C75" s="20"/>
      <c r="D75" s="33"/>
      <c r="E75" s="34"/>
      <c r="F75" s="35"/>
      <c r="G75" s="3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>
      <c r="A76" s="15"/>
      <c r="B76" s="20"/>
      <c r="C76" s="20"/>
      <c r="D76" s="33"/>
      <c r="E76" s="34"/>
      <c r="F76" s="35"/>
      <c r="G76" s="3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>
      <c r="A77" s="15"/>
      <c r="B77" s="20"/>
      <c r="C77" s="20"/>
      <c r="D77" s="33"/>
      <c r="E77" s="34"/>
      <c r="F77" s="35"/>
      <c r="G77" s="3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>
      <c r="A78" s="15"/>
      <c r="B78" s="20"/>
      <c r="C78" s="20"/>
      <c r="D78" s="33"/>
      <c r="E78" s="34"/>
      <c r="F78" s="35"/>
      <c r="G78" s="3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>
      <c r="A79" s="15"/>
      <c r="B79" s="20"/>
      <c r="C79" s="20"/>
      <c r="D79" s="33"/>
      <c r="E79" s="34"/>
      <c r="F79" s="35"/>
      <c r="G79" s="3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>
      <c r="A80" s="15"/>
      <c r="B80" s="20"/>
      <c r="C80" s="20"/>
      <c r="D80" s="33"/>
      <c r="E80" s="34"/>
      <c r="F80" s="35"/>
      <c r="G80" s="3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>
      <c r="A81" s="15"/>
      <c r="B81" s="20"/>
      <c r="C81" s="20"/>
      <c r="D81" s="33"/>
      <c r="E81" s="34"/>
      <c r="F81" s="35"/>
      <c r="G81" s="3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>
      <c r="A82" s="15"/>
      <c r="B82" s="20"/>
      <c r="C82" s="20"/>
      <c r="D82" s="33"/>
      <c r="E82" s="34"/>
      <c r="F82" s="35"/>
      <c r="G82" s="3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>
      <c r="A83" s="15"/>
      <c r="B83" s="20"/>
      <c r="C83" s="20"/>
      <c r="D83" s="33"/>
      <c r="E83" s="34"/>
      <c r="F83" s="35"/>
      <c r="G83" s="3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>
      <c r="A84" s="15"/>
      <c r="B84" s="20"/>
      <c r="C84" s="20"/>
      <c r="D84" s="33"/>
      <c r="E84" s="34"/>
      <c r="F84" s="35"/>
      <c r="G84" s="3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>
      <c r="A85" s="15"/>
      <c r="B85" s="20"/>
      <c r="C85" s="20"/>
      <c r="D85" s="33"/>
      <c r="E85" s="34"/>
      <c r="F85" s="35"/>
      <c r="G85" s="3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>
      <c r="A86" s="15"/>
      <c r="B86" s="20"/>
      <c r="C86" s="20"/>
      <c r="D86" s="33"/>
      <c r="E86" s="34"/>
      <c r="F86" s="35"/>
      <c r="G86" s="3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>
      <c r="A87" s="15"/>
      <c r="B87" s="20"/>
      <c r="C87" s="20"/>
      <c r="D87" s="33"/>
      <c r="E87" s="34"/>
      <c r="F87" s="35"/>
      <c r="G87" s="3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>
      <c r="A88" s="15"/>
      <c r="B88" s="20"/>
      <c r="C88" s="20"/>
      <c r="D88" s="33"/>
      <c r="E88" s="34"/>
      <c r="F88" s="35"/>
      <c r="G88" s="3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>
      <c r="A89" s="15"/>
      <c r="B89" s="20"/>
      <c r="C89" s="20"/>
      <c r="D89" s="33"/>
      <c r="E89" s="34"/>
      <c r="F89" s="35"/>
      <c r="G89" s="3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>
      <c r="A90" s="15"/>
      <c r="B90" s="20"/>
      <c r="C90" s="20"/>
      <c r="D90" s="33"/>
      <c r="E90" s="34"/>
      <c r="F90" s="35"/>
      <c r="G90" s="3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>
      <c r="A91" s="15"/>
      <c r="B91" s="20"/>
      <c r="C91" s="20"/>
      <c r="D91" s="33"/>
      <c r="E91" s="34"/>
      <c r="F91" s="35"/>
      <c r="G91" s="3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>
      <c r="A92" s="15"/>
      <c r="B92" s="20"/>
      <c r="C92" s="20"/>
      <c r="D92" s="33"/>
      <c r="E92" s="34"/>
      <c r="F92" s="35"/>
      <c r="G92" s="3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>
      <c r="A93" s="15"/>
      <c r="B93" s="20"/>
      <c r="C93" s="20"/>
      <c r="D93" s="33"/>
      <c r="E93" s="34"/>
      <c r="F93" s="35"/>
      <c r="G93" s="3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>
      <c r="A94" s="15"/>
      <c r="B94" s="20"/>
      <c r="C94" s="20"/>
      <c r="D94" s="33"/>
      <c r="E94" s="34"/>
      <c r="F94" s="35"/>
      <c r="G94" s="3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>
      <c r="A95" s="15"/>
      <c r="B95" s="20"/>
      <c r="C95" s="20"/>
      <c r="D95" s="33"/>
      <c r="E95" s="34"/>
      <c r="F95" s="35"/>
      <c r="G95" s="3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>
      <c r="A96" s="15"/>
      <c r="B96" s="20"/>
      <c r="C96" s="20"/>
      <c r="D96" s="33"/>
      <c r="E96" s="34"/>
      <c r="F96" s="35"/>
      <c r="G96" s="3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>
      <c r="A97" s="15"/>
      <c r="B97" s="20"/>
      <c r="C97" s="20"/>
      <c r="D97" s="33"/>
      <c r="E97" s="34"/>
      <c r="F97" s="35"/>
      <c r="G97" s="3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>
      <c r="A98" s="15"/>
      <c r="B98" s="20"/>
      <c r="C98" s="20"/>
      <c r="D98" s="33"/>
      <c r="E98" s="34"/>
      <c r="F98" s="35"/>
      <c r="G98" s="3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>
      <c r="A99" s="15"/>
      <c r="B99" s="20"/>
      <c r="C99" s="20"/>
      <c r="D99" s="33"/>
      <c r="E99" s="34"/>
      <c r="F99" s="35"/>
      <c r="G99" s="3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</sheetData>
  <mergeCells count="2">
    <mergeCell ref="B3:D3"/>
    <mergeCell ref="B4:D4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Tri pluies</vt:lpstr>
      <vt:lpstr>Transposition</vt:lpstr>
      <vt:lpstr>Transpo pluies</vt:lpstr>
      <vt:lpstr>Graphe Montana</vt:lpstr>
    </vt:vector>
  </TitlesOfParts>
  <Company>LABOCEA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BALCH Patrick</dc:creator>
  <cp:lastModifiedBy>Guillaume Beth</cp:lastModifiedBy>
  <dcterms:created xsi:type="dcterms:W3CDTF">2020-11-20T09:10:52Z</dcterms:created>
  <dcterms:modified xsi:type="dcterms:W3CDTF">2020-11-21T10:55:21Z</dcterms:modified>
</cp:coreProperties>
</file>