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516"/>
  <workbookPr autoCompressPictures="0"/>
  <bookViews>
    <workbookView xWindow="0" yWindow="0" windowWidth="25600" windowHeight="16000" tabRatio="483"/>
  </bookViews>
  <sheets>
    <sheet name="Education_Nationale" sheetId="1" r:id="rId1"/>
    <sheet name="Autres_Employeurs" sheetId="7" r:id="rId2"/>
    <sheet name="Informations" sheetId="6" r:id="rId3"/>
  </sheets>
  <definedNames>
    <definedName name="_xlnm._FilterDatabase" localSheetId="0" hidden="1">Education_Nationale!$A$2:$AH$74</definedName>
    <definedName name="Maître_Auxiliaire_1">Education_Nationale!$AV$12:$AV$19</definedName>
    <definedName name="Maître_Auxiliaire_2">Education_Nationale!$AV$4:$AV$11</definedName>
    <definedName name="Professeur_Agrégé">Education_Nationale!$AV$45:$AV$55</definedName>
    <definedName name="Professeur_Agrégé_classe_exceptionnel">Education_Nationale!$AV$62:$AV$65</definedName>
    <definedName name="Professeur_Agrégé_hors_classe">Education_Nationale!$AV$56:$AV$61</definedName>
    <definedName name="Professeur_Certifié">Education_Nationale!$AV$20:$AV$30</definedName>
    <definedName name="Professeur_Certifié_classe_exceptionnelle">Education_Nationale!$AV$38:$AV$44</definedName>
    <definedName name="Professeur_Certifié_hors_classe">Education_Nationale!$AV$31:$AV$37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3" i="1"/>
  <c r="L4" i="1"/>
  <c r="L5" i="1"/>
  <c r="L6" i="1"/>
  <c r="L7" i="1"/>
  <c r="L8" i="1"/>
  <c r="L9" i="1"/>
  <c r="L10" i="1"/>
  <c r="L11" i="1"/>
  <c r="L12" i="1"/>
  <c r="M12" i="1"/>
  <c r="N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M63" i="1"/>
  <c r="N63" i="1"/>
  <c r="L65" i="1"/>
  <c r="L66" i="1"/>
  <c r="L67" i="1"/>
  <c r="L68" i="1"/>
  <c r="M68" i="1"/>
  <c r="N68" i="1"/>
  <c r="M67" i="1"/>
  <c r="N67" i="1"/>
  <c r="M64" i="1"/>
  <c r="N64" i="1"/>
  <c r="AW11" i="1"/>
  <c r="AW10" i="1"/>
  <c r="AW9" i="1"/>
  <c r="AW8" i="1"/>
  <c r="AW7" i="1"/>
  <c r="AW6" i="1"/>
  <c r="AW5" i="1"/>
  <c r="AW4" i="1"/>
  <c r="AW63" i="1"/>
  <c r="AW64" i="1"/>
  <c r="AW65" i="1"/>
  <c r="AW62" i="1"/>
  <c r="AW57" i="1"/>
  <c r="AW58" i="1"/>
  <c r="AW59" i="1"/>
  <c r="AW60" i="1"/>
  <c r="AW61" i="1"/>
  <c r="AW56" i="1"/>
  <c r="AW46" i="1"/>
  <c r="AW47" i="1"/>
  <c r="AW48" i="1"/>
  <c r="AW49" i="1"/>
  <c r="AW50" i="1"/>
  <c r="AW51" i="1"/>
  <c r="AW52" i="1"/>
  <c r="AW53" i="1"/>
  <c r="AW54" i="1"/>
  <c r="AW55" i="1"/>
  <c r="AW45" i="1"/>
  <c r="AW39" i="1"/>
  <c r="AW40" i="1"/>
  <c r="AW41" i="1"/>
  <c r="AW42" i="1"/>
  <c r="AW43" i="1"/>
  <c r="AW44" i="1"/>
  <c r="AW38" i="1"/>
  <c r="AW32" i="1"/>
  <c r="AW33" i="1"/>
  <c r="AW34" i="1"/>
  <c r="AW35" i="1"/>
  <c r="AW36" i="1"/>
  <c r="AW37" i="1"/>
  <c r="AW31" i="1"/>
  <c r="AW21" i="1"/>
  <c r="AW22" i="1"/>
  <c r="AW23" i="1"/>
  <c r="AW24" i="1"/>
  <c r="AW25" i="1"/>
  <c r="AW26" i="1"/>
  <c r="AW27" i="1"/>
  <c r="AW28" i="1"/>
  <c r="AW29" i="1"/>
  <c r="AW30" i="1"/>
  <c r="AW20" i="1"/>
  <c r="AW13" i="1"/>
  <c r="AW14" i="1"/>
  <c r="AW15" i="1"/>
  <c r="AW16" i="1"/>
  <c r="AW17" i="1"/>
  <c r="AW18" i="1"/>
  <c r="AW19" i="1"/>
  <c r="AW12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8" i="1"/>
  <c r="R4" i="1"/>
  <c r="R5" i="1"/>
  <c r="R6" i="1"/>
  <c r="R7" i="1"/>
  <c r="R3" i="1"/>
  <c r="M66" i="1"/>
  <c r="N66" i="1"/>
  <c r="M65" i="1"/>
  <c r="N65" i="1"/>
  <c r="AA4" i="1"/>
  <c r="AC1" i="1"/>
  <c r="AH4" i="1"/>
  <c r="P53" i="7"/>
  <c r="T53" i="7"/>
  <c r="W53" i="7"/>
  <c r="P54" i="7"/>
  <c r="T54" i="7"/>
  <c r="W54" i="7"/>
  <c r="P55" i="7"/>
  <c r="T55" i="7"/>
  <c r="W55" i="7"/>
  <c r="P56" i="7"/>
  <c r="T56" i="7"/>
  <c r="W56" i="7"/>
  <c r="P57" i="7"/>
  <c r="T57" i="7"/>
  <c r="W57" i="7"/>
  <c r="P58" i="7"/>
  <c r="T58" i="7"/>
  <c r="W58" i="7"/>
  <c r="P59" i="7"/>
  <c r="T59" i="7"/>
  <c r="W59" i="7"/>
  <c r="P60" i="7"/>
  <c r="T60" i="7"/>
  <c r="W60" i="7"/>
  <c r="P61" i="7"/>
  <c r="T61" i="7"/>
  <c r="W61" i="7"/>
  <c r="P62" i="7"/>
  <c r="T62" i="7"/>
  <c r="W62" i="7"/>
  <c r="P63" i="7"/>
  <c r="T63" i="7"/>
  <c r="W63" i="7"/>
  <c r="P64" i="7"/>
  <c r="T64" i="7"/>
  <c r="W64" i="7"/>
  <c r="P65" i="7"/>
  <c r="T65" i="7"/>
  <c r="W65" i="7"/>
  <c r="P66" i="7"/>
  <c r="T66" i="7"/>
  <c r="W66" i="7"/>
  <c r="P67" i="7"/>
  <c r="T67" i="7"/>
  <c r="W67" i="7"/>
  <c r="P68" i="7"/>
  <c r="T68" i="7"/>
  <c r="W68" i="7"/>
  <c r="P69" i="7"/>
  <c r="T69" i="7"/>
  <c r="W69" i="7"/>
  <c r="P70" i="7"/>
  <c r="T70" i="7"/>
  <c r="W70" i="7"/>
  <c r="P71" i="7"/>
  <c r="T71" i="7"/>
  <c r="W71" i="7"/>
  <c r="P72" i="7"/>
  <c r="T72" i="7"/>
  <c r="W72" i="7"/>
  <c r="P73" i="7"/>
  <c r="T73" i="7"/>
  <c r="W73" i="7"/>
  <c r="P74" i="7"/>
  <c r="T74" i="7"/>
  <c r="W74" i="7"/>
  <c r="P75" i="7"/>
  <c r="T75" i="7"/>
  <c r="W75" i="7"/>
  <c r="P76" i="7"/>
  <c r="T76" i="7"/>
  <c r="W76" i="7"/>
  <c r="P77" i="7"/>
  <c r="T77" i="7"/>
  <c r="W77" i="7"/>
  <c r="P78" i="7"/>
  <c r="T78" i="7"/>
  <c r="W78" i="7"/>
  <c r="P79" i="7"/>
  <c r="T79" i="7"/>
  <c r="W79" i="7"/>
  <c r="P80" i="7"/>
  <c r="T80" i="7"/>
  <c r="W80" i="7"/>
  <c r="P81" i="7"/>
  <c r="T81" i="7"/>
  <c r="W81" i="7"/>
  <c r="P82" i="7"/>
  <c r="T82" i="7"/>
  <c r="W82" i="7"/>
  <c r="P83" i="7"/>
  <c r="T83" i="7"/>
  <c r="W83" i="7"/>
  <c r="P84" i="7"/>
  <c r="T84" i="7"/>
  <c r="W84" i="7"/>
  <c r="P85" i="7"/>
  <c r="T85" i="7"/>
  <c r="W85" i="7"/>
  <c r="P86" i="7"/>
  <c r="T86" i="7"/>
  <c r="W86" i="7"/>
  <c r="P87" i="7"/>
  <c r="T87" i="7"/>
  <c r="W87" i="7"/>
  <c r="P88" i="7"/>
  <c r="T88" i="7"/>
  <c r="W88" i="7"/>
  <c r="P89" i="7"/>
  <c r="T89" i="7"/>
  <c r="W89" i="7"/>
  <c r="P90" i="7"/>
  <c r="T90" i="7"/>
  <c r="W90" i="7"/>
  <c r="P91" i="7"/>
  <c r="T91" i="7"/>
  <c r="W91" i="7"/>
  <c r="P92" i="7"/>
  <c r="T92" i="7"/>
  <c r="W92" i="7"/>
  <c r="P93" i="7"/>
  <c r="T93" i="7"/>
  <c r="W93" i="7"/>
  <c r="P94" i="7"/>
  <c r="T94" i="7"/>
  <c r="W94" i="7"/>
  <c r="P95" i="7"/>
  <c r="T95" i="7"/>
  <c r="W95" i="7"/>
  <c r="P96" i="7"/>
  <c r="T96" i="7"/>
  <c r="W96" i="7"/>
  <c r="P97" i="7"/>
  <c r="T97" i="7"/>
  <c r="W97" i="7"/>
  <c r="P98" i="7"/>
  <c r="T98" i="7"/>
  <c r="W98" i="7"/>
  <c r="P99" i="7"/>
  <c r="T99" i="7"/>
  <c r="W99" i="7"/>
  <c r="P100" i="7"/>
  <c r="T100" i="7"/>
  <c r="W100" i="7"/>
  <c r="P101" i="7"/>
  <c r="T101" i="7"/>
  <c r="W101" i="7"/>
  <c r="P102" i="7"/>
  <c r="T102" i="7"/>
  <c r="W102" i="7"/>
  <c r="P103" i="7"/>
  <c r="T103" i="7"/>
  <c r="W103" i="7"/>
  <c r="P104" i="7"/>
  <c r="T104" i="7"/>
  <c r="W104" i="7"/>
  <c r="P105" i="7"/>
  <c r="T105" i="7"/>
  <c r="W105" i="7"/>
  <c r="P106" i="7"/>
  <c r="T106" i="7"/>
  <c r="W106" i="7"/>
  <c r="P107" i="7"/>
  <c r="T107" i="7"/>
  <c r="W107" i="7"/>
  <c r="P108" i="7"/>
  <c r="T108" i="7"/>
  <c r="W108" i="7"/>
  <c r="P109" i="7"/>
  <c r="T109" i="7"/>
  <c r="W109" i="7"/>
  <c r="P110" i="7"/>
  <c r="T110" i="7"/>
  <c r="W110" i="7"/>
  <c r="P111" i="7"/>
  <c r="T111" i="7"/>
  <c r="W111" i="7"/>
  <c r="P112" i="7"/>
  <c r="T112" i="7"/>
  <c r="W112" i="7"/>
  <c r="P113" i="7"/>
  <c r="T113" i="7"/>
  <c r="W113" i="7"/>
  <c r="P114" i="7"/>
  <c r="T114" i="7"/>
  <c r="W114" i="7"/>
  <c r="P115" i="7"/>
  <c r="T115" i="7"/>
  <c r="W115" i="7"/>
  <c r="P116" i="7"/>
  <c r="T116" i="7"/>
  <c r="W116" i="7"/>
  <c r="P117" i="7"/>
  <c r="T117" i="7"/>
  <c r="W117" i="7"/>
  <c r="P118" i="7"/>
  <c r="T118" i="7"/>
  <c r="W118" i="7"/>
  <c r="P119" i="7"/>
  <c r="T119" i="7"/>
  <c r="W119" i="7"/>
  <c r="P120" i="7"/>
  <c r="T120" i="7"/>
  <c r="W120" i="7"/>
  <c r="P121" i="7"/>
  <c r="T121" i="7"/>
  <c r="W121" i="7"/>
  <c r="P122" i="7"/>
  <c r="T122" i="7"/>
  <c r="W122" i="7"/>
  <c r="P123" i="7"/>
  <c r="T123" i="7"/>
  <c r="W123" i="7"/>
  <c r="P124" i="7"/>
  <c r="T124" i="7"/>
  <c r="W124" i="7"/>
  <c r="P125" i="7"/>
  <c r="T125" i="7"/>
  <c r="W125" i="7"/>
  <c r="P126" i="7"/>
  <c r="T126" i="7"/>
  <c r="W126" i="7"/>
  <c r="P127" i="7"/>
  <c r="T127" i="7"/>
  <c r="W127" i="7"/>
  <c r="P128" i="7"/>
  <c r="T128" i="7"/>
  <c r="W128" i="7"/>
  <c r="P129" i="7"/>
  <c r="T129" i="7"/>
  <c r="W129" i="7"/>
  <c r="P130" i="7"/>
  <c r="T130" i="7"/>
  <c r="W130" i="7"/>
  <c r="P131" i="7"/>
  <c r="T131" i="7"/>
  <c r="W131" i="7"/>
  <c r="P132" i="7"/>
  <c r="T132" i="7"/>
  <c r="W132" i="7"/>
  <c r="P133" i="7"/>
  <c r="T133" i="7"/>
  <c r="W133" i="7"/>
  <c r="P134" i="7"/>
  <c r="T134" i="7"/>
  <c r="W134" i="7"/>
  <c r="P135" i="7"/>
  <c r="T135" i="7"/>
  <c r="W135" i="7"/>
  <c r="P136" i="7"/>
  <c r="T136" i="7"/>
  <c r="W136" i="7"/>
  <c r="P137" i="7"/>
  <c r="T137" i="7"/>
  <c r="W137" i="7"/>
  <c r="P138" i="7"/>
  <c r="T138" i="7"/>
  <c r="W138" i="7"/>
  <c r="P139" i="7"/>
  <c r="T139" i="7"/>
  <c r="W139" i="7"/>
  <c r="P140" i="7"/>
  <c r="T140" i="7"/>
  <c r="W140" i="7"/>
  <c r="P141" i="7"/>
  <c r="T141" i="7"/>
  <c r="W141" i="7"/>
  <c r="P142" i="7"/>
  <c r="T142" i="7"/>
  <c r="W142" i="7"/>
  <c r="P143" i="7"/>
  <c r="T143" i="7"/>
  <c r="W143" i="7"/>
  <c r="P144" i="7"/>
  <c r="T144" i="7"/>
  <c r="W144" i="7"/>
  <c r="P145" i="7"/>
  <c r="T145" i="7"/>
  <c r="W145" i="7"/>
  <c r="P146" i="7"/>
  <c r="T146" i="7"/>
  <c r="W146" i="7"/>
  <c r="P147" i="7"/>
  <c r="T147" i="7"/>
  <c r="W147" i="7"/>
  <c r="P148" i="7"/>
  <c r="T148" i="7"/>
  <c r="W148" i="7"/>
  <c r="P149" i="7"/>
  <c r="T149" i="7"/>
  <c r="W149" i="7"/>
  <c r="P150" i="7"/>
  <c r="T150" i="7"/>
  <c r="W150" i="7"/>
  <c r="P151" i="7"/>
  <c r="T151" i="7"/>
  <c r="W151" i="7"/>
  <c r="P152" i="7"/>
  <c r="T152" i="7"/>
  <c r="W152" i="7"/>
  <c r="P153" i="7"/>
  <c r="T153" i="7"/>
  <c r="W153" i="7"/>
  <c r="P154" i="7"/>
  <c r="T154" i="7"/>
  <c r="W154" i="7"/>
  <c r="P155" i="7"/>
  <c r="T155" i="7"/>
  <c r="W155" i="7"/>
  <c r="P156" i="7"/>
  <c r="T156" i="7"/>
  <c r="W156" i="7"/>
  <c r="P157" i="7"/>
  <c r="T157" i="7"/>
  <c r="W157" i="7"/>
  <c r="P158" i="7"/>
  <c r="T158" i="7"/>
  <c r="W158" i="7"/>
  <c r="P159" i="7"/>
  <c r="T159" i="7"/>
  <c r="W159" i="7"/>
  <c r="P160" i="7"/>
  <c r="T160" i="7"/>
  <c r="W160" i="7"/>
  <c r="P161" i="7"/>
  <c r="T161" i="7"/>
  <c r="W161" i="7"/>
  <c r="P162" i="7"/>
  <c r="T162" i="7"/>
  <c r="W162" i="7"/>
  <c r="P163" i="7"/>
  <c r="T163" i="7"/>
  <c r="W163" i="7"/>
  <c r="P164" i="7"/>
  <c r="T164" i="7"/>
  <c r="W164" i="7"/>
  <c r="P165" i="7"/>
  <c r="T165" i="7"/>
  <c r="W165" i="7"/>
  <c r="P166" i="7"/>
  <c r="T166" i="7"/>
  <c r="W166" i="7"/>
  <c r="P167" i="7"/>
  <c r="T167" i="7"/>
  <c r="W167" i="7"/>
  <c r="P168" i="7"/>
  <c r="T168" i="7"/>
  <c r="W168" i="7"/>
  <c r="P169" i="7"/>
  <c r="T169" i="7"/>
  <c r="W169" i="7"/>
  <c r="P170" i="7"/>
  <c r="T170" i="7"/>
  <c r="W170" i="7"/>
  <c r="P171" i="7"/>
  <c r="T171" i="7"/>
  <c r="W171" i="7"/>
  <c r="P172" i="7"/>
  <c r="T172" i="7"/>
  <c r="W172" i="7"/>
  <c r="P173" i="7"/>
  <c r="T173" i="7"/>
  <c r="W173" i="7"/>
  <c r="P174" i="7"/>
  <c r="T174" i="7"/>
  <c r="W174" i="7"/>
  <c r="P175" i="7"/>
  <c r="T175" i="7"/>
  <c r="W175" i="7"/>
  <c r="P176" i="7"/>
  <c r="T176" i="7"/>
  <c r="W176" i="7"/>
  <c r="P177" i="7"/>
  <c r="T177" i="7"/>
  <c r="W177" i="7"/>
  <c r="P178" i="7"/>
  <c r="T178" i="7"/>
  <c r="W178" i="7"/>
  <c r="P179" i="7"/>
  <c r="T179" i="7"/>
  <c r="W179" i="7"/>
  <c r="P180" i="7"/>
  <c r="T180" i="7"/>
  <c r="W180" i="7"/>
  <c r="P181" i="7"/>
  <c r="T181" i="7"/>
  <c r="W181" i="7"/>
  <c r="P182" i="7"/>
  <c r="T182" i="7"/>
  <c r="W182" i="7"/>
  <c r="P183" i="7"/>
  <c r="T183" i="7"/>
  <c r="W183" i="7"/>
  <c r="P184" i="7"/>
  <c r="T184" i="7"/>
  <c r="W184" i="7"/>
  <c r="P185" i="7"/>
  <c r="T185" i="7"/>
  <c r="W185" i="7"/>
  <c r="P186" i="7"/>
  <c r="T186" i="7"/>
  <c r="W186" i="7"/>
  <c r="P187" i="7"/>
  <c r="T187" i="7"/>
  <c r="W187" i="7"/>
  <c r="P188" i="7"/>
  <c r="T188" i="7"/>
  <c r="W188" i="7"/>
  <c r="P189" i="7"/>
  <c r="T189" i="7"/>
  <c r="W189" i="7"/>
  <c r="P190" i="7"/>
  <c r="T190" i="7"/>
  <c r="W190" i="7"/>
  <c r="P191" i="7"/>
  <c r="T191" i="7"/>
  <c r="W191" i="7"/>
  <c r="P192" i="7"/>
  <c r="T192" i="7"/>
  <c r="W192" i="7"/>
  <c r="P193" i="7"/>
  <c r="T193" i="7"/>
  <c r="W193" i="7"/>
  <c r="P194" i="7"/>
  <c r="T194" i="7"/>
  <c r="W194" i="7"/>
  <c r="P195" i="7"/>
  <c r="T195" i="7"/>
  <c r="W195" i="7"/>
  <c r="P196" i="7"/>
  <c r="T196" i="7"/>
  <c r="W196" i="7"/>
  <c r="P197" i="7"/>
  <c r="T197" i="7"/>
  <c r="W197" i="7"/>
  <c r="P198" i="7"/>
  <c r="T198" i="7"/>
  <c r="W198" i="7"/>
  <c r="P199" i="7"/>
  <c r="T199" i="7"/>
  <c r="W199" i="7"/>
  <c r="P200" i="7"/>
  <c r="T200" i="7"/>
  <c r="W200" i="7"/>
  <c r="P201" i="7"/>
  <c r="T201" i="7"/>
  <c r="W201" i="7"/>
  <c r="P202" i="7"/>
  <c r="T202" i="7"/>
  <c r="W202" i="7"/>
  <c r="P203" i="7"/>
  <c r="T203" i="7"/>
  <c r="W203" i="7"/>
  <c r="P204" i="7"/>
  <c r="T204" i="7"/>
  <c r="W204" i="7"/>
  <c r="P205" i="7"/>
  <c r="T205" i="7"/>
  <c r="W205" i="7"/>
  <c r="P206" i="7"/>
  <c r="T206" i="7"/>
  <c r="W206" i="7"/>
  <c r="P207" i="7"/>
  <c r="T207" i="7"/>
  <c r="W207" i="7"/>
  <c r="P208" i="7"/>
  <c r="T208" i="7"/>
  <c r="W208" i="7"/>
  <c r="P209" i="7"/>
  <c r="T209" i="7"/>
  <c r="W209" i="7"/>
  <c r="P210" i="7"/>
  <c r="T210" i="7"/>
  <c r="W210" i="7"/>
  <c r="P211" i="7"/>
  <c r="T211" i="7"/>
  <c r="W211" i="7"/>
  <c r="P212" i="7"/>
  <c r="T212" i="7"/>
  <c r="W212" i="7"/>
  <c r="P213" i="7"/>
  <c r="T213" i="7"/>
  <c r="W213" i="7"/>
  <c r="P214" i="7"/>
  <c r="T214" i="7"/>
  <c r="W214" i="7"/>
  <c r="P215" i="7"/>
  <c r="T215" i="7"/>
  <c r="W215" i="7"/>
  <c r="P216" i="7"/>
  <c r="T216" i="7"/>
  <c r="W216" i="7"/>
  <c r="P217" i="7"/>
  <c r="T217" i="7"/>
  <c r="W217" i="7"/>
  <c r="P218" i="7"/>
  <c r="T218" i="7"/>
  <c r="W218" i="7"/>
  <c r="P219" i="7"/>
  <c r="T219" i="7"/>
  <c r="W219" i="7"/>
  <c r="P220" i="7"/>
  <c r="T220" i="7"/>
  <c r="W220" i="7"/>
  <c r="P221" i="7"/>
  <c r="T221" i="7"/>
  <c r="W221" i="7"/>
  <c r="P222" i="7"/>
  <c r="T222" i="7"/>
  <c r="W222" i="7"/>
  <c r="P223" i="7"/>
  <c r="T223" i="7"/>
  <c r="W223" i="7"/>
  <c r="P224" i="7"/>
  <c r="T224" i="7"/>
  <c r="W224" i="7"/>
  <c r="P225" i="7"/>
  <c r="T225" i="7"/>
  <c r="W225" i="7"/>
  <c r="P226" i="7"/>
  <c r="T226" i="7"/>
  <c r="W226" i="7"/>
  <c r="P227" i="7"/>
  <c r="T227" i="7"/>
  <c r="W227" i="7"/>
  <c r="P228" i="7"/>
  <c r="T228" i="7"/>
  <c r="W228" i="7"/>
  <c r="P229" i="7"/>
  <c r="T229" i="7"/>
  <c r="W229" i="7"/>
  <c r="P230" i="7"/>
  <c r="T230" i="7"/>
  <c r="W230" i="7"/>
  <c r="P231" i="7"/>
  <c r="T231" i="7"/>
  <c r="W231" i="7"/>
  <c r="P232" i="7"/>
  <c r="T232" i="7"/>
  <c r="W232" i="7"/>
  <c r="P233" i="7"/>
  <c r="T233" i="7"/>
  <c r="W233" i="7"/>
  <c r="P234" i="7"/>
  <c r="T234" i="7"/>
  <c r="W234" i="7"/>
  <c r="P235" i="7"/>
  <c r="T235" i="7"/>
  <c r="W235" i="7"/>
  <c r="P236" i="7"/>
  <c r="T236" i="7"/>
  <c r="W236" i="7"/>
  <c r="P237" i="7"/>
  <c r="T237" i="7"/>
  <c r="W237" i="7"/>
  <c r="P238" i="7"/>
  <c r="T238" i="7"/>
  <c r="W238" i="7"/>
  <c r="P239" i="7"/>
  <c r="T239" i="7"/>
  <c r="W239" i="7"/>
  <c r="P240" i="7"/>
  <c r="T240" i="7"/>
  <c r="W240" i="7"/>
  <c r="P241" i="7"/>
  <c r="T241" i="7"/>
  <c r="W241" i="7"/>
  <c r="P242" i="7"/>
  <c r="T242" i="7"/>
  <c r="W242" i="7"/>
  <c r="P243" i="7"/>
  <c r="T243" i="7"/>
  <c r="W243" i="7"/>
  <c r="P244" i="7"/>
  <c r="T244" i="7"/>
  <c r="W244" i="7"/>
  <c r="P245" i="7"/>
  <c r="T245" i="7"/>
  <c r="W245" i="7"/>
  <c r="P246" i="7"/>
  <c r="T246" i="7"/>
  <c r="W246" i="7"/>
  <c r="P247" i="7"/>
  <c r="T247" i="7"/>
  <c r="W247" i="7"/>
  <c r="P248" i="7"/>
  <c r="T248" i="7"/>
  <c r="W248" i="7"/>
  <c r="P249" i="7"/>
  <c r="T249" i="7"/>
  <c r="W249" i="7"/>
  <c r="P250" i="7"/>
  <c r="T250" i="7"/>
  <c r="W250" i="7"/>
  <c r="P251" i="7"/>
  <c r="T251" i="7"/>
  <c r="W251" i="7"/>
  <c r="P252" i="7"/>
  <c r="T252" i="7"/>
  <c r="W252" i="7"/>
  <c r="P253" i="7"/>
  <c r="T253" i="7"/>
  <c r="W253" i="7"/>
  <c r="P254" i="7"/>
  <c r="T254" i="7"/>
  <c r="W254" i="7"/>
  <c r="P255" i="7"/>
  <c r="T255" i="7"/>
  <c r="W255" i="7"/>
  <c r="P256" i="7"/>
  <c r="T256" i="7"/>
  <c r="W256" i="7"/>
  <c r="P257" i="7"/>
  <c r="T257" i="7"/>
  <c r="W257" i="7"/>
  <c r="P258" i="7"/>
  <c r="T258" i="7"/>
  <c r="W258" i="7"/>
  <c r="P259" i="7"/>
  <c r="T259" i="7"/>
  <c r="W259" i="7"/>
  <c r="P260" i="7"/>
  <c r="T260" i="7"/>
  <c r="W260" i="7"/>
  <c r="P261" i="7"/>
  <c r="T261" i="7"/>
  <c r="W261" i="7"/>
  <c r="P262" i="7"/>
  <c r="T262" i="7"/>
  <c r="W262" i="7"/>
  <c r="P263" i="7"/>
  <c r="T263" i="7"/>
  <c r="W263" i="7"/>
  <c r="P264" i="7"/>
  <c r="T264" i="7"/>
  <c r="W264" i="7"/>
  <c r="P265" i="7"/>
  <c r="T265" i="7"/>
  <c r="W265" i="7"/>
  <c r="P266" i="7"/>
  <c r="T266" i="7"/>
  <c r="W266" i="7"/>
  <c r="P267" i="7"/>
  <c r="T267" i="7"/>
  <c r="W267" i="7"/>
  <c r="P268" i="7"/>
  <c r="T268" i="7"/>
  <c r="W268" i="7"/>
  <c r="P269" i="7"/>
  <c r="T269" i="7"/>
  <c r="W269" i="7"/>
  <c r="P270" i="7"/>
  <c r="T270" i="7"/>
  <c r="W270" i="7"/>
  <c r="P271" i="7"/>
  <c r="T271" i="7"/>
  <c r="W271" i="7"/>
  <c r="P272" i="7"/>
  <c r="T272" i="7"/>
  <c r="W272" i="7"/>
  <c r="P273" i="7"/>
  <c r="T273" i="7"/>
  <c r="W273" i="7"/>
  <c r="P274" i="7"/>
  <c r="T274" i="7"/>
  <c r="W274" i="7"/>
  <c r="P275" i="7"/>
  <c r="T275" i="7"/>
  <c r="W275" i="7"/>
  <c r="P276" i="7"/>
  <c r="T276" i="7"/>
  <c r="W276" i="7"/>
  <c r="P277" i="7"/>
  <c r="T277" i="7"/>
  <c r="W277" i="7"/>
  <c r="P278" i="7"/>
  <c r="T278" i="7"/>
  <c r="W278" i="7"/>
  <c r="P279" i="7"/>
  <c r="T279" i="7"/>
  <c r="W279" i="7"/>
  <c r="P280" i="7"/>
  <c r="T280" i="7"/>
  <c r="W280" i="7"/>
  <c r="P281" i="7"/>
  <c r="T281" i="7"/>
  <c r="W281" i="7"/>
  <c r="P282" i="7"/>
  <c r="T282" i="7"/>
  <c r="W282" i="7"/>
  <c r="P283" i="7"/>
  <c r="T283" i="7"/>
  <c r="W283" i="7"/>
  <c r="P284" i="7"/>
  <c r="T284" i="7"/>
  <c r="W284" i="7"/>
  <c r="P285" i="7"/>
  <c r="T285" i="7"/>
  <c r="W285" i="7"/>
  <c r="P286" i="7"/>
  <c r="T286" i="7"/>
  <c r="W286" i="7"/>
  <c r="P287" i="7"/>
  <c r="T287" i="7"/>
  <c r="W287" i="7"/>
  <c r="P288" i="7"/>
  <c r="T288" i="7"/>
  <c r="W288" i="7"/>
  <c r="P289" i="7"/>
  <c r="T289" i="7"/>
  <c r="W289" i="7"/>
  <c r="P290" i="7"/>
  <c r="T290" i="7"/>
  <c r="W290" i="7"/>
  <c r="P291" i="7"/>
  <c r="T291" i="7"/>
  <c r="W291" i="7"/>
  <c r="P292" i="7"/>
  <c r="T292" i="7"/>
  <c r="W292" i="7"/>
  <c r="P293" i="7"/>
  <c r="T293" i="7"/>
  <c r="W293" i="7"/>
  <c r="P294" i="7"/>
  <c r="T294" i="7"/>
  <c r="W294" i="7"/>
  <c r="P295" i="7"/>
  <c r="T295" i="7"/>
  <c r="W295" i="7"/>
  <c r="P296" i="7"/>
  <c r="T296" i="7"/>
  <c r="W296" i="7"/>
  <c r="P297" i="7"/>
  <c r="T297" i="7"/>
  <c r="W297" i="7"/>
  <c r="P298" i="7"/>
  <c r="T298" i="7"/>
  <c r="W298" i="7"/>
  <c r="P299" i="7"/>
  <c r="T299" i="7"/>
  <c r="W299" i="7"/>
  <c r="P300" i="7"/>
  <c r="T300" i="7"/>
  <c r="W300" i="7"/>
  <c r="P301" i="7"/>
  <c r="T301" i="7"/>
  <c r="W301" i="7"/>
  <c r="P302" i="7"/>
  <c r="T302" i="7"/>
  <c r="W302" i="7"/>
  <c r="P303" i="7"/>
  <c r="T303" i="7"/>
  <c r="W303" i="7"/>
  <c r="P304" i="7"/>
  <c r="T304" i="7"/>
  <c r="W304" i="7"/>
  <c r="P305" i="7"/>
  <c r="T305" i="7"/>
  <c r="W305" i="7"/>
  <c r="P306" i="7"/>
  <c r="T306" i="7"/>
  <c r="W306" i="7"/>
  <c r="P307" i="7"/>
  <c r="T307" i="7"/>
  <c r="W307" i="7"/>
  <c r="P308" i="7"/>
  <c r="T308" i="7"/>
  <c r="W308" i="7"/>
  <c r="P309" i="7"/>
  <c r="T309" i="7"/>
  <c r="W309" i="7"/>
  <c r="P310" i="7"/>
  <c r="T310" i="7"/>
  <c r="W310" i="7"/>
  <c r="P311" i="7"/>
  <c r="T311" i="7"/>
  <c r="W311" i="7"/>
  <c r="P312" i="7"/>
  <c r="T312" i="7"/>
  <c r="W312" i="7"/>
  <c r="P313" i="7"/>
  <c r="T313" i="7"/>
  <c r="W313" i="7"/>
  <c r="P314" i="7"/>
  <c r="T314" i="7"/>
  <c r="W314" i="7"/>
  <c r="P315" i="7"/>
  <c r="T315" i="7"/>
  <c r="W315" i="7"/>
  <c r="P316" i="7"/>
  <c r="T316" i="7"/>
  <c r="W316" i="7"/>
  <c r="P317" i="7"/>
  <c r="T317" i="7"/>
  <c r="W317" i="7"/>
  <c r="P318" i="7"/>
  <c r="T318" i="7"/>
  <c r="W318" i="7"/>
  <c r="P319" i="7"/>
  <c r="T319" i="7"/>
  <c r="W319" i="7"/>
  <c r="P320" i="7"/>
  <c r="T320" i="7"/>
  <c r="W320" i="7"/>
  <c r="P321" i="7"/>
  <c r="T321" i="7"/>
  <c r="W321" i="7"/>
  <c r="P322" i="7"/>
  <c r="T322" i="7"/>
  <c r="W322" i="7"/>
  <c r="P323" i="7"/>
  <c r="T323" i="7"/>
  <c r="W323" i="7"/>
  <c r="P324" i="7"/>
  <c r="T324" i="7"/>
  <c r="W324" i="7"/>
  <c r="P325" i="7"/>
  <c r="T325" i="7"/>
  <c r="W325" i="7"/>
  <c r="P326" i="7"/>
  <c r="T326" i="7"/>
  <c r="W326" i="7"/>
  <c r="P327" i="7"/>
  <c r="T327" i="7"/>
  <c r="W327" i="7"/>
  <c r="P328" i="7"/>
  <c r="T328" i="7"/>
  <c r="W328" i="7"/>
  <c r="P329" i="7"/>
  <c r="T329" i="7"/>
  <c r="W329" i="7"/>
  <c r="P330" i="7"/>
  <c r="T330" i="7"/>
  <c r="W330" i="7"/>
  <c r="P331" i="7"/>
  <c r="T331" i="7"/>
  <c r="W331" i="7"/>
  <c r="P332" i="7"/>
  <c r="T332" i="7"/>
  <c r="W332" i="7"/>
  <c r="P333" i="7"/>
  <c r="T333" i="7"/>
  <c r="W333" i="7"/>
  <c r="P334" i="7"/>
  <c r="T334" i="7"/>
  <c r="W334" i="7"/>
  <c r="P335" i="7"/>
  <c r="T335" i="7"/>
  <c r="W335" i="7"/>
  <c r="P336" i="7"/>
  <c r="T336" i="7"/>
  <c r="W336" i="7"/>
  <c r="P337" i="7"/>
  <c r="T337" i="7"/>
  <c r="W337" i="7"/>
  <c r="P338" i="7"/>
  <c r="T338" i="7"/>
  <c r="W338" i="7"/>
  <c r="P339" i="7"/>
  <c r="T339" i="7"/>
  <c r="W339" i="7"/>
  <c r="P340" i="7"/>
  <c r="T340" i="7"/>
  <c r="W340" i="7"/>
  <c r="P341" i="7"/>
  <c r="T341" i="7"/>
  <c r="W341" i="7"/>
  <c r="P342" i="7"/>
  <c r="T342" i="7"/>
  <c r="W342" i="7"/>
  <c r="P343" i="7"/>
  <c r="T343" i="7"/>
  <c r="W343" i="7"/>
  <c r="P344" i="7"/>
  <c r="T344" i="7"/>
  <c r="W344" i="7"/>
  <c r="P345" i="7"/>
  <c r="T345" i="7"/>
  <c r="W345" i="7"/>
  <c r="P346" i="7"/>
  <c r="T346" i="7"/>
  <c r="W346" i="7"/>
  <c r="P347" i="7"/>
  <c r="T347" i="7"/>
  <c r="W347" i="7"/>
  <c r="P348" i="7"/>
  <c r="T348" i="7"/>
  <c r="W348" i="7"/>
  <c r="P349" i="7"/>
  <c r="T349" i="7"/>
  <c r="W349" i="7"/>
  <c r="P350" i="7"/>
  <c r="T350" i="7"/>
  <c r="W350" i="7"/>
  <c r="P351" i="7"/>
  <c r="T351" i="7"/>
  <c r="W351" i="7"/>
  <c r="P352" i="7"/>
  <c r="T352" i="7"/>
  <c r="W352" i="7"/>
  <c r="P353" i="7"/>
  <c r="T353" i="7"/>
  <c r="W353" i="7"/>
  <c r="P354" i="7"/>
  <c r="T354" i="7"/>
  <c r="W354" i="7"/>
  <c r="P355" i="7"/>
  <c r="T355" i="7"/>
  <c r="W355" i="7"/>
  <c r="P356" i="7"/>
  <c r="T356" i="7"/>
  <c r="W356" i="7"/>
  <c r="P357" i="7"/>
  <c r="T357" i="7"/>
  <c r="W357" i="7"/>
  <c r="P358" i="7"/>
  <c r="T358" i="7"/>
  <c r="W358" i="7"/>
  <c r="P359" i="7"/>
  <c r="T359" i="7"/>
  <c r="W359" i="7"/>
  <c r="P360" i="7"/>
  <c r="T360" i="7"/>
  <c r="W360" i="7"/>
  <c r="P361" i="7"/>
  <c r="T361" i="7"/>
  <c r="W361" i="7"/>
  <c r="P362" i="7"/>
  <c r="T362" i="7"/>
  <c r="W362" i="7"/>
  <c r="P363" i="7"/>
  <c r="T363" i="7"/>
  <c r="W363" i="7"/>
  <c r="P364" i="7"/>
  <c r="T364" i="7"/>
  <c r="W364" i="7"/>
  <c r="P365" i="7"/>
  <c r="T365" i="7"/>
  <c r="W365" i="7"/>
  <c r="P366" i="7"/>
  <c r="T366" i="7"/>
  <c r="W366" i="7"/>
  <c r="P367" i="7"/>
  <c r="T367" i="7"/>
  <c r="W367" i="7"/>
  <c r="P368" i="7"/>
  <c r="T368" i="7"/>
  <c r="W368" i="7"/>
  <c r="P369" i="7"/>
  <c r="T369" i="7"/>
  <c r="W369" i="7"/>
  <c r="P370" i="7"/>
  <c r="T370" i="7"/>
  <c r="W370" i="7"/>
  <c r="P371" i="7"/>
  <c r="T371" i="7"/>
  <c r="W371" i="7"/>
  <c r="P372" i="7"/>
  <c r="T372" i="7"/>
  <c r="W372" i="7"/>
  <c r="P373" i="7"/>
  <c r="T373" i="7"/>
  <c r="W373" i="7"/>
  <c r="P374" i="7"/>
  <c r="T374" i="7"/>
  <c r="W374" i="7"/>
  <c r="P375" i="7"/>
  <c r="T375" i="7"/>
  <c r="W375" i="7"/>
  <c r="P376" i="7"/>
  <c r="T376" i="7"/>
  <c r="W376" i="7"/>
  <c r="P377" i="7"/>
  <c r="T377" i="7"/>
  <c r="W377" i="7"/>
  <c r="P378" i="7"/>
  <c r="T378" i="7"/>
  <c r="W378" i="7"/>
  <c r="P379" i="7"/>
  <c r="T379" i="7"/>
  <c r="W379" i="7"/>
  <c r="P380" i="7"/>
  <c r="T380" i="7"/>
  <c r="W380" i="7"/>
  <c r="P381" i="7"/>
  <c r="T381" i="7"/>
  <c r="W381" i="7"/>
  <c r="P382" i="7"/>
  <c r="T382" i="7"/>
  <c r="W382" i="7"/>
  <c r="P383" i="7"/>
  <c r="T383" i="7"/>
  <c r="W383" i="7"/>
  <c r="P384" i="7"/>
  <c r="T384" i="7"/>
  <c r="W384" i="7"/>
  <c r="P385" i="7"/>
  <c r="T385" i="7"/>
  <c r="W385" i="7"/>
  <c r="P386" i="7"/>
  <c r="T386" i="7"/>
  <c r="W386" i="7"/>
  <c r="P387" i="7"/>
  <c r="T387" i="7"/>
  <c r="W387" i="7"/>
  <c r="P388" i="7"/>
  <c r="T388" i="7"/>
  <c r="W388" i="7"/>
  <c r="P389" i="7"/>
  <c r="T389" i="7"/>
  <c r="W389" i="7"/>
  <c r="P390" i="7"/>
  <c r="T390" i="7"/>
  <c r="W390" i="7"/>
  <c r="P391" i="7"/>
  <c r="T391" i="7"/>
  <c r="W391" i="7"/>
  <c r="P392" i="7"/>
  <c r="T392" i="7"/>
  <c r="W392" i="7"/>
  <c r="P393" i="7"/>
  <c r="T393" i="7"/>
  <c r="W393" i="7"/>
  <c r="P394" i="7"/>
  <c r="T394" i="7"/>
  <c r="W394" i="7"/>
  <c r="P395" i="7"/>
  <c r="T395" i="7"/>
  <c r="W395" i="7"/>
  <c r="P396" i="7"/>
  <c r="T396" i="7"/>
  <c r="W396" i="7"/>
  <c r="P397" i="7"/>
  <c r="T397" i="7"/>
  <c r="W397" i="7"/>
  <c r="P398" i="7"/>
  <c r="T398" i="7"/>
  <c r="W398" i="7"/>
  <c r="P399" i="7"/>
  <c r="T399" i="7"/>
  <c r="W399" i="7"/>
  <c r="P400" i="7"/>
  <c r="T400" i="7"/>
  <c r="W400" i="7"/>
  <c r="P401" i="7"/>
  <c r="T401" i="7"/>
  <c r="W401" i="7"/>
  <c r="P402" i="7"/>
  <c r="T402" i="7"/>
  <c r="W402" i="7"/>
  <c r="P403" i="7"/>
  <c r="T403" i="7"/>
  <c r="W403" i="7"/>
  <c r="P404" i="7"/>
  <c r="T404" i="7"/>
  <c r="W404" i="7"/>
  <c r="P405" i="7"/>
  <c r="T405" i="7"/>
  <c r="W405" i="7"/>
  <c r="P406" i="7"/>
  <c r="T406" i="7"/>
  <c r="W406" i="7"/>
  <c r="P407" i="7"/>
  <c r="T407" i="7"/>
  <c r="W407" i="7"/>
  <c r="P408" i="7"/>
  <c r="T408" i="7"/>
  <c r="W408" i="7"/>
  <c r="P409" i="7"/>
  <c r="T409" i="7"/>
  <c r="W409" i="7"/>
  <c r="P410" i="7"/>
  <c r="T410" i="7"/>
  <c r="W410" i="7"/>
  <c r="P411" i="7"/>
  <c r="T411" i="7"/>
  <c r="W411" i="7"/>
  <c r="P412" i="7"/>
  <c r="T412" i="7"/>
  <c r="W412" i="7"/>
  <c r="P413" i="7"/>
  <c r="T413" i="7"/>
  <c r="W413" i="7"/>
  <c r="P414" i="7"/>
  <c r="T414" i="7"/>
  <c r="W414" i="7"/>
  <c r="P415" i="7"/>
  <c r="T415" i="7"/>
  <c r="W415" i="7"/>
  <c r="P416" i="7"/>
  <c r="T416" i="7"/>
  <c r="W416" i="7"/>
  <c r="P417" i="7"/>
  <c r="T417" i="7"/>
  <c r="W417" i="7"/>
  <c r="P418" i="7"/>
  <c r="T418" i="7"/>
  <c r="W418" i="7"/>
  <c r="P419" i="7"/>
  <c r="T419" i="7"/>
  <c r="W419" i="7"/>
  <c r="P420" i="7"/>
  <c r="T420" i="7"/>
  <c r="W420" i="7"/>
  <c r="P421" i="7"/>
  <c r="T421" i="7"/>
  <c r="W421" i="7"/>
  <c r="P422" i="7"/>
  <c r="T422" i="7"/>
  <c r="W422" i="7"/>
  <c r="P423" i="7"/>
  <c r="T423" i="7"/>
  <c r="W423" i="7"/>
  <c r="P424" i="7"/>
  <c r="T424" i="7"/>
  <c r="W424" i="7"/>
  <c r="P425" i="7"/>
  <c r="T425" i="7"/>
  <c r="W425" i="7"/>
  <c r="P426" i="7"/>
  <c r="T426" i="7"/>
  <c r="W426" i="7"/>
  <c r="P427" i="7"/>
  <c r="T427" i="7"/>
  <c r="W427" i="7"/>
  <c r="P428" i="7"/>
  <c r="T428" i="7"/>
  <c r="W428" i="7"/>
  <c r="P429" i="7"/>
  <c r="T429" i="7"/>
  <c r="W429" i="7"/>
  <c r="P430" i="7"/>
  <c r="T430" i="7"/>
  <c r="W430" i="7"/>
  <c r="P431" i="7"/>
  <c r="T431" i="7"/>
  <c r="W431" i="7"/>
  <c r="P432" i="7"/>
  <c r="T432" i="7"/>
  <c r="W432" i="7"/>
  <c r="P433" i="7"/>
  <c r="T433" i="7"/>
  <c r="W433" i="7"/>
  <c r="P434" i="7"/>
  <c r="T434" i="7"/>
  <c r="W434" i="7"/>
  <c r="P435" i="7"/>
  <c r="T435" i="7"/>
  <c r="W435" i="7"/>
  <c r="P436" i="7"/>
  <c r="T436" i="7"/>
  <c r="W436" i="7"/>
  <c r="P437" i="7"/>
  <c r="T437" i="7"/>
  <c r="W437" i="7"/>
  <c r="P438" i="7"/>
  <c r="T438" i="7"/>
  <c r="W438" i="7"/>
  <c r="P439" i="7"/>
  <c r="T439" i="7"/>
  <c r="W439" i="7"/>
  <c r="P440" i="7"/>
  <c r="T440" i="7"/>
  <c r="W440" i="7"/>
  <c r="P441" i="7"/>
  <c r="T441" i="7"/>
  <c r="W441" i="7"/>
  <c r="P442" i="7"/>
  <c r="T442" i="7"/>
  <c r="W442" i="7"/>
  <c r="P443" i="7"/>
  <c r="T443" i="7"/>
  <c r="W443" i="7"/>
  <c r="P444" i="7"/>
  <c r="T444" i="7"/>
  <c r="W444" i="7"/>
  <c r="P445" i="7"/>
  <c r="T445" i="7"/>
  <c r="W445" i="7"/>
  <c r="P446" i="7"/>
  <c r="T446" i="7"/>
  <c r="W446" i="7"/>
  <c r="P447" i="7"/>
  <c r="T447" i="7"/>
  <c r="W447" i="7"/>
  <c r="P448" i="7"/>
  <c r="T448" i="7"/>
  <c r="W448" i="7"/>
  <c r="P449" i="7"/>
  <c r="T449" i="7"/>
  <c r="W449" i="7"/>
  <c r="P450" i="7"/>
  <c r="T450" i="7"/>
  <c r="W450" i="7"/>
  <c r="P451" i="7"/>
  <c r="T451" i="7"/>
  <c r="W451" i="7"/>
  <c r="P452" i="7"/>
  <c r="T452" i="7"/>
  <c r="W452" i="7"/>
  <c r="P453" i="7"/>
  <c r="T453" i="7"/>
  <c r="W453" i="7"/>
  <c r="P454" i="7"/>
  <c r="T454" i="7"/>
  <c r="W454" i="7"/>
  <c r="P455" i="7"/>
  <c r="T455" i="7"/>
  <c r="W455" i="7"/>
  <c r="P456" i="7"/>
  <c r="T456" i="7"/>
  <c r="W456" i="7"/>
  <c r="P457" i="7"/>
  <c r="T457" i="7"/>
  <c r="W457" i="7"/>
  <c r="P458" i="7"/>
  <c r="T458" i="7"/>
  <c r="W458" i="7"/>
  <c r="P459" i="7"/>
  <c r="T459" i="7"/>
  <c r="W459" i="7"/>
  <c r="P460" i="7"/>
  <c r="T460" i="7"/>
  <c r="W460" i="7"/>
  <c r="P461" i="7"/>
  <c r="T461" i="7"/>
  <c r="W461" i="7"/>
  <c r="P462" i="7"/>
  <c r="T462" i="7"/>
  <c r="W462" i="7"/>
  <c r="P463" i="7"/>
  <c r="T463" i="7"/>
  <c r="W463" i="7"/>
  <c r="P464" i="7"/>
  <c r="T464" i="7"/>
  <c r="W464" i="7"/>
  <c r="P465" i="7"/>
  <c r="T465" i="7"/>
  <c r="W465" i="7"/>
  <c r="P466" i="7"/>
  <c r="T466" i="7"/>
  <c r="W466" i="7"/>
  <c r="P467" i="7"/>
  <c r="T467" i="7"/>
  <c r="W467" i="7"/>
  <c r="P468" i="7"/>
  <c r="T468" i="7"/>
  <c r="W468" i="7"/>
  <c r="P469" i="7"/>
  <c r="T469" i="7"/>
  <c r="W469" i="7"/>
  <c r="P470" i="7"/>
  <c r="T470" i="7"/>
  <c r="W470" i="7"/>
  <c r="P471" i="7"/>
  <c r="T471" i="7"/>
  <c r="W471" i="7"/>
  <c r="P472" i="7"/>
  <c r="T472" i="7"/>
  <c r="W472" i="7"/>
  <c r="P473" i="7"/>
  <c r="T473" i="7"/>
  <c r="W473" i="7"/>
  <c r="P474" i="7"/>
  <c r="T474" i="7"/>
  <c r="W474" i="7"/>
  <c r="P475" i="7"/>
  <c r="T475" i="7"/>
  <c r="W475" i="7"/>
  <c r="P476" i="7"/>
  <c r="T476" i="7"/>
  <c r="W476" i="7"/>
  <c r="P477" i="7"/>
  <c r="T477" i="7"/>
  <c r="W477" i="7"/>
  <c r="P478" i="7"/>
  <c r="T478" i="7"/>
  <c r="W478" i="7"/>
  <c r="P479" i="7"/>
  <c r="T479" i="7"/>
  <c r="W479" i="7"/>
  <c r="P480" i="7"/>
  <c r="T480" i="7"/>
  <c r="W480" i="7"/>
  <c r="P481" i="7"/>
  <c r="T481" i="7"/>
  <c r="W481" i="7"/>
  <c r="P482" i="7"/>
  <c r="T482" i="7"/>
  <c r="W482" i="7"/>
  <c r="P483" i="7"/>
  <c r="T483" i="7"/>
  <c r="W483" i="7"/>
  <c r="P484" i="7"/>
  <c r="T484" i="7"/>
  <c r="W484" i="7"/>
  <c r="P485" i="7"/>
  <c r="T485" i="7"/>
  <c r="W485" i="7"/>
  <c r="P486" i="7"/>
  <c r="T486" i="7"/>
  <c r="W486" i="7"/>
  <c r="P487" i="7"/>
  <c r="T487" i="7"/>
  <c r="W487" i="7"/>
  <c r="P488" i="7"/>
  <c r="T488" i="7"/>
  <c r="W488" i="7"/>
  <c r="P489" i="7"/>
  <c r="T489" i="7"/>
  <c r="W489" i="7"/>
  <c r="P490" i="7"/>
  <c r="T490" i="7"/>
  <c r="W490" i="7"/>
  <c r="P491" i="7"/>
  <c r="T491" i="7"/>
  <c r="W491" i="7"/>
  <c r="P492" i="7"/>
  <c r="T492" i="7"/>
  <c r="W492" i="7"/>
  <c r="P493" i="7"/>
  <c r="T493" i="7"/>
  <c r="W493" i="7"/>
  <c r="P494" i="7"/>
  <c r="T494" i="7"/>
  <c r="W494" i="7"/>
  <c r="P495" i="7"/>
  <c r="T495" i="7"/>
  <c r="W495" i="7"/>
  <c r="P496" i="7"/>
  <c r="T496" i="7"/>
  <c r="W496" i="7"/>
  <c r="P497" i="7"/>
  <c r="T497" i="7"/>
  <c r="W497" i="7"/>
  <c r="P498" i="7"/>
  <c r="T498" i="7"/>
  <c r="W498" i="7"/>
  <c r="P499" i="7"/>
  <c r="T499" i="7"/>
  <c r="W499" i="7"/>
  <c r="P500" i="7"/>
  <c r="T500" i="7"/>
  <c r="W500" i="7"/>
  <c r="P501" i="7"/>
  <c r="T501" i="7"/>
  <c r="W501" i="7"/>
  <c r="P502" i="7"/>
  <c r="T502" i="7"/>
  <c r="W502" i="7"/>
  <c r="P503" i="7"/>
  <c r="T503" i="7"/>
  <c r="W503" i="7"/>
  <c r="P504" i="7"/>
  <c r="T504" i="7"/>
  <c r="W504" i="7"/>
  <c r="P505" i="7"/>
  <c r="T505" i="7"/>
  <c r="W505" i="7"/>
  <c r="P506" i="7"/>
  <c r="T506" i="7"/>
  <c r="W506" i="7"/>
  <c r="P507" i="7"/>
  <c r="T507" i="7"/>
  <c r="W507" i="7"/>
  <c r="P508" i="7"/>
  <c r="T508" i="7"/>
  <c r="W508" i="7"/>
  <c r="P509" i="7"/>
  <c r="T509" i="7"/>
  <c r="W509" i="7"/>
  <c r="P510" i="7"/>
  <c r="T510" i="7"/>
  <c r="W510" i="7"/>
  <c r="P511" i="7"/>
  <c r="T511" i="7"/>
  <c r="W511" i="7"/>
  <c r="P512" i="7"/>
  <c r="T512" i="7"/>
  <c r="W512" i="7"/>
  <c r="P513" i="7"/>
  <c r="T513" i="7"/>
  <c r="W513" i="7"/>
  <c r="P514" i="7"/>
  <c r="T514" i="7"/>
  <c r="W514" i="7"/>
  <c r="P515" i="7"/>
  <c r="T515" i="7"/>
  <c r="W515" i="7"/>
  <c r="P516" i="7"/>
  <c r="T516" i="7"/>
  <c r="W516" i="7"/>
  <c r="P517" i="7"/>
  <c r="T517" i="7"/>
  <c r="W517" i="7"/>
  <c r="P518" i="7"/>
  <c r="T518" i="7"/>
  <c r="W518" i="7"/>
  <c r="P4" i="7"/>
  <c r="Q4" i="7"/>
  <c r="T4" i="7"/>
  <c r="W4" i="7"/>
  <c r="P5" i="7"/>
  <c r="Q5" i="7"/>
  <c r="T5" i="7"/>
  <c r="W5" i="7"/>
  <c r="P6" i="7"/>
  <c r="Q6" i="7"/>
  <c r="T6" i="7"/>
  <c r="W6" i="7"/>
  <c r="P7" i="7"/>
  <c r="Q7" i="7"/>
  <c r="T7" i="7"/>
  <c r="W7" i="7"/>
  <c r="P8" i="7"/>
  <c r="Q8" i="7"/>
  <c r="T8" i="7"/>
  <c r="W8" i="7"/>
  <c r="P9" i="7"/>
  <c r="Q9" i="7"/>
  <c r="T9" i="7"/>
  <c r="W9" i="7"/>
  <c r="P10" i="7"/>
  <c r="Q10" i="7"/>
  <c r="T10" i="7"/>
  <c r="W10" i="7"/>
  <c r="P11" i="7"/>
  <c r="Q11" i="7"/>
  <c r="T11" i="7"/>
  <c r="W11" i="7"/>
  <c r="P12" i="7"/>
  <c r="T12" i="7"/>
  <c r="W12" i="7"/>
  <c r="P13" i="7"/>
  <c r="T13" i="7"/>
  <c r="W13" i="7"/>
  <c r="P14" i="7"/>
  <c r="T14" i="7"/>
  <c r="W14" i="7"/>
  <c r="P15" i="7"/>
  <c r="T15" i="7"/>
  <c r="W15" i="7"/>
  <c r="P16" i="7"/>
  <c r="T16" i="7"/>
  <c r="W16" i="7"/>
  <c r="P17" i="7"/>
  <c r="T17" i="7"/>
  <c r="W17" i="7"/>
  <c r="P18" i="7"/>
  <c r="T18" i="7"/>
  <c r="W18" i="7"/>
  <c r="P19" i="7"/>
  <c r="T19" i="7"/>
  <c r="W19" i="7"/>
  <c r="P20" i="7"/>
  <c r="T20" i="7"/>
  <c r="W20" i="7"/>
  <c r="P21" i="7"/>
  <c r="T21" i="7"/>
  <c r="W21" i="7"/>
  <c r="P22" i="7"/>
  <c r="T22" i="7"/>
  <c r="W22" i="7"/>
  <c r="P23" i="7"/>
  <c r="T23" i="7"/>
  <c r="W23" i="7"/>
  <c r="P24" i="7"/>
  <c r="T24" i="7"/>
  <c r="W24" i="7"/>
  <c r="P25" i="7"/>
  <c r="T25" i="7"/>
  <c r="W25" i="7"/>
  <c r="P26" i="7"/>
  <c r="T26" i="7"/>
  <c r="W26" i="7"/>
  <c r="P27" i="7"/>
  <c r="T27" i="7"/>
  <c r="W27" i="7"/>
  <c r="P28" i="7"/>
  <c r="T28" i="7"/>
  <c r="W28" i="7"/>
  <c r="P29" i="7"/>
  <c r="T29" i="7"/>
  <c r="W29" i="7"/>
  <c r="P30" i="7"/>
  <c r="T30" i="7"/>
  <c r="W30" i="7"/>
  <c r="P31" i="7"/>
  <c r="T31" i="7"/>
  <c r="W31" i="7"/>
  <c r="P32" i="7"/>
  <c r="T32" i="7"/>
  <c r="W32" i="7"/>
  <c r="P33" i="7"/>
  <c r="T33" i="7"/>
  <c r="W33" i="7"/>
  <c r="P34" i="7"/>
  <c r="T34" i="7"/>
  <c r="W34" i="7"/>
  <c r="P35" i="7"/>
  <c r="T35" i="7"/>
  <c r="W35" i="7"/>
  <c r="P36" i="7"/>
  <c r="T36" i="7"/>
  <c r="W36" i="7"/>
  <c r="P37" i="7"/>
  <c r="T37" i="7"/>
  <c r="W37" i="7"/>
  <c r="P38" i="7"/>
  <c r="T38" i="7"/>
  <c r="W38" i="7"/>
  <c r="P39" i="7"/>
  <c r="T39" i="7"/>
  <c r="W39" i="7"/>
  <c r="P40" i="7"/>
  <c r="T40" i="7"/>
  <c r="W40" i="7"/>
  <c r="P41" i="7"/>
  <c r="T41" i="7"/>
  <c r="W41" i="7"/>
  <c r="P42" i="7"/>
  <c r="T42" i="7"/>
  <c r="W42" i="7"/>
  <c r="P43" i="7"/>
  <c r="T43" i="7"/>
  <c r="W43" i="7"/>
  <c r="P44" i="7"/>
  <c r="T44" i="7"/>
  <c r="W44" i="7"/>
  <c r="P45" i="7"/>
  <c r="T45" i="7"/>
  <c r="W45" i="7"/>
  <c r="P46" i="7"/>
  <c r="T46" i="7"/>
  <c r="W46" i="7"/>
  <c r="P47" i="7"/>
  <c r="T47" i="7"/>
  <c r="W47" i="7"/>
  <c r="P48" i="7"/>
  <c r="T48" i="7"/>
  <c r="W48" i="7"/>
  <c r="P49" i="7"/>
  <c r="T49" i="7"/>
  <c r="W49" i="7"/>
  <c r="P50" i="7"/>
  <c r="T50" i="7"/>
  <c r="W50" i="7"/>
  <c r="P51" i="7"/>
  <c r="T51" i="7"/>
  <c r="W51" i="7"/>
  <c r="P52" i="7"/>
  <c r="T52" i="7"/>
  <c r="W52" i="7"/>
  <c r="P3" i="7"/>
  <c r="Q3" i="7"/>
  <c r="T3" i="7"/>
  <c r="W3" i="7"/>
  <c r="W1" i="7"/>
  <c r="V1" i="7"/>
  <c r="U1" i="7"/>
  <c r="T1" i="7"/>
  <c r="R1" i="7"/>
  <c r="S1" i="7"/>
  <c r="Q1" i="7"/>
  <c r="P1" i="7"/>
  <c r="AA47" i="1"/>
  <c r="AA46" i="1"/>
  <c r="AD46" i="1"/>
  <c r="AA43" i="1"/>
  <c r="AD43" i="1"/>
  <c r="K52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3" i="7"/>
  <c r="AH517" i="1"/>
  <c r="AH7" i="1"/>
  <c r="AA40" i="1"/>
  <c r="S43" i="1"/>
  <c r="S42" i="1"/>
  <c r="S41" i="1"/>
  <c r="S40" i="1"/>
  <c r="S39" i="1"/>
  <c r="S38" i="1"/>
  <c r="AA39" i="1"/>
  <c r="AD39" i="1"/>
  <c r="AA15" i="1"/>
  <c r="AD15" i="1"/>
  <c r="AH13" i="1"/>
  <c r="S9" i="1"/>
  <c r="AA3" i="1"/>
  <c r="AD3" i="1"/>
  <c r="AA19" i="1"/>
  <c r="X1" i="1"/>
  <c r="S8" i="1"/>
  <c r="S7" i="1"/>
  <c r="AA22" i="1"/>
  <c r="S33" i="1"/>
  <c r="S34" i="1"/>
  <c r="S35" i="1"/>
  <c r="S36" i="1"/>
  <c r="S37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10" i="1"/>
  <c r="S12" i="1"/>
  <c r="S14" i="1"/>
  <c r="S15" i="1"/>
  <c r="S16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4" i="1"/>
  <c r="S5" i="1"/>
  <c r="S6" i="1"/>
  <c r="S3" i="1"/>
  <c r="AD40" i="1"/>
  <c r="U1" i="1"/>
  <c r="AD47" i="1"/>
  <c r="AD19" i="1"/>
  <c r="AD22" i="1"/>
  <c r="AD4" i="1"/>
  <c r="AA25" i="1"/>
  <c r="AD25" i="1"/>
  <c r="T1" i="1"/>
  <c r="Y1" i="1"/>
  <c r="S13" i="1"/>
  <c r="AA17" i="1"/>
  <c r="AD17" i="1"/>
  <c r="S17" i="1"/>
  <c r="S11" i="1"/>
  <c r="AH10" i="1"/>
  <c r="AA11" i="1"/>
  <c r="AD11" i="1"/>
  <c r="AH16" i="1"/>
  <c r="AH19" i="1"/>
  <c r="AH22" i="1"/>
  <c r="AH25" i="1"/>
  <c r="AH28" i="1"/>
  <c r="AH31" i="1"/>
  <c r="AH34" i="1"/>
  <c r="AH37" i="1"/>
  <c r="AH40" i="1"/>
  <c r="AH43" i="1"/>
  <c r="AH46" i="1"/>
  <c r="AH49" i="1"/>
  <c r="AH52" i="1"/>
  <c r="AH55" i="1"/>
  <c r="AH58" i="1"/>
  <c r="AH61" i="1"/>
  <c r="AH64" i="1"/>
  <c r="AH67" i="1"/>
  <c r="AH70" i="1"/>
  <c r="AH73" i="1"/>
  <c r="AH76" i="1"/>
  <c r="AH79" i="1"/>
  <c r="AH82" i="1"/>
  <c r="AH85" i="1"/>
  <c r="AH88" i="1"/>
  <c r="AH91" i="1"/>
  <c r="AH94" i="1"/>
  <c r="AH97" i="1"/>
  <c r="AH100" i="1"/>
  <c r="AH103" i="1"/>
  <c r="AH106" i="1"/>
  <c r="AH109" i="1"/>
  <c r="AH112" i="1"/>
  <c r="AH115" i="1"/>
  <c r="AH118" i="1"/>
  <c r="AH121" i="1"/>
  <c r="AH124" i="1"/>
  <c r="AH127" i="1"/>
  <c r="AH130" i="1"/>
  <c r="AH133" i="1"/>
  <c r="AH136" i="1"/>
  <c r="AH139" i="1"/>
  <c r="AH142" i="1"/>
  <c r="AH145" i="1"/>
  <c r="AH148" i="1"/>
  <c r="AH151" i="1"/>
  <c r="AH154" i="1"/>
  <c r="AH157" i="1"/>
  <c r="AH160" i="1"/>
  <c r="AH163" i="1"/>
  <c r="AH166" i="1"/>
  <c r="AH169" i="1"/>
  <c r="AH172" i="1"/>
  <c r="AH175" i="1"/>
  <c r="AH178" i="1"/>
  <c r="AH181" i="1"/>
  <c r="AH184" i="1"/>
  <c r="AH187" i="1"/>
  <c r="AH190" i="1"/>
  <c r="AH193" i="1"/>
  <c r="AH196" i="1"/>
  <c r="AH199" i="1"/>
  <c r="AH202" i="1"/>
  <c r="AH205" i="1"/>
  <c r="AH208" i="1"/>
  <c r="AH211" i="1"/>
  <c r="AH214" i="1"/>
  <c r="AH217" i="1"/>
  <c r="AH220" i="1"/>
  <c r="AH223" i="1"/>
  <c r="AH226" i="1"/>
  <c r="AH229" i="1"/>
  <c r="AH232" i="1"/>
  <c r="AH235" i="1"/>
  <c r="AH238" i="1"/>
  <c r="AH241" i="1"/>
  <c r="AH244" i="1"/>
  <c r="AH247" i="1"/>
  <c r="AH250" i="1"/>
  <c r="AH253" i="1"/>
  <c r="AH256" i="1"/>
  <c r="AH259" i="1"/>
  <c r="AH262" i="1"/>
  <c r="AH265" i="1"/>
  <c r="AH268" i="1"/>
  <c r="AH271" i="1"/>
  <c r="AH274" i="1"/>
  <c r="AH277" i="1"/>
  <c r="AH280" i="1"/>
  <c r="AH283" i="1"/>
  <c r="AH286" i="1"/>
  <c r="AH289" i="1"/>
  <c r="AH292" i="1"/>
  <c r="AH295" i="1"/>
  <c r="AH298" i="1"/>
  <c r="AH301" i="1"/>
  <c r="AH304" i="1"/>
  <c r="AH307" i="1"/>
  <c r="AH310" i="1"/>
  <c r="AH313" i="1"/>
  <c r="AH316" i="1"/>
  <c r="AH319" i="1"/>
  <c r="AH322" i="1"/>
  <c r="AH325" i="1"/>
  <c r="AH328" i="1"/>
  <c r="AH331" i="1"/>
  <c r="AH334" i="1"/>
  <c r="AH337" i="1"/>
  <c r="AH340" i="1"/>
  <c r="AH343" i="1"/>
  <c r="AH346" i="1"/>
  <c r="AH349" i="1"/>
  <c r="AH352" i="1"/>
  <c r="AH355" i="1"/>
  <c r="AH358" i="1"/>
  <c r="AH361" i="1"/>
  <c r="AH364" i="1"/>
  <c r="AH367" i="1"/>
  <c r="AH370" i="1"/>
  <c r="AH373" i="1"/>
  <c r="AH376" i="1"/>
  <c r="AH379" i="1"/>
  <c r="AH382" i="1"/>
  <c r="AH385" i="1"/>
  <c r="AH388" i="1"/>
  <c r="AH391" i="1"/>
  <c r="AH394" i="1"/>
  <c r="AH397" i="1"/>
  <c r="AH400" i="1"/>
  <c r="AH403" i="1"/>
  <c r="AH406" i="1"/>
  <c r="AH409" i="1"/>
  <c r="AH412" i="1"/>
  <c r="AH415" i="1"/>
  <c r="AH418" i="1"/>
  <c r="AH421" i="1"/>
  <c r="AH424" i="1"/>
  <c r="AH427" i="1"/>
  <c r="AH430" i="1"/>
  <c r="AH433" i="1"/>
  <c r="AH436" i="1"/>
  <c r="AH439" i="1"/>
  <c r="AH442" i="1"/>
  <c r="AH445" i="1"/>
  <c r="AH448" i="1"/>
  <c r="AH451" i="1"/>
  <c r="AH454" i="1"/>
  <c r="AH457" i="1"/>
  <c r="AH460" i="1"/>
  <c r="AH463" i="1"/>
  <c r="AH466" i="1"/>
  <c r="AH469" i="1"/>
  <c r="AH472" i="1"/>
  <c r="AH475" i="1"/>
  <c r="AH478" i="1"/>
  <c r="AH481" i="1"/>
  <c r="AH484" i="1"/>
  <c r="AH487" i="1"/>
  <c r="AH490" i="1"/>
  <c r="AH493" i="1"/>
  <c r="AH496" i="1"/>
  <c r="AH499" i="1"/>
  <c r="AH502" i="1"/>
  <c r="AH505" i="1"/>
  <c r="AH508" i="1"/>
  <c r="AH511" i="1"/>
  <c r="AH514" i="1"/>
  <c r="AA12" i="1"/>
  <c r="AA9" i="1"/>
  <c r="AA10" i="1"/>
  <c r="AA14" i="1"/>
  <c r="AA16" i="1"/>
  <c r="AA18" i="1"/>
  <c r="AD18" i="1"/>
  <c r="AA20" i="1"/>
  <c r="AD20" i="1"/>
  <c r="AA21" i="1"/>
  <c r="AD21" i="1"/>
  <c r="AA23" i="1"/>
  <c r="AD23" i="1"/>
  <c r="AA24" i="1"/>
  <c r="AD24" i="1"/>
  <c r="AA26" i="1"/>
  <c r="AD26" i="1"/>
  <c r="AA27" i="1"/>
  <c r="AD27" i="1"/>
  <c r="AA28" i="1"/>
  <c r="AD28" i="1"/>
  <c r="AA29" i="1"/>
  <c r="AD29" i="1"/>
  <c r="AA30" i="1"/>
  <c r="AD30" i="1"/>
  <c r="AA31" i="1"/>
  <c r="AD31" i="1"/>
  <c r="AA32" i="1"/>
  <c r="AD32" i="1"/>
  <c r="AA33" i="1"/>
  <c r="AD33" i="1"/>
  <c r="AA34" i="1"/>
  <c r="AD34" i="1"/>
  <c r="AA35" i="1"/>
  <c r="AD35" i="1"/>
  <c r="AA36" i="1"/>
  <c r="AD36" i="1"/>
  <c r="AA37" i="1"/>
  <c r="AD37" i="1"/>
  <c r="AA38" i="1"/>
  <c r="AD38" i="1"/>
  <c r="AA41" i="1"/>
  <c r="AD41" i="1"/>
  <c r="AA42" i="1"/>
  <c r="AD42" i="1"/>
  <c r="AA44" i="1"/>
  <c r="AD44" i="1"/>
  <c r="AA45" i="1"/>
  <c r="AD45" i="1"/>
  <c r="AA48" i="1"/>
  <c r="AD48" i="1"/>
  <c r="AA49" i="1"/>
  <c r="AD49" i="1"/>
  <c r="AA50" i="1"/>
  <c r="AD50" i="1"/>
  <c r="AA51" i="1"/>
  <c r="AD51" i="1"/>
  <c r="AA52" i="1"/>
  <c r="AD52" i="1"/>
  <c r="AA53" i="1"/>
  <c r="AD53" i="1"/>
  <c r="AA54" i="1"/>
  <c r="AD54" i="1"/>
  <c r="AA55" i="1"/>
  <c r="AD55" i="1"/>
  <c r="AA56" i="1"/>
  <c r="AD56" i="1"/>
  <c r="AA57" i="1"/>
  <c r="AD57" i="1"/>
  <c r="AA58" i="1"/>
  <c r="AD58" i="1"/>
  <c r="AA59" i="1"/>
  <c r="AD59" i="1"/>
  <c r="AA60" i="1"/>
  <c r="AD60" i="1"/>
  <c r="AA61" i="1"/>
  <c r="AD61" i="1"/>
  <c r="AA62" i="1"/>
  <c r="AD62" i="1"/>
  <c r="AA63" i="1"/>
  <c r="AD63" i="1"/>
  <c r="AA64" i="1"/>
  <c r="AD64" i="1"/>
  <c r="AA65" i="1"/>
  <c r="AD65" i="1"/>
  <c r="AA66" i="1"/>
  <c r="AD66" i="1"/>
  <c r="AA67" i="1"/>
  <c r="AD67" i="1"/>
  <c r="AA68" i="1"/>
  <c r="AD68" i="1"/>
  <c r="AA69" i="1"/>
  <c r="AD69" i="1"/>
  <c r="AA70" i="1"/>
  <c r="AD70" i="1"/>
  <c r="AA71" i="1"/>
  <c r="AD71" i="1"/>
  <c r="AA72" i="1"/>
  <c r="AD72" i="1"/>
  <c r="AA73" i="1"/>
  <c r="AD73" i="1"/>
  <c r="AA74" i="1"/>
  <c r="AD74" i="1"/>
  <c r="AA75" i="1"/>
  <c r="AD75" i="1"/>
  <c r="AA76" i="1"/>
  <c r="AD76" i="1"/>
  <c r="AA77" i="1"/>
  <c r="AD77" i="1"/>
  <c r="AA78" i="1"/>
  <c r="AD78" i="1"/>
  <c r="AA79" i="1"/>
  <c r="AD79" i="1"/>
  <c r="AA80" i="1"/>
  <c r="AD80" i="1"/>
  <c r="AA81" i="1"/>
  <c r="AD81" i="1"/>
  <c r="AA82" i="1"/>
  <c r="AD82" i="1"/>
  <c r="AA83" i="1"/>
  <c r="AD83" i="1"/>
  <c r="AA84" i="1"/>
  <c r="AD84" i="1"/>
  <c r="AA85" i="1"/>
  <c r="AD85" i="1"/>
  <c r="AA86" i="1"/>
  <c r="AD86" i="1"/>
  <c r="AA88" i="1"/>
  <c r="AD88" i="1"/>
  <c r="AA89" i="1"/>
  <c r="AD89" i="1"/>
  <c r="AA90" i="1"/>
  <c r="AD90" i="1"/>
  <c r="AA91" i="1"/>
  <c r="AD91" i="1"/>
  <c r="AA92" i="1"/>
  <c r="AD92" i="1"/>
  <c r="AA93" i="1"/>
  <c r="AD93" i="1"/>
  <c r="AA94" i="1"/>
  <c r="AD94" i="1"/>
  <c r="AA95" i="1"/>
  <c r="AD95" i="1"/>
  <c r="AA97" i="1"/>
  <c r="AD97" i="1"/>
  <c r="AA98" i="1"/>
  <c r="AD98" i="1"/>
  <c r="AA100" i="1"/>
  <c r="AD100" i="1"/>
  <c r="AA101" i="1"/>
  <c r="AD101" i="1"/>
  <c r="AA102" i="1"/>
  <c r="AD102" i="1"/>
  <c r="AA103" i="1"/>
  <c r="AD103" i="1"/>
  <c r="AA104" i="1"/>
  <c r="AD104" i="1"/>
  <c r="AA105" i="1"/>
  <c r="AD105" i="1"/>
  <c r="AA106" i="1"/>
  <c r="AD106" i="1"/>
  <c r="AA107" i="1"/>
  <c r="AD107" i="1"/>
  <c r="AA108" i="1"/>
  <c r="AD108" i="1"/>
  <c r="AA109" i="1"/>
  <c r="AD109" i="1"/>
  <c r="AA110" i="1"/>
  <c r="AD110" i="1"/>
  <c r="AA111" i="1"/>
  <c r="AD111" i="1"/>
  <c r="AA112" i="1"/>
  <c r="AD112" i="1"/>
  <c r="AA113" i="1"/>
  <c r="AD113" i="1"/>
  <c r="AA114" i="1"/>
  <c r="AD114" i="1"/>
  <c r="AA115" i="1"/>
  <c r="AD115" i="1"/>
  <c r="AA116" i="1"/>
  <c r="AD116" i="1"/>
  <c r="AA117" i="1"/>
  <c r="AD117" i="1"/>
  <c r="AA118" i="1"/>
  <c r="AD118" i="1"/>
  <c r="AA119" i="1"/>
  <c r="AD119" i="1"/>
  <c r="AA120" i="1"/>
  <c r="AD120" i="1"/>
  <c r="AA121" i="1"/>
  <c r="AD121" i="1"/>
  <c r="AA122" i="1"/>
  <c r="AD122" i="1"/>
  <c r="AA123" i="1"/>
  <c r="AD123" i="1"/>
  <c r="AA124" i="1"/>
  <c r="AD124" i="1"/>
  <c r="AA125" i="1"/>
  <c r="AD125" i="1"/>
  <c r="AA126" i="1"/>
  <c r="AD126" i="1"/>
  <c r="AA127" i="1"/>
  <c r="AD127" i="1"/>
  <c r="AA128" i="1"/>
  <c r="AD128" i="1"/>
  <c r="AA129" i="1"/>
  <c r="AD129" i="1"/>
  <c r="AA130" i="1"/>
  <c r="AD130" i="1"/>
  <c r="AA131" i="1"/>
  <c r="AD131" i="1"/>
  <c r="AA132" i="1"/>
  <c r="AD132" i="1"/>
  <c r="AA133" i="1"/>
  <c r="AD133" i="1"/>
  <c r="AA134" i="1"/>
  <c r="AD134" i="1"/>
  <c r="AA135" i="1"/>
  <c r="AD135" i="1"/>
  <c r="AA136" i="1"/>
  <c r="AD136" i="1"/>
  <c r="AA137" i="1"/>
  <c r="AD137" i="1"/>
  <c r="AA138" i="1"/>
  <c r="AD138" i="1"/>
  <c r="AA139" i="1"/>
  <c r="AD139" i="1"/>
  <c r="AA140" i="1"/>
  <c r="AD140" i="1"/>
  <c r="AA141" i="1"/>
  <c r="AD141" i="1"/>
  <c r="AA142" i="1"/>
  <c r="AD142" i="1"/>
  <c r="AA143" i="1"/>
  <c r="AD143" i="1"/>
  <c r="AA145" i="1"/>
  <c r="AD145" i="1"/>
  <c r="AA146" i="1"/>
  <c r="AD146" i="1"/>
  <c r="AA147" i="1"/>
  <c r="AD147" i="1"/>
  <c r="AA148" i="1"/>
  <c r="AD148" i="1"/>
  <c r="AA149" i="1"/>
  <c r="AD149" i="1"/>
  <c r="AA150" i="1"/>
  <c r="AD150" i="1"/>
  <c r="AA151" i="1"/>
  <c r="AD151" i="1"/>
  <c r="AA152" i="1"/>
  <c r="AD152" i="1"/>
  <c r="AA153" i="1"/>
  <c r="AD153" i="1"/>
  <c r="AA154" i="1"/>
  <c r="AD154" i="1"/>
  <c r="AA155" i="1"/>
  <c r="AD155" i="1"/>
  <c r="AA156" i="1"/>
  <c r="AD156" i="1"/>
  <c r="AA157" i="1"/>
  <c r="AD157" i="1"/>
  <c r="AA158" i="1"/>
  <c r="AD158" i="1"/>
  <c r="AA159" i="1"/>
  <c r="AD159" i="1"/>
  <c r="AA160" i="1"/>
  <c r="AD160" i="1"/>
  <c r="AA161" i="1"/>
  <c r="AD161" i="1"/>
  <c r="AA162" i="1"/>
  <c r="AD162" i="1"/>
  <c r="AA164" i="1"/>
  <c r="AD164" i="1"/>
  <c r="AA165" i="1"/>
  <c r="AD165" i="1"/>
  <c r="AA166" i="1"/>
  <c r="AD166" i="1"/>
  <c r="AA167" i="1"/>
  <c r="AD167" i="1"/>
  <c r="AA168" i="1"/>
  <c r="AD168" i="1"/>
  <c r="AA169" i="1"/>
  <c r="AD169" i="1"/>
  <c r="AA170" i="1"/>
  <c r="AD170" i="1"/>
  <c r="AA171" i="1"/>
  <c r="AD171" i="1"/>
  <c r="AA172" i="1"/>
  <c r="AD172" i="1"/>
  <c r="AA173" i="1"/>
  <c r="AD173" i="1"/>
  <c r="AA174" i="1"/>
  <c r="AD174" i="1"/>
  <c r="AA175" i="1"/>
  <c r="AD175" i="1"/>
  <c r="AA176" i="1"/>
  <c r="AD176" i="1"/>
  <c r="AA177" i="1"/>
  <c r="AD177" i="1"/>
  <c r="AA178" i="1"/>
  <c r="AD178" i="1"/>
  <c r="AA179" i="1"/>
  <c r="AD179" i="1"/>
  <c r="AA180" i="1"/>
  <c r="AD180" i="1"/>
  <c r="AA181" i="1"/>
  <c r="AD181" i="1"/>
  <c r="AA182" i="1"/>
  <c r="AD182" i="1"/>
  <c r="AA183" i="1"/>
  <c r="AD183" i="1"/>
  <c r="AA184" i="1"/>
  <c r="AD184" i="1"/>
  <c r="AA185" i="1"/>
  <c r="AD185" i="1"/>
  <c r="AA186" i="1"/>
  <c r="AD186" i="1"/>
  <c r="AA187" i="1"/>
  <c r="AD187" i="1"/>
  <c r="AA188" i="1"/>
  <c r="AD188" i="1"/>
  <c r="AA189" i="1"/>
  <c r="AD189" i="1"/>
  <c r="AA190" i="1"/>
  <c r="AD190" i="1"/>
  <c r="AA191" i="1"/>
  <c r="AD191" i="1"/>
  <c r="AA193" i="1"/>
  <c r="AD193" i="1"/>
  <c r="AA194" i="1"/>
  <c r="AD194" i="1"/>
  <c r="AA195" i="1"/>
  <c r="AD195" i="1"/>
  <c r="AA196" i="1"/>
  <c r="AD196" i="1"/>
  <c r="AA197" i="1"/>
  <c r="AD197" i="1"/>
  <c r="AA198" i="1"/>
  <c r="AD198" i="1"/>
  <c r="AA199" i="1"/>
  <c r="AD199" i="1"/>
  <c r="AA200" i="1"/>
  <c r="AD200" i="1"/>
  <c r="AA201" i="1"/>
  <c r="AD201" i="1"/>
  <c r="AA202" i="1"/>
  <c r="AD202" i="1"/>
  <c r="AA203" i="1"/>
  <c r="AD203" i="1"/>
  <c r="AA204" i="1"/>
  <c r="AD204" i="1"/>
  <c r="AA205" i="1"/>
  <c r="AD205" i="1"/>
  <c r="AA206" i="1"/>
  <c r="AD206" i="1"/>
  <c r="AA207" i="1"/>
  <c r="AD207" i="1"/>
  <c r="AA208" i="1"/>
  <c r="AD208" i="1"/>
  <c r="AA209" i="1"/>
  <c r="AD209" i="1"/>
  <c r="AA210" i="1"/>
  <c r="AD210" i="1"/>
  <c r="AA211" i="1"/>
  <c r="AD211" i="1"/>
  <c r="AA212" i="1"/>
  <c r="AD212" i="1"/>
  <c r="AA213" i="1"/>
  <c r="AD213" i="1"/>
  <c r="AA214" i="1"/>
  <c r="AD214" i="1"/>
  <c r="AA215" i="1"/>
  <c r="AD215" i="1"/>
  <c r="AA216" i="1"/>
  <c r="AD216" i="1"/>
  <c r="AA217" i="1"/>
  <c r="AD217" i="1"/>
  <c r="AA218" i="1"/>
  <c r="AD218" i="1"/>
  <c r="AA219" i="1"/>
  <c r="AD219" i="1"/>
  <c r="AA220" i="1"/>
  <c r="AD220" i="1"/>
  <c r="AA221" i="1"/>
  <c r="AD221" i="1"/>
  <c r="AA222" i="1"/>
  <c r="AD222" i="1"/>
  <c r="AA223" i="1"/>
  <c r="AD223" i="1"/>
  <c r="AA224" i="1"/>
  <c r="AD224" i="1"/>
  <c r="AA225" i="1"/>
  <c r="AD225" i="1"/>
  <c r="AA226" i="1"/>
  <c r="AD226" i="1"/>
  <c r="AA227" i="1"/>
  <c r="AD227" i="1"/>
  <c r="AA228" i="1"/>
  <c r="AD228" i="1"/>
  <c r="AA229" i="1"/>
  <c r="AD229" i="1"/>
  <c r="AA230" i="1"/>
  <c r="AD230" i="1"/>
  <c r="AA231" i="1"/>
  <c r="AD231" i="1"/>
  <c r="AA232" i="1"/>
  <c r="AD232" i="1"/>
  <c r="AA233" i="1"/>
  <c r="AD233" i="1"/>
  <c r="AA234" i="1"/>
  <c r="AD234" i="1"/>
  <c r="AA235" i="1"/>
  <c r="AD235" i="1"/>
  <c r="AA236" i="1"/>
  <c r="AD236" i="1"/>
  <c r="AA237" i="1"/>
  <c r="AD237" i="1"/>
  <c r="AA238" i="1"/>
  <c r="AD238" i="1"/>
  <c r="AA239" i="1"/>
  <c r="AD239" i="1"/>
  <c r="AA240" i="1"/>
  <c r="AD240" i="1"/>
  <c r="AA241" i="1"/>
  <c r="AD241" i="1"/>
  <c r="AA242" i="1"/>
  <c r="AD242" i="1"/>
  <c r="AA243" i="1"/>
  <c r="AD243" i="1"/>
  <c r="AA244" i="1"/>
  <c r="AD244" i="1"/>
  <c r="AA245" i="1"/>
  <c r="AD245" i="1"/>
  <c r="AA246" i="1"/>
  <c r="AD246" i="1"/>
  <c r="AA247" i="1"/>
  <c r="AD247" i="1"/>
  <c r="AA248" i="1"/>
  <c r="AD248" i="1"/>
  <c r="AA249" i="1"/>
  <c r="AD249" i="1"/>
  <c r="AA250" i="1"/>
  <c r="AD250" i="1"/>
  <c r="AA251" i="1"/>
  <c r="AD251" i="1"/>
  <c r="AA252" i="1"/>
  <c r="AD252" i="1"/>
  <c r="AA253" i="1"/>
  <c r="AD253" i="1"/>
  <c r="AA254" i="1"/>
  <c r="AD254" i="1"/>
  <c r="AA255" i="1"/>
  <c r="AD255" i="1"/>
  <c r="AA257" i="1"/>
  <c r="AD257" i="1"/>
  <c r="AA258" i="1"/>
  <c r="AD258" i="1"/>
  <c r="AA259" i="1"/>
  <c r="AD259" i="1"/>
  <c r="AA260" i="1"/>
  <c r="AD260" i="1"/>
  <c r="AA261" i="1"/>
  <c r="AD261" i="1"/>
  <c r="AA262" i="1"/>
  <c r="AD262" i="1"/>
  <c r="AA263" i="1"/>
  <c r="AD263" i="1"/>
  <c r="AA264" i="1"/>
  <c r="AD264" i="1"/>
  <c r="AA265" i="1"/>
  <c r="AD265" i="1"/>
  <c r="AA266" i="1"/>
  <c r="AD266" i="1"/>
  <c r="AA267" i="1"/>
  <c r="AD267" i="1"/>
  <c r="AA268" i="1"/>
  <c r="AD268" i="1"/>
  <c r="AA269" i="1"/>
  <c r="AD269" i="1"/>
  <c r="AA270" i="1"/>
  <c r="AD270" i="1"/>
  <c r="AA271" i="1"/>
  <c r="AD271" i="1"/>
  <c r="AA272" i="1"/>
  <c r="AD272" i="1"/>
  <c r="AA273" i="1"/>
  <c r="AD273" i="1"/>
  <c r="AA274" i="1"/>
  <c r="AD274" i="1"/>
  <c r="AA275" i="1"/>
  <c r="AD275" i="1"/>
  <c r="AA276" i="1"/>
  <c r="AD276" i="1"/>
  <c r="AA277" i="1"/>
  <c r="AD277" i="1"/>
  <c r="AA278" i="1"/>
  <c r="AD278" i="1"/>
  <c r="AA279" i="1"/>
  <c r="AD279" i="1"/>
  <c r="AA280" i="1"/>
  <c r="AD280" i="1"/>
  <c r="AA281" i="1"/>
  <c r="AD281" i="1"/>
  <c r="AA282" i="1"/>
  <c r="AD282" i="1"/>
  <c r="AA283" i="1"/>
  <c r="AD283" i="1"/>
  <c r="AA284" i="1"/>
  <c r="AD284" i="1"/>
  <c r="AA285" i="1"/>
  <c r="AD285" i="1"/>
  <c r="AA286" i="1"/>
  <c r="AD286" i="1"/>
  <c r="AA287" i="1"/>
  <c r="AD287" i="1"/>
  <c r="AA288" i="1"/>
  <c r="AD288" i="1"/>
  <c r="AA289" i="1"/>
  <c r="AD289" i="1"/>
  <c r="AA290" i="1"/>
  <c r="AD290" i="1"/>
  <c r="AA291" i="1"/>
  <c r="AD291" i="1"/>
  <c r="AA292" i="1"/>
  <c r="AD292" i="1"/>
  <c r="AA293" i="1"/>
  <c r="AD293" i="1"/>
  <c r="AA294" i="1"/>
  <c r="AD294" i="1"/>
  <c r="AA295" i="1"/>
  <c r="AD295" i="1"/>
  <c r="AA296" i="1"/>
  <c r="AD296" i="1"/>
  <c r="AA297" i="1"/>
  <c r="AD297" i="1"/>
  <c r="AA298" i="1"/>
  <c r="AD298" i="1"/>
  <c r="AA299" i="1"/>
  <c r="AD299" i="1"/>
  <c r="AA300" i="1"/>
  <c r="AD300" i="1"/>
  <c r="AA301" i="1"/>
  <c r="AD301" i="1"/>
  <c r="AA302" i="1"/>
  <c r="AD302" i="1"/>
  <c r="AA303" i="1"/>
  <c r="AD303" i="1"/>
  <c r="AA304" i="1"/>
  <c r="AD304" i="1"/>
  <c r="AA305" i="1"/>
  <c r="AD305" i="1"/>
  <c r="AA306" i="1"/>
  <c r="AD306" i="1"/>
  <c r="AA307" i="1"/>
  <c r="AD307" i="1"/>
  <c r="AA308" i="1"/>
  <c r="AD308" i="1"/>
  <c r="AA309" i="1"/>
  <c r="AD309" i="1"/>
  <c r="AA310" i="1"/>
  <c r="AD310" i="1"/>
  <c r="AA311" i="1"/>
  <c r="AD311" i="1"/>
  <c r="AA312" i="1"/>
  <c r="AD312" i="1"/>
  <c r="AA313" i="1"/>
  <c r="AD313" i="1"/>
  <c r="AA314" i="1"/>
  <c r="AD314" i="1"/>
  <c r="AA315" i="1"/>
  <c r="AD315" i="1"/>
  <c r="AA316" i="1"/>
  <c r="AD316" i="1"/>
  <c r="AA317" i="1"/>
  <c r="AD317" i="1"/>
  <c r="AA318" i="1"/>
  <c r="AD318" i="1"/>
  <c r="AA319" i="1"/>
  <c r="AD319" i="1"/>
  <c r="AA321" i="1"/>
  <c r="AD321" i="1"/>
  <c r="AA322" i="1"/>
  <c r="AD322" i="1"/>
  <c r="AA323" i="1"/>
  <c r="AD323" i="1"/>
  <c r="AA324" i="1"/>
  <c r="AD324" i="1"/>
  <c r="AA325" i="1"/>
  <c r="AD325" i="1"/>
  <c r="AA326" i="1"/>
  <c r="AD326" i="1"/>
  <c r="AA327" i="1"/>
  <c r="AD327" i="1"/>
  <c r="AA328" i="1"/>
  <c r="AD328" i="1"/>
  <c r="AA329" i="1"/>
  <c r="AD329" i="1"/>
  <c r="AA330" i="1"/>
  <c r="AD330" i="1"/>
  <c r="AA331" i="1"/>
  <c r="AD331" i="1"/>
  <c r="AA332" i="1"/>
  <c r="AD332" i="1"/>
  <c r="AA333" i="1"/>
  <c r="AD333" i="1"/>
  <c r="AA334" i="1"/>
  <c r="AD334" i="1"/>
  <c r="AA335" i="1"/>
  <c r="AD335" i="1"/>
  <c r="AA336" i="1"/>
  <c r="AD336" i="1"/>
  <c r="AA337" i="1"/>
  <c r="AD337" i="1"/>
  <c r="AA338" i="1"/>
  <c r="AD338" i="1"/>
  <c r="AA339" i="1"/>
  <c r="AD339" i="1"/>
  <c r="AA340" i="1"/>
  <c r="AD340" i="1"/>
  <c r="AA341" i="1"/>
  <c r="AD341" i="1"/>
  <c r="AA342" i="1"/>
  <c r="AD342" i="1"/>
  <c r="AA343" i="1"/>
  <c r="AD343" i="1"/>
  <c r="AA344" i="1"/>
  <c r="AD344" i="1"/>
  <c r="AA345" i="1"/>
  <c r="AD345" i="1"/>
  <c r="AA346" i="1"/>
  <c r="AD346" i="1"/>
  <c r="AA347" i="1"/>
  <c r="AD347" i="1"/>
  <c r="AA348" i="1"/>
  <c r="AD348" i="1"/>
  <c r="AA349" i="1"/>
  <c r="AD349" i="1"/>
  <c r="AA350" i="1"/>
  <c r="AD350" i="1"/>
  <c r="AA351" i="1"/>
  <c r="AD351" i="1"/>
  <c r="AA352" i="1"/>
  <c r="AD352" i="1"/>
  <c r="AA353" i="1"/>
  <c r="AD353" i="1"/>
  <c r="AA354" i="1"/>
  <c r="AD354" i="1"/>
  <c r="AA355" i="1"/>
  <c r="AD355" i="1"/>
  <c r="AA356" i="1"/>
  <c r="AD356" i="1"/>
  <c r="AA357" i="1"/>
  <c r="AD357" i="1"/>
  <c r="AA358" i="1"/>
  <c r="AD358" i="1"/>
  <c r="AA359" i="1"/>
  <c r="AD359" i="1"/>
  <c r="AA360" i="1"/>
  <c r="AD360" i="1"/>
  <c r="AA361" i="1"/>
  <c r="AD361" i="1"/>
  <c r="AA362" i="1"/>
  <c r="AD362" i="1"/>
  <c r="AA363" i="1"/>
  <c r="AD363" i="1"/>
  <c r="AA364" i="1"/>
  <c r="AD364" i="1"/>
  <c r="AA365" i="1"/>
  <c r="AD365" i="1"/>
  <c r="AA366" i="1"/>
  <c r="AD366" i="1"/>
  <c r="AA367" i="1"/>
  <c r="AD367" i="1"/>
  <c r="AA368" i="1"/>
  <c r="AD368" i="1"/>
  <c r="AA369" i="1"/>
  <c r="AD369" i="1"/>
  <c r="AA370" i="1"/>
  <c r="AD370" i="1"/>
  <c r="AA371" i="1"/>
  <c r="AD371" i="1"/>
  <c r="AA372" i="1"/>
  <c r="AD372" i="1"/>
  <c r="AA373" i="1"/>
  <c r="AD373" i="1"/>
  <c r="AA374" i="1"/>
  <c r="AD374" i="1"/>
  <c r="AA375" i="1"/>
  <c r="AD375" i="1"/>
  <c r="AA376" i="1"/>
  <c r="AD376" i="1"/>
  <c r="AA377" i="1"/>
  <c r="AD377" i="1"/>
  <c r="AA378" i="1"/>
  <c r="AD378" i="1"/>
  <c r="AA379" i="1"/>
  <c r="AD379" i="1"/>
  <c r="AA380" i="1"/>
  <c r="AD380" i="1"/>
  <c r="AA381" i="1"/>
  <c r="AD381" i="1"/>
  <c r="AA382" i="1"/>
  <c r="AD382" i="1"/>
  <c r="AA383" i="1"/>
  <c r="AD383" i="1"/>
  <c r="AA385" i="1"/>
  <c r="AD385" i="1"/>
  <c r="AA386" i="1"/>
  <c r="AD386" i="1"/>
  <c r="AA387" i="1"/>
  <c r="AD387" i="1"/>
  <c r="AA388" i="1"/>
  <c r="AD388" i="1"/>
  <c r="AA389" i="1"/>
  <c r="AD389" i="1"/>
  <c r="AA390" i="1"/>
  <c r="AD390" i="1"/>
  <c r="AA391" i="1"/>
  <c r="AD391" i="1"/>
  <c r="AA392" i="1"/>
  <c r="AD392" i="1"/>
  <c r="AA393" i="1"/>
  <c r="AD393" i="1"/>
  <c r="AA394" i="1"/>
  <c r="AD394" i="1"/>
  <c r="AA395" i="1"/>
  <c r="AD395" i="1"/>
  <c r="AA396" i="1"/>
  <c r="AD396" i="1"/>
  <c r="AA397" i="1"/>
  <c r="AD397" i="1"/>
  <c r="AA398" i="1"/>
  <c r="AD398" i="1"/>
  <c r="AA399" i="1"/>
  <c r="AD399" i="1"/>
  <c r="AA400" i="1"/>
  <c r="AD400" i="1"/>
  <c r="AA401" i="1"/>
  <c r="AD401" i="1"/>
  <c r="AA402" i="1"/>
  <c r="AD402" i="1"/>
  <c r="AA403" i="1"/>
  <c r="AD403" i="1"/>
  <c r="AA404" i="1"/>
  <c r="AD404" i="1"/>
  <c r="AA405" i="1"/>
  <c r="AD405" i="1"/>
  <c r="AA406" i="1"/>
  <c r="AD406" i="1"/>
  <c r="AA407" i="1"/>
  <c r="AD407" i="1"/>
  <c r="AA408" i="1"/>
  <c r="AD408" i="1"/>
  <c r="AA409" i="1"/>
  <c r="AD409" i="1"/>
  <c r="AA410" i="1"/>
  <c r="AD410" i="1"/>
  <c r="AA411" i="1"/>
  <c r="AD411" i="1"/>
  <c r="AA412" i="1"/>
  <c r="AD412" i="1"/>
  <c r="AA413" i="1"/>
  <c r="AD413" i="1"/>
  <c r="AA414" i="1"/>
  <c r="AD414" i="1"/>
  <c r="AA415" i="1"/>
  <c r="AD415" i="1"/>
  <c r="AA416" i="1"/>
  <c r="AD416" i="1"/>
  <c r="AA417" i="1"/>
  <c r="AD417" i="1"/>
  <c r="AA418" i="1"/>
  <c r="AD418" i="1"/>
  <c r="AA419" i="1"/>
  <c r="AD419" i="1"/>
  <c r="AA420" i="1"/>
  <c r="AD420" i="1"/>
  <c r="AA421" i="1"/>
  <c r="AD421" i="1"/>
  <c r="AA422" i="1"/>
  <c r="AD422" i="1"/>
  <c r="AA423" i="1"/>
  <c r="AD423" i="1"/>
  <c r="AA424" i="1"/>
  <c r="AD424" i="1"/>
  <c r="AA425" i="1"/>
  <c r="AD425" i="1"/>
  <c r="AA426" i="1"/>
  <c r="AD426" i="1"/>
  <c r="AA427" i="1"/>
  <c r="AD427" i="1"/>
  <c r="AA428" i="1"/>
  <c r="AD428" i="1"/>
  <c r="AA429" i="1"/>
  <c r="AD429" i="1"/>
  <c r="AA430" i="1"/>
  <c r="AD430" i="1"/>
  <c r="AA431" i="1"/>
  <c r="AD431" i="1"/>
  <c r="AA432" i="1"/>
  <c r="AD432" i="1"/>
  <c r="AA433" i="1"/>
  <c r="AD433" i="1"/>
  <c r="AA434" i="1"/>
  <c r="AD434" i="1"/>
  <c r="AA435" i="1"/>
  <c r="AD435" i="1"/>
  <c r="AA436" i="1"/>
  <c r="AD436" i="1"/>
  <c r="AA437" i="1"/>
  <c r="AD437" i="1"/>
  <c r="AA438" i="1"/>
  <c r="AD438" i="1"/>
  <c r="AA439" i="1"/>
  <c r="AD439" i="1"/>
  <c r="AA440" i="1"/>
  <c r="AD440" i="1"/>
  <c r="AA441" i="1"/>
  <c r="AD441" i="1"/>
  <c r="AA442" i="1"/>
  <c r="AD442" i="1"/>
  <c r="AA443" i="1"/>
  <c r="AD443" i="1"/>
  <c r="AA444" i="1"/>
  <c r="AD444" i="1"/>
  <c r="AA445" i="1"/>
  <c r="AD445" i="1"/>
  <c r="AA446" i="1"/>
  <c r="AD446" i="1"/>
  <c r="AA447" i="1"/>
  <c r="AD447" i="1"/>
  <c r="AA449" i="1"/>
  <c r="AD449" i="1"/>
  <c r="AA450" i="1"/>
  <c r="AD450" i="1"/>
  <c r="AA451" i="1"/>
  <c r="AD451" i="1"/>
  <c r="AA452" i="1"/>
  <c r="AD452" i="1"/>
  <c r="AA453" i="1"/>
  <c r="AD453" i="1"/>
  <c r="AA454" i="1"/>
  <c r="AD454" i="1"/>
  <c r="AA455" i="1"/>
  <c r="AD455" i="1"/>
  <c r="AA456" i="1"/>
  <c r="AD456" i="1"/>
  <c r="AA457" i="1"/>
  <c r="AD457" i="1"/>
  <c r="AA458" i="1"/>
  <c r="AD458" i="1"/>
  <c r="AA459" i="1"/>
  <c r="AD459" i="1"/>
  <c r="AA460" i="1"/>
  <c r="AD460" i="1"/>
  <c r="AA461" i="1"/>
  <c r="AD461" i="1"/>
  <c r="AA462" i="1"/>
  <c r="AD462" i="1"/>
  <c r="AA463" i="1"/>
  <c r="AD463" i="1"/>
  <c r="AA464" i="1"/>
  <c r="AD464" i="1"/>
  <c r="AA465" i="1"/>
  <c r="AD465" i="1"/>
  <c r="AA466" i="1"/>
  <c r="AD466" i="1"/>
  <c r="AA467" i="1"/>
  <c r="AD467" i="1"/>
  <c r="AA468" i="1"/>
  <c r="AD468" i="1"/>
  <c r="AA469" i="1"/>
  <c r="AD469" i="1"/>
  <c r="AA470" i="1"/>
  <c r="AD470" i="1"/>
  <c r="AA471" i="1"/>
  <c r="AD471" i="1"/>
  <c r="AA472" i="1"/>
  <c r="AD472" i="1"/>
  <c r="AA473" i="1"/>
  <c r="AD473" i="1"/>
  <c r="AA474" i="1"/>
  <c r="AD474" i="1"/>
  <c r="AA475" i="1"/>
  <c r="AD475" i="1"/>
  <c r="AA476" i="1"/>
  <c r="AD476" i="1"/>
  <c r="AA477" i="1"/>
  <c r="AD477" i="1"/>
  <c r="AA478" i="1"/>
  <c r="AD478" i="1"/>
  <c r="AA479" i="1"/>
  <c r="AD479" i="1"/>
  <c r="AA480" i="1"/>
  <c r="AD480" i="1"/>
  <c r="AA481" i="1"/>
  <c r="AD481" i="1"/>
  <c r="AA482" i="1"/>
  <c r="AD482" i="1"/>
  <c r="AA483" i="1"/>
  <c r="AD483" i="1"/>
  <c r="AA484" i="1"/>
  <c r="AD484" i="1"/>
  <c r="AA485" i="1"/>
  <c r="AD485" i="1"/>
  <c r="AA486" i="1"/>
  <c r="AD486" i="1"/>
  <c r="AA487" i="1"/>
  <c r="AD487" i="1"/>
  <c r="AA488" i="1"/>
  <c r="AD488" i="1"/>
  <c r="AA489" i="1"/>
  <c r="AD489" i="1"/>
  <c r="AA490" i="1"/>
  <c r="AD490" i="1"/>
  <c r="AA491" i="1"/>
  <c r="AD491" i="1"/>
  <c r="AA492" i="1"/>
  <c r="AD492" i="1"/>
  <c r="AA493" i="1"/>
  <c r="AD493" i="1"/>
  <c r="AA494" i="1"/>
  <c r="AD494" i="1"/>
  <c r="AA497" i="1"/>
  <c r="AD497" i="1"/>
  <c r="AA498" i="1"/>
  <c r="AD498" i="1"/>
  <c r="AA499" i="1"/>
  <c r="AD499" i="1"/>
  <c r="AA500" i="1"/>
  <c r="AD500" i="1"/>
  <c r="AA501" i="1"/>
  <c r="AD501" i="1"/>
  <c r="AA502" i="1"/>
  <c r="AD502" i="1"/>
  <c r="AA503" i="1"/>
  <c r="AD503" i="1"/>
  <c r="AA504" i="1"/>
  <c r="AD504" i="1"/>
  <c r="AA505" i="1"/>
  <c r="AD505" i="1"/>
  <c r="AA506" i="1"/>
  <c r="AD506" i="1"/>
  <c r="AA507" i="1"/>
  <c r="AD507" i="1"/>
  <c r="AA508" i="1"/>
  <c r="AD508" i="1"/>
  <c r="AA509" i="1"/>
  <c r="AD509" i="1"/>
  <c r="AA510" i="1"/>
  <c r="AD510" i="1"/>
  <c r="AA512" i="1"/>
  <c r="AD512" i="1"/>
  <c r="AA513" i="1"/>
  <c r="AD513" i="1"/>
  <c r="AA514" i="1"/>
  <c r="AD514" i="1"/>
  <c r="AA515" i="1"/>
  <c r="AD515" i="1"/>
  <c r="AA516" i="1"/>
  <c r="AD516" i="1"/>
  <c r="AA517" i="1"/>
  <c r="AD517" i="1"/>
  <c r="AA518" i="1"/>
  <c r="AD518" i="1"/>
  <c r="AA8" i="1"/>
  <c r="AA13" i="1"/>
  <c r="AA87" i="1"/>
  <c r="AD87" i="1"/>
  <c r="AA96" i="1"/>
  <c r="AD96" i="1"/>
  <c r="AA99" i="1"/>
  <c r="AD99" i="1"/>
  <c r="AA144" i="1"/>
  <c r="AD144" i="1"/>
  <c r="AA163" i="1"/>
  <c r="AD163" i="1"/>
  <c r="AA192" i="1"/>
  <c r="AD192" i="1"/>
  <c r="AA256" i="1"/>
  <c r="AD256" i="1"/>
  <c r="AA320" i="1"/>
  <c r="AD320" i="1"/>
  <c r="AA384" i="1"/>
  <c r="AD384" i="1"/>
  <c r="AA448" i="1"/>
  <c r="AD448" i="1"/>
  <c r="AA495" i="1"/>
  <c r="AD495" i="1"/>
  <c r="AA496" i="1"/>
  <c r="AD496" i="1"/>
  <c r="AA511" i="1"/>
  <c r="AD511" i="1"/>
  <c r="AA5" i="1"/>
  <c r="AA6" i="1"/>
  <c r="AA7" i="1"/>
  <c r="AE4" i="1"/>
  <c r="AE13" i="1"/>
  <c r="AE16" i="1"/>
  <c r="AD16" i="1"/>
  <c r="AE514" i="1"/>
  <c r="AE505" i="1"/>
  <c r="AE487" i="1"/>
  <c r="AE475" i="1"/>
  <c r="AE463" i="1"/>
  <c r="AE451" i="1"/>
  <c r="AE442" i="1"/>
  <c r="AE430" i="1"/>
  <c r="AE418" i="1"/>
  <c r="AE406" i="1"/>
  <c r="AE394" i="1"/>
  <c r="AE373" i="1"/>
  <c r="AE361" i="1"/>
  <c r="AE349" i="1"/>
  <c r="AE337" i="1"/>
  <c r="AE325" i="1"/>
  <c r="AE316" i="1"/>
  <c r="AE304" i="1"/>
  <c r="AE292" i="1"/>
  <c r="AE280" i="1"/>
  <c r="AE268" i="1"/>
  <c r="AE247" i="1"/>
  <c r="AE235" i="1"/>
  <c r="AE223" i="1"/>
  <c r="AE211" i="1"/>
  <c r="AE199" i="1"/>
  <c r="AE178" i="1"/>
  <c r="AE166" i="1"/>
  <c r="AE157" i="1"/>
  <c r="AE145" i="1"/>
  <c r="AE136" i="1"/>
  <c r="AE124" i="1"/>
  <c r="AE112" i="1"/>
  <c r="AE100" i="1"/>
  <c r="AE73" i="1"/>
  <c r="AE61" i="1"/>
  <c r="AE511" i="1"/>
  <c r="AE163" i="1"/>
  <c r="AE454" i="1"/>
  <c r="AE445" i="1"/>
  <c r="AE409" i="1"/>
  <c r="AE352" i="1"/>
  <c r="AE340" i="1"/>
  <c r="AE295" i="1"/>
  <c r="AE283" i="1"/>
  <c r="AE271" i="1"/>
  <c r="AE259" i="1"/>
  <c r="AE250" i="1"/>
  <c r="AE238" i="1"/>
  <c r="AE226" i="1"/>
  <c r="AE214" i="1"/>
  <c r="AE202" i="1"/>
  <c r="AE181" i="1"/>
  <c r="AE169" i="1"/>
  <c r="AE160" i="1"/>
  <c r="AE43" i="1"/>
  <c r="AE508" i="1"/>
  <c r="AE466" i="1"/>
  <c r="AE433" i="1"/>
  <c r="AE421" i="1"/>
  <c r="AE397" i="1"/>
  <c r="AE385" i="1"/>
  <c r="AE376" i="1"/>
  <c r="AE364" i="1"/>
  <c r="AE328" i="1"/>
  <c r="AE319" i="1"/>
  <c r="AE307" i="1"/>
  <c r="AE148" i="1"/>
  <c r="AE139" i="1"/>
  <c r="AE127" i="1"/>
  <c r="AE115" i="1"/>
  <c r="AE103" i="1"/>
  <c r="AE76" i="1"/>
  <c r="AE64" i="1"/>
  <c r="AE52" i="1"/>
  <c r="AE25" i="1"/>
  <c r="AE517" i="1"/>
  <c r="AE478" i="1"/>
  <c r="AE490" i="1"/>
  <c r="AE49" i="1"/>
  <c r="AE31" i="1"/>
  <c r="AE28" i="1"/>
  <c r="AE37" i="1"/>
  <c r="AE85" i="1"/>
  <c r="AE19" i="1"/>
  <c r="AE256" i="1"/>
  <c r="AE502" i="1"/>
  <c r="AE484" i="1"/>
  <c r="AE472" i="1"/>
  <c r="AE460" i="1"/>
  <c r="AE439" i="1"/>
  <c r="AE427" i="1"/>
  <c r="AE415" i="1"/>
  <c r="AE403" i="1"/>
  <c r="AE391" i="1"/>
  <c r="AE382" i="1"/>
  <c r="AE370" i="1"/>
  <c r="AE358" i="1"/>
  <c r="AE346" i="1"/>
  <c r="AE334" i="1"/>
  <c r="AE322" i="1"/>
  <c r="AE313" i="1"/>
  <c r="AE301" i="1"/>
  <c r="AE289" i="1"/>
  <c r="AE277" i="1"/>
  <c r="AE265" i="1"/>
  <c r="AE244" i="1"/>
  <c r="AE232" i="1"/>
  <c r="AE220" i="1"/>
  <c r="AE208" i="1"/>
  <c r="AE196" i="1"/>
  <c r="AE187" i="1"/>
  <c r="AE175" i="1"/>
  <c r="AE154" i="1"/>
  <c r="AE133" i="1"/>
  <c r="AE121" i="1"/>
  <c r="AE109" i="1"/>
  <c r="AE91" i="1"/>
  <c r="AE82" i="1"/>
  <c r="AE70" i="1"/>
  <c r="AE58" i="1"/>
  <c r="AE46" i="1"/>
  <c r="AE10" i="1"/>
  <c r="AE40" i="1"/>
  <c r="AE34" i="1"/>
  <c r="AE448" i="1"/>
  <c r="AE190" i="1"/>
  <c r="AE94" i="1"/>
  <c r="AE7" i="1"/>
  <c r="AE496" i="1"/>
  <c r="AE499" i="1"/>
  <c r="AE493" i="1"/>
  <c r="AE481" i="1"/>
  <c r="AE469" i="1"/>
  <c r="AE457" i="1"/>
  <c r="AE436" i="1"/>
  <c r="AE424" i="1"/>
  <c r="AE412" i="1"/>
  <c r="AE400" i="1"/>
  <c r="AE388" i="1"/>
  <c r="AE379" i="1"/>
  <c r="AE367" i="1"/>
  <c r="AE355" i="1"/>
  <c r="AE343" i="1"/>
  <c r="AE331" i="1"/>
  <c r="AE310" i="1"/>
  <c r="AE298" i="1"/>
  <c r="AE286" i="1"/>
  <c r="AE274" i="1"/>
  <c r="AE262" i="1"/>
  <c r="AE253" i="1"/>
  <c r="AE241" i="1"/>
  <c r="AE229" i="1"/>
  <c r="AE217" i="1"/>
  <c r="AE205" i="1"/>
  <c r="AE193" i="1"/>
  <c r="AE184" i="1"/>
  <c r="AE172" i="1"/>
  <c r="AE151" i="1"/>
  <c r="AE142" i="1"/>
  <c r="AE130" i="1"/>
  <c r="AE118" i="1"/>
  <c r="AE106" i="1"/>
  <c r="AE97" i="1"/>
  <c r="AE88" i="1"/>
  <c r="AE79" i="1"/>
  <c r="AE67" i="1"/>
  <c r="AE55" i="1"/>
  <c r="AE22" i="1"/>
  <c r="AA1" i="1"/>
  <c r="Z1" i="1"/>
  <c r="W1" i="1"/>
  <c r="AD14" i="1"/>
  <c r="AD13" i="1"/>
  <c r="AD12" i="1"/>
  <c r="AD10" i="1"/>
  <c r="AD9" i="1"/>
  <c r="AD8" i="1"/>
  <c r="AD7" i="1"/>
  <c r="AD6" i="1"/>
  <c r="AD5" i="1"/>
  <c r="M3" i="1"/>
  <c r="N3" i="1"/>
  <c r="BB4" i="1"/>
  <c r="AN3" i="1"/>
  <c r="BB5" i="1"/>
  <c r="BB6" i="1"/>
  <c r="AE1" i="1"/>
  <c r="AB1" i="1"/>
  <c r="AI13" i="1"/>
  <c r="BB7" i="1"/>
  <c r="AJ4" i="1"/>
  <c r="AJ13" i="1"/>
  <c r="AD1" i="1"/>
  <c r="BB8" i="1"/>
  <c r="AI10" i="1"/>
  <c r="AJ10" i="1"/>
  <c r="V1" i="1"/>
  <c r="S1" i="1"/>
  <c r="BB9" i="1"/>
  <c r="S2" i="1"/>
  <c r="R2" i="1"/>
  <c r="M4" i="1"/>
  <c r="BB10" i="1"/>
  <c r="N4" i="1"/>
  <c r="AI49" i="1"/>
  <c r="AJ49" i="1"/>
  <c r="AI70" i="1"/>
  <c r="AJ70" i="1"/>
  <c r="AI202" i="1"/>
  <c r="AJ202" i="1"/>
  <c r="AI502" i="1"/>
  <c r="AJ502" i="1"/>
  <c r="AI241" i="1"/>
  <c r="AJ241" i="1"/>
  <c r="AI130" i="1"/>
  <c r="AJ130" i="1"/>
  <c r="AI91" i="1"/>
  <c r="AJ91" i="1"/>
  <c r="AI448" i="1"/>
  <c r="AJ448" i="1"/>
  <c r="AI61" i="1"/>
  <c r="AJ61" i="1"/>
  <c r="AI73" i="1"/>
  <c r="AJ73" i="1"/>
  <c r="AI139" i="1"/>
  <c r="AJ139" i="1"/>
  <c r="AI286" i="1"/>
  <c r="AJ286" i="1"/>
  <c r="AI55" i="1"/>
  <c r="AJ55" i="1"/>
  <c r="AI106" i="1"/>
  <c r="AJ106" i="1"/>
  <c r="AI247" i="1"/>
  <c r="AJ247" i="1"/>
  <c r="AI7" i="1"/>
  <c r="AJ7" i="1"/>
  <c r="AI289" i="1"/>
  <c r="AJ289" i="1"/>
  <c r="AI406" i="1"/>
  <c r="AJ406" i="1"/>
  <c r="AI94" i="1"/>
  <c r="AJ94" i="1"/>
  <c r="AI484" i="1"/>
  <c r="AJ484" i="1"/>
  <c r="AI145" i="1"/>
  <c r="AJ145" i="1"/>
  <c r="AI157" i="1"/>
  <c r="AJ157" i="1"/>
  <c r="AI427" i="1"/>
  <c r="AJ427" i="1"/>
  <c r="AI193" i="1"/>
  <c r="AJ193" i="1"/>
  <c r="AI337" i="1"/>
  <c r="AJ337" i="1"/>
  <c r="AI34" i="1"/>
  <c r="AJ34" i="1"/>
  <c r="AI322" i="1"/>
  <c r="AJ322" i="1"/>
  <c r="AI373" i="1"/>
  <c r="AJ373" i="1"/>
  <c r="AI454" i="1"/>
  <c r="AJ454" i="1"/>
  <c r="AI124" i="1"/>
  <c r="AJ124" i="1"/>
  <c r="AI4" i="1"/>
  <c r="M5" i="1"/>
  <c r="N5" i="1"/>
  <c r="AI394" i="1"/>
  <c r="AJ394" i="1"/>
  <c r="AI22" i="1"/>
  <c r="AJ22" i="1"/>
  <c r="AI274" i="1"/>
  <c r="AJ274" i="1"/>
  <c r="AI496" i="1"/>
  <c r="AJ496" i="1"/>
  <c r="AI376" i="1"/>
  <c r="AJ376" i="1"/>
  <c r="AI280" i="1"/>
  <c r="AJ280" i="1"/>
  <c r="AI184" i="1"/>
  <c r="AJ184" i="1"/>
  <c r="AI88" i="1"/>
  <c r="AJ88" i="1"/>
  <c r="AI298" i="1"/>
  <c r="AJ298" i="1"/>
  <c r="AI166" i="1"/>
  <c r="AJ166" i="1"/>
  <c r="AI445" i="1"/>
  <c r="AJ445" i="1"/>
  <c r="AI277" i="1"/>
  <c r="AJ277" i="1"/>
  <c r="AI181" i="1"/>
  <c r="AJ181" i="1"/>
  <c r="AI418" i="1"/>
  <c r="AJ418" i="1"/>
  <c r="AI295" i="1"/>
  <c r="AJ295" i="1"/>
  <c r="AI187" i="1"/>
  <c r="AJ187" i="1"/>
  <c r="AI58" i="1"/>
  <c r="AJ58" i="1"/>
  <c r="AI346" i="1"/>
  <c r="AJ346" i="1"/>
  <c r="AI436" i="1"/>
  <c r="AJ436" i="1"/>
  <c r="AI340" i="1"/>
  <c r="AJ340" i="1"/>
  <c r="AI148" i="1"/>
  <c r="AJ148" i="1"/>
  <c r="AI325" i="1"/>
  <c r="AJ325" i="1"/>
  <c r="AI220" i="1"/>
  <c r="AJ220" i="1"/>
  <c r="AI217" i="1"/>
  <c r="AJ217" i="1"/>
  <c r="AI343" i="1"/>
  <c r="AJ343" i="1"/>
  <c r="AI16" i="1"/>
  <c r="AJ16" i="1"/>
  <c r="AI244" i="1"/>
  <c r="AJ244" i="1"/>
  <c r="AI115" i="1"/>
  <c r="AJ115" i="1"/>
  <c r="AI109" i="1"/>
  <c r="AJ109" i="1"/>
  <c r="AI223" i="1"/>
  <c r="AJ223" i="1"/>
  <c r="AI226" i="1"/>
  <c r="AJ226" i="1"/>
  <c r="AI235" i="1"/>
  <c r="AJ235" i="1"/>
  <c r="AI466" i="1"/>
  <c r="AJ466" i="1"/>
  <c r="AI463" i="1"/>
  <c r="AJ463" i="1"/>
  <c r="AI190" i="1"/>
  <c r="AJ190" i="1"/>
  <c r="AI319" i="1"/>
  <c r="AJ319" i="1"/>
  <c r="AI265" i="1"/>
  <c r="AJ265" i="1"/>
  <c r="AI334" i="1"/>
  <c r="AJ334" i="1"/>
  <c r="AI28" i="1"/>
  <c r="AJ28" i="1"/>
  <c r="AI400" i="1"/>
  <c r="AJ400" i="1"/>
  <c r="AI304" i="1"/>
  <c r="AJ304" i="1"/>
  <c r="AI208" i="1"/>
  <c r="AJ208" i="1"/>
  <c r="AI112" i="1"/>
  <c r="AJ112" i="1"/>
  <c r="AI382" i="1"/>
  <c r="AJ382" i="1"/>
  <c r="AI178" i="1"/>
  <c r="AJ178" i="1"/>
  <c r="AI481" i="1"/>
  <c r="AJ481" i="1"/>
  <c r="AI361" i="1"/>
  <c r="AJ361" i="1"/>
  <c r="AI205" i="1"/>
  <c r="AJ205" i="1"/>
  <c r="AI451" i="1"/>
  <c r="AJ451" i="1"/>
  <c r="AI331" i="1"/>
  <c r="AJ331" i="1"/>
  <c r="AI199" i="1"/>
  <c r="AJ199" i="1"/>
  <c r="AI82" i="1"/>
  <c r="AJ82" i="1"/>
  <c r="AI85" i="1"/>
  <c r="AJ85" i="1"/>
  <c r="AI457" i="1"/>
  <c r="AJ457" i="1"/>
  <c r="AI364" i="1"/>
  <c r="AJ364" i="1"/>
  <c r="AI172" i="1"/>
  <c r="AJ172" i="1"/>
  <c r="AI505" i="1"/>
  <c r="AJ505" i="1"/>
  <c r="AI460" i="1"/>
  <c r="AJ460" i="1"/>
  <c r="AI238" i="1"/>
  <c r="AJ238" i="1"/>
  <c r="AI391" i="1"/>
  <c r="AJ391" i="1"/>
  <c r="AI430" i="1"/>
  <c r="AJ430" i="1"/>
  <c r="AI259" i="1"/>
  <c r="AJ259" i="1"/>
  <c r="AI163" i="1"/>
  <c r="AJ163" i="1"/>
  <c r="AI52" i="1"/>
  <c r="AJ52" i="1"/>
  <c r="AI79" i="1"/>
  <c r="AJ79" i="1"/>
  <c r="AI508" i="1"/>
  <c r="AJ508" i="1"/>
  <c r="AI370" i="1"/>
  <c r="AJ370" i="1"/>
  <c r="AI46" i="1"/>
  <c r="AJ46" i="1"/>
  <c r="AI415" i="1"/>
  <c r="AJ415" i="1"/>
  <c r="AI367" i="1"/>
  <c r="AJ367" i="1"/>
  <c r="AI310" i="1"/>
  <c r="AJ310" i="1"/>
  <c r="AI358" i="1"/>
  <c r="AJ358" i="1"/>
  <c r="AI433" i="1"/>
  <c r="AJ433" i="1"/>
  <c r="AI424" i="1"/>
  <c r="AJ424" i="1"/>
  <c r="AI328" i="1"/>
  <c r="AJ328" i="1"/>
  <c r="AI232" i="1"/>
  <c r="AJ232" i="1"/>
  <c r="AI136" i="1"/>
  <c r="AJ136" i="1"/>
  <c r="AI478" i="1"/>
  <c r="AJ478" i="1"/>
  <c r="AI250" i="1"/>
  <c r="AJ250" i="1"/>
  <c r="AI37" i="1"/>
  <c r="AJ37" i="1"/>
  <c r="AI385" i="1"/>
  <c r="AJ385" i="1"/>
  <c r="AI229" i="1"/>
  <c r="AJ229" i="1"/>
  <c r="AI475" i="1"/>
  <c r="AJ475" i="1"/>
  <c r="AI355" i="1"/>
  <c r="AJ355" i="1"/>
  <c r="AI271" i="1"/>
  <c r="AJ271" i="1"/>
  <c r="AI349" i="1"/>
  <c r="AJ349" i="1"/>
  <c r="AI97" i="1"/>
  <c r="AJ97" i="1"/>
  <c r="AI388" i="1"/>
  <c r="AJ388" i="1"/>
  <c r="AI268" i="1"/>
  <c r="AJ268" i="1"/>
  <c r="AI118" i="1"/>
  <c r="AJ118" i="1"/>
  <c r="AI40" i="1"/>
  <c r="AJ40" i="1"/>
  <c r="AI142" i="1"/>
  <c r="AJ142" i="1"/>
  <c r="AI487" i="1"/>
  <c r="AJ487" i="1"/>
  <c r="AI127" i="1"/>
  <c r="AJ127" i="1"/>
  <c r="AI292" i="1"/>
  <c r="AJ292" i="1"/>
  <c r="AI196" i="1"/>
  <c r="AJ196" i="1"/>
  <c r="AI67" i="1"/>
  <c r="AJ67" i="1"/>
  <c r="AI103" i="1"/>
  <c r="AJ103" i="1"/>
  <c r="AI499" i="1"/>
  <c r="AJ499" i="1"/>
  <c r="AI421" i="1"/>
  <c r="AJ421" i="1"/>
  <c r="AI43" i="1"/>
  <c r="AJ43" i="1"/>
  <c r="AI313" i="1"/>
  <c r="AJ313" i="1"/>
  <c r="AI511" i="1"/>
  <c r="AJ511" i="1"/>
  <c r="AI214" i="1"/>
  <c r="AJ214" i="1"/>
  <c r="AI442" i="1"/>
  <c r="AJ442" i="1"/>
  <c r="AI493" i="1"/>
  <c r="AJ493" i="1"/>
  <c r="AI472" i="1"/>
  <c r="AJ472" i="1"/>
  <c r="AI352" i="1"/>
  <c r="AJ352" i="1"/>
  <c r="AI256" i="1"/>
  <c r="AJ256" i="1"/>
  <c r="AI160" i="1"/>
  <c r="AJ160" i="1"/>
  <c r="AI64" i="1"/>
  <c r="AJ64" i="1"/>
  <c r="AI262" i="1"/>
  <c r="AJ262" i="1"/>
  <c r="AI154" i="1"/>
  <c r="AJ154" i="1"/>
  <c r="AI409" i="1"/>
  <c r="AJ409" i="1"/>
  <c r="AI253" i="1"/>
  <c r="AJ253" i="1"/>
  <c r="AI31" i="1"/>
  <c r="AJ31" i="1"/>
  <c r="AI379" i="1"/>
  <c r="AJ379" i="1"/>
  <c r="AI283" i="1"/>
  <c r="AJ283" i="1"/>
  <c r="AI175" i="1"/>
  <c r="AJ175" i="1"/>
  <c r="AI169" i="1"/>
  <c r="AJ169" i="1"/>
  <c r="AI25" i="1"/>
  <c r="AJ25" i="1"/>
  <c r="AI412" i="1"/>
  <c r="AJ412" i="1"/>
  <c r="AI316" i="1"/>
  <c r="AJ316" i="1"/>
  <c r="AI490" i="1"/>
  <c r="AJ490" i="1"/>
  <c r="AI301" i="1"/>
  <c r="AJ301" i="1"/>
  <c r="AI76" i="1"/>
  <c r="AJ76" i="1"/>
  <c r="AI19" i="1"/>
  <c r="AJ19" i="1"/>
  <c r="AI151" i="1"/>
  <c r="AJ151" i="1"/>
  <c r="AI307" i="1"/>
  <c r="AJ307" i="1"/>
  <c r="AI211" i="1"/>
  <c r="AJ211" i="1"/>
  <c r="AI100" i="1"/>
  <c r="AJ100" i="1"/>
  <c r="AI397" i="1"/>
  <c r="AJ397" i="1"/>
  <c r="AI121" i="1"/>
  <c r="AJ121" i="1"/>
  <c r="AI514" i="1"/>
  <c r="AJ514" i="1"/>
  <c r="AI133" i="1"/>
  <c r="AJ133" i="1"/>
  <c r="AI403" i="1"/>
  <c r="AJ403" i="1"/>
  <c r="AI439" i="1"/>
  <c r="AJ439" i="1"/>
  <c r="AI469" i="1"/>
  <c r="AJ469" i="1"/>
  <c r="M6" i="1"/>
  <c r="N6" i="1"/>
  <c r="AJ1" i="1"/>
  <c r="AN4" i="1"/>
  <c r="M7" i="1"/>
  <c r="N7" i="1"/>
  <c r="M8" i="1"/>
  <c r="N8" i="1"/>
  <c r="M9" i="1"/>
  <c r="N9" i="1"/>
  <c r="M10" i="1"/>
  <c r="N10" i="1"/>
  <c r="M11" i="1"/>
  <c r="N11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6" i="1"/>
  <c r="M25" i="1"/>
  <c r="N25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M47" i="1"/>
  <c r="N47" i="1"/>
  <c r="N46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L69" i="1"/>
  <c r="L70" i="1"/>
  <c r="M69" i="1"/>
  <c r="M70" i="1"/>
  <c r="L71" i="1"/>
  <c r="M71" i="1"/>
  <c r="L72" i="1"/>
  <c r="M72" i="1"/>
  <c r="L73" i="1"/>
  <c r="L74" i="1"/>
  <c r="M73" i="1"/>
  <c r="L75" i="1"/>
  <c r="M74" i="1"/>
  <c r="M75" i="1"/>
  <c r="L76" i="1"/>
  <c r="M76" i="1"/>
  <c r="L77" i="1"/>
  <c r="L78" i="1"/>
  <c r="M77" i="1"/>
  <c r="M78" i="1"/>
  <c r="L79" i="1"/>
  <c r="M79" i="1"/>
  <c r="L80" i="1"/>
  <c r="M80" i="1"/>
  <c r="L81" i="1"/>
  <c r="L82" i="1"/>
  <c r="M81" i="1"/>
  <c r="L83" i="1"/>
  <c r="M82" i="1"/>
  <c r="M83" i="1"/>
  <c r="L84" i="1"/>
  <c r="M84" i="1"/>
  <c r="L85" i="1"/>
  <c r="L86" i="1"/>
  <c r="M85" i="1"/>
  <c r="M86" i="1"/>
  <c r="L87" i="1"/>
  <c r="M87" i="1"/>
  <c r="L88" i="1"/>
  <c r="L89" i="1"/>
  <c r="M88" i="1"/>
  <c r="L90" i="1"/>
  <c r="M89" i="1"/>
  <c r="M90" i="1"/>
  <c r="L91" i="1"/>
  <c r="M91" i="1"/>
  <c r="L92" i="1"/>
  <c r="M92" i="1"/>
  <c r="L93" i="1"/>
  <c r="L94" i="1"/>
  <c r="M93" i="1"/>
  <c r="M94" i="1"/>
  <c r="L95" i="1"/>
  <c r="M95" i="1"/>
  <c r="L96" i="1"/>
  <c r="M96" i="1"/>
  <c r="L97" i="1"/>
  <c r="L98" i="1"/>
  <c r="M97" i="1"/>
  <c r="M98" i="1"/>
  <c r="L99" i="1"/>
  <c r="L100" i="1"/>
  <c r="M99" i="1"/>
  <c r="M100" i="1"/>
  <c r="L101" i="1"/>
  <c r="L102" i="1"/>
  <c r="M101" i="1"/>
  <c r="M102" i="1"/>
  <c r="L103" i="1"/>
  <c r="L104" i="1"/>
  <c r="M103" i="1"/>
  <c r="M104" i="1"/>
  <c r="L105" i="1"/>
  <c r="L106" i="1"/>
  <c r="M105" i="1"/>
  <c r="L107" i="1"/>
  <c r="M106" i="1"/>
  <c r="M107" i="1"/>
  <c r="L108" i="1"/>
  <c r="M108" i="1"/>
  <c r="L109" i="1"/>
  <c r="L110" i="1"/>
  <c r="M109" i="1"/>
  <c r="L111" i="1"/>
  <c r="M110" i="1"/>
  <c r="M111" i="1"/>
  <c r="L112" i="1"/>
  <c r="M112" i="1"/>
  <c r="L113" i="1"/>
  <c r="L114" i="1"/>
  <c r="M113" i="1"/>
  <c r="L115" i="1"/>
  <c r="M114" i="1"/>
  <c r="L116" i="1"/>
  <c r="M115" i="1"/>
  <c r="M116" i="1"/>
  <c r="L117" i="1"/>
  <c r="L118" i="1"/>
  <c r="M117" i="1"/>
  <c r="E120" i="1"/>
  <c r="L119" i="1"/>
  <c r="M118" i="1"/>
  <c r="F120" i="1"/>
  <c r="G120" i="1"/>
  <c r="E121" i="1"/>
  <c r="M119" i="1"/>
  <c r="L120" i="1"/>
  <c r="F121" i="1"/>
  <c r="G121" i="1"/>
  <c r="E122" i="1"/>
  <c r="D120" i="1"/>
  <c r="M120" i="1"/>
  <c r="L121" i="1"/>
  <c r="C120" i="1"/>
  <c r="F122" i="1"/>
  <c r="G122" i="1"/>
  <c r="E123" i="1"/>
  <c r="D121" i="1"/>
  <c r="L122" i="1"/>
  <c r="M121" i="1"/>
  <c r="C121" i="1"/>
  <c r="F123" i="1"/>
  <c r="G123" i="1"/>
  <c r="E124" i="1"/>
  <c r="D122" i="1"/>
  <c r="L123" i="1"/>
  <c r="M122" i="1"/>
  <c r="C122" i="1"/>
  <c r="E125" i="1"/>
  <c r="F124" i="1"/>
  <c r="G124" i="1"/>
  <c r="D123" i="1"/>
  <c r="M123" i="1"/>
  <c r="L124" i="1"/>
  <c r="C123" i="1"/>
  <c r="F125" i="1"/>
  <c r="G125" i="1"/>
  <c r="E126" i="1"/>
  <c r="D124" i="1"/>
  <c r="L125" i="1"/>
  <c r="C124" i="1"/>
  <c r="M124" i="1"/>
  <c r="F126" i="1"/>
  <c r="G126" i="1"/>
  <c r="E127" i="1"/>
  <c r="D125" i="1"/>
  <c r="L126" i="1"/>
  <c r="M125" i="1"/>
  <c r="C125" i="1"/>
  <c r="F127" i="1"/>
  <c r="G127" i="1"/>
  <c r="E128" i="1"/>
  <c r="D126" i="1"/>
  <c r="L127" i="1"/>
  <c r="C126" i="1"/>
  <c r="M126" i="1"/>
  <c r="F128" i="1"/>
  <c r="G128" i="1"/>
  <c r="E129" i="1"/>
  <c r="D127" i="1"/>
  <c r="M127" i="1"/>
  <c r="C127" i="1"/>
  <c r="L128" i="1"/>
  <c r="F129" i="1"/>
  <c r="G129" i="1"/>
  <c r="E130" i="1"/>
  <c r="D128" i="1"/>
  <c r="M128" i="1"/>
  <c r="L129" i="1"/>
  <c r="C128" i="1"/>
  <c r="F130" i="1"/>
  <c r="G130" i="1"/>
  <c r="E131" i="1"/>
  <c r="D129" i="1"/>
  <c r="L130" i="1"/>
  <c r="M129" i="1"/>
  <c r="C129" i="1"/>
  <c r="F131" i="1"/>
  <c r="G131" i="1"/>
  <c r="E132" i="1"/>
  <c r="D130" i="1"/>
  <c r="L131" i="1"/>
  <c r="M130" i="1"/>
  <c r="C130" i="1"/>
  <c r="E133" i="1"/>
  <c r="F132" i="1"/>
  <c r="G132" i="1"/>
  <c r="D131" i="1"/>
  <c r="L132" i="1"/>
  <c r="C131" i="1"/>
  <c r="M131" i="1"/>
  <c r="F133" i="1"/>
  <c r="G133" i="1"/>
  <c r="E134" i="1"/>
  <c r="D132" i="1"/>
  <c r="M132" i="1"/>
  <c r="C132" i="1"/>
  <c r="L133" i="1"/>
  <c r="F134" i="1"/>
  <c r="G134" i="1"/>
  <c r="E135" i="1"/>
  <c r="D133" i="1"/>
  <c r="M133" i="1"/>
  <c r="L134" i="1"/>
  <c r="C133" i="1"/>
  <c r="F135" i="1"/>
  <c r="G135" i="1"/>
  <c r="E136" i="1"/>
  <c r="D134" i="1"/>
  <c r="L135" i="1"/>
  <c r="M134" i="1"/>
  <c r="C134" i="1"/>
  <c r="F136" i="1"/>
  <c r="G136" i="1"/>
  <c r="E137" i="1"/>
  <c r="D135" i="1"/>
  <c r="L136" i="1"/>
  <c r="C135" i="1"/>
  <c r="M135" i="1"/>
  <c r="F137" i="1"/>
  <c r="G137" i="1"/>
  <c r="E138" i="1"/>
  <c r="D136" i="1"/>
  <c r="M136" i="1"/>
  <c r="C136" i="1"/>
  <c r="L137" i="1"/>
  <c r="F138" i="1"/>
  <c r="G138" i="1"/>
  <c r="E139" i="1"/>
  <c r="D137" i="1"/>
  <c r="L138" i="1"/>
  <c r="C137" i="1"/>
  <c r="M137" i="1"/>
  <c r="F139" i="1"/>
  <c r="G139" i="1"/>
  <c r="E140" i="1"/>
  <c r="D138" i="1"/>
  <c r="M138" i="1"/>
  <c r="L139" i="1"/>
  <c r="C138" i="1"/>
  <c r="E141" i="1"/>
  <c r="F140" i="1"/>
  <c r="G140" i="1"/>
  <c r="D139" i="1"/>
  <c r="L140" i="1"/>
  <c r="M139" i="1"/>
  <c r="C139" i="1"/>
  <c r="F141" i="1"/>
  <c r="G141" i="1"/>
  <c r="E142" i="1"/>
  <c r="D140" i="1"/>
  <c r="M140" i="1"/>
  <c r="L141" i="1"/>
  <c r="C140" i="1"/>
  <c r="F142" i="1"/>
  <c r="G142" i="1"/>
  <c r="E143" i="1"/>
  <c r="D141" i="1"/>
  <c r="M141" i="1"/>
  <c r="L142" i="1"/>
  <c r="C141" i="1"/>
  <c r="F143" i="1"/>
  <c r="G143" i="1"/>
  <c r="E144" i="1"/>
  <c r="D142" i="1"/>
  <c r="L143" i="1"/>
  <c r="M142" i="1"/>
  <c r="C142" i="1"/>
  <c r="F144" i="1"/>
  <c r="G144" i="1"/>
  <c r="E145" i="1"/>
  <c r="D143" i="1"/>
  <c r="L144" i="1"/>
  <c r="M143" i="1"/>
  <c r="C143" i="1"/>
  <c r="F145" i="1"/>
  <c r="G145" i="1"/>
  <c r="E146" i="1"/>
  <c r="D144" i="1"/>
  <c r="M144" i="1"/>
  <c r="C144" i="1"/>
  <c r="L145" i="1"/>
  <c r="F146" i="1"/>
  <c r="G146" i="1"/>
  <c r="E147" i="1"/>
  <c r="D145" i="1"/>
  <c r="M145" i="1"/>
  <c r="L146" i="1"/>
  <c r="C145" i="1"/>
  <c r="F147" i="1"/>
  <c r="G147" i="1"/>
  <c r="E148" i="1"/>
  <c r="D146" i="1"/>
  <c r="M146" i="1"/>
  <c r="L147" i="1"/>
  <c r="C146" i="1"/>
  <c r="E149" i="1"/>
  <c r="F148" i="1"/>
  <c r="G148" i="1"/>
  <c r="D147" i="1"/>
  <c r="L148" i="1"/>
  <c r="C147" i="1"/>
  <c r="M147" i="1"/>
  <c r="F149" i="1"/>
  <c r="G149" i="1"/>
  <c r="E150" i="1"/>
  <c r="D148" i="1"/>
  <c r="M148" i="1"/>
  <c r="C148" i="1"/>
  <c r="L149" i="1"/>
  <c r="F150" i="1"/>
  <c r="G150" i="1"/>
  <c r="E151" i="1"/>
  <c r="D149" i="1"/>
  <c r="C149" i="1"/>
  <c r="M149" i="1"/>
  <c r="L150" i="1"/>
  <c r="F151" i="1"/>
  <c r="G151" i="1"/>
  <c r="E152" i="1"/>
  <c r="D150" i="1"/>
  <c r="L151" i="1"/>
  <c r="M150" i="1"/>
  <c r="C150" i="1"/>
  <c r="F152" i="1"/>
  <c r="G152" i="1"/>
  <c r="E153" i="1"/>
  <c r="D151" i="1"/>
  <c r="L152" i="1"/>
  <c r="M151" i="1"/>
  <c r="C151" i="1"/>
  <c r="F153" i="1"/>
  <c r="G153" i="1"/>
  <c r="E154" i="1"/>
  <c r="D152" i="1"/>
  <c r="M152" i="1"/>
  <c r="C152" i="1"/>
  <c r="L153" i="1"/>
  <c r="F154" i="1"/>
  <c r="G154" i="1"/>
  <c r="E155" i="1"/>
  <c r="D153" i="1"/>
  <c r="M153" i="1"/>
  <c r="L154" i="1"/>
  <c r="C153" i="1"/>
  <c r="F155" i="1"/>
  <c r="G155" i="1"/>
  <c r="E156" i="1"/>
  <c r="D154" i="1"/>
  <c r="M154" i="1"/>
  <c r="L155" i="1"/>
  <c r="C154" i="1"/>
  <c r="E157" i="1"/>
  <c r="F156" i="1"/>
  <c r="G156" i="1"/>
  <c r="D155" i="1"/>
  <c r="L156" i="1"/>
  <c r="M155" i="1"/>
  <c r="C155" i="1"/>
  <c r="F157" i="1"/>
  <c r="G157" i="1"/>
  <c r="E158" i="1"/>
  <c r="D156" i="1"/>
  <c r="M156" i="1"/>
  <c r="L157" i="1"/>
  <c r="C156" i="1"/>
  <c r="F158" i="1"/>
  <c r="G158" i="1"/>
  <c r="E159" i="1"/>
  <c r="D157" i="1"/>
  <c r="M157" i="1"/>
  <c r="L158" i="1"/>
  <c r="C157" i="1"/>
  <c r="F159" i="1"/>
  <c r="G159" i="1"/>
  <c r="E160" i="1"/>
  <c r="D158" i="1"/>
  <c r="L159" i="1"/>
  <c r="M158" i="1"/>
  <c r="C158" i="1"/>
  <c r="F160" i="1"/>
  <c r="G160" i="1"/>
  <c r="E161" i="1"/>
  <c r="D159" i="1"/>
  <c r="M159" i="1"/>
  <c r="C159" i="1"/>
  <c r="L160" i="1"/>
  <c r="F161" i="1"/>
  <c r="G161" i="1"/>
  <c r="E162" i="1"/>
  <c r="D160" i="1"/>
  <c r="M160" i="1"/>
  <c r="L161" i="1"/>
  <c r="C160" i="1"/>
  <c r="F162" i="1"/>
  <c r="G162" i="1"/>
  <c r="E163" i="1"/>
  <c r="D161" i="1"/>
  <c r="L162" i="1"/>
  <c r="C161" i="1"/>
  <c r="M161" i="1"/>
  <c r="F163" i="1"/>
  <c r="G163" i="1"/>
  <c r="E164" i="1"/>
  <c r="D162" i="1"/>
  <c r="M162" i="1"/>
  <c r="L163" i="1"/>
  <c r="C162" i="1"/>
  <c r="E165" i="1"/>
  <c r="F164" i="1"/>
  <c r="G164" i="1"/>
  <c r="D163" i="1"/>
  <c r="L164" i="1"/>
  <c r="M163" i="1"/>
  <c r="C163" i="1"/>
  <c r="F165" i="1"/>
  <c r="G165" i="1"/>
  <c r="E166" i="1"/>
  <c r="D164" i="1"/>
  <c r="M164" i="1"/>
  <c r="L165" i="1"/>
  <c r="C164" i="1"/>
  <c r="F166" i="1"/>
  <c r="G166" i="1"/>
  <c r="E167" i="1"/>
  <c r="D165" i="1"/>
  <c r="C165" i="1"/>
  <c r="M165" i="1"/>
  <c r="L166" i="1"/>
  <c r="F167" i="1"/>
  <c r="G167" i="1"/>
  <c r="E168" i="1"/>
  <c r="D166" i="1"/>
  <c r="L167" i="1"/>
  <c r="M166" i="1"/>
  <c r="C166" i="1"/>
  <c r="F168" i="1"/>
  <c r="G168" i="1"/>
  <c r="E169" i="1"/>
  <c r="D167" i="1"/>
  <c r="L168" i="1"/>
  <c r="M167" i="1"/>
  <c r="C167" i="1"/>
  <c r="F169" i="1"/>
  <c r="G169" i="1"/>
  <c r="E170" i="1"/>
  <c r="D168" i="1"/>
  <c r="M168" i="1"/>
  <c r="C168" i="1"/>
  <c r="L169" i="1"/>
  <c r="F170" i="1"/>
  <c r="G170" i="1"/>
  <c r="E171" i="1"/>
  <c r="D169" i="1"/>
  <c r="M169" i="1"/>
  <c r="L170" i="1"/>
  <c r="C169" i="1"/>
  <c r="F171" i="1"/>
  <c r="G171" i="1"/>
  <c r="E172" i="1"/>
  <c r="D170" i="1"/>
  <c r="M170" i="1"/>
  <c r="L171" i="1"/>
  <c r="C170" i="1"/>
  <c r="E173" i="1"/>
  <c r="F172" i="1"/>
  <c r="G172" i="1"/>
  <c r="D171" i="1"/>
  <c r="L172" i="1"/>
  <c r="M171" i="1"/>
  <c r="C171" i="1"/>
  <c r="F173" i="1"/>
  <c r="G173" i="1"/>
  <c r="E174" i="1"/>
  <c r="D172" i="1"/>
  <c r="M172" i="1"/>
  <c r="L173" i="1"/>
  <c r="C172" i="1"/>
  <c r="F174" i="1"/>
  <c r="G174" i="1"/>
  <c r="E175" i="1"/>
  <c r="D173" i="1"/>
  <c r="M173" i="1"/>
  <c r="L174" i="1"/>
  <c r="C173" i="1"/>
  <c r="F175" i="1"/>
  <c r="G175" i="1"/>
  <c r="E176" i="1"/>
  <c r="D174" i="1"/>
  <c r="L175" i="1"/>
  <c r="M174" i="1"/>
  <c r="C174" i="1"/>
  <c r="F176" i="1"/>
  <c r="G176" i="1"/>
  <c r="E177" i="1"/>
  <c r="D175" i="1"/>
  <c r="L176" i="1"/>
  <c r="M175" i="1"/>
  <c r="C175" i="1"/>
  <c r="F177" i="1"/>
  <c r="G177" i="1"/>
  <c r="E178" i="1"/>
  <c r="D176" i="1"/>
  <c r="M176" i="1"/>
  <c r="L177" i="1"/>
  <c r="C176" i="1"/>
  <c r="F178" i="1"/>
  <c r="G178" i="1"/>
  <c r="E179" i="1"/>
  <c r="D177" i="1"/>
  <c r="M177" i="1"/>
  <c r="L178" i="1"/>
  <c r="C177" i="1"/>
  <c r="F179" i="1"/>
  <c r="G179" i="1"/>
  <c r="E180" i="1"/>
  <c r="D178" i="1"/>
  <c r="M178" i="1"/>
  <c r="L179" i="1"/>
  <c r="C178" i="1"/>
  <c r="F180" i="1"/>
  <c r="G180" i="1"/>
  <c r="E181" i="1"/>
  <c r="D179" i="1"/>
  <c r="L180" i="1"/>
  <c r="C179" i="1"/>
  <c r="M179" i="1"/>
  <c r="F181" i="1"/>
  <c r="G181" i="1"/>
  <c r="E182" i="1"/>
  <c r="D180" i="1"/>
  <c r="L181" i="1"/>
  <c r="C180" i="1"/>
  <c r="M180" i="1"/>
  <c r="F182" i="1"/>
  <c r="G182" i="1"/>
  <c r="E183" i="1"/>
  <c r="D181" i="1"/>
  <c r="M181" i="1"/>
  <c r="L182" i="1"/>
  <c r="C181" i="1"/>
  <c r="F183" i="1"/>
  <c r="G183" i="1"/>
  <c r="E184" i="1"/>
  <c r="D182" i="1"/>
  <c r="L183" i="1"/>
  <c r="M182" i="1"/>
  <c r="C182" i="1"/>
  <c r="F184" i="1"/>
  <c r="G184" i="1"/>
  <c r="E185" i="1"/>
  <c r="D183" i="1"/>
  <c r="M183" i="1"/>
  <c r="L184" i="1"/>
  <c r="C183" i="1"/>
  <c r="F185" i="1"/>
  <c r="G185" i="1"/>
  <c r="E186" i="1"/>
  <c r="D184" i="1"/>
  <c r="M184" i="1"/>
  <c r="L185" i="1"/>
  <c r="C184" i="1"/>
  <c r="F186" i="1"/>
  <c r="G186" i="1"/>
  <c r="E187" i="1"/>
  <c r="D185" i="1"/>
  <c r="L186" i="1"/>
  <c r="C185" i="1"/>
  <c r="M185" i="1"/>
  <c r="F187" i="1"/>
  <c r="G187" i="1"/>
  <c r="E188" i="1"/>
  <c r="D186" i="1"/>
  <c r="M186" i="1"/>
  <c r="L187" i="1"/>
  <c r="C186" i="1"/>
  <c r="F188" i="1"/>
  <c r="G188" i="1"/>
  <c r="E189" i="1"/>
  <c r="D187" i="1"/>
  <c r="L188" i="1"/>
  <c r="M187" i="1"/>
  <c r="C187" i="1"/>
  <c r="F189" i="1"/>
  <c r="G189" i="1"/>
  <c r="E190" i="1"/>
  <c r="D188" i="1"/>
  <c r="L189" i="1"/>
  <c r="C188" i="1"/>
  <c r="M188" i="1"/>
  <c r="F190" i="1"/>
  <c r="G190" i="1"/>
  <c r="E191" i="1"/>
  <c r="D189" i="1"/>
  <c r="M189" i="1"/>
  <c r="C189" i="1"/>
  <c r="L190" i="1"/>
  <c r="F191" i="1"/>
  <c r="G191" i="1"/>
  <c r="E192" i="1"/>
  <c r="D190" i="1"/>
  <c r="M190" i="1"/>
  <c r="L191" i="1"/>
  <c r="C190" i="1"/>
  <c r="F192" i="1"/>
  <c r="G192" i="1"/>
  <c r="E193" i="1"/>
  <c r="D191" i="1"/>
  <c r="C191" i="1"/>
  <c r="L192" i="1"/>
  <c r="M191" i="1"/>
  <c r="F193" i="1"/>
  <c r="G193" i="1"/>
  <c r="E194" i="1"/>
  <c r="D192" i="1"/>
  <c r="M192" i="1"/>
  <c r="L193" i="1"/>
  <c r="C192" i="1"/>
  <c r="F194" i="1"/>
  <c r="G194" i="1"/>
  <c r="E195" i="1"/>
  <c r="D193" i="1"/>
  <c r="M193" i="1"/>
  <c r="L194" i="1"/>
  <c r="C193" i="1"/>
  <c r="F195" i="1"/>
  <c r="G195" i="1"/>
  <c r="E196" i="1"/>
  <c r="D194" i="1"/>
  <c r="L195" i="1"/>
  <c r="C194" i="1"/>
  <c r="M194" i="1"/>
  <c r="F196" i="1"/>
  <c r="G196" i="1"/>
  <c r="E197" i="1"/>
  <c r="D195" i="1"/>
  <c r="L196" i="1"/>
  <c r="C195" i="1"/>
  <c r="M195" i="1"/>
  <c r="F197" i="1"/>
  <c r="G197" i="1"/>
  <c r="E198" i="1"/>
  <c r="D196" i="1"/>
  <c r="M196" i="1"/>
  <c r="L197" i="1"/>
  <c r="C196" i="1"/>
  <c r="F198" i="1"/>
  <c r="G198" i="1"/>
  <c r="E199" i="1"/>
  <c r="D197" i="1"/>
  <c r="M197" i="1"/>
  <c r="L198" i="1"/>
  <c r="C197" i="1"/>
  <c r="F199" i="1"/>
  <c r="G199" i="1"/>
  <c r="E200" i="1"/>
  <c r="D198" i="1"/>
  <c r="L199" i="1"/>
  <c r="C198" i="1"/>
  <c r="M198" i="1"/>
  <c r="F200" i="1"/>
  <c r="G200" i="1"/>
  <c r="E201" i="1"/>
  <c r="D199" i="1"/>
  <c r="L200" i="1"/>
  <c r="C199" i="1"/>
  <c r="M199" i="1"/>
  <c r="F201" i="1"/>
  <c r="G201" i="1"/>
  <c r="E202" i="1"/>
  <c r="D200" i="1"/>
  <c r="L201" i="1"/>
  <c r="M200" i="1"/>
  <c r="C200" i="1"/>
  <c r="F202" i="1"/>
  <c r="G202" i="1"/>
  <c r="E203" i="1"/>
  <c r="D201" i="1"/>
  <c r="M201" i="1"/>
  <c r="L202" i="1"/>
  <c r="C201" i="1"/>
  <c r="F203" i="1"/>
  <c r="G203" i="1"/>
  <c r="E204" i="1"/>
  <c r="D202" i="1"/>
  <c r="L203" i="1"/>
  <c r="C202" i="1"/>
  <c r="M202" i="1"/>
  <c r="F204" i="1"/>
  <c r="G204" i="1"/>
  <c r="E205" i="1"/>
  <c r="D203" i="1"/>
  <c r="L204" i="1"/>
  <c r="C203" i="1"/>
  <c r="M203" i="1"/>
  <c r="F205" i="1"/>
  <c r="G205" i="1"/>
  <c r="E206" i="1"/>
  <c r="D204" i="1"/>
  <c r="M204" i="1"/>
  <c r="L205" i="1"/>
  <c r="C204" i="1"/>
  <c r="F206" i="1"/>
  <c r="G206" i="1"/>
  <c r="E207" i="1"/>
  <c r="D205" i="1"/>
  <c r="M205" i="1"/>
  <c r="C205" i="1"/>
  <c r="L206" i="1"/>
  <c r="F207" i="1"/>
  <c r="G207" i="1"/>
  <c r="E208" i="1"/>
  <c r="D206" i="1"/>
  <c r="L207" i="1"/>
  <c r="M206" i="1"/>
  <c r="C206" i="1"/>
  <c r="F208" i="1"/>
  <c r="G208" i="1"/>
  <c r="E209" i="1"/>
  <c r="D207" i="1"/>
  <c r="L208" i="1"/>
  <c r="M207" i="1"/>
  <c r="C207" i="1"/>
  <c r="F209" i="1"/>
  <c r="G209" i="1"/>
  <c r="E210" i="1"/>
  <c r="D208" i="1"/>
  <c r="C208" i="1"/>
  <c r="M208" i="1"/>
  <c r="L209" i="1"/>
  <c r="F210" i="1"/>
  <c r="G210" i="1"/>
  <c r="E211" i="1"/>
  <c r="D209" i="1"/>
  <c r="L210" i="1"/>
  <c r="C209" i="1"/>
  <c r="M209" i="1"/>
  <c r="F211" i="1"/>
  <c r="G211" i="1"/>
  <c r="E212" i="1"/>
  <c r="D210" i="1"/>
  <c r="M210" i="1"/>
  <c r="L211" i="1"/>
  <c r="C210" i="1"/>
  <c r="F212" i="1"/>
  <c r="G212" i="1"/>
  <c r="E213" i="1"/>
  <c r="D211" i="1"/>
  <c r="M211" i="1"/>
  <c r="L212" i="1"/>
  <c r="C211" i="1"/>
  <c r="F213" i="1"/>
  <c r="G213" i="1"/>
  <c r="E214" i="1"/>
  <c r="D212" i="1"/>
  <c r="C212" i="1"/>
  <c r="L213" i="1"/>
  <c r="M212" i="1"/>
  <c r="F214" i="1"/>
  <c r="G214" i="1"/>
  <c r="E215" i="1"/>
  <c r="D213" i="1"/>
  <c r="L214" i="1"/>
  <c r="M213" i="1"/>
  <c r="C213" i="1"/>
  <c r="F215" i="1"/>
  <c r="G215" i="1"/>
  <c r="E216" i="1"/>
  <c r="D214" i="1"/>
  <c r="L215" i="1"/>
  <c r="M214" i="1"/>
  <c r="C214" i="1"/>
  <c r="F216" i="1"/>
  <c r="G216" i="1"/>
  <c r="E217" i="1"/>
  <c r="D215" i="1"/>
  <c r="L216" i="1"/>
  <c r="C215" i="1"/>
  <c r="M215" i="1"/>
  <c r="F217" i="1"/>
  <c r="G217" i="1"/>
  <c r="E218" i="1"/>
  <c r="D216" i="1"/>
  <c r="L217" i="1"/>
  <c r="M216" i="1"/>
  <c r="C216" i="1"/>
  <c r="F218" i="1"/>
  <c r="G218" i="1"/>
  <c r="E219" i="1"/>
  <c r="D217" i="1"/>
  <c r="M217" i="1"/>
  <c r="C217" i="1"/>
  <c r="L218" i="1"/>
  <c r="F219" i="1"/>
  <c r="G219" i="1"/>
  <c r="E220" i="1"/>
  <c r="D218" i="1"/>
  <c r="M218" i="1"/>
  <c r="L219" i="1"/>
  <c r="C218" i="1"/>
  <c r="F220" i="1"/>
  <c r="G220" i="1"/>
  <c r="E221" i="1"/>
  <c r="D219" i="1"/>
  <c r="M219" i="1"/>
  <c r="L220" i="1"/>
  <c r="C219" i="1"/>
  <c r="F221" i="1"/>
  <c r="G221" i="1"/>
  <c r="E222" i="1"/>
  <c r="D220" i="1"/>
  <c r="L221" i="1"/>
  <c r="M220" i="1"/>
  <c r="C220" i="1"/>
  <c r="F222" i="1"/>
  <c r="G222" i="1"/>
  <c r="E223" i="1"/>
  <c r="D221" i="1"/>
  <c r="L222" i="1"/>
  <c r="M221" i="1"/>
  <c r="C221" i="1"/>
  <c r="F223" i="1"/>
  <c r="G223" i="1"/>
  <c r="E224" i="1"/>
  <c r="D222" i="1"/>
  <c r="M222" i="1"/>
  <c r="L223" i="1"/>
  <c r="C222" i="1"/>
  <c r="F224" i="1"/>
  <c r="G224" i="1"/>
  <c r="E225" i="1"/>
  <c r="D223" i="1"/>
  <c r="C223" i="1"/>
  <c r="M223" i="1"/>
  <c r="L224" i="1"/>
  <c r="F225" i="1"/>
  <c r="G225" i="1"/>
  <c r="E226" i="1"/>
  <c r="D224" i="1"/>
  <c r="L225" i="1"/>
  <c r="M224" i="1"/>
  <c r="C224" i="1"/>
  <c r="F226" i="1"/>
  <c r="G226" i="1"/>
  <c r="E227" i="1"/>
  <c r="D225" i="1"/>
  <c r="M225" i="1"/>
  <c r="C225" i="1"/>
  <c r="L226" i="1"/>
  <c r="F227" i="1"/>
  <c r="G227" i="1"/>
  <c r="E228" i="1"/>
  <c r="D226" i="1"/>
  <c r="M226" i="1"/>
  <c r="L227" i="1"/>
  <c r="C226" i="1"/>
  <c r="F228" i="1"/>
  <c r="G228" i="1"/>
  <c r="E229" i="1"/>
  <c r="D227" i="1"/>
  <c r="M227" i="1"/>
  <c r="L228" i="1"/>
  <c r="C227" i="1"/>
  <c r="F229" i="1"/>
  <c r="G229" i="1"/>
  <c r="E230" i="1"/>
  <c r="D228" i="1"/>
  <c r="L229" i="1"/>
  <c r="M228" i="1"/>
  <c r="C228" i="1"/>
  <c r="F230" i="1"/>
  <c r="G230" i="1"/>
  <c r="E231" i="1"/>
  <c r="D229" i="1"/>
  <c r="M229" i="1"/>
  <c r="L230" i="1"/>
  <c r="C229" i="1"/>
  <c r="F231" i="1"/>
  <c r="G231" i="1"/>
  <c r="E232" i="1"/>
  <c r="D230" i="1"/>
  <c r="L231" i="1"/>
  <c r="M230" i="1"/>
  <c r="C230" i="1"/>
  <c r="F232" i="1"/>
  <c r="G232" i="1"/>
  <c r="E233" i="1"/>
  <c r="D231" i="1"/>
  <c r="M231" i="1"/>
  <c r="L232" i="1"/>
  <c r="C231" i="1"/>
  <c r="F233" i="1"/>
  <c r="G233" i="1"/>
  <c r="E234" i="1"/>
  <c r="D232" i="1"/>
  <c r="M232" i="1"/>
  <c r="C232" i="1"/>
  <c r="L233" i="1"/>
  <c r="F234" i="1"/>
  <c r="G234" i="1"/>
  <c r="E235" i="1"/>
  <c r="D233" i="1"/>
  <c r="M233" i="1"/>
  <c r="C233" i="1"/>
  <c r="L234" i="1"/>
  <c r="F235" i="1"/>
  <c r="G235" i="1"/>
  <c r="E236" i="1"/>
  <c r="D234" i="1"/>
  <c r="L235" i="1"/>
  <c r="C234" i="1"/>
  <c r="M234" i="1"/>
  <c r="F236" i="1"/>
  <c r="G236" i="1"/>
  <c r="E237" i="1"/>
  <c r="D235" i="1"/>
  <c r="C235" i="1"/>
  <c r="M235" i="1"/>
  <c r="L236" i="1"/>
  <c r="F237" i="1"/>
  <c r="G237" i="1"/>
  <c r="E238" i="1"/>
  <c r="D236" i="1"/>
  <c r="L237" i="1"/>
  <c r="C236" i="1"/>
  <c r="M236" i="1"/>
  <c r="F238" i="1"/>
  <c r="G238" i="1"/>
  <c r="E239" i="1"/>
  <c r="D237" i="1"/>
  <c r="M237" i="1"/>
  <c r="L238" i="1"/>
  <c r="C237" i="1"/>
  <c r="F239" i="1"/>
  <c r="G239" i="1"/>
  <c r="E240" i="1"/>
  <c r="D238" i="1"/>
  <c r="L239" i="1"/>
  <c r="M238" i="1"/>
  <c r="C238" i="1"/>
  <c r="F240" i="1"/>
  <c r="G240" i="1"/>
  <c r="E241" i="1"/>
  <c r="D239" i="1"/>
  <c r="M239" i="1"/>
  <c r="C239" i="1"/>
  <c r="L240" i="1"/>
  <c r="F241" i="1"/>
  <c r="G241" i="1"/>
  <c r="E242" i="1"/>
  <c r="D240" i="1"/>
  <c r="L241" i="1"/>
  <c r="M240" i="1"/>
  <c r="C240" i="1"/>
  <c r="F242" i="1"/>
  <c r="G242" i="1"/>
  <c r="E243" i="1"/>
  <c r="D241" i="1"/>
  <c r="M241" i="1"/>
  <c r="L242" i="1"/>
  <c r="C241" i="1"/>
  <c r="F243" i="1"/>
  <c r="G243" i="1"/>
  <c r="E244" i="1"/>
  <c r="D242" i="1"/>
  <c r="M242" i="1"/>
  <c r="C242" i="1"/>
  <c r="L243" i="1"/>
  <c r="F244" i="1"/>
  <c r="G244" i="1"/>
  <c r="E245" i="1"/>
  <c r="D243" i="1"/>
  <c r="M243" i="1"/>
  <c r="L244" i="1"/>
  <c r="C243" i="1"/>
  <c r="E246" i="1"/>
  <c r="F245" i="1"/>
  <c r="G245" i="1"/>
  <c r="D244" i="1"/>
  <c r="L245" i="1"/>
  <c r="M244" i="1"/>
  <c r="C244" i="1"/>
  <c r="E247" i="1"/>
  <c r="F246" i="1"/>
  <c r="G246" i="1"/>
  <c r="D245" i="1"/>
  <c r="L246" i="1"/>
  <c r="M245" i="1"/>
  <c r="C245" i="1"/>
  <c r="E248" i="1"/>
  <c r="F247" i="1"/>
  <c r="G247" i="1"/>
  <c r="D246" i="1"/>
  <c r="M246" i="1"/>
  <c r="C246" i="1"/>
  <c r="L247" i="1"/>
  <c r="F248" i="1"/>
  <c r="G248" i="1"/>
  <c r="E249" i="1"/>
  <c r="D247" i="1"/>
  <c r="M247" i="1"/>
  <c r="L248" i="1"/>
  <c r="C247" i="1"/>
  <c r="E250" i="1"/>
  <c r="F249" i="1"/>
  <c r="G249" i="1"/>
  <c r="D248" i="1"/>
  <c r="L249" i="1"/>
  <c r="C248" i="1"/>
  <c r="M248" i="1"/>
  <c r="F250" i="1"/>
  <c r="G250" i="1"/>
  <c r="E251" i="1"/>
  <c r="D249" i="1"/>
  <c r="M249" i="1"/>
  <c r="C249" i="1"/>
  <c r="L250" i="1"/>
  <c r="E252" i="1"/>
  <c r="F251" i="1"/>
  <c r="G251" i="1"/>
  <c r="D250" i="1"/>
  <c r="M250" i="1"/>
  <c r="L251" i="1"/>
  <c r="C250" i="1"/>
  <c r="F252" i="1"/>
  <c r="G252" i="1"/>
  <c r="E253" i="1"/>
  <c r="D251" i="1"/>
  <c r="L252" i="1"/>
  <c r="M251" i="1"/>
  <c r="C251" i="1"/>
  <c r="E254" i="1"/>
  <c r="F253" i="1"/>
  <c r="G253" i="1"/>
  <c r="D252" i="1"/>
  <c r="M252" i="1"/>
  <c r="C252" i="1"/>
  <c r="L253" i="1"/>
  <c r="E255" i="1"/>
  <c r="F254" i="1"/>
  <c r="G254" i="1"/>
  <c r="D253" i="1"/>
  <c r="L254" i="1"/>
  <c r="M253" i="1"/>
  <c r="C253" i="1"/>
  <c r="E256" i="1"/>
  <c r="F255" i="1"/>
  <c r="G255" i="1"/>
  <c r="D254" i="1"/>
  <c r="L255" i="1"/>
  <c r="M254" i="1"/>
  <c r="C254" i="1"/>
  <c r="F256" i="1"/>
  <c r="G256" i="1"/>
  <c r="E257" i="1"/>
  <c r="D255" i="1"/>
  <c r="L256" i="1"/>
  <c r="M255" i="1"/>
  <c r="C255" i="1"/>
  <c r="E258" i="1"/>
  <c r="F257" i="1"/>
  <c r="G257" i="1"/>
  <c r="D256" i="1"/>
  <c r="M256" i="1"/>
  <c r="L257" i="1"/>
  <c r="C256" i="1"/>
  <c r="F258" i="1"/>
  <c r="G258" i="1"/>
  <c r="E259" i="1"/>
  <c r="D257" i="1"/>
  <c r="M257" i="1"/>
  <c r="L258" i="1"/>
  <c r="C257" i="1"/>
  <c r="E260" i="1"/>
  <c r="F259" i="1"/>
  <c r="G259" i="1"/>
  <c r="D258" i="1"/>
  <c r="L259" i="1"/>
  <c r="M258" i="1"/>
  <c r="C258" i="1"/>
  <c r="F260" i="1"/>
  <c r="G260" i="1"/>
  <c r="E261" i="1"/>
  <c r="D259" i="1"/>
  <c r="M259" i="1"/>
  <c r="C259" i="1"/>
  <c r="L260" i="1"/>
  <c r="E262" i="1"/>
  <c r="F261" i="1"/>
  <c r="G261" i="1"/>
  <c r="D260" i="1"/>
  <c r="M260" i="1"/>
  <c r="C260" i="1"/>
  <c r="L261" i="1"/>
  <c r="E263" i="1"/>
  <c r="F262" i="1"/>
  <c r="G262" i="1"/>
  <c r="D261" i="1"/>
  <c r="L262" i="1"/>
  <c r="C261" i="1"/>
  <c r="M261" i="1"/>
  <c r="E264" i="1"/>
  <c r="F263" i="1"/>
  <c r="G263" i="1"/>
  <c r="D262" i="1"/>
  <c r="L263" i="1"/>
  <c r="M262" i="1"/>
  <c r="C262" i="1"/>
  <c r="F264" i="1"/>
  <c r="G264" i="1"/>
  <c r="E265" i="1"/>
  <c r="D263" i="1"/>
  <c r="M263" i="1"/>
  <c r="C263" i="1"/>
  <c r="L264" i="1"/>
  <c r="E266" i="1"/>
  <c r="F265" i="1"/>
  <c r="G265" i="1"/>
  <c r="D264" i="1"/>
  <c r="M264" i="1"/>
  <c r="L265" i="1"/>
  <c r="C264" i="1"/>
  <c r="F266" i="1"/>
  <c r="G266" i="1"/>
  <c r="E267" i="1"/>
  <c r="D265" i="1"/>
  <c r="L266" i="1"/>
  <c r="C265" i="1"/>
  <c r="M265" i="1"/>
  <c r="E268" i="1"/>
  <c r="F267" i="1"/>
  <c r="G267" i="1"/>
  <c r="D266" i="1"/>
  <c r="M266" i="1"/>
  <c r="C266" i="1"/>
  <c r="L267" i="1"/>
  <c r="F268" i="1"/>
  <c r="G268" i="1"/>
  <c r="E269" i="1"/>
  <c r="D267" i="1"/>
  <c r="M267" i="1"/>
  <c r="L268" i="1"/>
  <c r="C267" i="1"/>
  <c r="E270" i="1"/>
  <c r="F269" i="1"/>
  <c r="G269" i="1"/>
  <c r="D268" i="1"/>
  <c r="L269" i="1"/>
  <c r="M268" i="1"/>
  <c r="C268" i="1"/>
  <c r="E271" i="1"/>
  <c r="F270" i="1"/>
  <c r="G270" i="1"/>
  <c r="D269" i="1"/>
  <c r="L270" i="1"/>
  <c r="M269" i="1"/>
  <c r="C269" i="1"/>
  <c r="E272" i="1"/>
  <c r="F271" i="1"/>
  <c r="G271" i="1"/>
  <c r="D270" i="1"/>
  <c r="L271" i="1"/>
  <c r="M270" i="1"/>
  <c r="C270" i="1"/>
  <c r="F272" i="1"/>
  <c r="G272" i="1"/>
  <c r="E273" i="1"/>
  <c r="D271" i="1"/>
  <c r="L272" i="1"/>
  <c r="M271" i="1"/>
  <c r="C271" i="1"/>
  <c r="E274" i="1"/>
  <c r="F273" i="1"/>
  <c r="G273" i="1"/>
  <c r="D272" i="1"/>
  <c r="L273" i="1"/>
  <c r="M272" i="1"/>
  <c r="C272" i="1"/>
  <c r="F274" i="1"/>
  <c r="G274" i="1"/>
  <c r="E275" i="1"/>
  <c r="D273" i="1"/>
  <c r="L274" i="1"/>
  <c r="M273" i="1"/>
  <c r="C273" i="1"/>
  <c r="E276" i="1"/>
  <c r="F275" i="1"/>
  <c r="G275" i="1"/>
  <c r="D274" i="1"/>
  <c r="L275" i="1"/>
  <c r="M274" i="1"/>
  <c r="C274" i="1"/>
  <c r="F276" i="1"/>
  <c r="G276" i="1"/>
  <c r="E277" i="1"/>
  <c r="D275" i="1"/>
  <c r="C275" i="1"/>
  <c r="L276" i="1"/>
  <c r="M275" i="1"/>
  <c r="E278" i="1"/>
  <c r="F277" i="1"/>
  <c r="G277" i="1"/>
  <c r="D276" i="1"/>
  <c r="M276" i="1"/>
  <c r="C276" i="1"/>
  <c r="L277" i="1"/>
  <c r="E279" i="1"/>
  <c r="F278" i="1"/>
  <c r="G278" i="1"/>
  <c r="D277" i="1"/>
  <c r="L278" i="1"/>
  <c r="C277" i="1"/>
  <c r="M277" i="1"/>
  <c r="E280" i="1"/>
  <c r="F279" i="1"/>
  <c r="G279" i="1"/>
  <c r="D278" i="1"/>
  <c r="L279" i="1"/>
  <c r="C278" i="1"/>
  <c r="M278" i="1"/>
  <c r="F280" i="1"/>
  <c r="G280" i="1"/>
  <c r="E281" i="1"/>
  <c r="D279" i="1"/>
  <c r="L280" i="1"/>
  <c r="M279" i="1"/>
  <c r="C279" i="1"/>
  <c r="E282" i="1"/>
  <c r="F281" i="1"/>
  <c r="G281" i="1"/>
  <c r="D280" i="1"/>
  <c r="L281" i="1"/>
  <c r="M280" i="1"/>
  <c r="C280" i="1"/>
  <c r="F282" i="1"/>
  <c r="G282" i="1"/>
  <c r="E283" i="1"/>
  <c r="D281" i="1"/>
  <c r="M281" i="1"/>
  <c r="L282" i="1"/>
  <c r="C281" i="1"/>
  <c r="E284" i="1"/>
  <c r="F283" i="1"/>
  <c r="G283" i="1"/>
  <c r="D282" i="1"/>
  <c r="L283" i="1"/>
  <c r="M282" i="1"/>
  <c r="C282" i="1"/>
  <c r="F284" i="1"/>
  <c r="G284" i="1"/>
  <c r="E285" i="1"/>
  <c r="D283" i="1"/>
  <c r="L284" i="1"/>
  <c r="C283" i="1"/>
  <c r="M283" i="1"/>
  <c r="E286" i="1"/>
  <c r="F285" i="1"/>
  <c r="G285" i="1"/>
  <c r="D284" i="1"/>
  <c r="M284" i="1"/>
  <c r="L285" i="1"/>
  <c r="C284" i="1"/>
  <c r="E287" i="1"/>
  <c r="F286" i="1"/>
  <c r="G286" i="1"/>
  <c r="D285" i="1"/>
  <c r="M285" i="1"/>
  <c r="L286" i="1"/>
  <c r="C285" i="1"/>
  <c r="E288" i="1"/>
  <c r="F287" i="1"/>
  <c r="G287" i="1"/>
  <c r="D286" i="1"/>
  <c r="C286" i="1"/>
  <c r="M286" i="1"/>
  <c r="L287" i="1"/>
  <c r="F288" i="1"/>
  <c r="G288" i="1"/>
  <c r="E289" i="1"/>
  <c r="D287" i="1"/>
  <c r="M287" i="1"/>
  <c r="C287" i="1"/>
  <c r="L288" i="1"/>
  <c r="E290" i="1"/>
  <c r="F289" i="1"/>
  <c r="G289" i="1"/>
  <c r="D288" i="1"/>
  <c r="L289" i="1"/>
  <c r="M288" i="1"/>
  <c r="C288" i="1"/>
  <c r="F290" i="1"/>
  <c r="G290" i="1"/>
  <c r="E291" i="1"/>
  <c r="D289" i="1"/>
  <c r="M289" i="1"/>
  <c r="C289" i="1"/>
  <c r="L290" i="1"/>
  <c r="E292" i="1"/>
  <c r="F291" i="1"/>
  <c r="G291" i="1"/>
  <c r="D290" i="1"/>
  <c r="L291" i="1"/>
  <c r="M290" i="1"/>
  <c r="C290" i="1"/>
  <c r="F292" i="1"/>
  <c r="G292" i="1"/>
  <c r="E293" i="1"/>
  <c r="D291" i="1"/>
  <c r="L292" i="1"/>
  <c r="M291" i="1"/>
  <c r="C291" i="1"/>
  <c r="E294" i="1"/>
  <c r="F293" i="1"/>
  <c r="G293" i="1"/>
  <c r="D292" i="1"/>
  <c r="L293" i="1"/>
  <c r="C292" i="1"/>
  <c r="M292" i="1"/>
  <c r="E295" i="1"/>
  <c r="F294" i="1"/>
  <c r="G294" i="1"/>
  <c r="D293" i="1"/>
  <c r="L294" i="1"/>
  <c r="M293" i="1"/>
  <c r="C293" i="1"/>
  <c r="E296" i="1"/>
  <c r="F295" i="1"/>
  <c r="G295" i="1"/>
  <c r="D294" i="1"/>
  <c r="L295" i="1"/>
  <c r="C294" i="1"/>
  <c r="M294" i="1"/>
  <c r="F296" i="1"/>
  <c r="G296" i="1"/>
  <c r="E297" i="1"/>
  <c r="D295" i="1"/>
  <c r="M295" i="1"/>
  <c r="C295" i="1"/>
  <c r="L296" i="1"/>
  <c r="E298" i="1"/>
  <c r="F297" i="1"/>
  <c r="G297" i="1"/>
  <c r="D296" i="1"/>
  <c r="L297" i="1"/>
  <c r="M296" i="1"/>
  <c r="C296" i="1"/>
  <c r="F298" i="1"/>
  <c r="G298" i="1"/>
  <c r="E299" i="1"/>
  <c r="D297" i="1"/>
  <c r="L298" i="1"/>
  <c r="M297" i="1"/>
  <c r="C297" i="1"/>
  <c r="E300" i="1"/>
  <c r="F299" i="1"/>
  <c r="G299" i="1"/>
  <c r="D298" i="1"/>
  <c r="M298" i="1"/>
  <c r="L299" i="1"/>
  <c r="C298" i="1"/>
  <c r="F300" i="1"/>
  <c r="G300" i="1"/>
  <c r="E301" i="1"/>
  <c r="D299" i="1"/>
  <c r="C299" i="1"/>
  <c r="L300" i="1"/>
  <c r="M299" i="1"/>
  <c r="E302" i="1"/>
  <c r="F301" i="1"/>
  <c r="G301" i="1"/>
  <c r="D300" i="1"/>
  <c r="L301" i="1"/>
  <c r="M300" i="1"/>
  <c r="C300" i="1"/>
  <c r="E303" i="1"/>
  <c r="F302" i="1"/>
  <c r="G302" i="1"/>
  <c r="D301" i="1"/>
  <c r="L302" i="1"/>
  <c r="M301" i="1"/>
  <c r="C301" i="1"/>
  <c r="E304" i="1"/>
  <c r="F303" i="1"/>
  <c r="G303" i="1"/>
  <c r="D302" i="1"/>
  <c r="L303" i="1"/>
  <c r="C302" i="1"/>
  <c r="M302" i="1"/>
  <c r="F304" i="1"/>
  <c r="G304" i="1"/>
  <c r="E305" i="1"/>
  <c r="D303" i="1"/>
  <c r="L304" i="1"/>
  <c r="M303" i="1"/>
  <c r="C303" i="1"/>
  <c r="E306" i="1"/>
  <c r="F305" i="1"/>
  <c r="G305" i="1"/>
  <c r="D304" i="1"/>
  <c r="L305" i="1"/>
  <c r="M304" i="1"/>
  <c r="C304" i="1"/>
  <c r="F306" i="1"/>
  <c r="G306" i="1"/>
  <c r="E307" i="1"/>
  <c r="D305" i="1"/>
  <c r="L306" i="1"/>
  <c r="M305" i="1"/>
  <c r="C305" i="1"/>
  <c r="E308" i="1"/>
  <c r="F307" i="1"/>
  <c r="G307" i="1"/>
  <c r="D306" i="1"/>
  <c r="L307" i="1"/>
  <c r="M306" i="1"/>
  <c r="C306" i="1"/>
  <c r="F308" i="1"/>
  <c r="G308" i="1"/>
  <c r="E309" i="1"/>
  <c r="D307" i="1"/>
  <c r="L308" i="1"/>
  <c r="M307" i="1"/>
  <c r="C307" i="1"/>
  <c r="E310" i="1"/>
  <c r="F309" i="1"/>
  <c r="G309" i="1"/>
  <c r="D308" i="1"/>
  <c r="L309" i="1"/>
  <c r="M308" i="1"/>
  <c r="C308" i="1"/>
  <c r="E311" i="1"/>
  <c r="F310" i="1"/>
  <c r="G310" i="1"/>
  <c r="D309" i="1"/>
  <c r="L310" i="1"/>
  <c r="M309" i="1"/>
  <c r="C309" i="1"/>
  <c r="E312" i="1"/>
  <c r="F311" i="1"/>
  <c r="G311" i="1"/>
  <c r="D310" i="1"/>
  <c r="L311" i="1"/>
  <c r="M310" i="1"/>
  <c r="C310" i="1"/>
  <c r="F312" i="1"/>
  <c r="G312" i="1"/>
  <c r="E313" i="1"/>
  <c r="D311" i="1"/>
  <c r="L312" i="1"/>
  <c r="M311" i="1"/>
  <c r="C311" i="1"/>
  <c r="E314" i="1"/>
  <c r="F313" i="1"/>
  <c r="G313" i="1"/>
  <c r="D312" i="1"/>
  <c r="M312" i="1"/>
  <c r="C312" i="1"/>
  <c r="L313" i="1"/>
  <c r="F314" i="1"/>
  <c r="G314" i="1"/>
  <c r="E315" i="1"/>
  <c r="D313" i="1"/>
  <c r="M313" i="1"/>
  <c r="C313" i="1"/>
  <c r="L314" i="1"/>
  <c r="E316" i="1"/>
  <c r="F315" i="1"/>
  <c r="G315" i="1"/>
  <c r="D314" i="1"/>
  <c r="L315" i="1"/>
  <c r="M314" i="1"/>
  <c r="C314" i="1"/>
  <c r="F316" i="1"/>
  <c r="G316" i="1"/>
  <c r="E317" i="1"/>
  <c r="D315" i="1"/>
  <c r="L316" i="1"/>
  <c r="M315" i="1"/>
  <c r="C315" i="1"/>
  <c r="E318" i="1"/>
  <c r="F317" i="1"/>
  <c r="G317" i="1"/>
  <c r="D316" i="1"/>
  <c r="L317" i="1"/>
  <c r="M316" i="1"/>
  <c r="C316" i="1"/>
  <c r="E319" i="1"/>
  <c r="F318" i="1"/>
  <c r="G318" i="1"/>
  <c r="D317" i="1"/>
  <c r="C317" i="1"/>
  <c r="L318" i="1"/>
  <c r="M317" i="1"/>
  <c r="E320" i="1"/>
  <c r="F319" i="1"/>
  <c r="G319" i="1"/>
  <c r="D318" i="1"/>
  <c r="L319" i="1"/>
  <c r="M318" i="1"/>
  <c r="C318" i="1"/>
  <c r="F320" i="1"/>
  <c r="G320" i="1"/>
  <c r="E321" i="1"/>
  <c r="D319" i="1"/>
  <c r="L320" i="1"/>
  <c r="M319" i="1"/>
  <c r="C319" i="1"/>
  <c r="E322" i="1"/>
  <c r="F321" i="1"/>
  <c r="G321" i="1"/>
  <c r="D320" i="1"/>
  <c r="L321" i="1"/>
  <c r="M320" i="1"/>
  <c r="C320" i="1"/>
  <c r="F322" i="1"/>
  <c r="G322" i="1"/>
  <c r="E323" i="1"/>
  <c r="D321" i="1"/>
  <c r="L322" i="1"/>
  <c r="M321" i="1"/>
  <c r="C321" i="1"/>
  <c r="E324" i="1"/>
  <c r="F323" i="1"/>
  <c r="G323" i="1"/>
  <c r="D322" i="1"/>
  <c r="L323" i="1"/>
  <c r="C322" i="1"/>
  <c r="M322" i="1"/>
  <c r="F324" i="1"/>
  <c r="G324" i="1"/>
  <c r="E325" i="1"/>
  <c r="D323" i="1"/>
  <c r="L324" i="1"/>
  <c r="C323" i="1"/>
  <c r="M323" i="1"/>
  <c r="E326" i="1"/>
  <c r="F325" i="1"/>
  <c r="G325" i="1"/>
  <c r="D324" i="1"/>
  <c r="M324" i="1"/>
  <c r="L325" i="1"/>
  <c r="C324" i="1"/>
  <c r="E327" i="1"/>
  <c r="F326" i="1"/>
  <c r="G326" i="1"/>
  <c r="D325" i="1"/>
  <c r="L326" i="1"/>
  <c r="C325" i="1"/>
  <c r="M325" i="1"/>
  <c r="E328" i="1"/>
  <c r="F327" i="1"/>
  <c r="G327" i="1"/>
  <c r="D326" i="1"/>
  <c r="L327" i="1"/>
  <c r="M326" i="1"/>
  <c r="C326" i="1"/>
  <c r="F328" i="1"/>
  <c r="G328" i="1"/>
  <c r="E329" i="1"/>
  <c r="D327" i="1"/>
  <c r="L328" i="1"/>
  <c r="M327" i="1"/>
  <c r="C327" i="1"/>
  <c r="E330" i="1"/>
  <c r="F329" i="1"/>
  <c r="G329" i="1"/>
  <c r="D328" i="1"/>
  <c r="L329" i="1"/>
  <c r="M328" i="1"/>
  <c r="C328" i="1"/>
  <c r="F330" i="1"/>
  <c r="G330" i="1"/>
  <c r="E331" i="1"/>
  <c r="D329" i="1"/>
  <c r="L330" i="1"/>
  <c r="M329" i="1"/>
  <c r="C329" i="1"/>
  <c r="E332" i="1"/>
  <c r="F331" i="1"/>
  <c r="G331" i="1"/>
  <c r="D330" i="1"/>
  <c r="L331" i="1"/>
  <c r="C330" i="1"/>
  <c r="M330" i="1"/>
  <c r="F332" i="1"/>
  <c r="G332" i="1"/>
  <c r="E333" i="1"/>
  <c r="D331" i="1"/>
  <c r="L332" i="1"/>
  <c r="C331" i="1"/>
  <c r="M331" i="1"/>
  <c r="E334" i="1"/>
  <c r="F333" i="1"/>
  <c r="G333" i="1"/>
  <c r="D332" i="1"/>
  <c r="L333" i="1"/>
  <c r="M332" i="1"/>
  <c r="C332" i="1"/>
  <c r="E335" i="1"/>
  <c r="F334" i="1"/>
  <c r="G334" i="1"/>
  <c r="D333" i="1"/>
  <c r="L334" i="1"/>
  <c r="C333" i="1"/>
  <c r="M333" i="1"/>
  <c r="E336" i="1"/>
  <c r="F335" i="1"/>
  <c r="G335" i="1"/>
  <c r="D334" i="1"/>
  <c r="C334" i="1"/>
  <c r="L335" i="1"/>
  <c r="M334" i="1"/>
  <c r="F336" i="1"/>
  <c r="G336" i="1"/>
  <c r="E337" i="1"/>
  <c r="D335" i="1"/>
  <c r="L336" i="1"/>
  <c r="M335" i="1"/>
  <c r="C335" i="1"/>
  <c r="F337" i="1"/>
  <c r="G337" i="1"/>
  <c r="E338" i="1"/>
  <c r="D336" i="1"/>
  <c r="L337" i="1"/>
  <c r="M336" i="1"/>
  <c r="C336" i="1"/>
  <c r="F338" i="1"/>
  <c r="G338" i="1"/>
  <c r="E339" i="1"/>
  <c r="D337" i="1"/>
  <c r="L338" i="1"/>
  <c r="M337" i="1"/>
  <c r="C337" i="1"/>
  <c r="E340" i="1"/>
  <c r="F339" i="1"/>
  <c r="G339" i="1"/>
  <c r="D338" i="1"/>
  <c r="L339" i="1"/>
  <c r="C338" i="1"/>
  <c r="M338" i="1"/>
  <c r="E341" i="1"/>
  <c r="F340" i="1"/>
  <c r="G340" i="1"/>
  <c r="D339" i="1"/>
  <c r="L340" i="1"/>
  <c r="M339" i="1"/>
  <c r="C339" i="1"/>
  <c r="E342" i="1"/>
  <c r="F341" i="1"/>
  <c r="G341" i="1"/>
  <c r="D340" i="1"/>
  <c r="L341" i="1"/>
  <c r="M340" i="1"/>
  <c r="C340" i="1"/>
  <c r="E343" i="1"/>
  <c r="F342" i="1"/>
  <c r="G342" i="1"/>
  <c r="D341" i="1"/>
  <c r="L342" i="1"/>
  <c r="M341" i="1"/>
  <c r="C341" i="1"/>
  <c r="F343" i="1"/>
  <c r="G343" i="1"/>
  <c r="E344" i="1"/>
  <c r="D342" i="1"/>
  <c r="M342" i="1"/>
  <c r="C342" i="1"/>
  <c r="L343" i="1"/>
  <c r="F344" i="1"/>
  <c r="G344" i="1"/>
  <c r="E345" i="1"/>
  <c r="D343" i="1"/>
  <c r="L344" i="1"/>
  <c r="M343" i="1"/>
  <c r="C343" i="1"/>
  <c r="E346" i="1"/>
  <c r="F345" i="1"/>
  <c r="G345" i="1"/>
  <c r="D344" i="1"/>
  <c r="L345" i="1"/>
  <c r="M344" i="1"/>
  <c r="C344" i="1"/>
  <c r="F346" i="1"/>
  <c r="G346" i="1"/>
  <c r="E347" i="1"/>
  <c r="D345" i="1"/>
  <c r="L346" i="1"/>
  <c r="M345" i="1"/>
  <c r="C345" i="1"/>
  <c r="E348" i="1"/>
  <c r="F347" i="1"/>
  <c r="G347" i="1"/>
  <c r="D346" i="1"/>
  <c r="L347" i="1"/>
  <c r="M346" i="1"/>
  <c r="C346" i="1"/>
  <c r="F348" i="1"/>
  <c r="G348" i="1"/>
  <c r="E349" i="1"/>
  <c r="D347" i="1"/>
  <c r="L348" i="1"/>
  <c r="M347" i="1"/>
  <c r="C347" i="1"/>
  <c r="E350" i="1"/>
  <c r="F349" i="1"/>
  <c r="G349" i="1"/>
  <c r="D348" i="1"/>
  <c r="C348" i="1"/>
  <c r="L349" i="1"/>
  <c r="M348" i="1"/>
  <c r="F350" i="1"/>
  <c r="G350" i="1"/>
  <c r="E351" i="1"/>
  <c r="D349" i="1"/>
  <c r="L350" i="1"/>
  <c r="M349" i="1"/>
  <c r="C349" i="1"/>
  <c r="E352" i="1"/>
  <c r="F351" i="1"/>
  <c r="G351" i="1"/>
  <c r="D350" i="1"/>
  <c r="C350" i="1"/>
  <c r="M350" i="1"/>
  <c r="L351" i="1"/>
  <c r="F352" i="1"/>
  <c r="G352" i="1"/>
  <c r="E353" i="1"/>
  <c r="D351" i="1"/>
  <c r="L352" i="1"/>
  <c r="M351" i="1"/>
  <c r="C351" i="1"/>
  <c r="E354" i="1"/>
  <c r="F353" i="1"/>
  <c r="G353" i="1"/>
  <c r="D352" i="1"/>
  <c r="L353" i="1"/>
  <c r="C352" i="1"/>
  <c r="M352" i="1"/>
  <c r="E355" i="1"/>
  <c r="F354" i="1"/>
  <c r="G354" i="1"/>
  <c r="D353" i="1"/>
  <c r="L354" i="1"/>
  <c r="M353" i="1"/>
  <c r="C353" i="1"/>
  <c r="E356" i="1"/>
  <c r="F355" i="1"/>
  <c r="G355" i="1"/>
  <c r="D354" i="1"/>
  <c r="L355" i="1"/>
  <c r="C354" i="1"/>
  <c r="M354" i="1"/>
  <c r="F356" i="1"/>
  <c r="G356" i="1"/>
  <c r="E357" i="1"/>
  <c r="D355" i="1"/>
  <c r="M355" i="1"/>
  <c r="C355" i="1"/>
  <c r="L356" i="1"/>
  <c r="E358" i="1"/>
  <c r="F357" i="1"/>
  <c r="G357" i="1"/>
  <c r="D356" i="1"/>
  <c r="L357" i="1"/>
  <c r="C356" i="1"/>
  <c r="M356" i="1"/>
  <c r="F358" i="1"/>
  <c r="G358" i="1"/>
  <c r="E359" i="1"/>
  <c r="D357" i="1"/>
  <c r="L358" i="1"/>
  <c r="C357" i="1"/>
  <c r="M357" i="1"/>
  <c r="E360" i="1"/>
  <c r="F359" i="1"/>
  <c r="G359" i="1"/>
  <c r="D358" i="1"/>
  <c r="M358" i="1"/>
  <c r="L359" i="1"/>
  <c r="C358" i="1"/>
  <c r="F360" i="1"/>
  <c r="G360" i="1"/>
  <c r="E361" i="1"/>
  <c r="D359" i="1"/>
  <c r="L360" i="1"/>
  <c r="M359" i="1"/>
  <c r="C359" i="1"/>
  <c r="E362" i="1"/>
  <c r="F361" i="1"/>
  <c r="G361" i="1"/>
  <c r="D360" i="1"/>
  <c r="L361" i="1"/>
  <c r="M360" i="1"/>
  <c r="C360" i="1"/>
  <c r="F362" i="1"/>
  <c r="G362" i="1"/>
  <c r="E363" i="1"/>
  <c r="D361" i="1"/>
  <c r="M361" i="1"/>
  <c r="C361" i="1"/>
  <c r="L362" i="1"/>
  <c r="E364" i="1"/>
  <c r="F363" i="1"/>
  <c r="G363" i="1"/>
  <c r="D362" i="1"/>
  <c r="C362" i="1"/>
  <c r="L363" i="1"/>
  <c r="M362" i="1"/>
  <c r="F364" i="1"/>
  <c r="G364" i="1"/>
  <c r="E365" i="1"/>
  <c r="D363" i="1"/>
  <c r="L364" i="1"/>
  <c r="C363" i="1"/>
  <c r="M363" i="1"/>
  <c r="E366" i="1"/>
  <c r="F365" i="1"/>
  <c r="G365" i="1"/>
  <c r="D364" i="1"/>
  <c r="L365" i="1"/>
  <c r="M364" i="1"/>
  <c r="C364" i="1"/>
  <c r="F366" i="1"/>
  <c r="G366" i="1"/>
  <c r="E367" i="1"/>
  <c r="D365" i="1"/>
  <c r="L366" i="1"/>
  <c r="M365" i="1"/>
  <c r="C365" i="1"/>
  <c r="E368" i="1"/>
  <c r="F367" i="1"/>
  <c r="G367" i="1"/>
  <c r="D366" i="1"/>
  <c r="L367" i="1"/>
  <c r="M366" i="1"/>
  <c r="C366" i="1"/>
  <c r="F368" i="1"/>
  <c r="G368" i="1"/>
  <c r="E369" i="1"/>
  <c r="D367" i="1"/>
  <c r="M367" i="1"/>
  <c r="C367" i="1"/>
  <c r="L368" i="1"/>
  <c r="F369" i="1"/>
  <c r="G369" i="1"/>
  <c r="E370" i="1"/>
  <c r="D368" i="1"/>
  <c r="C368" i="1"/>
  <c r="L369" i="1"/>
  <c r="M368" i="1"/>
  <c r="F370" i="1"/>
  <c r="G370" i="1"/>
  <c r="E371" i="1"/>
  <c r="D369" i="1"/>
  <c r="L370" i="1"/>
  <c r="M369" i="1"/>
  <c r="C369" i="1"/>
  <c r="E372" i="1"/>
  <c r="F371" i="1"/>
  <c r="G371" i="1"/>
  <c r="D370" i="1"/>
  <c r="L371" i="1"/>
  <c r="C370" i="1"/>
  <c r="M370" i="1"/>
  <c r="F372" i="1"/>
  <c r="G372" i="1"/>
  <c r="E373" i="1"/>
  <c r="D371" i="1"/>
  <c r="M371" i="1"/>
  <c r="C371" i="1"/>
  <c r="L372" i="1"/>
  <c r="E374" i="1"/>
  <c r="F373" i="1"/>
  <c r="G373" i="1"/>
  <c r="D372" i="1"/>
  <c r="L373" i="1"/>
  <c r="M372" i="1"/>
  <c r="C372" i="1"/>
  <c r="F374" i="1"/>
  <c r="G374" i="1"/>
  <c r="E375" i="1"/>
  <c r="D373" i="1"/>
  <c r="L374" i="1"/>
  <c r="M373" i="1"/>
  <c r="C373" i="1"/>
  <c r="E376" i="1"/>
  <c r="F375" i="1"/>
  <c r="G375" i="1"/>
  <c r="D374" i="1"/>
  <c r="L375" i="1"/>
  <c r="M374" i="1"/>
  <c r="C374" i="1"/>
  <c r="E377" i="1"/>
  <c r="F376" i="1"/>
  <c r="G376" i="1"/>
  <c r="D375" i="1"/>
  <c r="L376" i="1"/>
  <c r="M375" i="1"/>
  <c r="C375" i="1"/>
  <c r="E378" i="1"/>
  <c r="F377" i="1"/>
  <c r="G377" i="1"/>
  <c r="D376" i="1"/>
  <c r="L377" i="1"/>
  <c r="M376" i="1"/>
  <c r="C376" i="1"/>
  <c r="F378" i="1"/>
  <c r="G378" i="1"/>
  <c r="E379" i="1"/>
  <c r="D377" i="1"/>
  <c r="M377" i="1"/>
  <c r="C377" i="1"/>
  <c r="L378" i="1"/>
  <c r="E380" i="1"/>
  <c r="F379" i="1"/>
  <c r="G379" i="1"/>
  <c r="D378" i="1"/>
  <c r="L379" i="1"/>
  <c r="M378" i="1"/>
  <c r="C378" i="1"/>
  <c r="F380" i="1"/>
  <c r="G380" i="1"/>
  <c r="E381" i="1"/>
  <c r="D379" i="1"/>
  <c r="L380" i="1"/>
  <c r="M379" i="1"/>
  <c r="C379" i="1"/>
  <c r="E382" i="1"/>
  <c r="F381" i="1"/>
  <c r="G381" i="1"/>
  <c r="D380" i="1"/>
  <c r="C380" i="1"/>
  <c r="L381" i="1"/>
  <c r="M380" i="1"/>
  <c r="F382" i="1"/>
  <c r="G382" i="1"/>
  <c r="E383" i="1"/>
  <c r="D381" i="1"/>
  <c r="L382" i="1"/>
  <c r="M381" i="1"/>
  <c r="C381" i="1"/>
  <c r="E384" i="1"/>
  <c r="F383" i="1"/>
  <c r="G383" i="1"/>
  <c r="D382" i="1"/>
  <c r="L383" i="1"/>
  <c r="C382" i="1"/>
  <c r="M382" i="1"/>
  <c r="F384" i="1"/>
  <c r="G384" i="1"/>
  <c r="E385" i="1"/>
  <c r="D383" i="1"/>
  <c r="L384" i="1"/>
  <c r="C383" i="1"/>
  <c r="M383" i="1"/>
  <c r="E386" i="1"/>
  <c r="F385" i="1"/>
  <c r="G385" i="1"/>
  <c r="D384" i="1"/>
  <c r="M384" i="1"/>
  <c r="L385" i="1"/>
  <c r="C384" i="1"/>
  <c r="F386" i="1"/>
  <c r="G386" i="1"/>
  <c r="E387" i="1"/>
  <c r="D385" i="1"/>
  <c r="L386" i="1"/>
  <c r="M385" i="1"/>
  <c r="C385" i="1"/>
  <c r="E388" i="1"/>
  <c r="F387" i="1"/>
  <c r="G387" i="1"/>
  <c r="D386" i="1"/>
  <c r="L387" i="1"/>
  <c r="M386" i="1"/>
  <c r="C386" i="1"/>
  <c r="F388" i="1"/>
  <c r="G388" i="1"/>
  <c r="E389" i="1"/>
  <c r="D387" i="1"/>
  <c r="M387" i="1"/>
  <c r="C387" i="1"/>
  <c r="L388" i="1"/>
  <c r="E390" i="1"/>
  <c r="F389" i="1"/>
  <c r="G389" i="1"/>
  <c r="D388" i="1"/>
  <c r="L389" i="1"/>
  <c r="C388" i="1"/>
  <c r="M388" i="1"/>
  <c r="F390" i="1"/>
  <c r="G390" i="1"/>
  <c r="E391" i="1"/>
  <c r="D389" i="1"/>
  <c r="L390" i="1"/>
  <c r="M389" i="1"/>
  <c r="C389" i="1"/>
  <c r="E392" i="1"/>
  <c r="F391" i="1"/>
  <c r="G391" i="1"/>
  <c r="D390" i="1"/>
  <c r="M390" i="1"/>
  <c r="L391" i="1"/>
  <c r="C390" i="1"/>
  <c r="F392" i="1"/>
  <c r="G392" i="1"/>
  <c r="E393" i="1"/>
  <c r="D391" i="1"/>
  <c r="L392" i="1"/>
  <c r="M391" i="1"/>
  <c r="C391" i="1"/>
  <c r="F393" i="1"/>
  <c r="G393" i="1"/>
  <c r="E394" i="1"/>
  <c r="D392" i="1"/>
  <c r="L393" i="1"/>
  <c r="C392" i="1"/>
  <c r="M392" i="1"/>
  <c r="F394" i="1"/>
  <c r="G394" i="1"/>
  <c r="E395" i="1"/>
  <c r="D393" i="1"/>
  <c r="M393" i="1"/>
  <c r="C393" i="1"/>
  <c r="L394" i="1"/>
  <c r="E396" i="1"/>
  <c r="F395" i="1"/>
  <c r="G395" i="1"/>
  <c r="D394" i="1"/>
  <c r="L395" i="1"/>
  <c r="M394" i="1"/>
  <c r="C394" i="1"/>
  <c r="F396" i="1"/>
  <c r="G396" i="1"/>
  <c r="E397" i="1"/>
  <c r="D395" i="1"/>
  <c r="L396" i="1"/>
  <c r="M395" i="1"/>
  <c r="C395" i="1"/>
  <c r="E398" i="1"/>
  <c r="F397" i="1"/>
  <c r="G397" i="1"/>
  <c r="D396" i="1"/>
  <c r="L397" i="1"/>
  <c r="C396" i="1"/>
  <c r="M396" i="1"/>
  <c r="F398" i="1"/>
  <c r="G398" i="1"/>
  <c r="E399" i="1"/>
  <c r="D397" i="1"/>
  <c r="L398" i="1"/>
  <c r="M397" i="1"/>
  <c r="C397" i="1"/>
  <c r="E400" i="1"/>
  <c r="F399" i="1"/>
  <c r="G399" i="1"/>
  <c r="D398" i="1"/>
  <c r="L399" i="1"/>
  <c r="M398" i="1"/>
  <c r="C398" i="1"/>
  <c r="F400" i="1"/>
  <c r="G400" i="1"/>
  <c r="E401" i="1"/>
  <c r="D399" i="1"/>
  <c r="L400" i="1"/>
  <c r="M399" i="1"/>
  <c r="C399" i="1"/>
  <c r="E402" i="1"/>
  <c r="F401" i="1"/>
  <c r="G401" i="1"/>
  <c r="D400" i="1"/>
  <c r="L401" i="1"/>
  <c r="C400" i="1"/>
  <c r="M400" i="1"/>
  <c r="F402" i="1"/>
  <c r="G402" i="1"/>
  <c r="E403" i="1"/>
  <c r="D401" i="1"/>
  <c r="L402" i="1"/>
  <c r="M401" i="1"/>
  <c r="C401" i="1"/>
  <c r="E404" i="1"/>
  <c r="F403" i="1"/>
  <c r="G403" i="1"/>
  <c r="D402" i="1"/>
  <c r="L403" i="1"/>
  <c r="C402" i="1"/>
  <c r="M402" i="1"/>
  <c r="F404" i="1"/>
  <c r="G404" i="1"/>
  <c r="E405" i="1"/>
  <c r="D403" i="1"/>
  <c r="M403" i="1"/>
  <c r="L404" i="1"/>
  <c r="C403" i="1"/>
  <c r="E406" i="1"/>
  <c r="F405" i="1"/>
  <c r="G405" i="1"/>
  <c r="D404" i="1"/>
  <c r="M404" i="1"/>
  <c r="L405" i="1"/>
  <c r="C404" i="1"/>
  <c r="F406" i="1"/>
  <c r="G406" i="1"/>
  <c r="E407" i="1"/>
  <c r="D405" i="1"/>
  <c r="M405" i="1"/>
  <c r="L406" i="1"/>
  <c r="C405" i="1"/>
  <c r="E408" i="1"/>
  <c r="F407" i="1"/>
  <c r="G407" i="1"/>
  <c r="D406" i="1"/>
  <c r="M406" i="1"/>
  <c r="L407" i="1"/>
  <c r="C406" i="1"/>
  <c r="F408" i="1"/>
  <c r="G408" i="1"/>
  <c r="E409" i="1"/>
  <c r="D407" i="1"/>
  <c r="M407" i="1"/>
  <c r="L408" i="1"/>
  <c r="C407" i="1"/>
  <c r="E410" i="1"/>
  <c r="F409" i="1"/>
  <c r="G409" i="1"/>
  <c r="D408" i="1"/>
  <c r="M408" i="1"/>
  <c r="L409" i="1"/>
  <c r="C408" i="1"/>
  <c r="F410" i="1"/>
  <c r="G410" i="1"/>
  <c r="E411" i="1"/>
  <c r="D409" i="1"/>
  <c r="M409" i="1"/>
  <c r="L410" i="1"/>
  <c r="C409" i="1"/>
  <c r="E412" i="1"/>
  <c r="F411" i="1"/>
  <c r="G411" i="1"/>
  <c r="D410" i="1"/>
  <c r="M410" i="1"/>
  <c r="L411" i="1"/>
  <c r="C410" i="1"/>
  <c r="F412" i="1"/>
  <c r="G412" i="1"/>
  <c r="E413" i="1"/>
  <c r="D411" i="1"/>
  <c r="M411" i="1"/>
  <c r="L412" i="1"/>
  <c r="C411" i="1"/>
  <c r="E414" i="1"/>
  <c r="F413" i="1"/>
  <c r="G413" i="1"/>
  <c r="D412" i="1"/>
  <c r="M412" i="1"/>
  <c r="L413" i="1"/>
  <c r="C412" i="1"/>
  <c r="F414" i="1"/>
  <c r="G414" i="1"/>
  <c r="E415" i="1"/>
  <c r="D413" i="1"/>
  <c r="M413" i="1"/>
  <c r="L414" i="1"/>
  <c r="C413" i="1"/>
  <c r="E416" i="1"/>
  <c r="F415" i="1"/>
  <c r="G415" i="1"/>
  <c r="D414" i="1"/>
  <c r="M414" i="1"/>
  <c r="L415" i="1"/>
  <c r="C414" i="1"/>
  <c r="F416" i="1"/>
  <c r="G416" i="1"/>
  <c r="E417" i="1"/>
  <c r="D415" i="1"/>
  <c r="L416" i="1"/>
  <c r="C415" i="1"/>
  <c r="M415" i="1"/>
  <c r="E418" i="1"/>
  <c r="F417" i="1"/>
  <c r="G417" i="1"/>
  <c r="D416" i="1"/>
  <c r="M416" i="1"/>
  <c r="L417" i="1"/>
  <c r="C416" i="1"/>
  <c r="F418" i="1"/>
  <c r="G418" i="1"/>
  <c r="E419" i="1"/>
  <c r="D417" i="1"/>
  <c r="M417" i="1"/>
  <c r="L418" i="1"/>
  <c r="C417" i="1"/>
  <c r="F419" i="1"/>
  <c r="G419" i="1"/>
  <c r="E420" i="1"/>
  <c r="D418" i="1"/>
  <c r="M418" i="1"/>
  <c r="L419" i="1"/>
  <c r="C418" i="1"/>
  <c r="F420" i="1"/>
  <c r="G420" i="1"/>
  <c r="E421" i="1"/>
  <c r="D419" i="1"/>
  <c r="M419" i="1"/>
  <c r="L420" i="1"/>
  <c r="C419" i="1"/>
  <c r="F421" i="1"/>
  <c r="G421" i="1"/>
  <c r="E422" i="1"/>
  <c r="D420" i="1"/>
  <c r="M420" i="1"/>
  <c r="L421" i="1"/>
  <c r="C420" i="1"/>
  <c r="F422" i="1"/>
  <c r="G422" i="1"/>
  <c r="E423" i="1"/>
  <c r="D421" i="1"/>
  <c r="M421" i="1"/>
  <c r="L422" i="1"/>
  <c r="C421" i="1"/>
  <c r="F423" i="1"/>
  <c r="G423" i="1"/>
  <c r="E424" i="1"/>
  <c r="D422" i="1"/>
  <c r="L423" i="1"/>
  <c r="C422" i="1"/>
  <c r="M422" i="1"/>
  <c r="F424" i="1"/>
  <c r="G424" i="1"/>
  <c r="E425" i="1"/>
  <c r="D423" i="1"/>
  <c r="M423" i="1"/>
  <c r="C423" i="1"/>
  <c r="L424" i="1"/>
  <c r="E426" i="1"/>
  <c r="F425" i="1"/>
  <c r="G425" i="1"/>
  <c r="D424" i="1"/>
  <c r="M424" i="1"/>
  <c r="L425" i="1"/>
  <c r="C424" i="1"/>
  <c r="F426" i="1"/>
  <c r="G426" i="1"/>
  <c r="E427" i="1"/>
  <c r="D425" i="1"/>
  <c r="M425" i="1"/>
  <c r="C425" i="1"/>
  <c r="L426" i="1"/>
  <c r="F427" i="1"/>
  <c r="G427" i="1"/>
  <c r="E428" i="1"/>
  <c r="D426" i="1"/>
  <c r="M426" i="1"/>
  <c r="L427" i="1"/>
  <c r="C426" i="1"/>
  <c r="F428" i="1"/>
  <c r="G428" i="1"/>
  <c r="E429" i="1"/>
  <c r="D427" i="1"/>
  <c r="M427" i="1"/>
  <c r="C427" i="1"/>
  <c r="L428" i="1"/>
  <c r="F429" i="1"/>
  <c r="G429" i="1"/>
  <c r="E430" i="1"/>
  <c r="D428" i="1"/>
  <c r="M428" i="1"/>
  <c r="L429" i="1"/>
  <c r="C428" i="1"/>
  <c r="F430" i="1"/>
  <c r="G430" i="1"/>
  <c r="E431" i="1"/>
  <c r="D429" i="1"/>
  <c r="M429" i="1"/>
  <c r="L430" i="1"/>
  <c r="C429" i="1"/>
  <c r="F431" i="1"/>
  <c r="G431" i="1"/>
  <c r="E432" i="1"/>
  <c r="D430" i="1"/>
  <c r="L431" i="1"/>
  <c r="C430" i="1"/>
  <c r="M430" i="1"/>
  <c r="F432" i="1"/>
  <c r="G432" i="1"/>
  <c r="E433" i="1"/>
  <c r="D431" i="1"/>
  <c r="M431" i="1"/>
  <c r="C431" i="1"/>
  <c r="L432" i="1"/>
  <c r="E434" i="1"/>
  <c r="F433" i="1"/>
  <c r="G433" i="1"/>
  <c r="D432" i="1"/>
  <c r="M432" i="1"/>
  <c r="L433" i="1"/>
  <c r="C432" i="1"/>
  <c r="F434" i="1"/>
  <c r="G434" i="1"/>
  <c r="E435" i="1"/>
  <c r="D433" i="1"/>
  <c r="M433" i="1"/>
  <c r="L434" i="1"/>
  <c r="C433" i="1"/>
  <c r="F435" i="1"/>
  <c r="G435" i="1"/>
  <c r="E436" i="1"/>
  <c r="D434" i="1"/>
  <c r="M434" i="1"/>
  <c r="L435" i="1"/>
  <c r="C434" i="1"/>
  <c r="F436" i="1"/>
  <c r="G436" i="1"/>
  <c r="E437" i="1"/>
  <c r="D435" i="1"/>
  <c r="M435" i="1"/>
  <c r="L436" i="1"/>
  <c r="C435" i="1"/>
  <c r="F437" i="1"/>
  <c r="G437" i="1"/>
  <c r="E438" i="1"/>
  <c r="D436" i="1"/>
  <c r="M436" i="1"/>
  <c r="C436" i="1"/>
  <c r="L437" i="1"/>
  <c r="F438" i="1"/>
  <c r="G438" i="1"/>
  <c r="E439" i="1"/>
  <c r="D437" i="1"/>
  <c r="C437" i="1"/>
  <c r="M437" i="1"/>
  <c r="L438" i="1"/>
  <c r="F439" i="1"/>
  <c r="G439" i="1"/>
  <c r="E440" i="1"/>
  <c r="D438" i="1"/>
  <c r="M438" i="1"/>
  <c r="L439" i="1"/>
  <c r="C438" i="1"/>
  <c r="F440" i="1"/>
  <c r="G440" i="1"/>
  <c r="E441" i="1"/>
  <c r="D439" i="1"/>
  <c r="M439" i="1"/>
  <c r="C439" i="1"/>
  <c r="L440" i="1"/>
  <c r="E442" i="1"/>
  <c r="F441" i="1"/>
  <c r="G441" i="1"/>
  <c r="D440" i="1"/>
  <c r="M440" i="1"/>
  <c r="L441" i="1"/>
  <c r="C440" i="1"/>
  <c r="F442" i="1"/>
  <c r="G442" i="1"/>
  <c r="E443" i="1"/>
  <c r="D441" i="1"/>
  <c r="M441" i="1"/>
  <c r="L442" i="1"/>
  <c r="C441" i="1"/>
  <c r="F443" i="1"/>
  <c r="G443" i="1"/>
  <c r="E444" i="1"/>
  <c r="D442" i="1"/>
  <c r="M442" i="1"/>
  <c r="L443" i="1"/>
  <c r="C442" i="1"/>
  <c r="F444" i="1"/>
  <c r="G444" i="1"/>
  <c r="E445" i="1"/>
  <c r="D443" i="1"/>
  <c r="M443" i="1"/>
  <c r="C443" i="1"/>
  <c r="L444" i="1"/>
  <c r="F445" i="1"/>
  <c r="G445" i="1"/>
  <c r="E446" i="1"/>
  <c r="D444" i="1"/>
  <c r="M444" i="1"/>
  <c r="L445" i="1"/>
  <c r="C444" i="1"/>
  <c r="F446" i="1"/>
  <c r="G446" i="1"/>
  <c r="E447" i="1"/>
  <c r="D445" i="1"/>
  <c r="M445" i="1"/>
  <c r="L446" i="1"/>
  <c r="C445" i="1"/>
  <c r="F447" i="1"/>
  <c r="G447" i="1"/>
  <c r="E448" i="1"/>
  <c r="D446" i="1"/>
  <c r="M446" i="1"/>
  <c r="L447" i="1"/>
  <c r="C446" i="1"/>
  <c r="F448" i="1"/>
  <c r="G448" i="1"/>
  <c r="E449" i="1"/>
  <c r="D447" i="1"/>
  <c r="M447" i="1"/>
  <c r="C447" i="1"/>
  <c r="L448" i="1"/>
  <c r="E450" i="1"/>
  <c r="F449" i="1"/>
  <c r="G449" i="1"/>
  <c r="D448" i="1"/>
  <c r="M448" i="1"/>
  <c r="L449" i="1"/>
  <c r="C448" i="1"/>
  <c r="F450" i="1"/>
  <c r="G450" i="1"/>
  <c r="E451" i="1"/>
  <c r="D449" i="1"/>
  <c r="M449" i="1"/>
  <c r="L450" i="1"/>
  <c r="C449" i="1"/>
  <c r="F451" i="1"/>
  <c r="G451" i="1"/>
  <c r="E452" i="1"/>
  <c r="D450" i="1"/>
  <c r="M450" i="1"/>
  <c r="C450" i="1"/>
  <c r="L451" i="1"/>
  <c r="F452" i="1"/>
  <c r="G452" i="1"/>
  <c r="E453" i="1"/>
  <c r="D451" i="1"/>
  <c r="M451" i="1"/>
  <c r="L452" i="1"/>
  <c r="C451" i="1"/>
  <c r="F453" i="1"/>
  <c r="G453" i="1"/>
  <c r="E454" i="1"/>
  <c r="D452" i="1"/>
  <c r="M452" i="1"/>
  <c r="L453" i="1"/>
  <c r="C452" i="1"/>
  <c r="F454" i="1"/>
  <c r="G454" i="1"/>
  <c r="E455" i="1"/>
  <c r="D453" i="1"/>
  <c r="M453" i="1"/>
  <c r="L454" i="1"/>
  <c r="C453" i="1"/>
  <c r="F455" i="1"/>
  <c r="G455" i="1"/>
  <c r="E456" i="1"/>
  <c r="D454" i="1"/>
  <c r="M454" i="1"/>
  <c r="L455" i="1"/>
  <c r="C454" i="1"/>
  <c r="F456" i="1"/>
  <c r="G456" i="1"/>
  <c r="E457" i="1"/>
  <c r="D455" i="1"/>
  <c r="M455" i="1"/>
  <c r="L456" i="1"/>
  <c r="C455" i="1"/>
  <c r="E458" i="1"/>
  <c r="F457" i="1"/>
  <c r="G457" i="1"/>
  <c r="D456" i="1"/>
  <c r="M456" i="1"/>
  <c r="L457" i="1"/>
  <c r="C456" i="1"/>
  <c r="F458" i="1"/>
  <c r="G458" i="1"/>
  <c r="E459" i="1"/>
  <c r="D457" i="1"/>
  <c r="M457" i="1"/>
  <c r="L458" i="1"/>
  <c r="C457" i="1"/>
  <c r="E460" i="1"/>
  <c r="F459" i="1"/>
  <c r="G459" i="1"/>
  <c r="D458" i="1"/>
  <c r="M458" i="1"/>
  <c r="C458" i="1"/>
  <c r="L459" i="1"/>
  <c r="F460" i="1"/>
  <c r="G460" i="1"/>
  <c r="E461" i="1"/>
  <c r="D459" i="1"/>
  <c r="M459" i="1"/>
  <c r="L460" i="1"/>
  <c r="C459" i="1"/>
  <c r="F461" i="1"/>
  <c r="G461" i="1"/>
  <c r="E462" i="1"/>
  <c r="D460" i="1"/>
  <c r="M460" i="1"/>
  <c r="L461" i="1"/>
  <c r="C460" i="1"/>
  <c r="F462" i="1"/>
  <c r="G462" i="1"/>
  <c r="E463" i="1"/>
  <c r="D461" i="1"/>
  <c r="M461" i="1"/>
  <c r="L462" i="1"/>
  <c r="C461" i="1"/>
  <c r="F463" i="1"/>
  <c r="G463" i="1"/>
  <c r="E464" i="1"/>
  <c r="D462" i="1"/>
  <c r="M462" i="1"/>
  <c r="L463" i="1"/>
  <c r="C462" i="1"/>
  <c r="F464" i="1"/>
  <c r="G464" i="1"/>
  <c r="E465" i="1"/>
  <c r="D463" i="1"/>
  <c r="M463" i="1"/>
  <c r="L464" i="1"/>
  <c r="C463" i="1"/>
  <c r="E466" i="1"/>
  <c r="F465" i="1"/>
  <c r="G465" i="1"/>
  <c r="D464" i="1"/>
  <c r="M464" i="1"/>
  <c r="L465" i="1"/>
  <c r="C464" i="1"/>
  <c r="F466" i="1"/>
  <c r="G466" i="1"/>
  <c r="E467" i="1"/>
  <c r="D465" i="1"/>
  <c r="M465" i="1"/>
  <c r="L466" i="1"/>
  <c r="C465" i="1"/>
  <c r="F467" i="1"/>
  <c r="G467" i="1"/>
  <c r="E468" i="1"/>
  <c r="D466" i="1"/>
  <c r="M466" i="1"/>
  <c r="L467" i="1"/>
  <c r="C466" i="1"/>
  <c r="F468" i="1"/>
  <c r="G468" i="1"/>
  <c r="E469" i="1"/>
  <c r="D467" i="1"/>
  <c r="M467" i="1"/>
  <c r="L468" i="1"/>
  <c r="C467" i="1"/>
  <c r="F469" i="1"/>
  <c r="G469" i="1"/>
  <c r="E470" i="1"/>
  <c r="D468" i="1"/>
  <c r="M468" i="1"/>
  <c r="L469" i="1"/>
  <c r="C468" i="1"/>
  <c r="F470" i="1"/>
  <c r="G470" i="1"/>
  <c r="E471" i="1"/>
  <c r="D469" i="1"/>
  <c r="M469" i="1"/>
  <c r="L470" i="1"/>
  <c r="C469" i="1"/>
  <c r="F471" i="1"/>
  <c r="G471" i="1"/>
  <c r="E472" i="1"/>
  <c r="D470" i="1"/>
  <c r="M470" i="1"/>
  <c r="C470" i="1"/>
  <c r="L471" i="1"/>
  <c r="F472" i="1"/>
  <c r="G472" i="1"/>
  <c r="E473" i="1"/>
  <c r="D471" i="1"/>
  <c r="M471" i="1"/>
  <c r="C471" i="1"/>
  <c r="L472" i="1"/>
  <c r="E474" i="1"/>
  <c r="F473" i="1"/>
  <c r="G473" i="1"/>
  <c r="D472" i="1"/>
  <c r="M472" i="1"/>
  <c r="L473" i="1"/>
  <c r="C472" i="1"/>
  <c r="F474" i="1"/>
  <c r="G474" i="1"/>
  <c r="E475" i="1"/>
  <c r="D473" i="1"/>
  <c r="M473" i="1"/>
  <c r="L474" i="1"/>
  <c r="C473" i="1"/>
  <c r="F475" i="1"/>
  <c r="G475" i="1"/>
  <c r="E476" i="1"/>
  <c r="D474" i="1"/>
  <c r="M474" i="1"/>
  <c r="L475" i="1"/>
  <c r="C474" i="1"/>
  <c r="F476" i="1"/>
  <c r="G476" i="1"/>
  <c r="E477" i="1"/>
  <c r="D475" i="1"/>
  <c r="M475" i="1"/>
  <c r="L476" i="1"/>
  <c r="C475" i="1"/>
  <c r="F477" i="1"/>
  <c r="G477" i="1"/>
  <c r="E478" i="1"/>
  <c r="D476" i="1"/>
  <c r="M476" i="1"/>
  <c r="L477" i="1"/>
  <c r="C476" i="1"/>
  <c r="F478" i="1"/>
  <c r="G478" i="1"/>
  <c r="E479" i="1"/>
  <c r="D477" i="1"/>
  <c r="M477" i="1"/>
  <c r="L478" i="1"/>
  <c r="C477" i="1"/>
  <c r="F479" i="1"/>
  <c r="G479" i="1"/>
  <c r="E480" i="1"/>
  <c r="D478" i="1"/>
  <c r="L479" i="1"/>
  <c r="M478" i="1"/>
  <c r="C478" i="1"/>
  <c r="F480" i="1"/>
  <c r="G480" i="1"/>
  <c r="E481" i="1"/>
  <c r="D479" i="1"/>
  <c r="L480" i="1"/>
  <c r="M479" i="1"/>
  <c r="C479" i="1"/>
  <c r="E482" i="1"/>
  <c r="F481" i="1"/>
  <c r="G481" i="1"/>
  <c r="D480" i="1"/>
  <c r="M480" i="1"/>
  <c r="C480" i="1"/>
  <c r="L481" i="1"/>
  <c r="F482" i="1"/>
  <c r="G482" i="1"/>
  <c r="E483" i="1"/>
  <c r="D481" i="1"/>
  <c r="L482" i="1"/>
  <c r="M481" i="1"/>
  <c r="C481" i="1"/>
  <c r="F483" i="1"/>
  <c r="G483" i="1"/>
  <c r="E484" i="1"/>
  <c r="D482" i="1"/>
  <c r="L483" i="1"/>
  <c r="M482" i="1"/>
  <c r="C482" i="1"/>
  <c r="F484" i="1"/>
  <c r="G484" i="1"/>
  <c r="E485" i="1"/>
  <c r="D483" i="1"/>
  <c r="L484" i="1"/>
  <c r="M483" i="1"/>
  <c r="C483" i="1"/>
  <c r="F485" i="1"/>
  <c r="G485" i="1"/>
  <c r="E486" i="1"/>
  <c r="D484" i="1"/>
  <c r="L485" i="1"/>
  <c r="C484" i="1"/>
  <c r="M484" i="1"/>
  <c r="F486" i="1"/>
  <c r="G486" i="1"/>
  <c r="E487" i="1"/>
  <c r="D485" i="1"/>
  <c r="L486" i="1"/>
  <c r="M485" i="1"/>
  <c r="C485" i="1"/>
  <c r="F487" i="1"/>
  <c r="G487" i="1"/>
  <c r="E488" i="1"/>
  <c r="D486" i="1"/>
  <c r="M486" i="1"/>
  <c r="L487" i="1"/>
  <c r="C486" i="1"/>
  <c r="F488" i="1"/>
  <c r="G488" i="1"/>
  <c r="E489" i="1"/>
  <c r="D487" i="1"/>
  <c r="M487" i="1"/>
  <c r="C487" i="1"/>
  <c r="L488" i="1"/>
  <c r="E490" i="1"/>
  <c r="F489" i="1"/>
  <c r="G489" i="1"/>
  <c r="D488" i="1"/>
  <c r="L489" i="1"/>
  <c r="M488" i="1"/>
  <c r="C488" i="1"/>
  <c r="F490" i="1"/>
  <c r="G490" i="1"/>
  <c r="E491" i="1"/>
  <c r="D489" i="1"/>
  <c r="L490" i="1"/>
  <c r="C489" i="1"/>
  <c r="M489" i="1"/>
  <c r="F491" i="1"/>
  <c r="G491" i="1"/>
  <c r="E492" i="1"/>
  <c r="D490" i="1"/>
  <c r="L491" i="1"/>
  <c r="M490" i="1"/>
  <c r="C490" i="1"/>
  <c r="F492" i="1"/>
  <c r="G492" i="1"/>
  <c r="E493" i="1"/>
  <c r="D491" i="1"/>
  <c r="L492" i="1"/>
  <c r="M491" i="1"/>
  <c r="C491" i="1"/>
  <c r="F493" i="1"/>
  <c r="G493" i="1"/>
  <c r="E494" i="1"/>
  <c r="D492" i="1"/>
  <c r="L493" i="1"/>
  <c r="M492" i="1"/>
  <c r="C492" i="1"/>
  <c r="F494" i="1"/>
  <c r="G494" i="1"/>
  <c r="E495" i="1"/>
  <c r="D493" i="1"/>
  <c r="L494" i="1"/>
  <c r="M493" i="1"/>
  <c r="C493" i="1"/>
  <c r="F495" i="1"/>
  <c r="G495" i="1"/>
  <c r="E496" i="1"/>
  <c r="D494" i="1"/>
  <c r="L495" i="1"/>
  <c r="M494" i="1"/>
  <c r="C494" i="1"/>
  <c r="F496" i="1"/>
  <c r="G496" i="1"/>
  <c r="E497" i="1"/>
  <c r="D495" i="1"/>
  <c r="L496" i="1"/>
  <c r="M495" i="1"/>
  <c r="C495" i="1"/>
  <c r="E498" i="1"/>
  <c r="F497" i="1"/>
  <c r="G497" i="1"/>
  <c r="D496" i="1"/>
  <c r="L497" i="1"/>
  <c r="M496" i="1"/>
  <c r="C496" i="1"/>
  <c r="F498" i="1"/>
  <c r="G498" i="1"/>
  <c r="E499" i="1"/>
  <c r="D497" i="1"/>
  <c r="L498" i="1"/>
  <c r="M497" i="1"/>
  <c r="C497" i="1"/>
  <c r="F499" i="1"/>
  <c r="G499" i="1"/>
  <c r="E500" i="1"/>
  <c r="D498" i="1"/>
  <c r="L499" i="1"/>
  <c r="M498" i="1"/>
  <c r="C498" i="1"/>
  <c r="F500" i="1"/>
  <c r="G500" i="1"/>
  <c r="E501" i="1"/>
  <c r="D499" i="1"/>
  <c r="L500" i="1"/>
  <c r="C499" i="1"/>
  <c r="M499" i="1"/>
  <c r="F501" i="1"/>
  <c r="G501" i="1"/>
  <c r="E502" i="1"/>
  <c r="D500" i="1"/>
  <c r="L501" i="1"/>
  <c r="C500" i="1"/>
  <c r="M500" i="1"/>
  <c r="F502" i="1"/>
  <c r="G502" i="1"/>
  <c r="E503" i="1"/>
  <c r="D501" i="1"/>
  <c r="L502" i="1"/>
  <c r="M501" i="1"/>
  <c r="C501" i="1"/>
  <c r="F503" i="1"/>
  <c r="G503" i="1"/>
  <c r="E504" i="1"/>
  <c r="D502" i="1"/>
  <c r="L503" i="1"/>
  <c r="M502" i="1"/>
  <c r="C502" i="1"/>
  <c r="F504" i="1"/>
  <c r="G504" i="1"/>
  <c r="E505" i="1"/>
  <c r="D503" i="1"/>
  <c r="L504" i="1"/>
  <c r="M503" i="1"/>
  <c r="C503" i="1"/>
  <c r="E506" i="1"/>
  <c r="F505" i="1"/>
  <c r="G505" i="1"/>
  <c r="D504" i="1"/>
  <c r="C504" i="1"/>
  <c r="L505" i="1"/>
  <c r="M504" i="1"/>
  <c r="F506" i="1"/>
  <c r="G506" i="1"/>
  <c r="E507" i="1"/>
  <c r="D505" i="1"/>
  <c r="L506" i="1"/>
  <c r="M505" i="1"/>
  <c r="C505" i="1"/>
  <c r="F507" i="1"/>
  <c r="G507" i="1"/>
  <c r="E508" i="1"/>
  <c r="D506" i="1"/>
  <c r="C506" i="1"/>
  <c r="L507" i="1"/>
  <c r="M506" i="1"/>
  <c r="F508" i="1"/>
  <c r="G508" i="1"/>
  <c r="E509" i="1"/>
  <c r="D507" i="1"/>
  <c r="L508" i="1"/>
  <c r="C507" i="1"/>
  <c r="M507" i="1"/>
  <c r="F509" i="1"/>
  <c r="G509" i="1"/>
  <c r="E510" i="1"/>
  <c r="D508" i="1"/>
  <c r="L509" i="1"/>
  <c r="M508" i="1"/>
  <c r="C508" i="1"/>
  <c r="F510" i="1"/>
  <c r="G510" i="1"/>
  <c r="E511" i="1"/>
  <c r="D509" i="1"/>
  <c r="C509" i="1"/>
  <c r="L510" i="1"/>
  <c r="M509" i="1"/>
  <c r="F511" i="1"/>
  <c r="G511" i="1"/>
  <c r="E512" i="1"/>
  <c r="D510" i="1"/>
  <c r="L511" i="1"/>
  <c r="C510" i="1"/>
  <c r="M510" i="1"/>
  <c r="F512" i="1"/>
  <c r="G512" i="1"/>
  <c r="E513" i="1"/>
  <c r="D511" i="1"/>
  <c r="L512" i="1"/>
  <c r="M511" i="1"/>
  <c r="C511" i="1"/>
  <c r="E514" i="1"/>
  <c r="F513" i="1"/>
  <c r="G513" i="1"/>
  <c r="D512" i="1"/>
  <c r="L513" i="1"/>
  <c r="M512" i="1"/>
  <c r="C512" i="1"/>
  <c r="F514" i="1"/>
  <c r="G514" i="1"/>
  <c r="E515" i="1"/>
  <c r="D513" i="1"/>
  <c r="L514" i="1"/>
  <c r="M513" i="1"/>
  <c r="C513" i="1"/>
  <c r="F515" i="1"/>
  <c r="G515" i="1"/>
  <c r="E516" i="1"/>
  <c r="D514" i="1"/>
  <c r="L515" i="1"/>
  <c r="M514" i="1"/>
  <c r="C514" i="1"/>
  <c r="F516" i="1"/>
  <c r="G516" i="1"/>
  <c r="E517" i="1"/>
  <c r="D515" i="1"/>
  <c r="L516" i="1"/>
  <c r="C515" i="1"/>
  <c r="M515" i="1"/>
  <c r="F517" i="1"/>
  <c r="G517" i="1"/>
  <c r="E518" i="1"/>
  <c r="F518" i="1"/>
  <c r="G518" i="1"/>
  <c r="D516" i="1"/>
  <c r="M516" i="1"/>
  <c r="C516" i="1"/>
  <c r="L517" i="1"/>
  <c r="D517" i="1"/>
  <c r="L518" i="1"/>
  <c r="M517" i="1"/>
  <c r="C517" i="1"/>
  <c r="D518" i="1"/>
  <c r="M518" i="1"/>
  <c r="C518" i="1"/>
</calcChain>
</file>

<file path=xl/sharedStrings.xml><?xml version="1.0" encoding="utf-8"?>
<sst xmlns="http://schemas.openxmlformats.org/spreadsheetml/2006/main" count="777" uniqueCount="179">
  <si>
    <t>Etablissement</t>
  </si>
  <si>
    <t>Période</t>
  </si>
  <si>
    <t>Indice majoré</t>
  </si>
  <si>
    <t>Valeur du point d'indice</t>
  </si>
  <si>
    <t>Année d'âge</t>
  </si>
  <si>
    <t>Nbre de Trimestre à valider</t>
  </si>
  <si>
    <t>Secteur Privé</t>
  </si>
  <si>
    <t>Secteur Public</t>
  </si>
  <si>
    <t>Salaire net mensuel</t>
  </si>
  <si>
    <t>Isoe</t>
  </si>
  <si>
    <t>Durée totale par établissement</t>
  </si>
  <si>
    <t>Statut / Grade / Catégorie</t>
  </si>
  <si>
    <t>Durée totale carrière</t>
  </si>
  <si>
    <t>Echelon</t>
  </si>
  <si>
    <t>2 ans 6 Mois</t>
  </si>
  <si>
    <t>3 ans</t>
  </si>
  <si>
    <t>4 ans</t>
  </si>
  <si>
    <t>Mensuel brut en €</t>
  </si>
  <si>
    <t>Maître Auxiliaire 1</t>
  </si>
  <si>
    <t>Maître Auxiliaire 2</t>
  </si>
  <si>
    <t>Professeur Certifié</t>
  </si>
  <si>
    <t>Professeur Certifié hors classe</t>
  </si>
  <si>
    <t>Professeur Certifié classe exceptionnelle</t>
  </si>
  <si>
    <t>Professeur Agrégé</t>
  </si>
  <si>
    <t>Professeur Agrégé  hors classe</t>
  </si>
  <si>
    <t>Professeur Agrégé  classe exceptionnelle</t>
  </si>
  <si>
    <t>Maître_Auxiliaire_1</t>
  </si>
  <si>
    <t>Maître_Auxiliaire_2</t>
  </si>
  <si>
    <t>Professeur_Certifié</t>
  </si>
  <si>
    <t>Professeur_Certifié_hors_classe</t>
  </si>
  <si>
    <t>Professeur_Certifié_classe_exceptionnelle</t>
  </si>
  <si>
    <t>Professeur_Agrégé</t>
  </si>
  <si>
    <t>2 ans</t>
  </si>
  <si>
    <t>1 an</t>
  </si>
  <si>
    <t xml:space="preserve">3 ans </t>
  </si>
  <si>
    <t>3 ans 6 Mois</t>
  </si>
  <si>
    <t>Statut</t>
  </si>
  <si>
    <t>Nbre de Mois</t>
  </si>
  <si>
    <t>Nbre d'Année de W</t>
  </si>
  <si>
    <t>4 Mois</t>
  </si>
  <si>
    <t>8 Mois</t>
  </si>
  <si>
    <t>Depuis le</t>
  </si>
  <si>
    <t>Hea 1</t>
  </si>
  <si>
    <t>Hea 2</t>
  </si>
  <si>
    <t>Hea 3</t>
  </si>
  <si>
    <t>Professeur Agrégé hors classe</t>
  </si>
  <si>
    <t>Professeur_Agrégé_hors_classe</t>
  </si>
  <si>
    <t>Professeur_Agrégé_classe_exceptionnel</t>
  </si>
  <si>
    <t>=CHOISIR(EQUIV($J5;$AH$8:$AH$15;0);Maître_Auxiliaire_2;Maître_Auxiliaire_1;Professeur_Certifié;Professeur_Certifié_classe_exceptionnelle;Professeur_Agrégé;Professeur_Agrégé_hors_classe;Professeur_Agrégé_classe_exceptionnel)</t>
  </si>
  <si>
    <t>Nbre de Trimestre</t>
  </si>
  <si>
    <t>Alerte Trim. Non validé</t>
  </si>
  <si>
    <t>Salaire brut Trimestriel minimum validant un trimestre</t>
  </si>
  <si>
    <t>Nbre de Trim. Validé</t>
  </si>
  <si>
    <t>Date de naissance</t>
  </si>
  <si>
    <t>HEB 1</t>
  </si>
  <si>
    <t>HEB 2</t>
  </si>
  <si>
    <t>HEB 3</t>
  </si>
  <si>
    <t>Nb_echelon</t>
  </si>
  <si>
    <t>Pos</t>
  </si>
  <si>
    <t>Code établissement</t>
  </si>
  <si>
    <t>Diplôme</t>
  </si>
  <si>
    <t>Total brut</t>
  </si>
  <si>
    <t>Traitement brut mensuel</t>
  </si>
  <si>
    <t>Master</t>
  </si>
  <si>
    <t>Reste à valider</t>
  </si>
  <si>
    <t>Salaire brut Trimestriel minimum/valider un trimestre</t>
  </si>
  <si>
    <t>Indem. Comp. CSG</t>
  </si>
  <si>
    <t>Charges + régul. Acompte</t>
  </si>
  <si>
    <t>HSE + autres rembt.</t>
  </si>
  <si>
    <t>Indem. résid.</t>
  </si>
  <si>
    <t>Autres Rappels sur Rénum. Princ.</t>
  </si>
  <si>
    <t>Rappel Trait. Brut sur Rénum. Princ.</t>
  </si>
  <si>
    <t>Ech.</t>
  </si>
  <si>
    <t>A visiter : https://blog.juliendelmas.fr/</t>
  </si>
  <si>
    <t>Révision/Protéger la feuille/ok</t>
  </si>
  <si>
    <t>Révision/Oter la Protection feuille/ok</t>
  </si>
  <si>
    <t>Chgt  de la valeur du point d'indice</t>
  </si>
  <si>
    <t>5 ans</t>
  </si>
  <si>
    <t>6 ans</t>
  </si>
  <si>
    <t>7 ans</t>
  </si>
  <si>
    <t>8 ans</t>
  </si>
  <si>
    <t>9 ans</t>
  </si>
  <si>
    <t>10 ans</t>
  </si>
  <si>
    <t>11 ans</t>
  </si>
  <si>
    <t>12 ans</t>
  </si>
  <si>
    <t>13 ans</t>
  </si>
  <si>
    <t>14 ans</t>
  </si>
  <si>
    <t>15 ans</t>
  </si>
  <si>
    <t>16 ans</t>
  </si>
  <si>
    <t>17 ans</t>
  </si>
  <si>
    <t>18 ans</t>
  </si>
  <si>
    <t>19 ans</t>
  </si>
  <si>
    <t>20 ans</t>
  </si>
  <si>
    <t>21 ans</t>
  </si>
  <si>
    <t>22 ans</t>
  </si>
  <si>
    <t>23 ans</t>
  </si>
  <si>
    <t>24 ans</t>
  </si>
  <si>
    <t>25 ans</t>
  </si>
  <si>
    <t>26 ans</t>
  </si>
  <si>
    <t>27 ans</t>
  </si>
  <si>
    <t>28 ans</t>
  </si>
  <si>
    <t>29 ans</t>
  </si>
  <si>
    <t>30 ans</t>
  </si>
  <si>
    <t>31 ans</t>
  </si>
  <si>
    <t>32 ans</t>
  </si>
  <si>
    <t>33 ans</t>
  </si>
  <si>
    <t>34 ans</t>
  </si>
  <si>
    <t>35 ans</t>
  </si>
  <si>
    <t>36 ans</t>
  </si>
  <si>
    <t>37 ans</t>
  </si>
  <si>
    <t>38 ans</t>
  </si>
  <si>
    <t>39 ans</t>
  </si>
  <si>
    <t>40 ans</t>
  </si>
  <si>
    <t>41 ans</t>
  </si>
  <si>
    <t>42 ans</t>
  </si>
  <si>
    <t>Année en cours</t>
  </si>
  <si>
    <t>Nom de l'Entreprise</t>
  </si>
  <si>
    <t>Adresse</t>
  </si>
  <si>
    <t>N°URSSAF ou N° de Réf :</t>
  </si>
  <si>
    <t>N°SIRET ; SIREN</t>
  </si>
  <si>
    <t>Matricule</t>
  </si>
  <si>
    <t>Qualification</t>
  </si>
  <si>
    <t>Volume d'heures de Travail</t>
  </si>
  <si>
    <t>Rémunération Heures normales</t>
  </si>
  <si>
    <t>Compagnons des jours heureux</t>
  </si>
  <si>
    <t>26 rue Jean Jaurès 78100 Saint-Germain en Laye</t>
  </si>
  <si>
    <t>780570039558001000</t>
  </si>
  <si>
    <t>78507491500022</t>
  </si>
  <si>
    <t>Animateur Stagiaire non fonctionnaire (C.E.E)</t>
  </si>
  <si>
    <t>Régul Heures Mois précédent ; Heures Sup (IFTS, IHTS) ; Heures Dim et Fêtes  ; Indem. Sugg. ; C.P</t>
  </si>
  <si>
    <t>Majoration pour arrondi</t>
  </si>
  <si>
    <t>Ligue pour la lecture de la Bibile</t>
  </si>
  <si>
    <t>51 Boulevard Gustave André 26000 Valence</t>
  </si>
  <si>
    <t>26045064930151</t>
  </si>
  <si>
    <t>913E</t>
  </si>
  <si>
    <t>7756423170041</t>
  </si>
  <si>
    <t>Animateur</t>
  </si>
  <si>
    <t>Association Aramis Centre PEP</t>
  </si>
  <si>
    <t>85440 Talmont-Saint-Hilaire</t>
  </si>
  <si>
    <t>78427882200068</t>
  </si>
  <si>
    <t>5520Z</t>
  </si>
  <si>
    <t>C307</t>
  </si>
  <si>
    <t>Animateur Colonie (C.E.E)</t>
  </si>
  <si>
    <t>Commune de Maing</t>
  </si>
  <si>
    <t>rue Jean Jaurès 59233 Maing</t>
  </si>
  <si>
    <t>317000001003632445</t>
  </si>
  <si>
    <t>21590369100016</t>
  </si>
  <si>
    <t>8411Z</t>
  </si>
  <si>
    <t>151:67</t>
  </si>
  <si>
    <t>Adjoint d'Animation 2ème classe</t>
  </si>
  <si>
    <t>Primes ; Jrs Fériés ; Congés Payés ; Indem.Sugg ; Gratification ; Indem. Résid. ; Supp. Fam. ; Primes de Vêtements ; NBI ; Indem. Forfait Elec. ; Sup. Fam. ; Primes précarité ; Indem. Camping</t>
  </si>
  <si>
    <t>Chgt Grade/Categ./d'échelon</t>
  </si>
  <si>
    <t>VNF Dir. Territorial NPDC</t>
  </si>
  <si>
    <t>175 rue Ludovic Boutileux 62408 Béthune Cedex</t>
  </si>
  <si>
    <t>13001779100018</t>
  </si>
  <si>
    <t>Code APE/NAF
N°Employeur</t>
  </si>
  <si>
    <t>8413Z</t>
  </si>
  <si>
    <t>Employé non qualifié</t>
  </si>
  <si>
    <t>Charges</t>
  </si>
  <si>
    <t>Avance sur salaire, acompte</t>
  </si>
  <si>
    <t>Autres rembt.</t>
  </si>
  <si>
    <t>Salaire Net à Régler</t>
  </si>
  <si>
    <t>Salaire Net à Payer</t>
  </si>
  <si>
    <t>Salaire brut</t>
  </si>
  <si>
    <t>AGERC Institution Jean-Paul II</t>
  </si>
  <si>
    <t>13 rue Couvent BP 119 - 59220 Denain</t>
  </si>
  <si>
    <t>31728875100017</t>
  </si>
  <si>
    <t>8532Z</t>
  </si>
  <si>
    <t>Formateur</t>
  </si>
  <si>
    <t>Association de gestion des écoles de la rue du Couvent</t>
  </si>
  <si>
    <t>Remarques</t>
  </si>
  <si>
    <t>Impôt prélevé 
à la source</t>
  </si>
  <si>
    <t>Total Salaire brut Trimestriel</t>
  </si>
  <si>
    <t>Indice</t>
  </si>
  <si>
    <t>jusqu'à la fin</t>
  </si>
  <si>
    <t>HEA1</t>
  </si>
  <si>
    <t>HEA2</t>
  </si>
  <si>
    <t>HEA3</t>
  </si>
  <si>
    <t>Ancienneté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</si>
</sst>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\ &quot;€&quot;"/>
    <numFmt numFmtId="165" formatCode="#,##0.00\ &quot;€&quot;"/>
    <numFmt numFmtId="166" formatCode="00000"/>
    <numFmt numFmtId="167" formatCode="[h]:mm"/>
    <numFmt numFmtId="168" formatCode="0.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4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name val="Calibri"/>
      <family val="2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2F2F2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0C0C0"/>
        <bgColor indexed="64"/>
      </patternFill>
    </fill>
    <fill>
      <patternFill patternType="gray125">
        <fgColor theme="3" tint="0.39994506668294322"/>
        <bgColor indexed="65"/>
      </patternFill>
    </fill>
    <fill>
      <patternFill patternType="gray125">
        <fgColor theme="3" tint="0.39991454817346722"/>
        <bgColor indexed="65"/>
      </patternFill>
    </fill>
    <fill>
      <patternFill patternType="solid">
        <fgColor rgb="FFB7DEE8"/>
        <bgColor indexed="64"/>
      </patternFill>
    </fill>
    <fill>
      <patternFill patternType="solid">
        <fgColor rgb="FF00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B050"/>
      </bottom>
      <diagonal/>
    </border>
  </borders>
  <cellStyleXfs count="2">
    <xf numFmtId="0" fontId="0" fillId="0" borderId="0"/>
    <xf numFmtId="0" fontId="11" fillId="12" borderId="19" applyNumberFormat="0" applyAlignment="0" applyProtection="0"/>
  </cellStyleXfs>
  <cellXfs count="347">
    <xf numFmtId="0" fontId="0" fillId="0" borderId="0" xfId="0"/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9" fontId="1" fillId="2" borderId="9" xfId="0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1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0" fillId="8" borderId="2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8" borderId="4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165" fontId="0" fillId="0" borderId="2" xfId="0" applyNumberFormat="1" applyFont="1" applyBorder="1" applyAlignment="1" applyProtection="1">
      <alignment horizontal="center" vertical="center"/>
      <protection locked="0"/>
    </xf>
    <xf numFmtId="165" fontId="0" fillId="8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5" fontId="0" fillId="0" borderId="3" xfId="0" applyNumberFormat="1" applyFont="1" applyBorder="1" applyAlignment="1" applyProtection="1">
      <alignment horizontal="center" vertical="center"/>
      <protection locked="0"/>
    </xf>
    <xf numFmtId="165" fontId="0" fillId="8" borderId="3" xfId="0" applyNumberFormat="1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165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10" fontId="1" fillId="0" borderId="0" xfId="0" applyNumberFormat="1" applyFont="1" applyBorder="1" applyAlignment="1" applyProtection="1">
      <alignment horizontal="center" vertical="center"/>
    </xf>
    <xf numFmtId="165" fontId="1" fillId="0" borderId="0" xfId="0" applyNumberFormat="1" applyFont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165" fontId="1" fillId="4" borderId="17" xfId="0" applyNumberFormat="1" applyFont="1" applyFill="1" applyBorder="1" applyAlignment="1" applyProtection="1">
      <alignment horizontal="center" vertical="center" wrapText="1"/>
    </xf>
    <xf numFmtId="165" fontId="1" fillId="4" borderId="5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2" fillId="12" borderId="19" xfId="1" applyFont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14" fontId="0" fillId="0" borderId="3" xfId="0" applyNumberFormat="1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65" fontId="0" fillId="0" borderId="2" xfId="0" applyNumberFormat="1" applyFont="1" applyFill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vertical="center"/>
    </xf>
    <xf numFmtId="9" fontId="0" fillId="0" borderId="2" xfId="0" applyNumberFormat="1" applyFont="1" applyBorder="1" applyAlignment="1" applyProtection="1">
      <alignment horizontal="center" vertical="center" wrapText="1"/>
    </xf>
    <xf numFmtId="165" fontId="5" fillId="0" borderId="0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9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11" xfId="0" applyFont="1" applyFill="1" applyBorder="1" applyAlignment="1" applyProtection="1">
      <alignment horizontal="center" vertical="center"/>
    </xf>
    <xf numFmtId="0" fontId="0" fillId="6" borderId="13" xfId="0" applyFont="1" applyFill="1" applyBorder="1" applyAlignment="1" applyProtection="1">
      <alignment horizontal="center" vertical="center"/>
    </xf>
    <xf numFmtId="165" fontId="0" fillId="6" borderId="1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2" xfId="0" applyFont="1" applyFill="1" applyBorder="1" applyAlignment="1" applyProtection="1">
      <alignment horizontal="center" vertical="center"/>
    </xf>
    <xf numFmtId="0" fontId="0" fillId="6" borderId="3" xfId="0" applyFont="1" applyFill="1" applyBorder="1" applyAlignment="1" applyProtection="1">
      <alignment horizontal="center" vertical="center"/>
    </xf>
    <xf numFmtId="165" fontId="0" fillId="6" borderId="2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14" fontId="0" fillId="13" borderId="3" xfId="0" applyNumberFormat="1" applyFont="1" applyFill="1" applyBorder="1" applyAlignment="1" applyProtection="1">
      <alignment horizontal="center" vertical="center"/>
    </xf>
    <xf numFmtId="14" fontId="0" fillId="13" borderId="4" xfId="0" applyNumberFormat="1" applyFont="1" applyFill="1" applyBorder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6" borderId="12" xfId="0" applyFont="1" applyFill="1" applyBorder="1" applyAlignment="1" applyProtection="1">
      <alignment horizontal="center" vertical="center"/>
    </xf>
    <xf numFmtId="0" fontId="0" fillId="4" borderId="11" xfId="0" applyFont="1" applyFill="1" applyBorder="1" applyAlignment="1" applyProtection="1">
      <alignment horizontal="center" vertical="center"/>
    </xf>
    <xf numFmtId="165" fontId="0" fillId="4" borderId="11" xfId="0" applyNumberFormat="1" applyFont="1" applyFill="1" applyBorder="1" applyAlignment="1" applyProtection="1">
      <alignment horizontal="center" vertical="center"/>
    </xf>
    <xf numFmtId="0" fontId="0" fillId="4" borderId="2" xfId="0" applyFont="1" applyFill="1" applyBorder="1" applyAlignment="1" applyProtection="1">
      <alignment horizontal="center" vertical="center"/>
    </xf>
    <xf numFmtId="165" fontId="0" fillId="4" borderId="2" xfId="0" applyNumberFormat="1" applyFont="1" applyFill="1" applyBorder="1" applyAlignment="1" applyProtection="1">
      <alignment horizontal="center" vertical="center"/>
    </xf>
    <xf numFmtId="14" fontId="0" fillId="2" borderId="4" xfId="0" applyNumberFormat="1" applyFont="1" applyFill="1" applyBorder="1" applyAlignment="1" applyProtection="1">
      <alignment horizontal="center" vertical="center" wrapText="1"/>
    </xf>
    <xf numFmtId="14" fontId="0" fillId="0" borderId="3" xfId="0" applyNumberFormat="1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/>
    </xf>
    <xf numFmtId="0" fontId="5" fillId="0" borderId="0" xfId="0" quotePrefix="1" applyFont="1" applyAlignment="1" applyProtection="1">
      <alignment horizontal="left" vertical="center"/>
    </xf>
    <xf numFmtId="0" fontId="0" fillId="4" borderId="12" xfId="0" applyFont="1" applyFill="1" applyBorder="1" applyAlignment="1" applyProtection="1">
      <alignment horizontal="center" vertical="center"/>
    </xf>
    <xf numFmtId="0" fontId="0" fillId="7" borderId="13" xfId="0" applyFont="1" applyFill="1" applyBorder="1" applyAlignment="1" applyProtection="1">
      <alignment horizontal="center" vertical="center"/>
    </xf>
    <xf numFmtId="165" fontId="0" fillId="7" borderId="11" xfId="0" applyNumberFormat="1" applyFont="1" applyFill="1" applyBorder="1" applyAlignment="1" applyProtection="1">
      <alignment horizontal="center" vertical="center"/>
    </xf>
    <xf numFmtId="0" fontId="0" fillId="7" borderId="3" xfId="0" applyFont="1" applyFill="1" applyBorder="1" applyAlignment="1" applyProtection="1">
      <alignment horizontal="center" vertical="center"/>
    </xf>
    <xf numFmtId="165" fontId="0" fillId="7" borderId="2" xfId="0" applyNumberFormat="1" applyFont="1" applyFill="1" applyBorder="1" applyAlignment="1" applyProtection="1">
      <alignment horizontal="center" vertical="center"/>
    </xf>
    <xf numFmtId="0" fontId="0" fillId="7" borderId="14" xfId="0" applyFont="1" applyFill="1" applyBorder="1" applyAlignment="1" applyProtection="1">
      <alignment horizontal="center" vertical="center"/>
    </xf>
    <xf numFmtId="0" fontId="0" fillId="9" borderId="11" xfId="0" applyFont="1" applyFill="1" applyBorder="1" applyAlignment="1" applyProtection="1">
      <alignment horizontal="center" vertical="center"/>
    </xf>
    <xf numFmtId="165" fontId="0" fillId="9" borderId="11" xfId="0" applyNumberFormat="1" applyFont="1" applyFill="1" applyBorder="1" applyAlignment="1" applyProtection="1">
      <alignment horizontal="center" vertical="center"/>
    </xf>
    <xf numFmtId="0" fontId="0" fillId="9" borderId="2" xfId="0" applyFont="1" applyFill="1" applyBorder="1" applyAlignment="1" applyProtection="1">
      <alignment horizontal="center" vertical="center"/>
    </xf>
    <xf numFmtId="165" fontId="0" fillId="9" borderId="2" xfId="0" applyNumberFormat="1" applyFont="1" applyFill="1" applyBorder="1" applyAlignment="1" applyProtection="1">
      <alignment horizontal="center" vertical="center"/>
    </xf>
    <xf numFmtId="0" fontId="0" fillId="9" borderId="12" xfId="0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0" fillId="2" borderId="13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165" fontId="0" fillId="2" borderId="11" xfId="0" applyNumberFormat="1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</xf>
    <xf numFmtId="165" fontId="0" fillId="2" borderId="2" xfId="0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9" fillId="10" borderId="11" xfId="0" applyFont="1" applyFill="1" applyBorder="1" applyAlignment="1" applyProtection="1">
      <alignment horizontal="center" vertical="center"/>
    </xf>
    <xf numFmtId="165" fontId="9" fillId="10" borderId="11" xfId="0" applyNumberFormat="1" applyFont="1" applyFill="1" applyBorder="1" applyAlignment="1" applyProtection="1">
      <alignment horizontal="center" vertical="center"/>
    </xf>
    <xf numFmtId="0" fontId="9" fillId="10" borderId="2" xfId="0" applyFont="1" applyFill="1" applyBorder="1" applyAlignment="1" applyProtection="1">
      <alignment horizontal="center" vertical="center"/>
    </xf>
    <xf numFmtId="165" fontId="9" fillId="10" borderId="2" xfId="0" applyNumberFormat="1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/>
    </xf>
    <xf numFmtId="0" fontId="0" fillId="11" borderId="11" xfId="0" applyFont="1" applyFill="1" applyBorder="1" applyAlignment="1" applyProtection="1">
      <alignment horizontal="center" vertical="center"/>
    </xf>
    <xf numFmtId="165" fontId="9" fillId="11" borderId="11" xfId="0" applyNumberFormat="1" applyFont="1" applyFill="1" applyBorder="1" applyAlignment="1" applyProtection="1">
      <alignment horizontal="center" vertical="center"/>
    </xf>
    <xf numFmtId="165" fontId="9" fillId="11" borderId="2" xfId="0" applyNumberFormat="1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 wrapText="1"/>
    </xf>
    <xf numFmtId="0" fontId="9" fillId="11" borderId="2" xfId="0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 applyProtection="1">
      <alignment horizontal="center" vertical="center" wrapText="1"/>
    </xf>
    <xf numFmtId="0" fontId="0" fillId="11" borderId="4" xfId="0" applyFont="1" applyFill="1" applyBorder="1" applyAlignment="1" applyProtection="1">
      <alignment horizontal="center" vertical="center"/>
    </xf>
    <xf numFmtId="0" fontId="9" fillId="11" borderId="12" xfId="0" applyFont="1" applyFill="1" applyBorder="1" applyAlignment="1" applyProtection="1">
      <alignment horizontal="center" vertical="center" wrapText="1"/>
    </xf>
    <xf numFmtId="0" fontId="0" fillId="11" borderId="16" xfId="0" applyFont="1" applyFill="1" applyBorder="1" applyAlignment="1" applyProtection="1">
      <alignment horizontal="center" vertical="center"/>
    </xf>
    <xf numFmtId="0" fontId="9" fillId="11" borderId="12" xfId="0" applyFont="1" applyFill="1" applyBorder="1" applyAlignment="1" applyProtection="1">
      <alignment horizontal="center" vertical="center"/>
    </xf>
    <xf numFmtId="165" fontId="9" fillId="11" borderId="12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0" fontId="0" fillId="0" borderId="2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center" vertical="center"/>
    </xf>
    <xf numFmtId="0" fontId="0" fillId="8" borderId="2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vertical="center"/>
    </xf>
    <xf numFmtId="0" fontId="0" fillId="8" borderId="4" xfId="0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 applyProtection="1">
      <alignment horizontal="center" vertical="center"/>
    </xf>
    <xf numFmtId="0" fontId="0" fillId="8" borderId="4" xfId="0" applyFont="1" applyFill="1" applyBorder="1" applyAlignment="1" applyProtection="1">
      <alignment horizontal="center" vertical="center"/>
    </xf>
    <xf numFmtId="0" fontId="0" fillId="8" borderId="3" xfId="0" applyFont="1" applyFill="1" applyBorder="1" applyAlignment="1" applyProtection="1">
      <alignment horizontal="center" vertical="center"/>
    </xf>
    <xf numFmtId="165" fontId="0" fillId="8" borderId="3" xfId="0" applyNumberFormat="1" applyFont="1" applyFill="1" applyBorder="1" applyAlignment="1" applyProtection="1">
      <alignment vertical="center"/>
    </xf>
    <xf numFmtId="10" fontId="0" fillId="8" borderId="2" xfId="0" applyNumberFormat="1" applyFont="1" applyFill="1" applyBorder="1" applyAlignment="1" applyProtection="1">
      <alignment horizontal="center" vertical="center" wrapText="1"/>
    </xf>
    <xf numFmtId="165" fontId="5" fillId="8" borderId="0" xfId="0" applyNumberFormat="1" applyFont="1" applyFill="1" applyBorder="1" applyAlignment="1" applyProtection="1">
      <alignment horizontal="center" vertical="center"/>
    </xf>
    <xf numFmtId="0" fontId="3" fillId="8" borderId="2" xfId="0" applyNumberFormat="1" applyFont="1" applyFill="1" applyBorder="1" applyAlignment="1" applyProtection="1">
      <alignment horizontal="center" vertical="center"/>
    </xf>
    <xf numFmtId="0" fontId="0" fillId="8" borderId="0" xfId="0" applyFont="1" applyFill="1" applyAlignment="1" applyProtection="1">
      <alignment horizontal="center" vertical="center"/>
    </xf>
    <xf numFmtId="0" fontId="1" fillId="8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  <protection locked="0"/>
    </xf>
    <xf numFmtId="165" fontId="0" fillId="5" borderId="2" xfId="0" applyNumberFormat="1" applyFill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12" xfId="0" applyNumberFormat="1" applyFont="1" applyBorder="1" applyAlignment="1" applyProtection="1">
      <alignment horizontal="center" vertical="center"/>
      <protection locked="0"/>
    </xf>
    <xf numFmtId="165" fontId="13" fillId="5" borderId="17" xfId="0" applyNumberFormat="1" applyFont="1" applyFill="1" applyBorder="1" applyAlignment="1" applyProtection="1">
      <alignment horizontal="center" vertical="center"/>
    </xf>
    <xf numFmtId="0" fontId="12" fillId="12" borderId="26" xfId="1" applyFont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0" fillId="14" borderId="2" xfId="0" applyFont="1" applyFill="1" applyBorder="1" applyAlignment="1" applyProtection="1">
      <alignment horizontal="center" vertical="center"/>
      <protection locked="0"/>
    </xf>
    <xf numFmtId="165" fontId="0" fillId="13" borderId="2" xfId="0" applyNumberFormat="1" applyFont="1" applyFill="1" applyBorder="1" applyAlignment="1" applyProtection="1">
      <alignment horizontal="center" vertical="center"/>
    </xf>
    <xf numFmtId="165" fontId="0" fillId="0" borderId="0" xfId="0" applyNumberFormat="1" applyFont="1" applyBorder="1" applyAlignment="1" applyProtection="1">
      <alignment horizontal="center" vertical="center"/>
    </xf>
    <xf numFmtId="165" fontId="6" fillId="0" borderId="27" xfId="0" applyNumberFormat="1" applyFont="1" applyBorder="1" applyAlignment="1" applyProtection="1">
      <alignment vertical="center"/>
    </xf>
    <xf numFmtId="166" fontId="0" fillId="15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167" fontId="0" fillId="15" borderId="1" xfId="0" applyNumberFormat="1" applyFill="1" applyBorder="1" applyAlignment="1">
      <alignment horizontal="center" vertical="center" wrapText="1"/>
    </xf>
    <xf numFmtId="0" fontId="0" fillId="15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15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5" fontId="0" fillId="16" borderId="1" xfId="0" applyNumberFormat="1" applyFill="1" applyBorder="1" applyAlignment="1">
      <alignment horizontal="center" vertical="center" wrapText="1"/>
    </xf>
    <xf numFmtId="165" fontId="2" fillId="16" borderId="1" xfId="0" applyNumberFormat="1" applyFont="1" applyFill="1" applyBorder="1" applyAlignment="1">
      <alignment horizontal="center" vertical="center" wrapText="1"/>
    </xf>
    <xf numFmtId="165" fontId="0" fillId="17" borderId="1" xfId="0" applyNumberFormat="1" applyFill="1" applyBorder="1" applyAlignment="1">
      <alignment horizontal="center" vertical="center" wrapText="1"/>
    </xf>
    <xf numFmtId="165" fontId="2" fillId="17" borderId="1" xfId="0" applyNumberFormat="1" applyFont="1" applyFill="1" applyBorder="1" applyAlignment="1">
      <alignment horizontal="center" vertical="center" wrapText="1"/>
    </xf>
    <xf numFmtId="165" fontId="13" fillId="5" borderId="18" xfId="0" applyNumberFormat="1" applyFont="1" applyFill="1" applyBorder="1" applyAlignment="1" applyProtection="1">
      <alignment vertical="center"/>
    </xf>
    <xf numFmtId="165" fontId="0" fillId="0" borderId="0" xfId="0" applyNumberFormat="1" applyFont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5" fontId="0" fillId="5" borderId="3" xfId="0" applyNumberFormat="1" applyFont="1" applyFill="1" applyBorder="1" applyAlignment="1" applyProtection="1">
      <alignment horizontal="center" vertical="center"/>
    </xf>
    <xf numFmtId="165" fontId="1" fillId="18" borderId="5" xfId="0" applyNumberFormat="1" applyFont="1" applyFill="1" applyBorder="1" applyAlignment="1" applyProtection="1">
      <alignment horizontal="center" vertical="center" wrapText="1"/>
    </xf>
    <xf numFmtId="14" fontId="6" fillId="14" borderId="4" xfId="0" applyNumberFormat="1" applyFont="1" applyFill="1" applyBorder="1" applyAlignment="1" applyProtection="1">
      <alignment horizontal="center" vertical="center"/>
    </xf>
    <xf numFmtId="0" fontId="1" fillId="14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0" fillId="0" borderId="1" xfId="0" applyBorder="1" applyAlignment="1">
      <alignment horizontal="center" vertical="center"/>
    </xf>
    <xf numFmtId="166" fontId="0" fillId="15" borderId="1" xfId="0" applyNumberForma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1" fillId="16" borderId="1" xfId="0" applyNumberFormat="1" applyFont="1" applyFill="1" applyBorder="1" applyAlignment="1">
      <alignment horizontal="center" vertical="center" wrapText="1"/>
    </xf>
    <xf numFmtId="165" fontId="1" fillId="17" borderId="1" xfId="0" applyNumberFormat="1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5" fontId="2" fillId="19" borderId="5" xfId="0" applyNumberFormat="1" applyFont="1" applyFill="1" applyBorder="1" applyAlignment="1">
      <alignment horizontal="center" vertical="center" wrapText="1"/>
    </xf>
    <xf numFmtId="165" fontId="1" fillId="19" borderId="5" xfId="0" applyNumberFormat="1" applyFont="1" applyFill="1" applyBorder="1" applyAlignment="1">
      <alignment horizontal="center" vertical="center" wrapText="1"/>
    </xf>
    <xf numFmtId="165" fontId="0" fillId="19" borderId="5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20" borderId="1" xfId="0" applyNumberForma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65" fontId="13" fillId="20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 wrapText="1"/>
    </xf>
    <xf numFmtId="165" fontId="0" fillId="8" borderId="5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165" fontId="0" fillId="21" borderId="3" xfId="0" applyNumberFormat="1" applyFont="1" applyFill="1" applyBorder="1" applyAlignment="1" applyProtection="1">
      <alignment horizontal="center" vertical="center"/>
      <protection locked="0"/>
    </xf>
    <xf numFmtId="165" fontId="0" fillId="22" borderId="1" xfId="0" applyNumberFormat="1" applyFill="1" applyBorder="1" applyAlignment="1">
      <alignment horizontal="center" vertical="center" wrapText="1"/>
    </xf>
    <xf numFmtId="165" fontId="13" fillId="0" borderId="14" xfId="0" applyNumberFormat="1" applyFont="1" applyBorder="1" applyAlignment="1" applyProtection="1">
      <alignment horizontal="center" vertical="center"/>
    </xf>
    <xf numFmtId="165" fontId="13" fillId="0" borderId="14" xfId="0" applyNumberFormat="1" applyFont="1" applyFill="1" applyBorder="1" applyAlignment="1" applyProtection="1">
      <alignment horizontal="center" vertical="center"/>
    </xf>
    <xf numFmtId="165" fontId="1" fillId="23" borderId="5" xfId="0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 applyProtection="1">
      <alignment horizontal="center" vertical="center"/>
    </xf>
    <xf numFmtId="165" fontId="2" fillId="5" borderId="14" xfId="0" applyNumberFormat="1" applyFont="1" applyFill="1" applyBorder="1" applyAlignment="1" applyProtection="1">
      <alignment horizontal="center" vertical="center"/>
    </xf>
    <xf numFmtId="165" fontId="2" fillId="5" borderId="2" xfId="0" applyNumberFormat="1" applyFont="1" applyFill="1" applyBorder="1" applyAlignment="1" applyProtection="1">
      <alignment horizontal="center" vertical="center"/>
    </xf>
    <xf numFmtId="165" fontId="13" fillId="0" borderId="2" xfId="0" applyNumberFormat="1" applyFont="1" applyBorder="1" applyAlignment="1" applyProtection="1">
      <alignment horizontal="center" vertical="center"/>
    </xf>
    <xf numFmtId="165" fontId="2" fillId="5" borderId="11" xfId="0" applyNumberFormat="1" applyFont="1" applyFill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</xf>
    <xf numFmtId="165" fontId="1" fillId="23" borderId="1" xfId="0" applyNumberFormat="1" applyFont="1" applyFill="1" applyBorder="1" applyAlignment="1" applyProtection="1">
      <alignment horizontal="center" vertical="center" wrapText="1"/>
    </xf>
    <xf numFmtId="0" fontId="1" fillId="13" borderId="2" xfId="0" applyFont="1" applyFill="1" applyBorder="1" applyAlignment="1" applyProtection="1">
      <alignment horizontal="center" vertical="center" wrapText="1"/>
    </xf>
    <xf numFmtId="0" fontId="9" fillId="11" borderId="13" xfId="0" applyFont="1" applyFill="1" applyBorder="1" applyAlignment="1" applyProtection="1">
      <alignment horizontal="center" vertical="center"/>
    </xf>
    <xf numFmtId="0" fontId="9" fillId="11" borderId="3" xfId="0" applyFont="1" applyFill="1" applyBorder="1" applyAlignment="1" applyProtection="1">
      <alignment horizontal="center" vertical="center"/>
    </xf>
    <xf numFmtId="0" fontId="9" fillId="11" borderId="14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0" fontId="9" fillId="10" borderId="2" xfId="0" applyFont="1" applyFill="1" applyBorder="1" applyAlignment="1" applyProtection="1">
      <alignment horizontal="center" vertical="center" wrapText="1"/>
    </xf>
    <xf numFmtId="0" fontId="9" fillId="10" borderId="12" xfId="0" applyFont="1" applyFill="1" applyBorder="1" applyAlignment="1" applyProtection="1">
      <alignment horizontal="center" vertical="center" wrapText="1"/>
    </xf>
    <xf numFmtId="0" fontId="9" fillId="10" borderId="13" xfId="0" applyFont="1" applyFill="1" applyBorder="1" applyAlignment="1" applyProtection="1">
      <alignment horizontal="center" vertical="center"/>
    </xf>
    <xf numFmtId="0" fontId="9" fillId="10" borderId="3" xfId="0" applyFont="1" applyFill="1" applyBorder="1" applyAlignment="1" applyProtection="1">
      <alignment horizontal="center" vertical="center"/>
    </xf>
    <xf numFmtId="0" fontId="0" fillId="7" borderId="11" xfId="0" applyFont="1" applyFill="1" applyBorder="1" applyAlignment="1" applyProtection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</xf>
    <xf numFmtId="0" fontId="0" fillId="7" borderId="12" xfId="0" applyFont="1" applyFill="1" applyBorder="1" applyAlignment="1" applyProtection="1">
      <alignment horizontal="center" vertical="center"/>
    </xf>
    <xf numFmtId="0" fontId="0" fillId="9" borderId="15" xfId="0" applyFont="1" applyFill="1" applyBorder="1" applyAlignment="1" applyProtection="1">
      <alignment horizontal="center" vertical="center"/>
    </xf>
    <xf numFmtId="0" fontId="0" fillId="9" borderId="4" xfId="0" applyFont="1" applyFill="1" applyBorder="1" applyAlignment="1" applyProtection="1">
      <alignment horizontal="center" vertical="center"/>
    </xf>
    <xf numFmtId="0" fontId="0" fillId="9" borderId="16" xfId="0" applyFont="1" applyFill="1" applyBorder="1" applyAlignment="1" applyProtection="1">
      <alignment horizontal="center" vertical="center"/>
    </xf>
    <xf numFmtId="0" fontId="0" fillId="7" borderId="11" xfId="0" applyFont="1" applyFill="1" applyBorder="1" applyAlignment="1" applyProtection="1">
      <alignment vertical="center"/>
    </xf>
    <xf numFmtId="0" fontId="0" fillId="7" borderId="2" xfId="0" applyFont="1" applyFill="1" applyBorder="1" applyAlignment="1" applyProtection="1">
      <alignment vertical="center"/>
    </xf>
    <xf numFmtId="0" fontId="0" fillId="7" borderId="12" xfId="0" applyFont="1" applyFill="1" applyBorder="1" applyAlignment="1" applyProtection="1">
      <alignment vertical="center"/>
    </xf>
    <xf numFmtId="0" fontId="0" fillId="9" borderId="11" xfId="0" applyFont="1" applyFill="1" applyBorder="1" applyAlignment="1" applyProtection="1">
      <alignment vertical="center" wrapText="1"/>
    </xf>
    <xf numFmtId="0" fontId="0" fillId="9" borderId="2" xfId="0" applyFont="1" applyFill="1" applyBorder="1" applyAlignment="1" applyProtection="1">
      <alignment vertical="center" wrapText="1"/>
    </xf>
    <xf numFmtId="0" fontId="0" fillId="9" borderId="12" xfId="0" applyFont="1" applyFill="1" applyBorder="1" applyAlignment="1" applyProtection="1">
      <alignment vertical="center" wrapText="1"/>
    </xf>
    <xf numFmtId="0" fontId="0" fillId="2" borderId="2" xfId="0" applyFont="1" applyFill="1" applyBorder="1" applyAlignment="1" applyProtection="1">
      <alignment vertical="center"/>
    </xf>
    <xf numFmtId="0" fontId="0" fillId="2" borderId="12" xfId="0" applyFont="1" applyFill="1" applyBorder="1" applyAlignment="1" applyProtection="1">
      <alignment vertical="center"/>
    </xf>
    <xf numFmtId="0" fontId="9" fillId="10" borderId="11" xfId="0" applyFont="1" applyFill="1" applyBorder="1" applyAlignment="1" applyProtection="1">
      <alignment vertical="center" wrapText="1"/>
    </xf>
    <xf numFmtId="0" fontId="9" fillId="10" borderId="2" xfId="0" applyFont="1" applyFill="1" applyBorder="1" applyAlignment="1" applyProtection="1">
      <alignment vertical="center" wrapText="1"/>
    </xf>
    <xf numFmtId="0" fontId="9" fillId="10" borderId="12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165" fontId="9" fillId="0" borderId="0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</xf>
    <xf numFmtId="168" fontId="4" fillId="3" borderId="1" xfId="0" applyNumberFormat="1" applyFont="1" applyFill="1" applyBorder="1" applyAlignment="1" applyProtection="1">
      <alignment horizontal="center" vertical="center" wrapText="1"/>
    </xf>
    <xf numFmtId="14" fontId="4" fillId="3" borderId="1" xfId="0" applyNumberFormat="1" applyFont="1" applyFill="1" applyBorder="1" applyAlignment="1" applyProtection="1">
      <alignment horizontal="center" vertical="center" wrapText="1"/>
    </xf>
    <xf numFmtId="14" fontId="0" fillId="3" borderId="1" xfId="0" applyNumberFormat="1" applyFont="1" applyFill="1" applyBorder="1" applyAlignment="1" applyProtection="1">
      <alignment horizontal="center" vertical="center"/>
    </xf>
    <xf numFmtId="168" fontId="0" fillId="3" borderId="1" xfId="0" applyNumberFormat="1" applyFont="1" applyFill="1" applyBorder="1" applyAlignment="1" applyProtection="1">
      <alignment horizontal="center" vertical="center"/>
    </xf>
    <xf numFmtId="14" fontId="2" fillId="3" borderId="1" xfId="0" quotePrefix="1" applyNumberFormat="1" applyFont="1" applyFill="1" applyBorder="1" applyAlignment="1" applyProtection="1">
      <alignment horizontal="center" vertical="center" wrapText="1"/>
    </xf>
    <xf numFmtId="168" fontId="2" fillId="3" borderId="1" xfId="0" quotePrefix="1" applyNumberFormat="1" applyFont="1" applyFill="1" applyBorder="1" applyAlignment="1" applyProtection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168" fontId="1" fillId="3" borderId="1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0" fillId="24" borderId="11" xfId="0" applyFont="1" applyFill="1" applyBorder="1" applyAlignment="1" applyProtection="1">
      <alignment horizontal="center" vertical="center"/>
    </xf>
    <xf numFmtId="0" fontId="0" fillId="24" borderId="13" xfId="0" applyFont="1" applyFill="1" applyBorder="1" applyAlignment="1" applyProtection="1">
      <alignment horizontal="center" vertical="center"/>
    </xf>
    <xf numFmtId="165" fontId="0" fillId="24" borderId="11" xfId="0" applyNumberFormat="1" applyFont="1" applyFill="1" applyBorder="1" applyAlignment="1" applyProtection="1">
      <alignment horizontal="center" vertical="center"/>
    </xf>
    <xf numFmtId="0" fontId="0" fillId="24" borderId="2" xfId="0" applyFont="1" applyFill="1" applyBorder="1" applyAlignment="1" applyProtection="1">
      <alignment horizontal="center" vertical="center"/>
    </xf>
    <xf numFmtId="0" fontId="0" fillId="24" borderId="3" xfId="0" applyFont="1" applyFill="1" applyBorder="1" applyAlignment="1" applyProtection="1">
      <alignment horizontal="center" vertical="center"/>
    </xf>
    <xf numFmtId="165" fontId="0" fillId="24" borderId="2" xfId="0" applyNumberFormat="1" applyFont="1" applyFill="1" applyBorder="1" applyAlignment="1" applyProtection="1">
      <alignment horizontal="center" vertical="center"/>
    </xf>
    <xf numFmtId="0" fontId="0" fillId="24" borderId="2" xfId="0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left" vertical="center"/>
    </xf>
    <xf numFmtId="0" fontId="1" fillId="3" borderId="15" xfId="0" applyFont="1" applyFill="1" applyBorder="1" applyAlignment="1" applyProtection="1">
      <alignment horizontal="left" vertical="center"/>
    </xf>
    <xf numFmtId="10" fontId="13" fillId="5" borderId="2" xfId="0" applyNumberFormat="1" applyFont="1" applyFill="1" applyBorder="1" applyAlignment="1" applyProtection="1">
      <alignment horizontal="center" vertical="center"/>
    </xf>
    <xf numFmtId="0" fontId="0" fillId="6" borderId="2" xfId="0" applyFill="1" applyBorder="1" applyAlignment="1" applyProtection="1">
      <alignment vertical="center" wrapText="1"/>
    </xf>
    <xf numFmtId="0" fontId="0" fillId="24" borderId="12" xfId="0" applyFont="1" applyFill="1" applyBorder="1" applyAlignment="1" applyProtection="1">
      <alignment horizontal="center" vertical="center"/>
    </xf>
    <xf numFmtId="0" fontId="0" fillId="24" borderId="14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vertical="center"/>
    </xf>
    <xf numFmtId="0" fontId="0" fillId="24" borderId="11" xfId="0" applyFont="1" applyFill="1" applyBorder="1" applyAlignment="1" applyProtection="1">
      <alignment vertical="center" wrapText="1"/>
    </xf>
    <xf numFmtId="0" fontId="0" fillId="24" borderId="2" xfId="0" applyFont="1" applyFill="1" applyBorder="1" applyAlignment="1" applyProtection="1">
      <alignment vertical="center" wrapText="1"/>
    </xf>
    <xf numFmtId="0" fontId="0" fillId="24" borderId="12" xfId="0" applyFont="1" applyFill="1" applyBorder="1" applyAlignment="1" applyProtection="1">
      <alignment vertical="center" wrapText="1"/>
    </xf>
    <xf numFmtId="0" fontId="0" fillId="4" borderId="11" xfId="0" applyFill="1" applyBorder="1" applyAlignment="1" applyProtection="1">
      <alignment vertical="center" wrapText="1"/>
    </xf>
    <xf numFmtId="0" fontId="0" fillId="4" borderId="2" xfId="0" applyFill="1" applyBorder="1" applyAlignment="1" applyProtection="1">
      <alignment vertical="center" wrapText="1"/>
    </xf>
    <xf numFmtId="0" fontId="0" fillId="4" borderId="12" xfId="0" applyFill="1" applyBorder="1" applyAlignment="1" applyProtection="1">
      <alignment vertical="center" wrapText="1"/>
    </xf>
    <xf numFmtId="0" fontId="0" fillId="4" borderId="15" xfId="0" applyFont="1" applyFill="1" applyBorder="1" applyAlignment="1" applyProtection="1">
      <alignment horizontal="center" vertical="center"/>
    </xf>
    <xf numFmtId="0" fontId="0" fillId="4" borderId="4" xfId="0" applyFont="1" applyFill="1" applyBorder="1" applyAlignment="1" applyProtection="1">
      <alignment horizontal="center" vertical="center"/>
    </xf>
    <xf numFmtId="0" fontId="0" fillId="4" borderId="16" xfId="0" applyFont="1" applyFill="1" applyBorder="1" applyAlignment="1" applyProtection="1">
      <alignment horizontal="center" vertical="center"/>
    </xf>
    <xf numFmtId="0" fontId="0" fillId="7" borderId="15" xfId="0" applyFont="1" applyFill="1" applyBorder="1" applyAlignment="1" applyProtection="1">
      <alignment horizontal="center" vertical="center"/>
    </xf>
    <xf numFmtId="0" fontId="0" fillId="7" borderId="4" xfId="0" applyFont="1" applyFill="1" applyBorder="1" applyAlignment="1" applyProtection="1">
      <alignment horizontal="center" vertical="center"/>
    </xf>
    <xf numFmtId="0" fontId="0" fillId="7" borderId="16" xfId="0" applyFont="1" applyFill="1" applyBorder="1" applyAlignment="1" applyProtection="1">
      <alignment horizontal="center" vertical="center"/>
    </xf>
    <xf numFmtId="0" fontId="0" fillId="24" borderId="15" xfId="0" applyFont="1" applyFill="1" applyBorder="1" applyAlignment="1" applyProtection="1">
      <alignment horizontal="center" vertical="center"/>
    </xf>
    <xf numFmtId="0" fontId="0" fillId="24" borderId="4" xfId="0" applyFont="1" applyFill="1" applyBorder="1" applyAlignment="1" applyProtection="1">
      <alignment horizontal="center" vertical="center"/>
    </xf>
    <xf numFmtId="0" fontId="0" fillId="2" borderId="15" xfId="0" applyFont="1" applyFill="1" applyBorder="1" applyAlignment="1" applyProtection="1">
      <alignment horizontal="center" vertical="center"/>
    </xf>
    <xf numFmtId="0" fontId="0" fillId="2" borderId="4" xfId="0" applyFont="1" applyFill="1" applyBorder="1" applyAlignment="1" applyProtection="1">
      <alignment horizontal="center" vertical="center"/>
    </xf>
    <xf numFmtId="0" fontId="9" fillId="10" borderId="15" xfId="0" applyFont="1" applyFill="1" applyBorder="1" applyAlignment="1" applyProtection="1">
      <alignment horizontal="center" vertical="center"/>
    </xf>
    <xf numFmtId="0" fontId="9" fillId="10" borderId="4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  <protection locked="0"/>
    </xf>
    <xf numFmtId="0" fontId="14" fillId="9" borderId="5" xfId="0" applyFont="1" applyFill="1" applyBorder="1" applyAlignment="1" applyProtection="1">
      <alignment horizontal="center" vertical="center"/>
    </xf>
    <xf numFmtId="0" fontId="14" fillId="9" borderId="17" xfId="0" applyFont="1" applyFill="1" applyBorder="1" applyAlignment="1" applyProtection="1">
      <alignment horizontal="center" vertical="center"/>
    </xf>
    <xf numFmtId="0" fontId="14" fillId="9" borderId="18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13" borderId="3" xfId="0" applyFont="1" applyFill="1" applyBorder="1" applyAlignment="1" applyProtection="1">
      <alignment horizontal="center" vertical="center" wrapText="1"/>
    </xf>
    <xf numFmtId="0" fontId="1" fillId="13" borderId="4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10" fontId="1" fillId="4" borderId="2" xfId="0" applyNumberFormat="1" applyFont="1" applyFill="1" applyBorder="1" applyAlignment="1" applyProtection="1">
      <alignment horizontal="center" vertical="center" wrapText="1"/>
    </xf>
    <xf numFmtId="10" fontId="1" fillId="4" borderId="12" xfId="0" applyNumberFormat="1" applyFont="1" applyFill="1" applyBorder="1" applyAlignment="1" applyProtection="1">
      <alignment horizontal="center" vertical="center" wrapText="1"/>
    </xf>
    <xf numFmtId="165" fontId="0" fillId="0" borderId="20" xfId="0" applyNumberFormat="1" applyFont="1" applyBorder="1" applyAlignment="1" applyProtection="1">
      <alignment horizontal="center" vertical="center"/>
    </xf>
    <xf numFmtId="165" fontId="0" fillId="0" borderId="21" xfId="0" applyNumberFormat="1" applyFont="1" applyBorder="1" applyAlignment="1" applyProtection="1">
      <alignment horizontal="center" vertical="center"/>
    </xf>
    <xf numFmtId="165" fontId="0" fillId="0" borderId="22" xfId="0" applyNumberFormat="1" applyFont="1" applyBorder="1" applyAlignment="1" applyProtection="1">
      <alignment horizontal="center" vertical="center"/>
    </xf>
    <xf numFmtId="0" fontId="0" fillId="0" borderId="5" xfId="0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165" fontId="6" fillId="0" borderId="23" xfId="0" applyNumberFormat="1" applyFont="1" applyBorder="1" applyAlignment="1" applyProtection="1">
      <alignment horizontal="center" vertical="center"/>
    </xf>
    <xf numFmtId="165" fontId="6" fillId="0" borderId="24" xfId="0" applyNumberFormat="1" applyFont="1" applyBorder="1" applyAlignment="1" applyProtection="1">
      <alignment horizontal="center" vertical="center"/>
    </xf>
    <xf numFmtId="165" fontId="6" fillId="0" borderId="25" xfId="0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Protection="1"/>
    <xf numFmtId="165" fontId="4" fillId="4" borderId="2" xfId="0" applyNumberFormat="1" applyFont="1" applyFill="1" applyBorder="1" applyAlignment="1" applyProtection="1">
      <alignment horizontal="center" vertical="center" wrapText="1"/>
    </xf>
    <xf numFmtId="165" fontId="4" fillId="4" borderId="12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/>
    </xf>
    <xf numFmtId="0" fontId="1" fillId="4" borderId="16" xfId="0" applyFont="1" applyFill="1" applyBorder="1" applyAlignment="1" applyProtection="1">
      <alignment horizontal="center" vertical="center"/>
    </xf>
    <xf numFmtId="0" fontId="2" fillId="0" borderId="5" xfId="0" quotePrefix="1" applyFont="1" applyFill="1" applyBorder="1" applyAlignment="1" applyProtection="1">
      <alignment horizontal="center" vertical="center" wrapText="1"/>
    </xf>
    <xf numFmtId="0" fontId="2" fillId="0" borderId="17" xfId="0" quotePrefix="1" applyFont="1" applyFill="1" applyBorder="1" applyAlignment="1" applyProtection="1">
      <alignment horizontal="center" vertical="center" wrapText="1"/>
    </xf>
    <xf numFmtId="0" fontId="2" fillId="0" borderId="18" xfId="0" quotePrefix="1" applyFont="1" applyFill="1" applyBorder="1" applyAlignment="1" applyProtection="1">
      <alignment horizontal="center" vertical="center" wrapText="1"/>
    </xf>
    <xf numFmtId="165" fontId="1" fillId="4" borderId="14" xfId="0" applyNumberFormat="1" applyFont="1" applyFill="1" applyBorder="1" applyAlignment="1" applyProtection="1">
      <alignment horizontal="center" vertical="center" wrapText="1"/>
    </xf>
    <xf numFmtId="165" fontId="1" fillId="4" borderId="16" xfId="0" applyNumberFormat="1" applyFont="1" applyFill="1" applyBorder="1" applyAlignment="1" applyProtection="1">
      <alignment horizontal="center" vertical="center" wrapText="1"/>
    </xf>
    <xf numFmtId="165" fontId="13" fillId="0" borderId="5" xfId="0" applyNumberFormat="1" applyFont="1" applyBorder="1" applyAlignment="1" applyProtection="1">
      <alignment horizontal="center" vertical="center"/>
    </xf>
    <xf numFmtId="165" fontId="13" fillId="0" borderId="18" xfId="0" applyNumberFormat="1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1" fillId="3" borderId="16" xfId="0" applyFont="1" applyFill="1" applyBorder="1" applyAlignment="1" applyProtection="1">
      <alignment horizontal="left" vertical="center"/>
    </xf>
    <xf numFmtId="0" fontId="0" fillId="15" borderId="1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</cellXfs>
  <cellStyles count="2">
    <cellStyle name="Normal" xfId="0" builtinId="0"/>
    <cellStyle name="Sortie" xfId="1" builtinId="21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B7DEE8"/>
      <color rgb="FF0000FF"/>
      <color rgb="FFC0C0C0"/>
      <color rgb="FFCC99FF"/>
      <color rgb="FFB6DDE8"/>
      <color rgb="FFCCFFCC"/>
      <color rgb="FFFFFF99"/>
      <color rgb="FFFF99FF"/>
      <color rgb="FFCC00FF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321864</xdr:colOff>
      <xdr:row>1</xdr:row>
      <xdr:rowOff>95249</xdr:rowOff>
    </xdr:from>
    <xdr:to>
      <xdr:col>18</xdr:col>
      <xdr:colOff>76199</xdr:colOff>
      <xdr:row>12</xdr:row>
      <xdr:rowOff>169299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5260" t="26111" r="35677" b="33889"/>
        <a:stretch>
          <a:fillRect/>
        </a:stretch>
      </xdr:blipFill>
      <xdr:spPr bwMode="auto">
        <a:xfrm>
          <a:off x="28534914" y="1104899"/>
          <a:ext cx="2802335" cy="2169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161925</xdr:colOff>
      <xdr:row>21</xdr:row>
      <xdr:rowOff>40135</xdr:rowOff>
    </xdr:from>
    <xdr:to>
      <xdr:col>7</xdr:col>
      <xdr:colOff>390525</xdr:colOff>
      <xdr:row>31</xdr:row>
      <xdr:rowOff>141845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3575" t="29171" r="25687" b="38273"/>
        <a:stretch/>
      </xdr:blipFill>
      <xdr:spPr>
        <a:xfrm>
          <a:off x="161925" y="4631185"/>
          <a:ext cx="5753100" cy="2006710"/>
        </a:xfrm>
        <a:prstGeom prst="rect">
          <a:avLst/>
        </a:prstGeom>
      </xdr:spPr>
    </xdr:pic>
    <xdr:clientData/>
  </xdr:twoCellAnchor>
  <xdr:twoCellAnchor editAs="oneCell">
    <xdr:from>
      <xdr:col>0</xdr:col>
      <xdr:colOff>154383</xdr:colOff>
      <xdr:row>32</xdr:row>
      <xdr:rowOff>133350</xdr:rowOff>
    </xdr:from>
    <xdr:to>
      <xdr:col>7</xdr:col>
      <xdr:colOff>412192</xdr:colOff>
      <xdr:row>46</xdr:row>
      <xdr:rowOff>57150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21306" t="29952" r="21805" b="23167"/>
        <a:stretch/>
      </xdr:blipFill>
      <xdr:spPr>
        <a:xfrm>
          <a:off x="154383" y="6819900"/>
          <a:ext cx="5782309" cy="259080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133349</xdr:colOff>
      <xdr:row>1</xdr:row>
      <xdr:rowOff>104775</xdr:rowOff>
    </xdr:from>
    <xdr:to>
      <xdr:col>14</xdr:col>
      <xdr:colOff>258670</xdr:colOff>
      <xdr:row>36</xdr:row>
      <xdr:rowOff>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35509" t="17450" r="39597" b="8713"/>
        <a:stretch/>
      </xdr:blipFill>
      <xdr:spPr>
        <a:xfrm>
          <a:off x="24536399" y="1114425"/>
          <a:ext cx="3935321" cy="65627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1</xdr:row>
      <xdr:rowOff>114299</xdr:rowOff>
    </xdr:from>
    <xdr:to>
      <xdr:col>8</xdr:col>
      <xdr:colOff>428625</xdr:colOff>
      <xdr:row>20</xdr:row>
      <xdr:rowOff>95250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25113" t="38937" r="25833" b="11838"/>
        <a:stretch/>
      </xdr:blipFill>
      <xdr:spPr>
        <a:xfrm>
          <a:off x="142874" y="895349"/>
          <a:ext cx="6572251" cy="360045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46</xdr:row>
      <xdr:rowOff>176589</xdr:rowOff>
    </xdr:from>
    <xdr:to>
      <xdr:col>8</xdr:col>
      <xdr:colOff>488897</xdr:colOff>
      <xdr:row>64</xdr:row>
      <xdr:rowOff>34010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/>
        <a:srcRect l="16327" t="31384" r="17999" b="9767"/>
        <a:stretch/>
      </xdr:blipFill>
      <xdr:spPr>
        <a:xfrm>
          <a:off x="66675" y="9530139"/>
          <a:ext cx="6708722" cy="3286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22"/>
  <sheetViews>
    <sheetView showGridLines="0" tabSelected="1" topLeftCell="K1" workbookViewId="0">
      <pane ySplit="2" topLeftCell="A3" activePane="bottomLeft" state="frozen"/>
      <selection pane="bottomLeft" activeCell="P7" sqref="P7"/>
    </sheetView>
  </sheetViews>
  <sheetFormatPr baseColWidth="10" defaultRowHeight="14" outlineLevelCol="1" x14ac:dyDescent="0"/>
  <cols>
    <col min="1" max="1" width="5.5" style="18" bestFit="1" customWidth="1"/>
    <col min="2" max="2" width="8.83203125" style="48" customWidth="1" outlineLevel="1"/>
    <col min="3" max="3" width="6.6640625" style="48" customWidth="1" outlineLevel="1"/>
    <col min="4" max="4" width="6.6640625" style="43" customWidth="1" outlineLevel="1"/>
    <col min="5" max="6" width="10.6640625" style="140" customWidth="1" outlineLevel="1"/>
    <col min="7" max="7" width="22.6640625" style="45" customWidth="1" outlineLevel="1"/>
    <col min="8" max="8" width="8.5" style="45" customWidth="1" outlineLevel="1"/>
    <col min="9" max="9" width="92.6640625" style="19" customWidth="1" outlineLevel="1"/>
    <col min="10" max="10" width="19.5" style="19" customWidth="1" outlineLevel="1"/>
    <col min="11" max="11" width="22.6640625" style="140" customWidth="1" outlineLevel="1"/>
    <col min="12" max="12" width="10.6640625" style="141" customWidth="1" outlineLevel="1"/>
    <col min="13" max="13" width="11.5" style="105" customWidth="1" outlineLevel="1"/>
    <col min="14" max="14" width="22.83203125" style="105" customWidth="1" outlineLevel="1"/>
    <col min="15" max="15" width="38" style="21" bestFit="1" customWidth="1"/>
    <col min="16" max="16" width="7.1640625" style="48" bestFit="1" customWidth="1"/>
    <col min="17" max="17" width="7.6640625" style="21" customWidth="1"/>
    <col min="18" max="18" width="13.83203125" style="48" bestFit="1" customWidth="1"/>
    <col min="19" max="19" width="11.5" style="48" bestFit="1" customWidth="1"/>
    <col min="20" max="20" width="11.6640625" style="142" customWidth="1"/>
    <col min="21" max="21" width="8" style="22" bestFit="1" customWidth="1"/>
    <col min="22" max="22" width="9.5" style="22" bestFit="1" customWidth="1"/>
    <col min="23" max="23" width="9.5" style="25" bestFit="1" customWidth="1"/>
    <col min="24" max="24" width="8" style="25" customWidth="1"/>
    <col min="25" max="26" width="10.5" style="29" bestFit="1" customWidth="1"/>
    <col min="27" max="27" width="10.5" style="171" bestFit="1" customWidth="1"/>
    <col min="28" max="28" width="10.5" style="25" bestFit="1" customWidth="1"/>
    <col min="29" max="29" width="10.5" style="25" customWidth="1"/>
    <col min="30" max="30" width="10.5" style="211" bestFit="1" customWidth="1"/>
    <col min="31" max="31" width="15" style="50" customWidth="1"/>
    <col min="32" max="32" width="0.83203125" style="50" customWidth="1"/>
    <col min="33" max="33" width="17.33203125" style="124" hidden="1" customWidth="1"/>
    <col min="34" max="34" width="15.6640625" style="125" customWidth="1"/>
    <col min="35" max="35" width="7.83203125" style="53" customWidth="1"/>
    <col min="36" max="36" width="7.1640625" style="54" customWidth="1"/>
    <col min="37" max="37" width="1.6640625" style="31" customWidth="1"/>
    <col min="38" max="38" width="7.83203125" style="38" customWidth="1" outlineLevel="1"/>
    <col min="39" max="39" width="17.6640625" style="38" customWidth="1" outlineLevel="1"/>
    <col min="40" max="40" width="12.6640625" style="38" customWidth="1" outlineLevel="1"/>
    <col min="41" max="41" width="2.6640625" style="70" customWidth="1" outlineLevel="1"/>
    <col min="42" max="42" width="12.6640625" style="31" customWidth="1" outlineLevel="1"/>
    <col min="43" max="43" width="22.5" style="31" customWidth="1" outlineLevel="1"/>
    <col min="44" max="44" width="3.1640625" style="34" customWidth="1" outlineLevel="1"/>
    <col min="45" max="45" width="38" style="31" customWidth="1" outlineLevel="1"/>
    <col min="46" max="46" width="8" style="31" customWidth="1" outlineLevel="1"/>
    <col min="47" max="47" width="31.33203125" style="31" customWidth="1" outlineLevel="1"/>
    <col min="48" max="48" width="7.83203125" style="31" customWidth="1" outlineLevel="1"/>
    <col min="49" max="49" width="17.33203125" style="31" customWidth="1" outlineLevel="1"/>
    <col min="50" max="50" width="2.6640625" style="57" customWidth="1" outlineLevel="1"/>
    <col min="51" max="51" width="38" style="31" customWidth="1" outlineLevel="1"/>
    <col min="52" max="52" width="39.6640625" style="31" customWidth="1" outlineLevel="1"/>
    <col min="53" max="53" width="12.1640625" style="31" customWidth="1" outlineLevel="1"/>
    <col min="54" max="54" width="11.5" style="31" customWidth="1" outlineLevel="1"/>
    <col min="55" max="57" width="11.6640625" style="31" customWidth="1"/>
    <col min="58" max="16384" width="10.83203125" style="31"/>
  </cols>
  <sheetData>
    <row r="1" spans="1:57" ht="63" customHeight="1">
      <c r="A1" s="317" t="s">
        <v>37</v>
      </c>
      <c r="B1" s="317" t="s">
        <v>38</v>
      </c>
      <c r="C1" s="317" t="s">
        <v>4</v>
      </c>
      <c r="D1" s="317" t="s">
        <v>115</v>
      </c>
      <c r="E1" s="295" t="s">
        <v>1</v>
      </c>
      <c r="F1" s="296"/>
      <c r="G1" s="301" t="s">
        <v>12</v>
      </c>
      <c r="H1" s="301" t="s">
        <v>60</v>
      </c>
      <c r="I1" s="325" t="s">
        <v>0</v>
      </c>
      <c r="J1" s="299" t="s">
        <v>59</v>
      </c>
      <c r="K1" s="299" t="s">
        <v>10</v>
      </c>
      <c r="L1" s="297" t="s">
        <v>76</v>
      </c>
      <c r="M1" s="298"/>
      <c r="N1" s="174" t="s">
        <v>151</v>
      </c>
      <c r="O1" s="174" t="s">
        <v>151</v>
      </c>
      <c r="P1" s="325" t="s">
        <v>72</v>
      </c>
      <c r="Q1" s="319" t="s">
        <v>2</v>
      </c>
      <c r="R1" s="213" t="s">
        <v>76</v>
      </c>
      <c r="S1" s="146">
        <f>SUM(R3:R518,U1:X1,Z1)</f>
        <v>105233.9181</v>
      </c>
      <c r="T1" s="207">
        <f>SUM(T3:T518)</f>
        <v>0</v>
      </c>
      <c r="U1" s="203">
        <f>SUM(U3:U518)</f>
        <v>0</v>
      </c>
      <c r="V1" s="203">
        <f t="shared" ref="V1" si="0">SUM(V3:V518)</f>
        <v>0</v>
      </c>
      <c r="W1" s="203">
        <f t="shared" ref="W1:AD1" si="1">SUM(W3:W518)</f>
        <v>0</v>
      </c>
      <c r="X1" s="203">
        <f t="shared" si="1"/>
        <v>0</v>
      </c>
      <c r="Y1" s="204">
        <f>SUM(Y3:Y518)</f>
        <v>0</v>
      </c>
      <c r="Z1" s="206">
        <f t="shared" si="1"/>
        <v>0</v>
      </c>
      <c r="AA1" s="208">
        <f t="shared" si="1"/>
        <v>0</v>
      </c>
      <c r="AB1" s="209">
        <f t="shared" si="1"/>
        <v>0</v>
      </c>
      <c r="AC1" s="209">
        <f t="shared" si="1"/>
        <v>0</v>
      </c>
      <c r="AD1" s="210">
        <f t="shared" si="1"/>
        <v>0</v>
      </c>
      <c r="AE1" s="334">
        <f>SUM(AE3:AE518)</f>
        <v>0</v>
      </c>
      <c r="AF1" s="335"/>
      <c r="AG1" s="304" t="s">
        <v>49</v>
      </c>
      <c r="AH1" s="321" t="s">
        <v>51</v>
      </c>
      <c r="AI1" s="323" t="s">
        <v>50</v>
      </c>
      <c r="AJ1" s="30">
        <f>SUM(AJ3:AJ518)</f>
        <v>0</v>
      </c>
      <c r="AL1" s="32"/>
      <c r="AN1" s="33"/>
      <c r="AO1" s="252"/>
    </row>
    <row r="2" spans="1:57" s="38" customFormat="1" ht="80" customHeight="1">
      <c r="A2" s="318"/>
      <c r="B2" s="318"/>
      <c r="C2" s="318"/>
      <c r="D2" s="318"/>
      <c r="E2" s="327"/>
      <c r="F2" s="328"/>
      <c r="G2" s="301"/>
      <c r="H2" s="302"/>
      <c r="I2" s="326"/>
      <c r="J2" s="300"/>
      <c r="K2" s="300"/>
      <c r="L2" s="295" t="s">
        <v>1</v>
      </c>
      <c r="M2" s="296"/>
      <c r="N2" s="169" t="s">
        <v>1</v>
      </c>
      <c r="O2" s="148" t="s">
        <v>11</v>
      </c>
      <c r="P2" s="326"/>
      <c r="Q2" s="320"/>
      <c r="R2" s="268">
        <f>AA1/S1</f>
        <v>0</v>
      </c>
      <c r="S2" s="167">
        <f>S1-AA1</f>
        <v>105233.9181</v>
      </c>
      <c r="T2" s="35" t="s">
        <v>62</v>
      </c>
      <c r="U2" s="36" t="s">
        <v>69</v>
      </c>
      <c r="V2" s="36" t="s">
        <v>9</v>
      </c>
      <c r="W2" s="36" t="s">
        <v>68</v>
      </c>
      <c r="X2" s="205" t="s">
        <v>66</v>
      </c>
      <c r="Y2" s="205" t="s">
        <v>71</v>
      </c>
      <c r="Z2" s="172" t="s">
        <v>70</v>
      </c>
      <c r="AA2" s="172" t="s">
        <v>61</v>
      </c>
      <c r="AB2" s="36" t="s">
        <v>67</v>
      </c>
      <c r="AC2" s="36" t="s">
        <v>171</v>
      </c>
      <c r="AD2" s="212" t="s">
        <v>8</v>
      </c>
      <c r="AE2" s="332" t="s">
        <v>172</v>
      </c>
      <c r="AF2" s="333"/>
      <c r="AG2" s="305"/>
      <c r="AH2" s="322"/>
      <c r="AI2" s="324"/>
      <c r="AJ2" s="37" t="s">
        <v>52</v>
      </c>
      <c r="AN2" s="39"/>
      <c r="AO2" s="40"/>
      <c r="AP2" s="39"/>
      <c r="AQ2" s="39"/>
      <c r="AR2" s="40"/>
      <c r="AW2" s="256">
        <v>4.6859999999999999</v>
      </c>
      <c r="AX2" s="68"/>
      <c r="BA2" s="41" t="s">
        <v>57</v>
      </c>
      <c r="BB2" s="147" t="s">
        <v>58</v>
      </c>
      <c r="BC2" s="292" t="s">
        <v>73</v>
      </c>
      <c r="BD2" s="293"/>
      <c r="BE2" s="294"/>
    </row>
    <row r="3" spans="1:57" ht="15" customHeight="1" thickBot="1">
      <c r="A3" s="15">
        <v>1</v>
      </c>
      <c r="B3" s="311" t="s">
        <v>39</v>
      </c>
      <c r="C3" s="42"/>
      <c r="E3" s="44"/>
      <c r="F3" s="44"/>
      <c r="I3" s="24"/>
      <c r="J3" s="24"/>
      <c r="K3" s="44"/>
      <c r="L3" s="46">
        <v>42614</v>
      </c>
      <c r="M3" s="47">
        <f t="shared" ref="M3:M62" si="2">IF(A3="","",EOMONTH(L3,0))</f>
        <v>42643</v>
      </c>
      <c r="N3" s="47" t="str">
        <f>IF(A3="","",DATEDIF($L$3,M3,"y")&amp;IF(DATEDIF($L$3,M3,"y")&gt;1," ans, "," an, ")&amp;DATEDIF($L$3,M3,"ym")&amp;" mois et "&amp;DATEDIF($L$3,M3,"md")&amp;IF(DATEDIF(
$L$3,M3,"md")&gt;1," jours"," jour"))</f>
        <v>0 an, 0 mois et 29 jours</v>
      </c>
      <c r="O3" s="21" t="s">
        <v>19</v>
      </c>
      <c r="P3" s="48">
        <f>IFERROR(INDEX($AT$3:$AT$65,SUMPRODUCT(MATCH(1,($AS$3:$AS$65=$O3)*($AV$3:$AV$65=$Q3),0))),"")</f>
        <v>1</v>
      </c>
      <c r="Q3" s="21">
        <v>321</v>
      </c>
      <c r="R3" s="49">
        <f>Q3*AQ4</f>
        <v>1495.2501</v>
      </c>
      <c r="S3" s="49">
        <f>T3-R3</f>
        <v>-1495.2501</v>
      </c>
      <c r="AA3" s="171" t="str">
        <f t="shared" ref="AA3:AA34" si="3">IF(T3="","",SUM(T3:Z3))</f>
        <v/>
      </c>
      <c r="AC3" s="201"/>
      <c r="AD3" s="211" t="str">
        <f t="shared" ref="AD3:AD30" si="4">IF(AA3="","",AA3-AB3)</f>
        <v/>
      </c>
      <c r="AE3" s="51"/>
      <c r="AF3" s="51"/>
      <c r="AG3" s="52"/>
      <c r="AH3" s="152"/>
      <c r="AK3" s="55"/>
      <c r="AL3" s="266" t="s">
        <v>5</v>
      </c>
      <c r="AM3" s="267"/>
      <c r="AN3" s="62">
        <f>516/12*4</f>
        <v>172</v>
      </c>
      <c r="AO3" s="251"/>
      <c r="AP3" s="242" t="s">
        <v>41</v>
      </c>
      <c r="AQ3" s="243" t="s">
        <v>3</v>
      </c>
      <c r="AR3" s="56"/>
      <c r="AS3" s="257" t="s">
        <v>36</v>
      </c>
      <c r="AT3" s="257" t="s">
        <v>13</v>
      </c>
      <c r="AU3" s="257" t="s">
        <v>178</v>
      </c>
      <c r="AV3" s="258" t="s">
        <v>173</v>
      </c>
      <c r="AW3" s="257" t="s">
        <v>17</v>
      </c>
      <c r="AX3" s="239"/>
      <c r="AY3" s="31" t="s">
        <v>19</v>
      </c>
      <c r="AZ3" s="31" t="s">
        <v>27</v>
      </c>
      <c r="BA3" s="41">
        <v>8</v>
      </c>
      <c r="BB3" s="41">
        <v>4</v>
      </c>
    </row>
    <row r="4" spans="1:57" ht="15" customHeight="1">
      <c r="A4" s="15">
        <v>2</v>
      </c>
      <c r="B4" s="311"/>
      <c r="C4" s="42"/>
      <c r="E4" s="44"/>
      <c r="F4" s="44"/>
      <c r="I4" s="24"/>
      <c r="J4" s="24"/>
      <c r="K4" s="44"/>
      <c r="L4" s="46">
        <f>IF(A4="","",EDATE(L3,1))</f>
        <v>42644</v>
      </c>
      <c r="M4" s="47">
        <f t="shared" si="2"/>
        <v>42674</v>
      </c>
      <c r="N4" s="47" t="str">
        <f t="shared" ref="N4:N33" si="5">IF(A4="","",DATEDIF($L$3,M4,"y")&amp;IF(DATEDIF($L$3,M4,"y")&gt;1," ans, "," an, ")&amp;DATEDIF($L$3,M4,"ym")&amp;" mois et "&amp;DATEDIF($L$3,M4,"md")&amp;IF(DATEDIF(
$L$3,M4,"md")&gt;1," jours"," jour"))</f>
        <v>0 an, 1 mois et 30 jours</v>
      </c>
      <c r="O4" s="21" t="s">
        <v>19</v>
      </c>
      <c r="P4" s="48">
        <f t="shared" ref="P4:P67" si="6">IFERROR(INDEX($AT$3:$AT$65,SUMPRODUCT(MATCH(1,($AS$3:$AS$65=$O4)*($AV$3:$AV$65=$Q4),0))),"")</f>
        <v>1</v>
      </c>
      <c r="Q4" s="21">
        <v>321</v>
      </c>
      <c r="R4" s="49">
        <f>Q4*AQ5</f>
        <v>1504.2059999999999</v>
      </c>
      <c r="S4" s="49">
        <f t="shared" ref="S4:S67" si="7">T4-R4</f>
        <v>-1504.2059999999999</v>
      </c>
      <c r="T4" s="143"/>
      <c r="AA4" s="171" t="str">
        <f>IF(T4="","",SUM(T4:Z4))</f>
        <v/>
      </c>
      <c r="AC4" s="201"/>
      <c r="AD4" s="211" t="str">
        <f t="shared" si="4"/>
        <v/>
      </c>
      <c r="AE4" s="306">
        <f>SUM(AA4:AA6)</f>
        <v>0</v>
      </c>
      <c r="AF4" s="151"/>
      <c r="AG4" s="309">
        <v>1</v>
      </c>
      <c r="AH4" s="312">
        <f ca="1">OFFSET($AM$8,((MOD(ROW(AG5)*4,3)/2)+1)*COUNTA(AG4)+IF(((MOD(ROW(AG5)*4,3)/2)+1)*COUNTA(AG4)=2,INT(ROW(AG1)/12),0),)</f>
        <v>1450.5</v>
      </c>
      <c r="AI4" s="316" t="str">
        <f>IF(AE4=0,"",IF(AE4&lt;AH4,"Alerte !",""))</f>
        <v/>
      </c>
      <c r="AJ4" s="303" t="str">
        <f>IF(AE4=0,"",IF(AE4&lt;AH4,"",1))</f>
        <v/>
      </c>
      <c r="AK4" s="57"/>
      <c r="AL4" s="336" t="s">
        <v>64</v>
      </c>
      <c r="AM4" s="337"/>
      <c r="AN4" s="67">
        <f>AN3-AJ1</f>
        <v>172</v>
      </c>
      <c r="AO4" s="58"/>
      <c r="AP4" s="244">
        <v>42552</v>
      </c>
      <c r="AQ4" s="245">
        <v>4.6581000000000001</v>
      </c>
      <c r="AR4" s="58"/>
      <c r="AS4" s="276" t="s">
        <v>19</v>
      </c>
      <c r="AT4" s="279">
        <v>1</v>
      </c>
      <c r="AU4" s="279" t="s">
        <v>15</v>
      </c>
      <c r="AV4" s="79">
        <v>321</v>
      </c>
      <c r="AW4" s="80">
        <f>$AW$2*AV4</f>
        <v>1504.2059999999999</v>
      </c>
      <c r="AX4" s="240"/>
      <c r="AY4" s="31" t="s">
        <v>18</v>
      </c>
      <c r="AZ4" s="31" t="s">
        <v>26</v>
      </c>
      <c r="BA4" s="41">
        <v>8</v>
      </c>
      <c r="BB4" s="41">
        <f>BB3+BA3</f>
        <v>12</v>
      </c>
      <c r="BC4" s="175" t="s">
        <v>74</v>
      </c>
    </row>
    <row r="5" spans="1:57" ht="15" customHeight="1">
      <c r="A5" s="15">
        <v>3</v>
      </c>
      <c r="B5" s="311"/>
      <c r="C5" s="42"/>
      <c r="E5" s="44"/>
      <c r="F5" s="44"/>
      <c r="I5" s="24"/>
      <c r="J5" s="24"/>
      <c r="K5" s="44"/>
      <c r="L5" s="46">
        <f t="shared" ref="L5:L61" si="8">IF(A5="","",EDATE(L4,1))</f>
        <v>42675</v>
      </c>
      <c r="M5" s="47">
        <f t="shared" si="2"/>
        <v>42704</v>
      </c>
      <c r="N5" s="47" t="str">
        <f t="shared" si="5"/>
        <v>0 an, 2 mois et 29 jours</v>
      </c>
      <c r="O5" s="21" t="s">
        <v>19</v>
      </c>
      <c r="P5" s="48">
        <f t="shared" si="6"/>
        <v>1</v>
      </c>
      <c r="Q5" s="21">
        <v>321</v>
      </c>
      <c r="R5" s="49">
        <f>Q5*AQ6</f>
        <v>0</v>
      </c>
      <c r="S5" s="49">
        <f t="shared" si="7"/>
        <v>0</v>
      </c>
      <c r="AA5" s="171" t="str">
        <f t="shared" si="3"/>
        <v/>
      </c>
      <c r="AC5" s="201"/>
      <c r="AD5" s="211" t="str">
        <f t="shared" si="4"/>
        <v/>
      </c>
      <c r="AE5" s="307"/>
      <c r="AF5" s="151"/>
      <c r="AG5" s="309"/>
      <c r="AH5" s="313"/>
      <c r="AI5" s="316"/>
      <c r="AJ5" s="303"/>
      <c r="AK5" s="57"/>
      <c r="AL5" s="338" t="s">
        <v>53</v>
      </c>
      <c r="AM5" s="339"/>
      <c r="AN5" s="69">
        <v>33982</v>
      </c>
      <c r="AO5" s="253"/>
      <c r="AP5" s="246">
        <v>42767</v>
      </c>
      <c r="AQ5" s="245">
        <v>4.6859999999999999</v>
      </c>
      <c r="AR5" s="63"/>
      <c r="AS5" s="277" t="s">
        <v>19</v>
      </c>
      <c r="AT5" s="280">
        <v>2</v>
      </c>
      <c r="AU5" s="280" t="s">
        <v>15</v>
      </c>
      <c r="AV5" s="81">
        <v>335</v>
      </c>
      <c r="AW5" s="82">
        <f t="shared" ref="AW5:AW11" si="9">$AW$2*AV5</f>
        <v>1569.81</v>
      </c>
      <c r="AX5" s="240"/>
      <c r="AY5" s="31" t="s">
        <v>20</v>
      </c>
      <c r="AZ5" s="31" t="s">
        <v>28</v>
      </c>
      <c r="BA5" s="41">
        <v>11</v>
      </c>
      <c r="BB5" s="41">
        <f t="shared" ref="BB5:BB10" si="10">BB4+BA4</f>
        <v>20</v>
      </c>
      <c r="BC5" s="175" t="s">
        <v>75</v>
      </c>
    </row>
    <row r="6" spans="1:57" ht="15" customHeight="1" thickBot="1">
      <c r="A6" s="15">
        <v>4</v>
      </c>
      <c r="B6" s="311"/>
      <c r="C6" s="42"/>
      <c r="E6" s="44"/>
      <c r="F6" s="44"/>
      <c r="I6" s="24"/>
      <c r="J6" s="24"/>
      <c r="K6" s="44"/>
      <c r="L6" s="46">
        <f t="shared" si="8"/>
        <v>42705</v>
      </c>
      <c r="M6" s="47">
        <f t="shared" si="2"/>
        <v>42735</v>
      </c>
      <c r="N6" s="47" t="str">
        <f t="shared" si="5"/>
        <v>0 an, 3 mois et 30 jours</v>
      </c>
      <c r="O6" s="21" t="s">
        <v>19</v>
      </c>
      <c r="P6" s="48">
        <f t="shared" si="6"/>
        <v>1</v>
      </c>
      <c r="Q6" s="21">
        <v>321</v>
      </c>
      <c r="R6" s="49">
        <f>Q6*AQ7</f>
        <v>0</v>
      </c>
      <c r="S6" s="49">
        <f t="shared" si="7"/>
        <v>0</v>
      </c>
      <c r="AA6" s="171" t="str">
        <f t="shared" si="3"/>
        <v/>
      </c>
      <c r="AC6" s="201"/>
      <c r="AD6" s="211" t="str">
        <f t="shared" si="4"/>
        <v/>
      </c>
      <c r="AE6" s="308"/>
      <c r="AF6" s="151"/>
      <c r="AG6" s="309"/>
      <c r="AH6" s="314"/>
      <c r="AI6" s="316"/>
      <c r="AJ6" s="303"/>
      <c r="AK6" s="57"/>
      <c r="AO6" s="254"/>
      <c r="AP6" s="247"/>
      <c r="AQ6" s="248"/>
      <c r="AR6" s="57"/>
      <c r="AS6" s="277" t="s">
        <v>19</v>
      </c>
      <c r="AT6" s="280">
        <v>3</v>
      </c>
      <c r="AU6" s="280" t="s">
        <v>15</v>
      </c>
      <c r="AV6" s="81">
        <v>351</v>
      </c>
      <c r="AW6" s="82">
        <f t="shared" si="9"/>
        <v>1644.7860000000001</v>
      </c>
      <c r="AX6" s="240"/>
      <c r="AY6" s="31" t="s">
        <v>21</v>
      </c>
      <c r="AZ6" s="31" t="s">
        <v>29</v>
      </c>
      <c r="BA6" s="41">
        <v>7</v>
      </c>
      <c r="BB6" s="41">
        <f t="shared" si="10"/>
        <v>31</v>
      </c>
    </row>
    <row r="7" spans="1:57" ht="15" customHeight="1">
      <c r="A7" s="15">
        <v>5</v>
      </c>
      <c r="B7" s="311" t="s">
        <v>33</v>
      </c>
      <c r="C7" s="42"/>
      <c r="E7" s="44"/>
      <c r="F7" s="44"/>
      <c r="I7" s="24"/>
      <c r="J7" s="24"/>
      <c r="K7" s="44"/>
      <c r="L7" s="46">
        <f t="shared" si="8"/>
        <v>42736</v>
      </c>
      <c r="M7" s="47">
        <f t="shared" si="2"/>
        <v>42766</v>
      </c>
      <c r="N7" s="47" t="str">
        <f t="shared" si="5"/>
        <v>0 an, 4 mois et 30 jours</v>
      </c>
      <c r="O7" s="21" t="s">
        <v>19</v>
      </c>
      <c r="P7" s="48">
        <f t="shared" si="6"/>
        <v>1</v>
      </c>
      <c r="Q7" s="21">
        <v>321</v>
      </c>
      <c r="R7" s="49">
        <f>Q7*AQ8</f>
        <v>0</v>
      </c>
      <c r="S7" s="49">
        <f t="shared" si="7"/>
        <v>0</v>
      </c>
      <c r="AA7" s="171" t="str">
        <f t="shared" si="3"/>
        <v/>
      </c>
      <c r="AC7" s="201"/>
      <c r="AD7" s="211" t="str">
        <f t="shared" si="4"/>
        <v/>
      </c>
      <c r="AE7" s="306">
        <f>SUM(AA7:AA9)</f>
        <v>0</v>
      </c>
      <c r="AF7" s="151"/>
      <c r="AG7" s="310">
        <v>2</v>
      </c>
      <c r="AH7" s="312">
        <f ca="1">OFFSET($AM$8,((MOD(ROW(AG8)*4,3)/2)+1)*COUNTA(AG7)+IF(((MOD(ROW(AG8)*4,3)/2)+1)*COUNTA(AG7)=2,INT(ROW(AG5)/12),0),)</f>
        <v>1450.5</v>
      </c>
      <c r="AI7" s="316" t="str">
        <f>IF(AE7=0,"",IF(AE7&lt;AH7,"Alerte !",""))</f>
        <v/>
      </c>
      <c r="AJ7" s="303" t="str">
        <f>IF(AE7=0,"",IF(AE7&lt;AH7,"",1))</f>
        <v/>
      </c>
      <c r="AO7" s="255"/>
      <c r="AP7" s="247"/>
      <c r="AQ7" s="248"/>
      <c r="AS7" s="277" t="s">
        <v>19</v>
      </c>
      <c r="AT7" s="280">
        <v>4</v>
      </c>
      <c r="AU7" s="280" t="s">
        <v>16</v>
      </c>
      <c r="AV7" s="81">
        <v>368</v>
      </c>
      <c r="AW7" s="82">
        <f t="shared" si="9"/>
        <v>1724.4479999999999</v>
      </c>
      <c r="AX7" s="240"/>
      <c r="AY7" s="31" t="s">
        <v>22</v>
      </c>
      <c r="AZ7" s="31" t="s">
        <v>30</v>
      </c>
      <c r="BA7" s="41">
        <v>7</v>
      </c>
      <c r="BB7" s="41">
        <f t="shared" si="10"/>
        <v>38</v>
      </c>
    </row>
    <row r="8" spans="1:57" ht="15" customHeight="1">
      <c r="A8" s="15">
        <v>6</v>
      </c>
      <c r="B8" s="311"/>
      <c r="C8" s="42"/>
      <c r="E8" s="44"/>
      <c r="F8" s="44"/>
      <c r="I8" s="24"/>
      <c r="J8" s="24"/>
      <c r="K8" s="44"/>
      <c r="L8" s="71">
        <f>IF(A8="","",EDATE(L7,1))</f>
        <v>42767</v>
      </c>
      <c r="M8" s="72">
        <f t="shared" si="2"/>
        <v>42794</v>
      </c>
      <c r="N8" s="47" t="str">
        <f t="shared" si="5"/>
        <v>0 an, 5 mois et 27 jours</v>
      </c>
      <c r="O8" s="21" t="s">
        <v>19</v>
      </c>
      <c r="P8" s="48">
        <f t="shared" si="6"/>
        <v>1</v>
      </c>
      <c r="Q8" s="21">
        <v>321</v>
      </c>
      <c r="R8" s="150">
        <f t="shared" ref="R8:R71" si="11">Q8*$AQ$5</f>
        <v>1504.2059999999999</v>
      </c>
      <c r="S8" s="49">
        <f t="shared" si="7"/>
        <v>-1504.2059999999999</v>
      </c>
      <c r="AA8" s="171" t="str">
        <f t="shared" si="3"/>
        <v/>
      </c>
      <c r="AC8" s="201"/>
      <c r="AD8" s="211" t="str">
        <f t="shared" si="4"/>
        <v/>
      </c>
      <c r="AE8" s="307"/>
      <c r="AF8" s="151"/>
      <c r="AG8" s="310"/>
      <c r="AH8" s="313"/>
      <c r="AI8" s="316"/>
      <c r="AJ8" s="303"/>
      <c r="AP8" s="247"/>
      <c r="AQ8" s="248"/>
      <c r="AS8" s="277" t="s">
        <v>19</v>
      </c>
      <c r="AT8" s="280">
        <v>5</v>
      </c>
      <c r="AU8" s="280" t="s">
        <v>16</v>
      </c>
      <c r="AV8" s="81">
        <v>384</v>
      </c>
      <c r="AW8" s="82">
        <f t="shared" si="9"/>
        <v>1799.424</v>
      </c>
      <c r="AX8" s="240"/>
      <c r="AY8" s="31" t="s">
        <v>23</v>
      </c>
      <c r="AZ8" s="31" t="s">
        <v>31</v>
      </c>
      <c r="BA8" s="41">
        <v>11</v>
      </c>
      <c r="BB8" s="41">
        <f t="shared" si="10"/>
        <v>45</v>
      </c>
    </row>
    <row r="9" spans="1:57" ht="15" customHeight="1" thickBot="1">
      <c r="A9" s="15">
        <v>7</v>
      </c>
      <c r="B9" s="311"/>
      <c r="C9" s="42"/>
      <c r="E9" s="44"/>
      <c r="F9" s="44"/>
      <c r="I9" s="24"/>
      <c r="J9" s="24"/>
      <c r="K9" s="44"/>
      <c r="L9" s="46">
        <f t="shared" si="8"/>
        <v>42795</v>
      </c>
      <c r="M9" s="47">
        <f t="shared" si="2"/>
        <v>42825</v>
      </c>
      <c r="N9" s="47" t="str">
        <f t="shared" si="5"/>
        <v>0 an, 6 mois et 30 jours</v>
      </c>
      <c r="O9" s="21" t="s">
        <v>19</v>
      </c>
      <c r="P9" s="48">
        <f t="shared" si="6"/>
        <v>1</v>
      </c>
      <c r="Q9" s="21">
        <v>321</v>
      </c>
      <c r="R9" s="49">
        <f t="shared" si="11"/>
        <v>1504.2059999999999</v>
      </c>
      <c r="S9" s="49">
        <f t="shared" si="7"/>
        <v>-1504.2059999999999</v>
      </c>
      <c r="AA9" s="171" t="str">
        <f t="shared" si="3"/>
        <v/>
      </c>
      <c r="AC9" s="201"/>
      <c r="AD9" s="211" t="str">
        <f t="shared" si="4"/>
        <v/>
      </c>
      <c r="AE9" s="308"/>
      <c r="AF9" s="151"/>
      <c r="AG9" s="310"/>
      <c r="AH9" s="314"/>
      <c r="AI9" s="316"/>
      <c r="AJ9" s="303"/>
      <c r="AL9" s="329" t="s">
        <v>65</v>
      </c>
      <c r="AM9" s="330"/>
      <c r="AN9" s="331"/>
      <c r="AO9" s="73"/>
      <c r="AP9" s="247"/>
      <c r="AQ9" s="248"/>
      <c r="AR9" s="73"/>
      <c r="AS9" s="277" t="s">
        <v>19</v>
      </c>
      <c r="AT9" s="280">
        <v>6</v>
      </c>
      <c r="AU9" s="280" t="s">
        <v>16</v>
      </c>
      <c r="AV9" s="81">
        <v>395</v>
      </c>
      <c r="AW9" s="82">
        <f t="shared" si="9"/>
        <v>1850.97</v>
      </c>
      <c r="AX9" s="240"/>
      <c r="AY9" s="31" t="s">
        <v>24</v>
      </c>
      <c r="AZ9" s="31" t="s">
        <v>46</v>
      </c>
      <c r="BA9" s="41">
        <v>6</v>
      </c>
      <c r="BB9" s="41">
        <f t="shared" si="10"/>
        <v>56</v>
      </c>
      <c r="BD9" s="168"/>
    </row>
    <row r="10" spans="1:57" ht="15" customHeight="1">
      <c r="A10" s="15">
        <v>8</v>
      </c>
      <c r="B10" s="311"/>
      <c r="C10" s="42"/>
      <c r="E10" s="44"/>
      <c r="F10" s="44"/>
      <c r="I10" s="24"/>
      <c r="J10" s="24"/>
      <c r="K10" s="44"/>
      <c r="L10" s="46">
        <f t="shared" si="8"/>
        <v>42826</v>
      </c>
      <c r="M10" s="47">
        <f t="shared" si="2"/>
        <v>42855</v>
      </c>
      <c r="N10" s="47" t="str">
        <f t="shared" si="5"/>
        <v>0 an, 7 mois et 29 jours</v>
      </c>
      <c r="O10" s="21" t="s">
        <v>19</v>
      </c>
      <c r="P10" s="48">
        <f t="shared" si="6"/>
        <v>1</v>
      </c>
      <c r="Q10" s="21">
        <v>321</v>
      </c>
      <c r="R10" s="49">
        <f t="shared" si="11"/>
        <v>1504.2059999999999</v>
      </c>
      <c r="S10" s="49">
        <f t="shared" si="7"/>
        <v>-1504.2059999999999</v>
      </c>
      <c r="T10" s="143"/>
      <c r="AA10" s="171" t="str">
        <f t="shared" si="3"/>
        <v/>
      </c>
      <c r="AC10" s="201"/>
      <c r="AD10" s="211" t="str">
        <f t="shared" si="4"/>
        <v/>
      </c>
      <c r="AE10" s="306">
        <f>SUM(AA10:AA12)</f>
        <v>0</v>
      </c>
      <c r="AF10" s="151"/>
      <c r="AG10" s="310">
        <v>3</v>
      </c>
      <c r="AH10" s="312">
        <f ca="1">OFFSET($AM$8,((MOD(ROW(AG11)*4,3)/2)+1)*COUNTA(AG10)+IF(((MOD(ROW(AG11)*4,3)/2)+1)*COUNTA(AG10)=2,INT(ROW(AG8)/12),0),)</f>
        <v>1450.5</v>
      </c>
      <c r="AI10" s="316" t="str">
        <f>IF(AE10=0,"",IF(AE10&lt;AH10,"Alerte !",""))</f>
        <v/>
      </c>
      <c r="AJ10" s="303" t="str">
        <f>IF(AE10=0,"",IF(AE10&lt;AH10,"",1))</f>
        <v/>
      </c>
      <c r="AL10" s="74">
        <v>1</v>
      </c>
      <c r="AM10" s="75">
        <v>1450.5</v>
      </c>
      <c r="AN10" s="76">
        <v>2016</v>
      </c>
      <c r="AO10" s="68"/>
      <c r="AP10" s="249"/>
      <c r="AQ10" s="250"/>
      <c r="AR10" s="73"/>
      <c r="AS10" s="277" t="s">
        <v>19</v>
      </c>
      <c r="AT10" s="280">
        <v>7</v>
      </c>
      <c r="AU10" s="280" t="s">
        <v>16</v>
      </c>
      <c r="AV10" s="81">
        <v>416</v>
      </c>
      <c r="AW10" s="82">
        <f t="shared" si="9"/>
        <v>1949.376</v>
      </c>
      <c r="AX10" s="240"/>
      <c r="AY10" s="31" t="s">
        <v>25</v>
      </c>
      <c r="AZ10" s="31" t="s">
        <v>47</v>
      </c>
      <c r="BA10" s="41">
        <v>4</v>
      </c>
      <c r="BB10" s="41">
        <f t="shared" si="10"/>
        <v>62</v>
      </c>
    </row>
    <row r="11" spans="1:57" ht="15" customHeight="1">
      <c r="A11" s="15">
        <v>9</v>
      </c>
      <c r="B11" s="311"/>
      <c r="C11" s="42"/>
      <c r="E11" s="44"/>
      <c r="F11" s="44"/>
      <c r="I11" s="24"/>
      <c r="J11" s="24"/>
      <c r="K11" s="44"/>
      <c r="L11" s="46">
        <f t="shared" si="8"/>
        <v>42856</v>
      </c>
      <c r="M11" s="47">
        <f t="shared" si="2"/>
        <v>42886</v>
      </c>
      <c r="N11" s="47" t="str">
        <f t="shared" si="5"/>
        <v>0 an, 8 mois et 30 jours</v>
      </c>
      <c r="O11" s="21" t="s">
        <v>19</v>
      </c>
      <c r="P11" s="48">
        <f t="shared" si="6"/>
        <v>1</v>
      </c>
      <c r="Q11" s="21">
        <v>321</v>
      </c>
      <c r="R11" s="49">
        <f t="shared" si="11"/>
        <v>1504.2059999999999</v>
      </c>
      <c r="S11" s="49">
        <f t="shared" si="7"/>
        <v>-1504.2059999999999</v>
      </c>
      <c r="AA11" s="171" t="str">
        <f t="shared" si="3"/>
        <v/>
      </c>
      <c r="AC11" s="201"/>
      <c r="AD11" s="211" t="str">
        <f t="shared" si="4"/>
        <v/>
      </c>
      <c r="AE11" s="307"/>
      <c r="AF11" s="151"/>
      <c r="AG11" s="310"/>
      <c r="AH11" s="313"/>
      <c r="AI11" s="316"/>
      <c r="AJ11" s="303"/>
      <c r="AL11" s="74">
        <v>2</v>
      </c>
      <c r="AM11" s="75">
        <v>1464</v>
      </c>
      <c r="AN11" s="76">
        <v>2017</v>
      </c>
      <c r="AO11" s="68"/>
      <c r="AP11" s="247"/>
      <c r="AQ11" s="248"/>
      <c r="AR11" s="57"/>
      <c r="AS11" s="278" t="s">
        <v>19</v>
      </c>
      <c r="AT11" s="281">
        <v>8</v>
      </c>
      <c r="AU11" s="281" t="s">
        <v>174</v>
      </c>
      <c r="AV11" s="87">
        <v>447</v>
      </c>
      <c r="AW11" s="82">
        <f t="shared" si="9"/>
        <v>2094.6419999999998</v>
      </c>
      <c r="AX11" s="240"/>
    </row>
    <row r="12" spans="1:57" ht="15" customHeight="1" thickBot="1">
      <c r="A12" s="15">
        <v>10</v>
      </c>
      <c r="B12" s="311"/>
      <c r="C12" s="42"/>
      <c r="E12" s="44"/>
      <c r="F12" s="44"/>
      <c r="I12" s="24"/>
      <c r="J12" s="24"/>
      <c r="K12" s="44"/>
      <c r="L12" s="46">
        <f t="shared" si="8"/>
        <v>42887</v>
      </c>
      <c r="M12" s="47">
        <f t="shared" si="2"/>
        <v>42916</v>
      </c>
      <c r="N12" s="47" t="str">
        <f>IF(A12="","",DATEDIF($L$3,M12,"y")&amp;IF(DATEDIF($L$3,M12,"y")&gt;1," ans, "," an, ")&amp;DATEDIF($L$3,M12,"ym")&amp;" mois et "&amp;DATEDIF($L$3,M12,"md")&amp;IF(DATEDIF(
$L$3,M12,"md")&gt;1," jours"," jour"))</f>
        <v>0 an, 9 mois et 29 jours</v>
      </c>
      <c r="O12" s="21" t="s">
        <v>19</v>
      </c>
      <c r="P12" s="48">
        <f t="shared" si="6"/>
        <v>1</v>
      </c>
      <c r="Q12" s="21">
        <v>321</v>
      </c>
      <c r="R12" s="49">
        <f t="shared" si="11"/>
        <v>1504.2059999999999</v>
      </c>
      <c r="S12" s="49">
        <f t="shared" si="7"/>
        <v>-1504.2059999999999</v>
      </c>
      <c r="AA12" s="171" t="str">
        <f t="shared" si="3"/>
        <v/>
      </c>
      <c r="AC12" s="201"/>
      <c r="AD12" s="211" t="str">
        <f t="shared" si="4"/>
        <v/>
      </c>
      <c r="AE12" s="308"/>
      <c r="AF12" s="151"/>
      <c r="AG12" s="310"/>
      <c r="AH12" s="314"/>
      <c r="AI12" s="316"/>
      <c r="AJ12" s="303"/>
      <c r="AL12" s="74">
        <v>3</v>
      </c>
      <c r="AM12" s="75">
        <v>1482</v>
      </c>
      <c r="AN12" s="76">
        <v>2018</v>
      </c>
      <c r="AO12" s="68"/>
      <c r="AP12" s="247"/>
      <c r="AQ12" s="248"/>
      <c r="AR12" s="57"/>
      <c r="AS12" s="269" t="s">
        <v>18</v>
      </c>
      <c r="AT12" s="59">
        <v>1</v>
      </c>
      <c r="AU12" s="59" t="s">
        <v>14</v>
      </c>
      <c r="AV12" s="60">
        <v>349</v>
      </c>
      <c r="AW12" s="61">
        <f>$AW$2*AV12</f>
        <v>1635.414</v>
      </c>
      <c r="AX12" s="240"/>
    </row>
    <row r="13" spans="1:57" ht="15" customHeight="1">
      <c r="A13" s="15">
        <v>11</v>
      </c>
      <c r="B13" s="311"/>
      <c r="C13" s="42"/>
      <c r="E13" s="44"/>
      <c r="F13" s="44"/>
      <c r="I13" s="24"/>
      <c r="J13" s="24"/>
      <c r="K13" s="44"/>
      <c r="L13" s="46">
        <f t="shared" si="8"/>
        <v>42917</v>
      </c>
      <c r="M13" s="47">
        <f t="shared" si="2"/>
        <v>42947</v>
      </c>
      <c r="N13" s="47" t="str">
        <f t="shared" si="5"/>
        <v>0 an, 10 mois et 30 jours</v>
      </c>
      <c r="O13" s="21" t="s">
        <v>19</v>
      </c>
      <c r="P13" s="48">
        <f t="shared" si="6"/>
        <v>1</v>
      </c>
      <c r="Q13" s="21">
        <v>321</v>
      </c>
      <c r="R13" s="49">
        <f t="shared" si="11"/>
        <v>1504.2059999999999</v>
      </c>
      <c r="S13" s="49">
        <f t="shared" si="7"/>
        <v>-1504.2059999999999</v>
      </c>
      <c r="AA13" s="171" t="str">
        <f t="shared" si="3"/>
        <v/>
      </c>
      <c r="AC13" s="201"/>
      <c r="AD13" s="211" t="str">
        <f t="shared" si="4"/>
        <v/>
      </c>
      <c r="AE13" s="306">
        <f>SUM(AA13:AA15)</f>
        <v>0</v>
      </c>
      <c r="AF13" s="151"/>
      <c r="AG13" s="310">
        <v>4</v>
      </c>
      <c r="AH13" s="312">
        <f ca="1">OFFSET($AM$8,((MOD(ROW(AG14)*4,3)/2)+1)*COUNTA(AG13)+IF(((MOD(ROW(AG14)*4,3)/2)+1)*COUNTA(AG13)=2,INT(ROW(AG11)/12),0),)</f>
        <v>1450.5</v>
      </c>
      <c r="AI13" s="316" t="str">
        <f>IF(AE13=0,"",IF(AE13&lt;AH13,"Alerte !",""))</f>
        <v/>
      </c>
      <c r="AJ13" s="303" t="str">
        <f>IF(AE13=0,"",IF(AE13&lt;AH13,"",1))</f>
        <v/>
      </c>
      <c r="AL13" s="74">
        <v>4</v>
      </c>
      <c r="AM13" s="75">
        <v>1504.5</v>
      </c>
      <c r="AN13" s="76">
        <v>2019</v>
      </c>
      <c r="AO13" s="68"/>
      <c r="AP13" s="247"/>
      <c r="AQ13" s="248"/>
      <c r="AR13" s="57"/>
      <c r="AS13" s="269" t="s">
        <v>18</v>
      </c>
      <c r="AT13" s="64">
        <v>2</v>
      </c>
      <c r="AU13" s="64" t="s">
        <v>14</v>
      </c>
      <c r="AV13" s="65">
        <v>376</v>
      </c>
      <c r="AW13" s="66">
        <f t="shared" ref="AW13:AW19" si="12">$AW$2*AV13</f>
        <v>1761.9359999999999</v>
      </c>
      <c r="AX13" s="240"/>
    </row>
    <row r="14" spans="1:57" ht="15" customHeight="1">
      <c r="A14" s="15">
        <v>12</v>
      </c>
      <c r="B14" s="311"/>
      <c r="C14" s="42"/>
      <c r="E14" s="44"/>
      <c r="F14" s="44"/>
      <c r="I14" s="27"/>
      <c r="J14" s="27"/>
      <c r="K14" s="83"/>
      <c r="L14" s="84">
        <f t="shared" si="8"/>
        <v>42948</v>
      </c>
      <c r="M14" s="85">
        <f t="shared" si="2"/>
        <v>42978</v>
      </c>
      <c r="N14" s="47" t="str">
        <f t="shared" si="5"/>
        <v>0 an, 11 mois et 30 jours</v>
      </c>
      <c r="O14" s="21" t="s">
        <v>19</v>
      </c>
      <c r="P14" s="48">
        <f t="shared" si="6"/>
        <v>1</v>
      </c>
      <c r="Q14" s="21">
        <v>321</v>
      </c>
      <c r="R14" s="49">
        <f t="shared" si="11"/>
        <v>1504.2059999999999</v>
      </c>
      <c r="S14" s="49">
        <f t="shared" si="7"/>
        <v>-1504.2059999999999</v>
      </c>
      <c r="AA14" s="171" t="str">
        <f t="shared" si="3"/>
        <v/>
      </c>
      <c r="AC14" s="201"/>
      <c r="AD14" s="211" t="str">
        <f t="shared" si="4"/>
        <v/>
      </c>
      <c r="AE14" s="307"/>
      <c r="AF14" s="151"/>
      <c r="AG14" s="310"/>
      <c r="AH14" s="313"/>
      <c r="AI14" s="316"/>
      <c r="AJ14" s="303"/>
      <c r="AL14" s="74">
        <v>5</v>
      </c>
      <c r="AM14" s="144">
        <v>1522.5</v>
      </c>
      <c r="AN14" s="76">
        <v>2020</v>
      </c>
      <c r="AO14" s="68"/>
      <c r="AP14" s="247"/>
      <c r="AQ14" s="248"/>
      <c r="AR14" s="57"/>
      <c r="AS14" s="269" t="s">
        <v>18</v>
      </c>
      <c r="AT14" s="64">
        <v>3</v>
      </c>
      <c r="AU14" s="64" t="s">
        <v>14</v>
      </c>
      <c r="AV14" s="65">
        <v>395</v>
      </c>
      <c r="AW14" s="66">
        <f t="shared" si="12"/>
        <v>1850.97</v>
      </c>
      <c r="AX14" s="240"/>
      <c r="AY14" s="86" t="s">
        <v>48</v>
      </c>
    </row>
    <row r="15" spans="1:57" ht="15" customHeight="1" thickBot="1">
      <c r="A15" s="15">
        <v>13</v>
      </c>
      <c r="B15" s="311"/>
      <c r="C15" s="42"/>
      <c r="E15" s="44"/>
      <c r="F15" s="44"/>
      <c r="I15" s="24"/>
      <c r="J15" s="24"/>
      <c r="K15" s="44"/>
      <c r="L15" s="46">
        <f t="shared" si="8"/>
        <v>42979</v>
      </c>
      <c r="M15" s="47">
        <f t="shared" si="2"/>
        <v>43008</v>
      </c>
      <c r="N15" s="47" t="str">
        <f t="shared" si="5"/>
        <v>1 an, 0 mois et 29 jours</v>
      </c>
      <c r="O15" s="21" t="s">
        <v>19</v>
      </c>
      <c r="P15" s="48">
        <f t="shared" si="6"/>
        <v>1</v>
      </c>
      <c r="Q15" s="21">
        <v>321</v>
      </c>
      <c r="R15" s="49">
        <f t="shared" si="11"/>
        <v>1504.2059999999999</v>
      </c>
      <c r="S15" s="49">
        <f t="shared" si="7"/>
        <v>-1504.2059999999999</v>
      </c>
      <c r="AA15" s="171" t="str">
        <f>IF(T15="","",SUM(T15:Z15))</f>
        <v/>
      </c>
      <c r="AC15" s="201"/>
      <c r="AD15" s="211" t="str">
        <f t="shared" si="4"/>
        <v/>
      </c>
      <c r="AE15" s="308"/>
      <c r="AF15" s="151"/>
      <c r="AG15" s="310"/>
      <c r="AH15" s="314"/>
      <c r="AI15" s="316"/>
      <c r="AJ15" s="303"/>
      <c r="AL15" s="74">
        <v>6</v>
      </c>
      <c r="AM15" s="144"/>
      <c r="AN15" s="76">
        <v>2021</v>
      </c>
      <c r="AO15" s="68"/>
      <c r="AP15" s="247"/>
      <c r="AQ15" s="248"/>
      <c r="AR15" s="57"/>
      <c r="AS15" s="269" t="s">
        <v>18</v>
      </c>
      <c r="AT15" s="64">
        <v>4</v>
      </c>
      <c r="AU15" s="64" t="s">
        <v>15</v>
      </c>
      <c r="AV15" s="65">
        <v>416</v>
      </c>
      <c r="AW15" s="66">
        <f t="shared" si="12"/>
        <v>1949.376</v>
      </c>
      <c r="AX15" s="240"/>
    </row>
    <row r="16" spans="1:57" ht="15" customHeight="1">
      <c r="A16" s="15">
        <v>14</v>
      </c>
      <c r="B16" s="311"/>
      <c r="C16" s="42"/>
      <c r="E16" s="44"/>
      <c r="F16" s="44"/>
      <c r="I16" s="24"/>
      <c r="J16" s="24"/>
      <c r="K16" s="44"/>
      <c r="L16" s="46">
        <f t="shared" si="8"/>
        <v>43009</v>
      </c>
      <c r="M16" s="47">
        <f t="shared" si="2"/>
        <v>43039</v>
      </c>
      <c r="N16" s="47" t="str">
        <f t="shared" si="5"/>
        <v>1 an, 1 mois et 30 jours</v>
      </c>
      <c r="O16" s="21" t="s">
        <v>19</v>
      </c>
      <c r="P16" s="48">
        <f t="shared" si="6"/>
        <v>1</v>
      </c>
      <c r="Q16" s="21">
        <v>321</v>
      </c>
      <c r="R16" s="49">
        <f t="shared" si="11"/>
        <v>1504.2059999999999</v>
      </c>
      <c r="S16" s="49">
        <f t="shared" si="7"/>
        <v>-1504.2059999999999</v>
      </c>
      <c r="AA16" s="171" t="str">
        <f t="shared" si="3"/>
        <v/>
      </c>
      <c r="AC16" s="201"/>
      <c r="AD16" s="211" t="str">
        <f t="shared" si="4"/>
        <v/>
      </c>
      <c r="AE16" s="306">
        <f>SUM(AA16:AA18)</f>
        <v>0</v>
      </c>
      <c r="AF16" s="151"/>
      <c r="AG16" s="310">
        <v>5</v>
      </c>
      <c r="AH16" s="312">
        <f t="shared" ref="AH16" ca="1" si="13">OFFSET($AM$8,((MOD(ROW(AG17)*4,3)/2)+1)*COUNTA(AG16)+IF(((MOD(ROW(AG17)*4,3)/2)+1)*COUNTA(AG16)=2,INT(ROW(AG14)/12),0),)</f>
        <v>1464</v>
      </c>
      <c r="AI16" s="316" t="str">
        <f>IF(AE16=0,"",IF(AE16&lt;AH16,"Alerte !",""))</f>
        <v/>
      </c>
      <c r="AJ16" s="303" t="str">
        <f>IF(AE16=0,"",IF(AE16&lt;AH16,"",1))</f>
        <v/>
      </c>
      <c r="AL16" s="74">
        <v>7</v>
      </c>
      <c r="AM16" s="144"/>
      <c r="AN16" s="76">
        <v>2022</v>
      </c>
      <c r="AO16" s="68"/>
      <c r="AP16" s="247"/>
      <c r="AQ16" s="248"/>
      <c r="AR16" s="57"/>
      <c r="AS16" s="269" t="s">
        <v>18</v>
      </c>
      <c r="AT16" s="64">
        <v>5</v>
      </c>
      <c r="AU16" s="64" t="s">
        <v>15</v>
      </c>
      <c r="AV16" s="65">
        <v>439</v>
      </c>
      <c r="AW16" s="66">
        <f t="shared" si="12"/>
        <v>2057.154</v>
      </c>
      <c r="AX16" s="240"/>
    </row>
    <row r="17" spans="1:56" ht="15" customHeight="1">
      <c r="A17" s="15">
        <v>15</v>
      </c>
      <c r="B17" s="311"/>
      <c r="C17" s="42"/>
      <c r="E17" s="44"/>
      <c r="F17" s="44"/>
      <c r="I17" s="24"/>
      <c r="J17" s="24"/>
      <c r="K17" s="44"/>
      <c r="L17" s="46">
        <f t="shared" si="8"/>
        <v>43040</v>
      </c>
      <c r="M17" s="47">
        <f t="shared" si="2"/>
        <v>43069</v>
      </c>
      <c r="N17" s="47" t="str">
        <f t="shared" si="5"/>
        <v>1 an, 2 mois et 29 jours</v>
      </c>
      <c r="O17" s="21" t="s">
        <v>19</v>
      </c>
      <c r="P17" s="48">
        <f t="shared" si="6"/>
        <v>1</v>
      </c>
      <c r="Q17" s="21">
        <v>321</v>
      </c>
      <c r="R17" s="49">
        <f t="shared" si="11"/>
        <v>1504.2059999999999</v>
      </c>
      <c r="S17" s="49">
        <f t="shared" si="7"/>
        <v>-1504.2059999999999</v>
      </c>
      <c r="AA17" s="171" t="str">
        <f t="shared" si="3"/>
        <v/>
      </c>
      <c r="AC17" s="201"/>
      <c r="AD17" s="211" t="str">
        <f t="shared" si="4"/>
        <v/>
      </c>
      <c r="AE17" s="307"/>
      <c r="AF17" s="151"/>
      <c r="AG17" s="310"/>
      <c r="AH17" s="313"/>
      <c r="AI17" s="316"/>
      <c r="AJ17" s="303"/>
      <c r="AL17" s="74">
        <v>8</v>
      </c>
      <c r="AM17" s="144"/>
      <c r="AN17" s="76">
        <v>2023</v>
      </c>
      <c r="AO17" s="68"/>
      <c r="AP17" s="247"/>
      <c r="AQ17" s="248"/>
      <c r="AR17" s="57"/>
      <c r="AS17" s="269" t="s">
        <v>18</v>
      </c>
      <c r="AT17" s="64">
        <v>6</v>
      </c>
      <c r="AU17" s="64" t="s">
        <v>15</v>
      </c>
      <c r="AV17" s="65">
        <v>460</v>
      </c>
      <c r="AW17" s="66">
        <f t="shared" si="12"/>
        <v>2155.56</v>
      </c>
      <c r="AX17" s="240"/>
    </row>
    <row r="18" spans="1:56" ht="15" customHeight="1" thickBot="1">
      <c r="A18" s="15">
        <v>16</v>
      </c>
      <c r="B18" s="311"/>
      <c r="C18" s="42"/>
      <c r="E18" s="44"/>
      <c r="F18" s="44"/>
      <c r="I18" s="24"/>
      <c r="J18" s="24"/>
      <c r="K18" s="44"/>
      <c r="L18" s="46">
        <f t="shared" si="8"/>
        <v>43070</v>
      </c>
      <c r="M18" s="47">
        <f t="shared" si="2"/>
        <v>43100</v>
      </c>
      <c r="N18" s="47" t="str">
        <f t="shared" si="5"/>
        <v>1 an, 3 mois et 30 jours</v>
      </c>
      <c r="O18" s="21" t="s">
        <v>19</v>
      </c>
      <c r="P18" s="48">
        <f t="shared" si="6"/>
        <v>1</v>
      </c>
      <c r="Q18" s="21">
        <v>321</v>
      </c>
      <c r="R18" s="49">
        <f t="shared" si="11"/>
        <v>1504.2059999999999</v>
      </c>
      <c r="S18" s="49">
        <f t="shared" si="7"/>
        <v>-1504.2059999999999</v>
      </c>
      <c r="AA18" s="171" t="str">
        <f t="shared" si="3"/>
        <v/>
      </c>
      <c r="AC18" s="201"/>
      <c r="AD18" s="211" t="str">
        <f t="shared" si="4"/>
        <v/>
      </c>
      <c r="AE18" s="308"/>
      <c r="AF18" s="151"/>
      <c r="AG18" s="310"/>
      <c r="AH18" s="314"/>
      <c r="AI18" s="316"/>
      <c r="AJ18" s="303"/>
      <c r="AL18" s="74">
        <v>9</v>
      </c>
      <c r="AM18" s="144"/>
      <c r="AN18" s="76">
        <v>2024</v>
      </c>
      <c r="AO18" s="68"/>
      <c r="AP18" s="247"/>
      <c r="AQ18" s="248"/>
      <c r="AR18" s="57"/>
      <c r="AS18" s="269" t="s">
        <v>18</v>
      </c>
      <c r="AT18" s="64">
        <v>7</v>
      </c>
      <c r="AU18" s="64" t="s">
        <v>15</v>
      </c>
      <c r="AV18" s="65">
        <v>484</v>
      </c>
      <c r="AW18" s="66">
        <f t="shared" si="12"/>
        <v>2268.0239999999999</v>
      </c>
      <c r="AX18" s="240"/>
    </row>
    <row r="19" spans="1:56" ht="15" customHeight="1">
      <c r="A19" s="15">
        <v>17</v>
      </c>
      <c r="B19" s="311" t="s">
        <v>32</v>
      </c>
      <c r="C19" s="42"/>
      <c r="E19" s="44"/>
      <c r="F19" s="44"/>
      <c r="I19" s="24"/>
      <c r="J19" s="24"/>
      <c r="K19" s="44"/>
      <c r="L19" s="46">
        <f t="shared" si="8"/>
        <v>43101</v>
      </c>
      <c r="M19" s="47">
        <f t="shared" si="2"/>
        <v>43131</v>
      </c>
      <c r="N19" s="47" t="str">
        <f t="shared" si="5"/>
        <v>1 an, 4 mois et 30 jours</v>
      </c>
      <c r="O19" s="21" t="s">
        <v>19</v>
      </c>
      <c r="P19" s="48">
        <f t="shared" si="6"/>
        <v>1</v>
      </c>
      <c r="Q19" s="21">
        <v>321</v>
      </c>
      <c r="R19" s="49">
        <f t="shared" si="11"/>
        <v>1504.2059999999999</v>
      </c>
      <c r="S19" s="49">
        <f t="shared" si="7"/>
        <v>-1504.2059999999999</v>
      </c>
      <c r="AA19" s="171" t="str">
        <f t="shared" si="3"/>
        <v/>
      </c>
      <c r="AC19" s="201"/>
      <c r="AD19" s="211" t="str">
        <f t="shared" si="4"/>
        <v/>
      </c>
      <c r="AE19" s="306">
        <f>SUM(AA19:AA21)</f>
        <v>0</v>
      </c>
      <c r="AF19" s="151"/>
      <c r="AG19" s="310">
        <v>6</v>
      </c>
      <c r="AH19" s="312">
        <f t="shared" ref="AH19" ca="1" si="14">OFFSET($AM$8,((MOD(ROW(AG20)*4,3)/2)+1)*COUNTA(AG19)+IF(((MOD(ROW(AG20)*4,3)/2)+1)*COUNTA(AG19)=2,INT(ROW(AG17)/12),0),)</f>
        <v>1464</v>
      </c>
      <c r="AI19" s="316" t="str">
        <f>IF(AE19=0,"",IF(AE19&lt;AH19,"Alerte !",""))</f>
        <v/>
      </c>
      <c r="AJ19" s="303" t="str">
        <f>IF(AE19=0,"",IF(AE19&lt;AH19,"",1))</f>
        <v/>
      </c>
      <c r="AL19" s="74">
        <v>10</v>
      </c>
      <c r="AM19" s="144"/>
      <c r="AN19" s="76">
        <v>2025</v>
      </c>
      <c r="AO19" s="68"/>
      <c r="AP19" s="247"/>
      <c r="AQ19" s="248"/>
      <c r="AR19" s="57"/>
      <c r="AS19" s="269" t="s">
        <v>18</v>
      </c>
      <c r="AT19" s="78">
        <v>8</v>
      </c>
      <c r="AU19" s="64" t="s">
        <v>174</v>
      </c>
      <c r="AV19" s="65">
        <v>507</v>
      </c>
      <c r="AW19" s="66">
        <f t="shared" si="12"/>
        <v>2375.8020000000001</v>
      </c>
      <c r="AX19" s="240"/>
    </row>
    <row r="20" spans="1:56" ht="15" customHeight="1">
      <c r="A20" s="15">
        <v>18</v>
      </c>
      <c r="B20" s="311"/>
      <c r="C20" s="42"/>
      <c r="E20" s="44"/>
      <c r="F20" s="44"/>
      <c r="I20" s="24"/>
      <c r="J20" s="24"/>
      <c r="K20" s="44"/>
      <c r="L20" s="46">
        <f t="shared" si="8"/>
        <v>43132</v>
      </c>
      <c r="M20" s="47">
        <f t="shared" si="2"/>
        <v>43159</v>
      </c>
      <c r="N20" s="47" t="str">
        <f t="shared" si="5"/>
        <v>1 an, 5 mois et 27 jours</v>
      </c>
      <c r="O20" s="21" t="s">
        <v>19</v>
      </c>
      <c r="P20" s="48">
        <f t="shared" si="6"/>
        <v>1</v>
      </c>
      <c r="Q20" s="21">
        <v>321</v>
      </c>
      <c r="R20" s="49">
        <f t="shared" si="11"/>
        <v>1504.2059999999999</v>
      </c>
      <c r="S20" s="49">
        <f t="shared" si="7"/>
        <v>-1504.2059999999999</v>
      </c>
      <c r="AA20" s="171" t="str">
        <f t="shared" si="3"/>
        <v/>
      </c>
      <c r="AC20" s="201"/>
      <c r="AD20" s="211" t="str">
        <f t="shared" si="4"/>
        <v/>
      </c>
      <c r="AE20" s="307"/>
      <c r="AF20" s="151"/>
      <c r="AG20" s="310"/>
      <c r="AH20" s="313"/>
      <c r="AI20" s="316"/>
      <c r="AJ20" s="303"/>
      <c r="AL20" s="74">
        <v>11</v>
      </c>
      <c r="AM20" s="144"/>
      <c r="AN20" s="76">
        <v>2026</v>
      </c>
      <c r="AO20" s="68"/>
      <c r="AP20" s="247"/>
      <c r="AQ20" s="248"/>
      <c r="AR20" s="57"/>
      <c r="AS20" s="228" t="s">
        <v>20</v>
      </c>
      <c r="AT20" s="282">
        <v>1</v>
      </c>
      <c r="AU20" s="222" t="s">
        <v>33</v>
      </c>
      <c r="AV20" s="88">
        <v>390</v>
      </c>
      <c r="AW20" s="89">
        <f>$AW$2*AV20</f>
        <v>1827.54</v>
      </c>
      <c r="AX20" s="240"/>
    </row>
    <row r="21" spans="1:56" ht="15" customHeight="1" thickBot="1">
      <c r="A21" s="15">
        <v>19</v>
      </c>
      <c r="B21" s="311"/>
      <c r="C21" s="42"/>
      <c r="E21" s="44"/>
      <c r="F21" s="44"/>
      <c r="I21" s="24"/>
      <c r="J21" s="24"/>
      <c r="K21" s="44"/>
      <c r="L21" s="46">
        <f t="shared" si="8"/>
        <v>43160</v>
      </c>
      <c r="M21" s="47">
        <f t="shared" si="2"/>
        <v>43190</v>
      </c>
      <c r="N21" s="47" t="str">
        <f t="shared" si="5"/>
        <v>1 an, 6 mois et 30 jours</v>
      </c>
      <c r="O21" s="21" t="s">
        <v>19</v>
      </c>
      <c r="P21" s="48">
        <f t="shared" si="6"/>
        <v>1</v>
      </c>
      <c r="Q21" s="21">
        <v>321</v>
      </c>
      <c r="R21" s="49">
        <f t="shared" si="11"/>
        <v>1504.2059999999999</v>
      </c>
      <c r="S21" s="49">
        <f t="shared" si="7"/>
        <v>-1504.2059999999999</v>
      </c>
      <c r="AA21" s="171" t="str">
        <f t="shared" si="3"/>
        <v/>
      </c>
      <c r="AC21" s="201"/>
      <c r="AD21" s="211" t="str">
        <f t="shared" si="4"/>
        <v/>
      </c>
      <c r="AE21" s="308"/>
      <c r="AF21" s="151"/>
      <c r="AG21" s="310"/>
      <c r="AH21" s="314"/>
      <c r="AI21" s="316"/>
      <c r="AJ21" s="303"/>
      <c r="AL21" s="74">
        <v>12</v>
      </c>
      <c r="AM21" s="144"/>
      <c r="AN21" s="76">
        <v>2027</v>
      </c>
      <c r="AO21" s="68"/>
      <c r="AP21" s="247"/>
      <c r="AQ21" s="248"/>
      <c r="AR21" s="57"/>
      <c r="AS21" s="229" t="s">
        <v>20</v>
      </c>
      <c r="AT21" s="283">
        <v>2</v>
      </c>
      <c r="AU21" s="223" t="s">
        <v>33</v>
      </c>
      <c r="AV21" s="90">
        <v>441</v>
      </c>
      <c r="AW21" s="91">
        <f t="shared" ref="AW21:AW30" si="15">$AW$2*AV21</f>
        <v>2066.5259999999998</v>
      </c>
      <c r="AX21" s="240"/>
    </row>
    <row r="22" spans="1:56" ht="15" customHeight="1">
      <c r="A22" s="15">
        <v>20</v>
      </c>
      <c r="B22" s="311"/>
      <c r="C22" s="42"/>
      <c r="E22" s="44"/>
      <c r="F22" s="44"/>
      <c r="I22" s="24"/>
      <c r="J22" s="24"/>
      <c r="K22" s="44"/>
      <c r="L22" s="46">
        <f t="shared" si="8"/>
        <v>43191</v>
      </c>
      <c r="M22" s="47">
        <f t="shared" si="2"/>
        <v>43220</v>
      </c>
      <c r="N22" s="47" t="str">
        <f t="shared" si="5"/>
        <v>1 an, 7 mois et 29 jours</v>
      </c>
      <c r="O22" s="21" t="s">
        <v>19</v>
      </c>
      <c r="P22" s="48">
        <f t="shared" si="6"/>
        <v>1</v>
      </c>
      <c r="Q22" s="21">
        <v>321</v>
      </c>
      <c r="R22" s="49">
        <f t="shared" si="11"/>
        <v>1504.2059999999999</v>
      </c>
      <c r="S22" s="49">
        <f t="shared" si="7"/>
        <v>-1504.2059999999999</v>
      </c>
      <c r="AA22" s="171" t="str">
        <f t="shared" si="3"/>
        <v/>
      </c>
      <c r="AC22" s="201"/>
      <c r="AD22" s="211" t="str">
        <f t="shared" si="4"/>
        <v/>
      </c>
      <c r="AE22" s="306">
        <f>SUM(AA22:AA24)</f>
        <v>0</v>
      </c>
      <c r="AF22" s="151"/>
      <c r="AG22" s="310">
        <v>7</v>
      </c>
      <c r="AH22" s="312">
        <f t="shared" ref="AH22" ca="1" si="16">OFFSET($AM$8,((MOD(ROW(AG23)*4,3)/2)+1)*COUNTA(AG22)+IF(((MOD(ROW(AG23)*4,3)/2)+1)*COUNTA(AG22)=2,INT(ROW(AG20)/12),0),)</f>
        <v>1464</v>
      </c>
      <c r="AI22" s="316" t="str">
        <f>IF(AE22=0,"",IF(AE22&lt;AH22,"Alerte !",""))</f>
        <v/>
      </c>
      <c r="AJ22" s="303" t="str">
        <f>IF(AE22=0,"",IF(AE22&lt;AH22,"",1))</f>
        <v/>
      </c>
      <c r="AL22" s="74">
        <v>13</v>
      </c>
      <c r="AM22" s="144"/>
      <c r="AN22" s="76">
        <v>2028</v>
      </c>
      <c r="AO22" s="68"/>
      <c r="AP22" s="247"/>
      <c r="AQ22" s="248"/>
      <c r="AR22" s="57"/>
      <c r="AS22" s="229" t="s">
        <v>20</v>
      </c>
      <c r="AT22" s="283">
        <v>3</v>
      </c>
      <c r="AU22" s="223" t="s">
        <v>32</v>
      </c>
      <c r="AV22" s="90">
        <v>448</v>
      </c>
      <c r="AW22" s="91">
        <f t="shared" si="15"/>
        <v>2099.328</v>
      </c>
      <c r="AX22" s="240"/>
    </row>
    <row r="23" spans="1:56" ht="15" customHeight="1">
      <c r="A23" s="15">
        <v>21</v>
      </c>
      <c r="B23" s="311"/>
      <c r="C23" s="42"/>
      <c r="E23" s="44"/>
      <c r="F23" s="44"/>
      <c r="I23" s="24"/>
      <c r="J23" s="24"/>
      <c r="K23" s="44"/>
      <c r="L23" s="46">
        <f t="shared" si="8"/>
        <v>43221</v>
      </c>
      <c r="M23" s="47">
        <f t="shared" si="2"/>
        <v>43251</v>
      </c>
      <c r="N23" s="47" t="str">
        <f t="shared" si="5"/>
        <v>1 an, 8 mois et 30 jours</v>
      </c>
      <c r="O23" s="21" t="s">
        <v>19</v>
      </c>
      <c r="P23" s="48">
        <f t="shared" si="6"/>
        <v>1</v>
      </c>
      <c r="Q23" s="21">
        <v>321</v>
      </c>
      <c r="R23" s="49">
        <f t="shared" si="11"/>
        <v>1504.2059999999999</v>
      </c>
      <c r="S23" s="49">
        <f t="shared" si="7"/>
        <v>-1504.2059999999999</v>
      </c>
      <c r="AA23" s="171" t="str">
        <f t="shared" si="3"/>
        <v/>
      </c>
      <c r="AC23" s="201"/>
      <c r="AD23" s="211" t="str">
        <f t="shared" si="4"/>
        <v/>
      </c>
      <c r="AE23" s="307"/>
      <c r="AF23" s="151"/>
      <c r="AG23" s="310"/>
      <c r="AH23" s="313"/>
      <c r="AI23" s="316"/>
      <c r="AJ23" s="303"/>
      <c r="AL23" s="74">
        <v>14</v>
      </c>
      <c r="AM23" s="144"/>
      <c r="AN23" s="76">
        <v>2029</v>
      </c>
      <c r="AO23" s="68"/>
      <c r="AP23" s="247"/>
      <c r="AQ23" s="248"/>
      <c r="AR23" s="57"/>
      <c r="AS23" s="229" t="s">
        <v>20</v>
      </c>
      <c r="AT23" s="283">
        <v>4</v>
      </c>
      <c r="AU23" s="223" t="s">
        <v>32</v>
      </c>
      <c r="AV23" s="90">
        <v>461</v>
      </c>
      <c r="AW23" s="91">
        <f t="shared" si="15"/>
        <v>2160.2460000000001</v>
      </c>
      <c r="AX23" s="240"/>
      <c r="BD23" s="168"/>
    </row>
    <row r="24" spans="1:56" ht="15" customHeight="1" thickBot="1">
      <c r="A24" s="15">
        <v>22</v>
      </c>
      <c r="B24" s="311"/>
      <c r="C24" s="42"/>
      <c r="E24" s="44"/>
      <c r="F24" s="44"/>
      <c r="I24" s="24"/>
      <c r="J24" s="24"/>
      <c r="K24" s="44"/>
      <c r="L24" s="46">
        <f t="shared" si="8"/>
        <v>43252</v>
      </c>
      <c r="M24" s="47">
        <f t="shared" si="2"/>
        <v>43281</v>
      </c>
      <c r="N24" s="47" t="str">
        <f t="shared" si="5"/>
        <v>1 an, 9 mois et 29 jours</v>
      </c>
      <c r="O24" s="21" t="s">
        <v>19</v>
      </c>
      <c r="P24" s="48">
        <f t="shared" si="6"/>
        <v>1</v>
      </c>
      <c r="Q24" s="21">
        <v>321</v>
      </c>
      <c r="R24" s="49">
        <f t="shared" si="11"/>
        <v>1504.2059999999999</v>
      </c>
      <c r="S24" s="49">
        <f t="shared" si="7"/>
        <v>-1504.2059999999999</v>
      </c>
      <c r="AA24" s="171" t="str">
        <f t="shared" si="3"/>
        <v/>
      </c>
      <c r="AC24" s="201"/>
      <c r="AD24" s="211" t="str">
        <f t="shared" si="4"/>
        <v/>
      </c>
      <c r="AE24" s="308"/>
      <c r="AF24" s="151"/>
      <c r="AG24" s="310"/>
      <c r="AH24" s="314"/>
      <c r="AI24" s="316"/>
      <c r="AJ24" s="303"/>
      <c r="AL24" s="74">
        <v>15</v>
      </c>
      <c r="AM24" s="144"/>
      <c r="AN24" s="76">
        <v>2030</v>
      </c>
      <c r="AO24" s="68"/>
      <c r="AP24" s="247"/>
      <c r="AQ24" s="248"/>
      <c r="AR24" s="57"/>
      <c r="AS24" s="229" t="s">
        <v>20</v>
      </c>
      <c r="AT24" s="283">
        <v>5</v>
      </c>
      <c r="AU24" s="223" t="s">
        <v>14</v>
      </c>
      <c r="AV24" s="90">
        <v>476</v>
      </c>
      <c r="AW24" s="91">
        <f t="shared" si="15"/>
        <v>2230.5360000000001</v>
      </c>
      <c r="AX24" s="240"/>
    </row>
    <row r="25" spans="1:56" ht="15" customHeight="1">
      <c r="A25" s="15">
        <v>23</v>
      </c>
      <c r="B25" s="311"/>
      <c r="C25" s="42"/>
      <c r="E25" s="44"/>
      <c r="F25" s="44"/>
      <c r="I25" s="24"/>
      <c r="J25" s="24"/>
      <c r="K25" s="44"/>
      <c r="L25" s="46">
        <f t="shared" si="8"/>
        <v>43282</v>
      </c>
      <c r="M25" s="47">
        <f t="shared" si="2"/>
        <v>43312</v>
      </c>
      <c r="N25" s="47" t="str">
        <f t="shared" si="5"/>
        <v>1 an, 10 mois et 30 jours</v>
      </c>
      <c r="O25" s="21" t="s">
        <v>19</v>
      </c>
      <c r="P25" s="48">
        <f t="shared" si="6"/>
        <v>1</v>
      </c>
      <c r="Q25" s="21">
        <v>321</v>
      </c>
      <c r="R25" s="49">
        <f t="shared" si="11"/>
        <v>1504.2059999999999</v>
      </c>
      <c r="S25" s="49">
        <f t="shared" si="7"/>
        <v>-1504.2059999999999</v>
      </c>
      <c r="AA25" s="171" t="str">
        <f>IF(T25="","",SUM(T25:Z25))</f>
        <v/>
      </c>
      <c r="AC25" s="201"/>
      <c r="AD25" s="211" t="str">
        <f t="shared" si="4"/>
        <v/>
      </c>
      <c r="AE25" s="306">
        <f>SUM(AA25:AA27)</f>
        <v>0</v>
      </c>
      <c r="AF25" s="151"/>
      <c r="AG25" s="310">
        <v>8</v>
      </c>
      <c r="AH25" s="312">
        <f t="shared" ref="AH25" ca="1" si="17">OFFSET($AM$8,((MOD(ROW(AG26)*4,3)/2)+1)*COUNTA(AG25)+IF(((MOD(ROW(AG26)*4,3)/2)+1)*COUNTA(AG25)=2,INT(ROW(AG23)/12),0),)</f>
        <v>1464</v>
      </c>
      <c r="AI25" s="316" t="str">
        <f>IF(AE25=0,"",IF(AE25&lt;AH25,"Alerte !",""))</f>
        <v/>
      </c>
      <c r="AJ25" s="303" t="str">
        <f>IF(AE25=0,"",IF(AE25&lt;AH25,"",1))</f>
        <v/>
      </c>
      <c r="AL25" s="74">
        <v>16</v>
      </c>
      <c r="AM25" s="144"/>
      <c r="AN25" s="76">
        <v>2031</v>
      </c>
      <c r="AO25" s="68"/>
      <c r="AP25" s="247"/>
      <c r="AQ25" s="248"/>
      <c r="AR25" s="57"/>
      <c r="AS25" s="229" t="s">
        <v>20</v>
      </c>
      <c r="AT25" s="283">
        <v>6</v>
      </c>
      <c r="AU25" s="223" t="s">
        <v>34</v>
      </c>
      <c r="AV25" s="90">
        <v>492</v>
      </c>
      <c r="AW25" s="91">
        <f t="shared" si="15"/>
        <v>2305.5120000000002</v>
      </c>
      <c r="AX25" s="240"/>
    </row>
    <row r="26" spans="1:56" ht="15" customHeight="1">
      <c r="A26" s="15">
        <v>24</v>
      </c>
      <c r="B26" s="311"/>
      <c r="C26" s="42"/>
      <c r="E26" s="44"/>
      <c r="F26" s="44"/>
      <c r="I26" s="27"/>
      <c r="J26" s="27"/>
      <c r="K26" s="83"/>
      <c r="L26" s="84">
        <f t="shared" si="8"/>
        <v>43313</v>
      </c>
      <c r="M26" s="85">
        <f t="shared" si="2"/>
        <v>43343</v>
      </c>
      <c r="N26" s="47" t="str">
        <f t="shared" si="5"/>
        <v>1 an, 11 mois et 30 jours</v>
      </c>
      <c r="O26" s="21" t="s">
        <v>19</v>
      </c>
      <c r="P26" s="48">
        <f t="shared" si="6"/>
        <v>1</v>
      </c>
      <c r="Q26" s="21">
        <v>321</v>
      </c>
      <c r="R26" s="49">
        <f t="shared" si="11"/>
        <v>1504.2059999999999</v>
      </c>
      <c r="S26" s="49">
        <f t="shared" si="7"/>
        <v>-1504.2059999999999</v>
      </c>
      <c r="AA26" s="171" t="str">
        <f t="shared" si="3"/>
        <v/>
      </c>
      <c r="AC26" s="201"/>
      <c r="AD26" s="211" t="str">
        <f t="shared" si="4"/>
        <v/>
      </c>
      <c r="AE26" s="307"/>
      <c r="AF26" s="151"/>
      <c r="AG26" s="310"/>
      <c r="AH26" s="313"/>
      <c r="AI26" s="316"/>
      <c r="AJ26" s="303"/>
      <c r="AL26" s="74">
        <v>17</v>
      </c>
      <c r="AM26" s="144"/>
      <c r="AN26" s="76">
        <v>2032</v>
      </c>
      <c r="AO26" s="68"/>
      <c r="AP26" s="247"/>
      <c r="AQ26" s="248"/>
      <c r="AR26" s="57"/>
      <c r="AS26" s="229" t="s">
        <v>20</v>
      </c>
      <c r="AT26" s="283">
        <v>7</v>
      </c>
      <c r="AU26" s="223" t="s">
        <v>34</v>
      </c>
      <c r="AV26" s="90">
        <v>519</v>
      </c>
      <c r="AW26" s="91">
        <f t="shared" si="15"/>
        <v>2432.0340000000001</v>
      </c>
      <c r="AX26" s="240"/>
    </row>
    <row r="27" spans="1:56" ht="15" customHeight="1" thickBot="1">
      <c r="A27" s="15">
        <v>25</v>
      </c>
      <c r="B27" s="311"/>
      <c r="C27" s="42"/>
      <c r="E27" s="44"/>
      <c r="F27" s="44"/>
      <c r="I27" s="24"/>
      <c r="J27" s="24"/>
      <c r="K27" s="44"/>
      <c r="L27" s="46">
        <f t="shared" si="8"/>
        <v>43344</v>
      </c>
      <c r="M27" s="47">
        <f t="shared" si="2"/>
        <v>43373</v>
      </c>
      <c r="N27" s="47" t="str">
        <f t="shared" si="5"/>
        <v>2 ans, 0 mois et 29 jours</v>
      </c>
      <c r="O27" s="21" t="s">
        <v>19</v>
      </c>
      <c r="P27" s="48">
        <f t="shared" si="6"/>
        <v>1</v>
      </c>
      <c r="Q27" s="21">
        <v>321</v>
      </c>
      <c r="R27" s="49">
        <f t="shared" si="11"/>
        <v>1504.2059999999999</v>
      </c>
      <c r="S27" s="49">
        <f t="shared" si="7"/>
        <v>-1504.2059999999999</v>
      </c>
      <c r="AA27" s="171" t="str">
        <f t="shared" si="3"/>
        <v/>
      </c>
      <c r="AC27" s="201"/>
      <c r="AD27" s="211" t="str">
        <f t="shared" si="4"/>
        <v/>
      </c>
      <c r="AE27" s="308"/>
      <c r="AF27" s="151"/>
      <c r="AG27" s="310"/>
      <c r="AH27" s="314"/>
      <c r="AI27" s="316"/>
      <c r="AJ27" s="303"/>
      <c r="AL27" s="74">
        <v>18</v>
      </c>
      <c r="AM27" s="144"/>
      <c r="AN27" s="76">
        <v>2033</v>
      </c>
      <c r="AO27" s="68"/>
      <c r="AP27" s="247"/>
      <c r="AQ27" s="248"/>
      <c r="AR27" s="57"/>
      <c r="AS27" s="229" t="s">
        <v>20</v>
      </c>
      <c r="AT27" s="283">
        <v>8</v>
      </c>
      <c r="AU27" s="223" t="s">
        <v>35</v>
      </c>
      <c r="AV27" s="90">
        <v>557</v>
      </c>
      <c r="AW27" s="91">
        <f t="shared" si="15"/>
        <v>2610.1019999999999</v>
      </c>
      <c r="AX27" s="240"/>
    </row>
    <row r="28" spans="1:56" ht="15" customHeight="1">
      <c r="A28" s="15">
        <v>26</v>
      </c>
      <c r="B28" s="311"/>
      <c r="C28" s="42"/>
      <c r="E28" s="44"/>
      <c r="F28" s="44"/>
      <c r="I28" s="24"/>
      <c r="J28" s="24"/>
      <c r="K28" s="44"/>
      <c r="L28" s="46">
        <f t="shared" si="8"/>
        <v>43374</v>
      </c>
      <c r="M28" s="47">
        <f t="shared" si="2"/>
        <v>43404</v>
      </c>
      <c r="N28" s="47" t="str">
        <f t="shared" si="5"/>
        <v>2 ans, 1 mois et 30 jours</v>
      </c>
      <c r="O28" s="21" t="s">
        <v>19</v>
      </c>
      <c r="P28" s="48">
        <f t="shared" si="6"/>
        <v>1</v>
      </c>
      <c r="Q28" s="21">
        <v>321</v>
      </c>
      <c r="R28" s="49">
        <f t="shared" si="11"/>
        <v>1504.2059999999999</v>
      </c>
      <c r="S28" s="49">
        <f t="shared" si="7"/>
        <v>-1504.2059999999999</v>
      </c>
      <c r="AA28" s="171" t="str">
        <f t="shared" si="3"/>
        <v/>
      </c>
      <c r="AC28" s="201"/>
      <c r="AD28" s="211" t="str">
        <f t="shared" si="4"/>
        <v/>
      </c>
      <c r="AE28" s="306">
        <f>SUM(AA28:AA30)</f>
        <v>0</v>
      </c>
      <c r="AF28" s="151"/>
      <c r="AG28" s="310">
        <v>9</v>
      </c>
      <c r="AH28" s="312">
        <f t="shared" ref="AH28" ca="1" si="18">OFFSET($AM$8,((MOD(ROW(AG29)*4,3)/2)+1)*COUNTA(AG28)+IF(((MOD(ROW(AG29)*4,3)/2)+1)*COUNTA(AG28)=2,INT(ROW(AG26)/12),0),)</f>
        <v>1482</v>
      </c>
      <c r="AI28" s="316" t="str">
        <f>IF(AE28=0,"",IF(AE28&lt;AH28,"Alerte !",""))</f>
        <v/>
      </c>
      <c r="AJ28" s="303" t="str">
        <f>IF(AE28=0,"",IF(AE28&lt;AH28,"",1))</f>
        <v/>
      </c>
      <c r="AL28" s="74">
        <v>19</v>
      </c>
      <c r="AM28" s="144"/>
      <c r="AN28" s="76">
        <v>2034</v>
      </c>
      <c r="AO28" s="68"/>
      <c r="AP28" s="247"/>
      <c r="AQ28" s="248"/>
      <c r="AR28" s="57"/>
      <c r="AS28" s="229" t="s">
        <v>20</v>
      </c>
      <c r="AT28" s="283">
        <v>9</v>
      </c>
      <c r="AU28" s="223" t="s">
        <v>16</v>
      </c>
      <c r="AV28" s="90">
        <v>590</v>
      </c>
      <c r="AW28" s="91">
        <f t="shared" si="15"/>
        <v>2764.74</v>
      </c>
      <c r="AX28" s="240"/>
    </row>
    <row r="29" spans="1:56" ht="15" customHeight="1">
      <c r="A29" s="15">
        <v>27</v>
      </c>
      <c r="B29" s="311"/>
      <c r="C29" s="42"/>
      <c r="E29" s="44"/>
      <c r="F29" s="44"/>
      <c r="I29" s="24"/>
      <c r="J29" s="24"/>
      <c r="K29" s="44"/>
      <c r="L29" s="46">
        <f t="shared" si="8"/>
        <v>43405</v>
      </c>
      <c r="M29" s="47">
        <f t="shared" si="2"/>
        <v>43434</v>
      </c>
      <c r="N29" s="47" t="str">
        <f t="shared" si="5"/>
        <v>2 ans, 2 mois et 29 jours</v>
      </c>
      <c r="O29" s="21" t="s">
        <v>19</v>
      </c>
      <c r="P29" s="48">
        <f t="shared" si="6"/>
        <v>1</v>
      </c>
      <c r="Q29" s="21">
        <v>321</v>
      </c>
      <c r="R29" s="49">
        <f t="shared" si="11"/>
        <v>1504.2059999999999</v>
      </c>
      <c r="S29" s="49">
        <f t="shared" si="7"/>
        <v>-1504.2059999999999</v>
      </c>
      <c r="AA29" s="171" t="str">
        <f t="shared" si="3"/>
        <v/>
      </c>
      <c r="AC29" s="201"/>
      <c r="AD29" s="211" t="str">
        <f t="shared" si="4"/>
        <v/>
      </c>
      <c r="AE29" s="307"/>
      <c r="AF29" s="151"/>
      <c r="AG29" s="310"/>
      <c r="AH29" s="313"/>
      <c r="AI29" s="316"/>
      <c r="AJ29" s="303"/>
      <c r="AL29" s="74">
        <v>20</v>
      </c>
      <c r="AM29" s="144"/>
      <c r="AN29" s="76">
        <v>2035</v>
      </c>
      <c r="AO29" s="68"/>
      <c r="AP29" s="247"/>
      <c r="AQ29" s="248"/>
      <c r="AR29" s="57"/>
      <c r="AS29" s="229" t="s">
        <v>20</v>
      </c>
      <c r="AT29" s="283">
        <v>10</v>
      </c>
      <c r="AU29" s="223" t="s">
        <v>16</v>
      </c>
      <c r="AV29" s="90">
        <v>629</v>
      </c>
      <c r="AW29" s="91">
        <f t="shared" si="15"/>
        <v>2947.4940000000001</v>
      </c>
      <c r="AX29" s="240"/>
    </row>
    <row r="30" spans="1:56" ht="15" customHeight="1" thickBot="1">
      <c r="A30" s="15">
        <v>28</v>
      </c>
      <c r="B30" s="311"/>
      <c r="C30" s="42"/>
      <c r="E30" s="44"/>
      <c r="F30" s="44"/>
      <c r="I30" s="24"/>
      <c r="J30" s="24"/>
      <c r="K30" s="44"/>
      <c r="L30" s="46">
        <f t="shared" si="8"/>
        <v>43435</v>
      </c>
      <c r="M30" s="47">
        <f t="shared" si="2"/>
        <v>43465</v>
      </c>
      <c r="N30" s="47" t="str">
        <f t="shared" si="5"/>
        <v>2 ans, 3 mois et 30 jours</v>
      </c>
      <c r="O30" s="21" t="s">
        <v>19</v>
      </c>
      <c r="P30" s="48">
        <f t="shared" si="6"/>
        <v>1</v>
      </c>
      <c r="Q30" s="21">
        <v>321</v>
      </c>
      <c r="R30" s="49">
        <f t="shared" si="11"/>
        <v>1504.2059999999999</v>
      </c>
      <c r="S30" s="49">
        <f t="shared" si="7"/>
        <v>-1504.2059999999999</v>
      </c>
      <c r="AA30" s="171" t="str">
        <f t="shared" si="3"/>
        <v/>
      </c>
      <c r="AC30" s="201"/>
      <c r="AD30" s="211" t="str">
        <f t="shared" si="4"/>
        <v/>
      </c>
      <c r="AE30" s="308"/>
      <c r="AF30" s="151"/>
      <c r="AG30" s="310"/>
      <c r="AH30" s="314"/>
      <c r="AI30" s="316"/>
      <c r="AJ30" s="303"/>
      <c r="AL30" s="74">
        <v>21</v>
      </c>
      <c r="AM30" s="144"/>
      <c r="AN30" s="76">
        <v>2036</v>
      </c>
      <c r="AO30" s="68"/>
      <c r="AP30" s="247"/>
      <c r="AQ30" s="248"/>
      <c r="AR30" s="57"/>
      <c r="AS30" s="230" t="s">
        <v>20</v>
      </c>
      <c r="AT30" s="284">
        <v>11</v>
      </c>
      <c r="AU30" s="224" t="s">
        <v>174</v>
      </c>
      <c r="AV30" s="92">
        <v>673</v>
      </c>
      <c r="AW30" s="91">
        <f t="shared" si="15"/>
        <v>3153.6779999999999</v>
      </c>
      <c r="AX30" s="240"/>
    </row>
    <row r="31" spans="1:56" ht="15" customHeight="1">
      <c r="A31" s="15">
        <v>29</v>
      </c>
      <c r="B31" s="311" t="s">
        <v>15</v>
      </c>
      <c r="C31" s="42"/>
      <c r="E31" s="44"/>
      <c r="F31" s="44"/>
      <c r="G31" s="170"/>
      <c r="I31" s="24"/>
      <c r="J31" s="24"/>
      <c r="K31" s="44"/>
      <c r="L31" s="46">
        <f t="shared" si="8"/>
        <v>43466</v>
      </c>
      <c r="M31" s="47">
        <f t="shared" si="2"/>
        <v>43496</v>
      </c>
      <c r="N31" s="47" t="str">
        <f t="shared" si="5"/>
        <v>2 ans, 4 mois et 30 jours</v>
      </c>
      <c r="O31" s="21" t="s">
        <v>19</v>
      </c>
      <c r="P31" s="48">
        <f t="shared" si="6"/>
        <v>1</v>
      </c>
      <c r="Q31" s="21">
        <v>321</v>
      </c>
      <c r="R31" s="49">
        <f t="shared" si="11"/>
        <v>1504.2059999999999</v>
      </c>
      <c r="S31" s="49">
        <f t="shared" si="7"/>
        <v>-1504.2059999999999</v>
      </c>
      <c r="AA31" s="171" t="str">
        <f t="shared" si="3"/>
        <v/>
      </c>
      <c r="AD31" s="211" t="str">
        <f>IF(AA31="","",AA31-AB31-AC31)</f>
        <v/>
      </c>
      <c r="AE31" s="306">
        <f>SUM(AA31:AA33)</f>
        <v>0</v>
      </c>
      <c r="AF31" s="151"/>
      <c r="AG31" s="310">
        <v>10</v>
      </c>
      <c r="AH31" s="312">
        <f t="shared" ref="AH31" ca="1" si="19">OFFSET($AM$8,((MOD(ROW(AG32)*4,3)/2)+1)*COUNTA(AG31)+IF(((MOD(ROW(AG32)*4,3)/2)+1)*COUNTA(AG31)=2,INT(ROW(AG29)/12),0),)</f>
        <v>1482</v>
      </c>
      <c r="AI31" s="316" t="str">
        <f>IF(AE31=0,"",IF(AE31&lt;AH31,"Alerte !",""))</f>
        <v/>
      </c>
      <c r="AJ31" s="303" t="str">
        <f>IF(AE31=0,"",IF(AE31&lt;AH31,"",1))</f>
        <v/>
      </c>
      <c r="AL31" s="74">
        <v>22</v>
      </c>
      <c r="AM31" s="144"/>
      <c r="AN31" s="76">
        <v>2037</v>
      </c>
      <c r="AO31" s="68"/>
      <c r="AP31" s="247"/>
      <c r="AQ31" s="248"/>
      <c r="AR31" s="57"/>
      <c r="AS31" s="231" t="s">
        <v>21</v>
      </c>
      <c r="AT31" s="225">
        <v>1</v>
      </c>
      <c r="AU31" s="93" t="s">
        <v>32</v>
      </c>
      <c r="AV31" s="93">
        <v>590</v>
      </c>
      <c r="AW31" s="94">
        <f>$AW$2*AV31</f>
        <v>2764.74</v>
      </c>
      <c r="AX31" s="240"/>
    </row>
    <row r="32" spans="1:56" ht="15" customHeight="1">
      <c r="A32" s="15">
        <v>30</v>
      </c>
      <c r="B32" s="311"/>
      <c r="C32" s="42"/>
      <c r="E32" s="44"/>
      <c r="F32" s="44"/>
      <c r="I32" s="24"/>
      <c r="J32" s="24"/>
      <c r="K32" s="44"/>
      <c r="L32" s="46">
        <f t="shared" si="8"/>
        <v>43497</v>
      </c>
      <c r="M32" s="47">
        <f t="shared" si="2"/>
        <v>43524</v>
      </c>
      <c r="N32" s="47" t="str">
        <f t="shared" si="5"/>
        <v>2 ans, 5 mois et 27 jours</v>
      </c>
      <c r="O32" s="21" t="s">
        <v>19</v>
      </c>
      <c r="P32" s="48">
        <f t="shared" si="6"/>
        <v>1</v>
      </c>
      <c r="Q32" s="21">
        <v>321</v>
      </c>
      <c r="R32" s="49">
        <f t="shared" si="11"/>
        <v>1504.2059999999999</v>
      </c>
      <c r="S32" s="49">
        <f t="shared" si="7"/>
        <v>-1504.2059999999999</v>
      </c>
      <c r="AA32" s="171" t="str">
        <f t="shared" si="3"/>
        <v/>
      </c>
      <c r="AD32" s="211" t="str">
        <f t="shared" ref="AD32:AD95" si="20">IF(AA32="","",AA32-AB32-AC32)</f>
        <v/>
      </c>
      <c r="AE32" s="307"/>
      <c r="AF32" s="151"/>
      <c r="AG32" s="310"/>
      <c r="AH32" s="313"/>
      <c r="AI32" s="316"/>
      <c r="AJ32" s="303"/>
      <c r="AL32" s="74">
        <v>23</v>
      </c>
      <c r="AM32" s="144"/>
      <c r="AN32" s="76">
        <v>2038</v>
      </c>
      <c r="AO32" s="68"/>
      <c r="AP32" s="247"/>
      <c r="AQ32" s="248"/>
      <c r="AR32" s="57"/>
      <c r="AS32" s="232" t="s">
        <v>21</v>
      </c>
      <c r="AT32" s="226">
        <v>2</v>
      </c>
      <c r="AU32" s="95" t="s">
        <v>32</v>
      </c>
      <c r="AV32" s="95">
        <v>624</v>
      </c>
      <c r="AW32" s="96">
        <f t="shared" ref="AW32:AW37" si="21">$AW$2*AV32</f>
        <v>2924.0639999999999</v>
      </c>
      <c r="AX32" s="240"/>
    </row>
    <row r="33" spans="1:56" ht="15" customHeight="1" thickBot="1">
      <c r="A33" s="15">
        <v>31</v>
      </c>
      <c r="B33" s="311"/>
      <c r="C33" s="42"/>
      <c r="E33" s="44"/>
      <c r="F33" s="44"/>
      <c r="G33" s="170"/>
      <c r="I33" s="24"/>
      <c r="J33" s="24"/>
      <c r="K33" s="44"/>
      <c r="L33" s="46">
        <f t="shared" si="8"/>
        <v>43525</v>
      </c>
      <c r="M33" s="47">
        <f t="shared" si="2"/>
        <v>43555</v>
      </c>
      <c r="N33" s="173" t="str">
        <f t="shared" si="5"/>
        <v>2 ans, 6 mois et 30 jours</v>
      </c>
      <c r="O33" s="149" t="s">
        <v>18</v>
      </c>
      <c r="P33" s="48">
        <f t="shared" si="6"/>
        <v>1</v>
      </c>
      <c r="Q33" s="149">
        <v>349</v>
      </c>
      <c r="R33" s="49">
        <f t="shared" si="11"/>
        <v>1635.414</v>
      </c>
      <c r="S33" s="49">
        <f t="shared" si="7"/>
        <v>-1635.414</v>
      </c>
      <c r="AA33" s="171" t="str">
        <f t="shared" si="3"/>
        <v/>
      </c>
      <c r="AD33" s="211" t="str">
        <f t="shared" si="20"/>
        <v/>
      </c>
      <c r="AE33" s="308"/>
      <c r="AF33" s="151"/>
      <c r="AG33" s="310"/>
      <c r="AH33" s="314"/>
      <c r="AI33" s="316"/>
      <c r="AJ33" s="303"/>
      <c r="AL33" s="74">
        <v>24</v>
      </c>
      <c r="AM33" s="144"/>
      <c r="AN33" s="76">
        <v>2039</v>
      </c>
      <c r="AO33" s="68"/>
      <c r="AP33" s="247"/>
      <c r="AQ33" s="248"/>
      <c r="AR33" s="57"/>
      <c r="AS33" s="232" t="s">
        <v>21</v>
      </c>
      <c r="AT33" s="226">
        <v>3</v>
      </c>
      <c r="AU33" s="95" t="s">
        <v>14</v>
      </c>
      <c r="AV33" s="95">
        <v>668</v>
      </c>
      <c r="AW33" s="96">
        <f t="shared" si="21"/>
        <v>3130.248</v>
      </c>
      <c r="AX33" s="240"/>
    </row>
    <row r="34" spans="1:56" ht="15" customHeight="1">
      <c r="A34" s="15">
        <v>32</v>
      </c>
      <c r="B34" s="311"/>
      <c r="C34" s="42"/>
      <c r="E34" s="44"/>
      <c r="F34" s="44"/>
      <c r="I34" s="24"/>
      <c r="J34" s="24"/>
      <c r="K34" s="44"/>
      <c r="L34" s="46">
        <f t="shared" si="8"/>
        <v>43556</v>
      </c>
      <c r="M34" s="47">
        <f t="shared" si="2"/>
        <v>43585</v>
      </c>
      <c r="N34" s="47" t="str">
        <f>IF(A34="","",DATEDIF($L$34,M34,"y")&amp;IF(DATEDIF($L$34,M34,"y")&gt;1," ans, "," an, ")&amp;DATEDIF($L$34,M34,"ym")&amp;" mois et "&amp;DATEDIF($L$34,M34,"md")&amp;IF(DATEDIF(
$L$34,M34,"md")&gt;1," jours"," jour"))</f>
        <v>0 an, 0 mois et 29 jours</v>
      </c>
      <c r="O34" s="21" t="s">
        <v>18</v>
      </c>
      <c r="P34" s="48">
        <f t="shared" si="6"/>
        <v>1</v>
      </c>
      <c r="Q34" s="21">
        <v>349</v>
      </c>
      <c r="R34" s="49">
        <f t="shared" si="11"/>
        <v>1635.414</v>
      </c>
      <c r="S34" s="49">
        <f t="shared" si="7"/>
        <v>-1635.414</v>
      </c>
      <c r="AA34" s="171" t="str">
        <f t="shared" si="3"/>
        <v/>
      </c>
      <c r="AD34" s="211" t="str">
        <f t="shared" si="20"/>
        <v/>
      </c>
      <c r="AE34" s="306">
        <f>SUM(AA34:AA36)</f>
        <v>0</v>
      </c>
      <c r="AF34" s="151"/>
      <c r="AG34" s="310">
        <v>11</v>
      </c>
      <c r="AH34" s="312">
        <f t="shared" ref="AH34" ca="1" si="22">OFFSET($AM$8,((MOD(ROW(AG35)*4,3)/2)+1)*COUNTA(AG34)+IF(((MOD(ROW(AG35)*4,3)/2)+1)*COUNTA(AG34)=2,INT(ROW(AG32)/12),0),)</f>
        <v>1482</v>
      </c>
      <c r="AI34" s="316" t="str">
        <f>IF(AE34=0,"",IF(AE34&lt;AH34,"Alerte !",""))</f>
        <v/>
      </c>
      <c r="AJ34" s="303" t="str">
        <f>IF(AE34=0,"",IF(AE34&lt;AH34,"",1))</f>
        <v/>
      </c>
      <c r="AL34" s="74">
        <v>25</v>
      </c>
      <c r="AM34" s="144"/>
      <c r="AN34" s="76">
        <v>2040</v>
      </c>
      <c r="AO34" s="68"/>
      <c r="AP34" s="77"/>
      <c r="AQ34" s="77"/>
      <c r="AR34" s="57"/>
      <c r="AS34" s="232" t="s">
        <v>21</v>
      </c>
      <c r="AT34" s="226">
        <v>4</v>
      </c>
      <c r="AU34" s="95" t="s">
        <v>14</v>
      </c>
      <c r="AV34" s="95">
        <v>715</v>
      </c>
      <c r="AW34" s="96">
        <f t="shared" si="21"/>
        <v>3350.49</v>
      </c>
      <c r="AX34" s="240"/>
    </row>
    <row r="35" spans="1:56" ht="15" customHeight="1">
      <c r="A35" s="15">
        <v>33</v>
      </c>
      <c r="B35" s="311"/>
      <c r="C35" s="42"/>
      <c r="E35" s="44"/>
      <c r="F35" s="44"/>
      <c r="I35" s="24"/>
      <c r="J35" s="24"/>
      <c r="K35" s="44"/>
      <c r="L35" s="46">
        <f t="shared" si="8"/>
        <v>43586</v>
      </c>
      <c r="M35" s="47">
        <f t="shared" si="2"/>
        <v>43616</v>
      </c>
      <c r="N35" s="47" t="str">
        <f t="shared" ref="N35:N49" si="23">IF(A35="","",DATEDIF($L$34,M35,"y")&amp;IF(DATEDIF($L$34,M35,"y")&gt;1," ans, "," an, ")&amp;DATEDIF($L$34,M35,"ym")&amp;" mois et "&amp;DATEDIF($L$34,M35,"md")&amp;IF(DATEDIF(
$L$34,M35,"md")&gt;1," jours"," jour"))</f>
        <v>0 an, 1 mois et 30 jours</v>
      </c>
      <c r="O35" s="21" t="s">
        <v>18</v>
      </c>
      <c r="P35" s="48">
        <f t="shared" si="6"/>
        <v>1</v>
      </c>
      <c r="Q35" s="21">
        <v>349</v>
      </c>
      <c r="R35" s="49">
        <f t="shared" si="11"/>
        <v>1635.414</v>
      </c>
      <c r="S35" s="49">
        <f t="shared" si="7"/>
        <v>-1635.414</v>
      </c>
      <c r="AA35" s="171" t="str">
        <f t="shared" ref="AA35:AA66" si="24">IF(T35="","",SUM(T35:Z35))</f>
        <v/>
      </c>
      <c r="AD35" s="211" t="str">
        <f t="shared" si="20"/>
        <v/>
      </c>
      <c r="AE35" s="307"/>
      <c r="AF35" s="151"/>
      <c r="AG35" s="310"/>
      <c r="AH35" s="313"/>
      <c r="AI35" s="316"/>
      <c r="AJ35" s="303"/>
      <c r="AL35" s="74">
        <v>26</v>
      </c>
      <c r="AM35" s="144"/>
      <c r="AN35" s="76">
        <v>2041</v>
      </c>
      <c r="AO35" s="68"/>
      <c r="AP35" s="77"/>
      <c r="AQ35" s="77"/>
      <c r="AR35" s="57"/>
      <c r="AS35" s="232" t="s">
        <v>21</v>
      </c>
      <c r="AT35" s="226">
        <v>5</v>
      </c>
      <c r="AU35" s="95" t="s">
        <v>15</v>
      </c>
      <c r="AV35" s="95">
        <v>763</v>
      </c>
      <c r="AW35" s="96">
        <f t="shared" si="21"/>
        <v>3575.4180000000001</v>
      </c>
      <c r="AX35" s="240"/>
    </row>
    <row r="36" spans="1:56" ht="15" customHeight="1" thickBot="1">
      <c r="A36" s="15">
        <v>34</v>
      </c>
      <c r="B36" s="311"/>
      <c r="C36" s="42"/>
      <c r="E36" s="44"/>
      <c r="F36" s="44"/>
      <c r="I36" s="24"/>
      <c r="J36" s="24"/>
      <c r="K36" s="44"/>
      <c r="L36" s="46">
        <f t="shared" si="8"/>
        <v>43617</v>
      </c>
      <c r="M36" s="47">
        <f t="shared" si="2"/>
        <v>43646</v>
      </c>
      <c r="N36" s="47" t="str">
        <f t="shared" si="23"/>
        <v>0 an, 2 mois et 29 jours</v>
      </c>
      <c r="O36" s="21" t="s">
        <v>18</v>
      </c>
      <c r="P36" s="48">
        <f t="shared" si="6"/>
        <v>1</v>
      </c>
      <c r="Q36" s="21">
        <v>349</v>
      </c>
      <c r="R36" s="49">
        <f t="shared" si="11"/>
        <v>1635.414</v>
      </c>
      <c r="S36" s="49">
        <f t="shared" si="7"/>
        <v>-1635.414</v>
      </c>
      <c r="AA36" s="171" t="str">
        <f t="shared" si="24"/>
        <v/>
      </c>
      <c r="AD36" s="211" t="str">
        <f t="shared" si="20"/>
        <v/>
      </c>
      <c r="AE36" s="308"/>
      <c r="AF36" s="151"/>
      <c r="AG36" s="310"/>
      <c r="AH36" s="314"/>
      <c r="AI36" s="316"/>
      <c r="AJ36" s="303"/>
      <c r="AL36" s="74">
        <v>27</v>
      </c>
      <c r="AM36" s="144"/>
      <c r="AN36" s="76">
        <v>2042</v>
      </c>
      <c r="AO36" s="68"/>
      <c r="AP36" s="77"/>
      <c r="AQ36" s="77"/>
      <c r="AR36" s="57"/>
      <c r="AS36" s="232" t="s">
        <v>21</v>
      </c>
      <c r="AT36" s="226">
        <v>6</v>
      </c>
      <c r="AU36" s="95" t="s">
        <v>15</v>
      </c>
      <c r="AV36" s="95">
        <v>806</v>
      </c>
      <c r="AW36" s="96">
        <f t="shared" si="21"/>
        <v>3776.9160000000002</v>
      </c>
      <c r="AX36" s="240"/>
    </row>
    <row r="37" spans="1:56" ht="15" customHeight="1">
      <c r="A37" s="15">
        <v>35</v>
      </c>
      <c r="B37" s="311"/>
      <c r="C37" s="42"/>
      <c r="E37" s="44"/>
      <c r="F37" s="44"/>
      <c r="I37" s="24"/>
      <c r="J37" s="24"/>
      <c r="K37" s="44"/>
      <c r="L37" s="46">
        <f t="shared" si="8"/>
        <v>43647</v>
      </c>
      <c r="M37" s="47">
        <f t="shared" si="2"/>
        <v>43677</v>
      </c>
      <c r="N37" s="47" t="str">
        <f t="shared" si="23"/>
        <v>0 an, 3 mois et 30 jours</v>
      </c>
      <c r="O37" s="21" t="s">
        <v>18</v>
      </c>
      <c r="P37" s="48">
        <f t="shared" si="6"/>
        <v>1</v>
      </c>
      <c r="Q37" s="21">
        <v>349</v>
      </c>
      <c r="R37" s="49">
        <f t="shared" si="11"/>
        <v>1635.414</v>
      </c>
      <c r="S37" s="49">
        <f t="shared" si="7"/>
        <v>-1635.414</v>
      </c>
      <c r="AA37" s="171" t="str">
        <f t="shared" si="24"/>
        <v/>
      </c>
      <c r="AD37" s="211" t="str">
        <f t="shared" si="20"/>
        <v/>
      </c>
      <c r="AE37" s="306">
        <f>SUM(AA37:AA39)</f>
        <v>0</v>
      </c>
      <c r="AF37" s="151"/>
      <c r="AG37" s="310">
        <v>12</v>
      </c>
      <c r="AH37" s="312">
        <f t="shared" ref="AH37" ca="1" si="25">OFFSET($AM$8,((MOD(ROW(AG38)*4,3)/2)+1)*COUNTA(AG37)+IF(((MOD(ROW(AG38)*4,3)/2)+1)*COUNTA(AG37)=2,INT(ROW(AG35)/12),0),)</f>
        <v>1482</v>
      </c>
      <c r="AI37" s="316" t="str">
        <f>IF(AE37=0,"",IF(AE37&lt;AH37,"Alerte !",""))</f>
        <v/>
      </c>
      <c r="AJ37" s="303" t="str">
        <f>IF(AE37=0,"",IF(AE37&lt;AH37,"",1))</f>
        <v/>
      </c>
      <c r="AL37" s="74">
        <v>28</v>
      </c>
      <c r="AM37" s="144"/>
      <c r="AN37" s="76">
        <v>2043</v>
      </c>
      <c r="AO37" s="68"/>
      <c r="AP37" s="77"/>
      <c r="AQ37" s="77"/>
      <c r="AR37" s="57"/>
      <c r="AS37" s="233" t="s">
        <v>21</v>
      </c>
      <c r="AT37" s="227">
        <v>7</v>
      </c>
      <c r="AU37" s="97" t="s">
        <v>174</v>
      </c>
      <c r="AV37" s="97">
        <v>821</v>
      </c>
      <c r="AW37" s="96">
        <f t="shared" si="21"/>
        <v>3847.2060000000001</v>
      </c>
      <c r="AX37" s="240"/>
    </row>
    <row r="38" spans="1:56" ht="15" customHeight="1">
      <c r="A38" s="15">
        <v>36</v>
      </c>
      <c r="B38" s="311"/>
      <c r="C38" s="42"/>
      <c r="E38" s="44"/>
      <c r="F38" s="44"/>
      <c r="I38" s="28"/>
      <c r="J38" s="28"/>
      <c r="K38" s="98"/>
      <c r="L38" s="84">
        <f t="shared" si="8"/>
        <v>43678</v>
      </c>
      <c r="M38" s="85">
        <f t="shared" si="2"/>
        <v>43708</v>
      </c>
      <c r="N38" s="47" t="str">
        <f t="shared" si="23"/>
        <v>0 an, 4 mois et 30 jours</v>
      </c>
      <c r="O38" s="21" t="s">
        <v>18</v>
      </c>
      <c r="P38" s="48">
        <f t="shared" si="6"/>
        <v>1</v>
      </c>
      <c r="Q38" s="21">
        <v>349</v>
      </c>
      <c r="R38" s="49">
        <f t="shared" si="11"/>
        <v>1635.414</v>
      </c>
      <c r="S38" s="49">
        <f t="shared" si="7"/>
        <v>-1635.414</v>
      </c>
      <c r="AA38" s="171" t="str">
        <f t="shared" si="24"/>
        <v/>
      </c>
      <c r="AD38" s="211" t="str">
        <f t="shared" si="20"/>
        <v/>
      </c>
      <c r="AE38" s="307"/>
      <c r="AF38" s="151"/>
      <c r="AG38" s="310"/>
      <c r="AH38" s="313"/>
      <c r="AI38" s="316"/>
      <c r="AJ38" s="303"/>
      <c r="AL38" s="74">
        <v>29</v>
      </c>
      <c r="AM38" s="144"/>
      <c r="AN38" s="76">
        <v>2044</v>
      </c>
      <c r="AO38" s="68"/>
      <c r="AP38" s="77"/>
      <c r="AQ38" s="77"/>
      <c r="AR38" s="57"/>
      <c r="AS38" s="273" t="s">
        <v>22</v>
      </c>
      <c r="AT38" s="285">
        <v>1</v>
      </c>
      <c r="AU38" s="259" t="s">
        <v>32</v>
      </c>
      <c r="AV38" s="260">
        <v>695</v>
      </c>
      <c r="AW38" s="261">
        <f>$AW$2*AV38</f>
        <v>3256.77</v>
      </c>
      <c r="AX38" s="240"/>
    </row>
    <row r="39" spans="1:56" ht="15" customHeight="1" thickBot="1">
      <c r="A39" s="15">
        <v>37</v>
      </c>
      <c r="B39" s="311"/>
      <c r="C39" s="42"/>
      <c r="E39" s="44"/>
      <c r="F39" s="44"/>
      <c r="H39" s="99"/>
      <c r="I39" s="28"/>
      <c r="J39" s="28"/>
      <c r="K39" s="98"/>
      <c r="L39" s="46">
        <f t="shared" si="8"/>
        <v>43709</v>
      </c>
      <c r="M39" s="47">
        <f t="shared" si="2"/>
        <v>43738</v>
      </c>
      <c r="N39" s="47" t="str">
        <f t="shared" si="23"/>
        <v>0 an, 5 mois et 29 jours</v>
      </c>
      <c r="O39" s="21" t="s">
        <v>18</v>
      </c>
      <c r="P39" s="48">
        <f t="shared" si="6"/>
        <v>1</v>
      </c>
      <c r="Q39" s="21">
        <v>349</v>
      </c>
      <c r="R39" s="49">
        <f t="shared" si="11"/>
        <v>1635.414</v>
      </c>
      <c r="S39" s="49">
        <f>T39-R39</f>
        <v>-1635.414</v>
      </c>
      <c r="AA39" s="171" t="str">
        <f>IF(T39="","",SUM(T39:Z39))</f>
        <v/>
      </c>
      <c r="AD39" s="211" t="str">
        <f t="shared" si="20"/>
        <v/>
      </c>
      <c r="AE39" s="308"/>
      <c r="AF39" s="151"/>
      <c r="AG39" s="310"/>
      <c r="AH39" s="314"/>
      <c r="AI39" s="316"/>
      <c r="AJ39" s="303"/>
      <c r="AL39" s="74">
        <v>30</v>
      </c>
      <c r="AM39" s="144"/>
      <c r="AN39" s="76">
        <v>2045</v>
      </c>
      <c r="AO39" s="68"/>
      <c r="AP39" s="77"/>
      <c r="AQ39" s="77"/>
      <c r="AR39" s="57"/>
      <c r="AS39" s="274" t="s">
        <v>22</v>
      </c>
      <c r="AT39" s="286">
        <v>2</v>
      </c>
      <c r="AU39" s="262" t="s">
        <v>32</v>
      </c>
      <c r="AV39" s="263">
        <v>735</v>
      </c>
      <c r="AW39" s="264">
        <f t="shared" ref="AW39:AW44" si="26">$AW$2*AV39</f>
        <v>3444.21</v>
      </c>
      <c r="AX39" s="240"/>
      <c r="BD39" s="168"/>
    </row>
    <row r="40" spans="1:56" ht="15" customHeight="1">
      <c r="A40" s="15">
        <v>38</v>
      </c>
      <c r="B40" s="311"/>
      <c r="C40" s="42"/>
      <c r="E40" s="44"/>
      <c r="F40" s="44"/>
      <c r="I40" s="28"/>
      <c r="J40" s="28"/>
      <c r="K40" s="98"/>
      <c r="L40" s="46">
        <f t="shared" si="8"/>
        <v>43739</v>
      </c>
      <c r="M40" s="47">
        <f t="shared" si="2"/>
        <v>43769</v>
      </c>
      <c r="N40" s="47" t="str">
        <f t="shared" si="23"/>
        <v>0 an, 6 mois et 30 jours</v>
      </c>
      <c r="O40" s="21" t="s">
        <v>18</v>
      </c>
      <c r="P40" s="48">
        <f t="shared" si="6"/>
        <v>1</v>
      </c>
      <c r="Q40" s="21">
        <v>349</v>
      </c>
      <c r="R40" s="49">
        <f t="shared" si="11"/>
        <v>1635.414</v>
      </c>
      <c r="S40" s="49">
        <f>T40-R40</f>
        <v>-1635.414</v>
      </c>
      <c r="AA40" s="171" t="str">
        <f>IF(T40="","",SUM(T40:Z40))</f>
        <v/>
      </c>
      <c r="AD40" s="211" t="str">
        <f t="shared" si="20"/>
        <v/>
      </c>
      <c r="AE40" s="306">
        <f>SUM(AA40:AA42)</f>
        <v>0</v>
      </c>
      <c r="AF40" s="151"/>
      <c r="AG40" s="310">
        <v>13</v>
      </c>
      <c r="AH40" s="312">
        <f t="shared" ref="AH40" ca="1" si="27">OFFSET($AM$8,((MOD(ROW(AG41)*4,3)/2)+1)*COUNTA(AG40)+IF(((MOD(ROW(AG41)*4,3)/2)+1)*COUNTA(AG40)=2,INT(ROW(AG38)/12),0),)</f>
        <v>1504.5</v>
      </c>
      <c r="AI40" s="316" t="str">
        <f>IF(AE40=0,"",IF(AE40&lt;AH40,"Alerte !",""))</f>
        <v/>
      </c>
      <c r="AJ40" s="303" t="str">
        <f>IF(AE40=0,"",IF(AE40&lt;AH40,"",1))</f>
        <v/>
      </c>
      <c r="AL40" s="74">
        <v>31</v>
      </c>
      <c r="AM40" s="144"/>
      <c r="AN40" s="76">
        <v>2046</v>
      </c>
      <c r="AO40" s="68"/>
      <c r="AP40" s="77"/>
      <c r="AQ40" s="77"/>
      <c r="AR40" s="57"/>
      <c r="AS40" s="274" t="s">
        <v>22</v>
      </c>
      <c r="AT40" s="286">
        <v>3</v>
      </c>
      <c r="AU40" s="262" t="s">
        <v>14</v>
      </c>
      <c r="AV40" s="263">
        <v>775</v>
      </c>
      <c r="AW40" s="264">
        <f t="shared" si="26"/>
        <v>3631.65</v>
      </c>
      <c r="AX40" s="240"/>
      <c r="BD40" s="168"/>
    </row>
    <row r="41" spans="1:56" ht="15" customHeight="1">
      <c r="A41" s="15">
        <v>39</v>
      </c>
      <c r="B41" s="311"/>
      <c r="C41" s="42"/>
      <c r="E41" s="44"/>
      <c r="F41" s="44"/>
      <c r="I41" s="28"/>
      <c r="J41" s="28"/>
      <c r="K41" s="98"/>
      <c r="L41" s="46">
        <f t="shared" si="8"/>
        <v>43770</v>
      </c>
      <c r="M41" s="47">
        <f t="shared" si="2"/>
        <v>43799</v>
      </c>
      <c r="N41" s="47" t="str">
        <f t="shared" si="23"/>
        <v>0 an, 7 mois et 29 jours</v>
      </c>
      <c r="O41" s="21" t="s">
        <v>18</v>
      </c>
      <c r="P41" s="48">
        <f t="shared" si="6"/>
        <v>1</v>
      </c>
      <c r="Q41" s="21">
        <v>349</v>
      </c>
      <c r="R41" s="49">
        <f t="shared" si="11"/>
        <v>1635.414</v>
      </c>
      <c r="S41" s="49">
        <f>T41-R41</f>
        <v>-1635.414</v>
      </c>
      <c r="AA41" s="171" t="str">
        <f t="shared" si="24"/>
        <v/>
      </c>
      <c r="AD41" s="211" t="str">
        <f t="shared" si="20"/>
        <v/>
      </c>
      <c r="AE41" s="307"/>
      <c r="AF41" s="151"/>
      <c r="AG41" s="310"/>
      <c r="AH41" s="313"/>
      <c r="AI41" s="316"/>
      <c r="AJ41" s="303"/>
      <c r="AL41" s="74">
        <v>32</v>
      </c>
      <c r="AM41" s="144"/>
      <c r="AN41" s="76">
        <v>2047</v>
      </c>
      <c r="AO41" s="68"/>
      <c r="AP41" s="77"/>
      <c r="AQ41" s="77"/>
      <c r="AR41" s="57"/>
      <c r="AS41" s="275" t="s">
        <v>22</v>
      </c>
      <c r="AT41" s="286">
        <v>4</v>
      </c>
      <c r="AU41" s="262" t="s">
        <v>15</v>
      </c>
      <c r="AV41" s="263">
        <v>830</v>
      </c>
      <c r="AW41" s="264">
        <f t="shared" si="26"/>
        <v>3889.38</v>
      </c>
      <c r="AX41" s="240"/>
      <c r="BD41" s="168"/>
    </row>
    <row r="42" spans="1:56" ht="15" customHeight="1" thickBot="1">
      <c r="A42" s="15">
        <v>40</v>
      </c>
      <c r="B42" s="311"/>
      <c r="C42" s="42"/>
      <c r="E42" s="44"/>
      <c r="F42" s="44"/>
      <c r="I42" s="28"/>
      <c r="J42" s="28"/>
      <c r="K42" s="98"/>
      <c r="L42" s="46">
        <f t="shared" si="8"/>
        <v>43800</v>
      </c>
      <c r="M42" s="47">
        <f t="shared" si="2"/>
        <v>43830</v>
      </c>
      <c r="N42" s="47" t="str">
        <f t="shared" si="23"/>
        <v>0 an, 8 mois et 30 jours</v>
      </c>
      <c r="O42" s="21" t="s">
        <v>18</v>
      </c>
      <c r="P42" s="48">
        <f t="shared" si="6"/>
        <v>1</v>
      </c>
      <c r="Q42" s="21">
        <v>349</v>
      </c>
      <c r="R42" s="49">
        <f t="shared" si="11"/>
        <v>1635.414</v>
      </c>
      <c r="S42" s="49">
        <f>T42-R42</f>
        <v>-1635.414</v>
      </c>
      <c r="AA42" s="171" t="str">
        <f t="shared" si="24"/>
        <v/>
      </c>
      <c r="AD42" s="211" t="str">
        <f t="shared" si="20"/>
        <v/>
      </c>
      <c r="AE42" s="308"/>
      <c r="AF42" s="151"/>
      <c r="AG42" s="310"/>
      <c r="AH42" s="314"/>
      <c r="AI42" s="316"/>
      <c r="AJ42" s="303"/>
      <c r="AL42" s="74">
        <v>33</v>
      </c>
      <c r="AM42" s="144"/>
      <c r="AN42" s="76">
        <v>2048</v>
      </c>
      <c r="AO42" s="68"/>
      <c r="AP42" s="77"/>
      <c r="AQ42" s="77"/>
      <c r="AR42" s="57"/>
      <c r="AS42" s="265" t="s">
        <v>42</v>
      </c>
      <c r="AT42" s="262">
        <v>5</v>
      </c>
      <c r="AU42" s="262" t="s">
        <v>33</v>
      </c>
      <c r="AV42" s="263">
        <v>890</v>
      </c>
      <c r="AW42" s="264">
        <f t="shared" si="26"/>
        <v>4170.54</v>
      </c>
      <c r="AX42" s="240"/>
    </row>
    <row r="43" spans="1:56" ht="15" customHeight="1">
      <c r="A43" s="15">
        <v>41</v>
      </c>
      <c r="B43" s="311" t="s">
        <v>16</v>
      </c>
      <c r="C43" s="42"/>
      <c r="E43" s="44"/>
      <c r="F43" s="44"/>
      <c r="I43" s="28"/>
      <c r="J43" s="28"/>
      <c r="K43" s="98"/>
      <c r="L43" s="46">
        <f t="shared" si="8"/>
        <v>43831</v>
      </c>
      <c r="M43" s="47">
        <f t="shared" si="2"/>
        <v>43861</v>
      </c>
      <c r="N43" s="47" t="str">
        <f t="shared" si="23"/>
        <v>0 an, 9 mois et 30 jours</v>
      </c>
      <c r="O43" s="21" t="s">
        <v>18</v>
      </c>
      <c r="P43" s="48">
        <f t="shared" si="6"/>
        <v>1</v>
      </c>
      <c r="Q43" s="21">
        <v>349</v>
      </c>
      <c r="R43" s="49">
        <f t="shared" si="11"/>
        <v>1635.414</v>
      </c>
      <c r="S43" s="49">
        <f>T43-R43</f>
        <v>-1635.414</v>
      </c>
      <c r="AA43" s="171" t="str">
        <f>IF(T43="","",SUM(T43:Z43))</f>
        <v/>
      </c>
      <c r="AD43" s="211" t="str">
        <f t="shared" si="20"/>
        <v/>
      </c>
      <c r="AE43" s="306">
        <f>SUM(AA43:AA45)</f>
        <v>0</v>
      </c>
      <c r="AF43" s="151"/>
      <c r="AG43" s="310">
        <v>14</v>
      </c>
      <c r="AH43" s="312">
        <f t="shared" ref="AH43" ca="1" si="28">OFFSET($AM$8,((MOD(ROW(AG44)*4,3)/2)+1)*COUNTA(AG43)+IF(((MOD(ROW(AG44)*4,3)/2)+1)*COUNTA(AG43)=2,INT(ROW(AG41)/12),0),)</f>
        <v>1504.5</v>
      </c>
      <c r="AI43" s="316" t="str">
        <f>IF(AE43=0,"",IF(AE43&lt;AH43,"Alerte !",""))</f>
        <v/>
      </c>
      <c r="AJ43" s="303" t="str">
        <f>IF(AE43=0,"",IF(AE43&lt;AH43,"",1))</f>
        <v/>
      </c>
      <c r="AL43" s="74">
        <v>34</v>
      </c>
      <c r="AM43" s="144"/>
      <c r="AN43" s="76">
        <v>2049</v>
      </c>
      <c r="AO43" s="68"/>
      <c r="AP43" s="77"/>
      <c r="AQ43" s="77"/>
      <c r="AR43" s="57"/>
      <c r="AS43" s="265" t="s">
        <v>43</v>
      </c>
      <c r="AT43" s="262">
        <v>6</v>
      </c>
      <c r="AU43" s="262" t="s">
        <v>33</v>
      </c>
      <c r="AV43" s="263">
        <v>925</v>
      </c>
      <c r="AW43" s="264">
        <f t="shared" si="26"/>
        <v>4334.55</v>
      </c>
      <c r="AX43" s="240"/>
    </row>
    <row r="44" spans="1:56" ht="15" customHeight="1">
      <c r="A44" s="15">
        <v>42</v>
      </c>
      <c r="B44" s="311"/>
      <c r="C44" s="42"/>
      <c r="E44" s="44"/>
      <c r="F44" s="44"/>
      <c r="I44" s="28"/>
      <c r="J44" s="28"/>
      <c r="K44" s="98"/>
      <c r="L44" s="46">
        <f t="shared" si="8"/>
        <v>43862</v>
      </c>
      <c r="M44" s="47">
        <f t="shared" si="2"/>
        <v>43890</v>
      </c>
      <c r="N44" s="47" t="str">
        <f t="shared" si="23"/>
        <v>0 an, 10 mois et 28 jours</v>
      </c>
      <c r="O44" s="21" t="s">
        <v>18</v>
      </c>
      <c r="P44" s="48">
        <f t="shared" si="6"/>
        <v>1</v>
      </c>
      <c r="Q44" s="21">
        <v>349</v>
      </c>
      <c r="R44" s="49">
        <f t="shared" si="11"/>
        <v>1635.414</v>
      </c>
      <c r="S44" s="49">
        <f t="shared" si="7"/>
        <v>-1635.414</v>
      </c>
      <c r="AA44" s="171" t="str">
        <f t="shared" si="24"/>
        <v/>
      </c>
      <c r="AD44" s="211" t="str">
        <f t="shared" si="20"/>
        <v/>
      </c>
      <c r="AE44" s="307"/>
      <c r="AF44" s="151"/>
      <c r="AG44" s="310"/>
      <c r="AH44" s="313"/>
      <c r="AI44" s="316"/>
      <c r="AJ44" s="303"/>
      <c r="AL44" s="74">
        <v>35</v>
      </c>
      <c r="AM44" s="144"/>
      <c r="AN44" s="76">
        <v>2050</v>
      </c>
      <c r="AO44" s="68"/>
      <c r="AP44" s="77"/>
      <c r="AQ44" s="77"/>
      <c r="AR44" s="57"/>
      <c r="AS44" s="265" t="s">
        <v>44</v>
      </c>
      <c r="AT44" s="270">
        <v>7</v>
      </c>
      <c r="AU44" s="270" t="s">
        <v>174</v>
      </c>
      <c r="AV44" s="271">
        <v>972</v>
      </c>
      <c r="AW44" s="264">
        <f t="shared" si="26"/>
        <v>4554.7920000000004</v>
      </c>
      <c r="AX44" s="240"/>
    </row>
    <row r="45" spans="1:56" ht="15" customHeight="1" thickBot="1">
      <c r="A45" s="15">
        <v>43</v>
      </c>
      <c r="B45" s="311"/>
      <c r="C45" s="42"/>
      <c r="E45" s="44"/>
      <c r="F45" s="44"/>
      <c r="I45" s="28"/>
      <c r="J45" s="28"/>
      <c r="K45" s="98"/>
      <c r="L45" s="46">
        <f t="shared" si="8"/>
        <v>43891</v>
      </c>
      <c r="M45" s="47">
        <f t="shared" si="2"/>
        <v>43921</v>
      </c>
      <c r="N45" s="47" t="str">
        <f t="shared" si="23"/>
        <v>0 an, 11 mois et 30 jours</v>
      </c>
      <c r="O45" s="21" t="s">
        <v>18</v>
      </c>
      <c r="P45" s="48">
        <f t="shared" si="6"/>
        <v>1</v>
      </c>
      <c r="Q45" s="21">
        <v>349</v>
      </c>
      <c r="R45" s="49">
        <f t="shared" si="11"/>
        <v>1635.414</v>
      </c>
      <c r="S45" s="49">
        <f t="shared" si="7"/>
        <v>-1635.414</v>
      </c>
      <c r="AA45" s="171" t="str">
        <f t="shared" si="24"/>
        <v/>
      </c>
      <c r="AD45" s="211" t="str">
        <f t="shared" si="20"/>
        <v/>
      </c>
      <c r="AE45" s="308"/>
      <c r="AF45" s="151"/>
      <c r="AG45" s="310"/>
      <c r="AH45" s="314"/>
      <c r="AI45" s="316"/>
      <c r="AJ45" s="303"/>
      <c r="AL45" s="74">
        <v>36</v>
      </c>
      <c r="AM45" s="144"/>
      <c r="AN45" s="76">
        <v>2051</v>
      </c>
      <c r="AO45" s="68"/>
      <c r="AP45" s="77"/>
      <c r="AQ45" s="77"/>
      <c r="AR45" s="57"/>
      <c r="AS45" s="272" t="s">
        <v>23</v>
      </c>
      <c r="AT45" s="287">
        <v>1</v>
      </c>
      <c r="AU45" s="101" t="s">
        <v>33</v>
      </c>
      <c r="AV45" s="100">
        <v>450</v>
      </c>
      <c r="AW45" s="102">
        <f>$AW$2*AV45</f>
        <v>2108.6999999999998</v>
      </c>
      <c r="AX45" s="240"/>
    </row>
    <row r="46" spans="1:56" ht="15" customHeight="1">
      <c r="A46" s="15">
        <v>44</v>
      </c>
      <c r="B46" s="311"/>
      <c r="C46" s="42"/>
      <c r="E46" s="44"/>
      <c r="F46" s="44"/>
      <c r="I46" s="28"/>
      <c r="J46" s="28"/>
      <c r="K46" s="98"/>
      <c r="L46" s="46">
        <f t="shared" si="8"/>
        <v>43922</v>
      </c>
      <c r="M46" s="47">
        <f t="shared" si="2"/>
        <v>43951</v>
      </c>
      <c r="N46" s="47" t="str">
        <f t="shared" si="23"/>
        <v>1 an, 0 mois et 29 jours</v>
      </c>
      <c r="O46" s="21" t="s">
        <v>18</v>
      </c>
      <c r="P46" s="48">
        <f t="shared" si="6"/>
        <v>1</v>
      </c>
      <c r="Q46" s="21">
        <v>349</v>
      </c>
      <c r="R46" s="49">
        <f t="shared" si="11"/>
        <v>1635.414</v>
      </c>
      <c r="S46" s="49">
        <f t="shared" si="7"/>
        <v>-1635.414</v>
      </c>
      <c r="AA46" s="171" t="str">
        <f>IF(T46="","",SUM(T46:Z46))</f>
        <v/>
      </c>
      <c r="AD46" s="211" t="str">
        <f t="shared" si="20"/>
        <v/>
      </c>
      <c r="AE46" s="306">
        <f>SUM(AA46:AA48)</f>
        <v>0</v>
      </c>
      <c r="AF46" s="151"/>
      <c r="AG46" s="310">
        <v>15</v>
      </c>
      <c r="AH46" s="312">
        <f t="shared" ref="AH46" ca="1" si="29">OFFSET($AM$8,((MOD(ROW(AG47)*4,3)/2)+1)*COUNTA(AG46)+IF(((MOD(ROW(AG47)*4,3)/2)+1)*COUNTA(AG46)=2,INT(ROW(AG44)/12),0),)</f>
        <v>1504.5</v>
      </c>
      <c r="AI46" s="316" t="str">
        <f>IF(AE46=0,"",IF(AE46&lt;AH46,"Alerte !",""))</f>
        <v/>
      </c>
      <c r="AJ46" s="303" t="str">
        <f>IF(AE46=0,"",IF(AE46&lt;AH46,"",1))</f>
        <v/>
      </c>
      <c r="AL46" s="74">
        <v>37</v>
      </c>
      <c r="AM46" s="144"/>
      <c r="AN46" s="76">
        <v>2052</v>
      </c>
      <c r="AO46" s="68"/>
      <c r="AP46" s="77"/>
      <c r="AQ46" s="77"/>
      <c r="AR46" s="57"/>
      <c r="AS46" s="234" t="s">
        <v>23</v>
      </c>
      <c r="AT46" s="288">
        <v>2</v>
      </c>
      <c r="AU46" s="217" t="s">
        <v>33</v>
      </c>
      <c r="AV46" s="103">
        <v>498</v>
      </c>
      <c r="AW46" s="104">
        <f t="shared" ref="AW46:AW55" si="30">$AW$2*AV46</f>
        <v>2333.6280000000002</v>
      </c>
      <c r="AX46" s="240"/>
    </row>
    <row r="47" spans="1:56" ht="15" customHeight="1">
      <c r="A47" s="15">
        <v>45</v>
      </c>
      <c r="B47" s="311"/>
      <c r="C47" s="42"/>
      <c r="E47" s="44"/>
      <c r="F47" s="44"/>
      <c r="I47" s="28"/>
      <c r="J47" s="28"/>
      <c r="K47" s="98"/>
      <c r="L47" s="46">
        <f t="shared" si="8"/>
        <v>43952</v>
      </c>
      <c r="M47" s="47">
        <f>IF(A47="","",EOMONTH(L47,0))</f>
        <v>43982</v>
      </c>
      <c r="N47" s="47" t="str">
        <f t="shared" si="23"/>
        <v>1 an, 1 mois et 30 jours</v>
      </c>
      <c r="O47" s="21" t="s">
        <v>18</v>
      </c>
      <c r="P47" s="48">
        <f t="shared" si="6"/>
        <v>1</v>
      </c>
      <c r="Q47" s="21">
        <v>349</v>
      </c>
      <c r="R47" s="49">
        <f t="shared" si="11"/>
        <v>1635.414</v>
      </c>
      <c r="S47" s="49">
        <f t="shared" si="7"/>
        <v>-1635.414</v>
      </c>
      <c r="AA47" s="171" t="str">
        <f>IF(T47="","",SUM(T47:Z47))</f>
        <v/>
      </c>
      <c r="AD47" s="211" t="str">
        <f t="shared" si="20"/>
        <v/>
      </c>
      <c r="AE47" s="307"/>
      <c r="AF47" s="151"/>
      <c r="AG47" s="310"/>
      <c r="AH47" s="313"/>
      <c r="AI47" s="316"/>
      <c r="AJ47" s="303"/>
      <c r="AL47" s="74">
        <v>38</v>
      </c>
      <c r="AM47" s="144"/>
      <c r="AN47" s="76">
        <v>2053</v>
      </c>
      <c r="AO47" s="68"/>
      <c r="AP47" s="77"/>
      <c r="AQ47" s="77"/>
      <c r="AR47" s="57"/>
      <c r="AS47" s="234" t="s">
        <v>23</v>
      </c>
      <c r="AT47" s="288">
        <v>3</v>
      </c>
      <c r="AU47" s="217" t="s">
        <v>32</v>
      </c>
      <c r="AV47" s="103">
        <v>513</v>
      </c>
      <c r="AW47" s="104">
        <f t="shared" si="30"/>
        <v>2403.9180000000001</v>
      </c>
      <c r="AX47" s="240"/>
    </row>
    <row r="48" spans="1:56" ht="15" customHeight="1" thickBot="1">
      <c r="A48" s="15">
        <v>46</v>
      </c>
      <c r="B48" s="311"/>
      <c r="C48" s="42"/>
      <c r="E48" s="44"/>
      <c r="F48" s="44"/>
      <c r="I48" s="28"/>
      <c r="J48" s="28"/>
      <c r="K48" s="98"/>
      <c r="L48" s="46">
        <f t="shared" si="8"/>
        <v>43983</v>
      </c>
      <c r="M48" s="47">
        <f t="shared" si="2"/>
        <v>44012</v>
      </c>
      <c r="N48" s="47" t="str">
        <f t="shared" si="23"/>
        <v>1 an, 2 mois et 29 jours</v>
      </c>
      <c r="O48" s="21" t="s">
        <v>18</v>
      </c>
      <c r="P48" s="48">
        <f t="shared" si="6"/>
        <v>1</v>
      </c>
      <c r="Q48" s="21">
        <v>349</v>
      </c>
      <c r="R48" s="49">
        <f t="shared" si="11"/>
        <v>1635.414</v>
      </c>
      <c r="S48" s="49">
        <f t="shared" si="7"/>
        <v>-1635.414</v>
      </c>
      <c r="AA48" s="171" t="str">
        <f t="shared" si="24"/>
        <v/>
      </c>
      <c r="AD48" s="211" t="str">
        <f t="shared" si="20"/>
        <v/>
      </c>
      <c r="AE48" s="308"/>
      <c r="AF48" s="151"/>
      <c r="AG48" s="310"/>
      <c r="AH48" s="314"/>
      <c r="AI48" s="316"/>
      <c r="AJ48" s="303"/>
      <c r="AL48" s="74">
        <v>39</v>
      </c>
      <c r="AM48" s="144"/>
      <c r="AN48" s="76">
        <v>2054</v>
      </c>
      <c r="AO48" s="68"/>
      <c r="AP48" s="77"/>
      <c r="AQ48" s="77"/>
      <c r="AR48" s="57"/>
      <c r="AS48" s="234" t="s">
        <v>23</v>
      </c>
      <c r="AT48" s="288">
        <v>4</v>
      </c>
      <c r="AU48" s="217" t="s">
        <v>32</v>
      </c>
      <c r="AV48" s="103">
        <v>542</v>
      </c>
      <c r="AW48" s="104">
        <f t="shared" si="30"/>
        <v>2539.8119999999999</v>
      </c>
      <c r="AX48" s="240"/>
    </row>
    <row r="49" spans="1:50" ht="15" customHeight="1">
      <c r="A49" s="15">
        <v>47</v>
      </c>
      <c r="B49" s="311"/>
      <c r="C49" s="42"/>
      <c r="E49" s="44"/>
      <c r="F49" s="44"/>
      <c r="I49" s="28"/>
      <c r="J49" s="28"/>
      <c r="K49" s="98"/>
      <c r="L49" s="46">
        <f t="shared" si="8"/>
        <v>44013</v>
      </c>
      <c r="M49" s="47">
        <f t="shared" si="2"/>
        <v>44043</v>
      </c>
      <c r="N49" s="47" t="str">
        <f t="shared" si="23"/>
        <v>1 an, 3 mois et 30 jours</v>
      </c>
      <c r="O49" s="21" t="s">
        <v>18</v>
      </c>
      <c r="P49" s="48">
        <f t="shared" si="6"/>
        <v>1</v>
      </c>
      <c r="Q49" s="21">
        <v>349</v>
      </c>
      <c r="R49" s="49">
        <f t="shared" si="11"/>
        <v>1635.414</v>
      </c>
      <c r="S49" s="49">
        <f t="shared" si="7"/>
        <v>-1635.414</v>
      </c>
      <c r="AA49" s="171" t="str">
        <f t="shared" si="24"/>
        <v/>
      </c>
      <c r="AD49" s="211" t="str">
        <f t="shared" si="20"/>
        <v/>
      </c>
      <c r="AE49" s="306">
        <f>SUM(AA49:AA51)</f>
        <v>0</v>
      </c>
      <c r="AF49" s="151"/>
      <c r="AG49" s="310">
        <v>16</v>
      </c>
      <c r="AH49" s="312">
        <f t="shared" ref="AH49" ca="1" si="31">OFFSET($AM$8,((MOD(ROW(AG50)*4,3)/2)+1)*COUNTA(AG49)+IF(((MOD(ROW(AG50)*4,3)/2)+1)*COUNTA(AG49)=2,INT(ROW(AG47)/12),0),)</f>
        <v>1504.5</v>
      </c>
      <c r="AI49" s="316" t="str">
        <f>IF(AE49=0,"",IF(AE49&lt;AH49,"Alerte !",""))</f>
        <v/>
      </c>
      <c r="AJ49" s="303" t="str">
        <f>IF(AE49=0,"",IF(AE49&lt;AH49,"",1))</f>
        <v/>
      </c>
      <c r="AL49" s="74">
        <v>40</v>
      </c>
      <c r="AM49" s="144"/>
      <c r="AN49" s="76">
        <v>2055</v>
      </c>
      <c r="AO49" s="68"/>
      <c r="AP49" s="77"/>
      <c r="AQ49" s="77"/>
      <c r="AR49" s="57"/>
      <c r="AS49" s="234" t="s">
        <v>23</v>
      </c>
      <c r="AT49" s="288">
        <v>5</v>
      </c>
      <c r="AU49" s="217" t="s">
        <v>14</v>
      </c>
      <c r="AV49" s="103">
        <v>579</v>
      </c>
      <c r="AW49" s="104">
        <f t="shared" si="30"/>
        <v>2713.194</v>
      </c>
      <c r="AX49" s="240"/>
    </row>
    <row r="50" spans="1:50" ht="15" customHeight="1">
      <c r="A50" s="15">
        <v>48</v>
      </c>
      <c r="B50" s="311"/>
      <c r="C50" s="42"/>
      <c r="E50" s="44"/>
      <c r="F50" s="44"/>
      <c r="I50" s="27"/>
      <c r="J50" s="27"/>
      <c r="K50" s="83"/>
      <c r="L50" s="46">
        <f t="shared" si="8"/>
        <v>44044</v>
      </c>
      <c r="M50" s="47">
        <f t="shared" si="2"/>
        <v>44074</v>
      </c>
      <c r="N50" s="47" t="str">
        <f>IF(A50="","",DATEDIF($L$34,M50,"y")&amp;IF(DATEDIF($L$34,M50,"y")&gt;1," ans, "," an, ")&amp;DATEDIF($L$34,M50,"ym")&amp;" mois et "&amp;DATEDIF($L$34,M50,"md")&amp;IF(DATEDIF(
$L$34,M50,"md")&gt;1," jours"," jour"))</f>
        <v>1 an, 4 mois et 30 jours</v>
      </c>
      <c r="O50" s="21" t="s">
        <v>18</v>
      </c>
      <c r="P50" s="48">
        <f t="shared" si="6"/>
        <v>1</v>
      </c>
      <c r="Q50" s="21">
        <v>349</v>
      </c>
      <c r="R50" s="49">
        <f t="shared" si="11"/>
        <v>1635.414</v>
      </c>
      <c r="S50" s="49">
        <f t="shared" si="7"/>
        <v>-1635.414</v>
      </c>
      <c r="AA50" s="171" t="str">
        <f t="shared" si="24"/>
        <v/>
      </c>
      <c r="AD50" s="211" t="str">
        <f t="shared" si="20"/>
        <v/>
      </c>
      <c r="AE50" s="307"/>
      <c r="AF50" s="151"/>
      <c r="AG50" s="310"/>
      <c r="AH50" s="313"/>
      <c r="AI50" s="316"/>
      <c r="AJ50" s="303"/>
      <c r="AL50" s="74">
        <v>41</v>
      </c>
      <c r="AM50" s="144"/>
      <c r="AN50" s="76">
        <v>2056</v>
      </c>
      <c r="AO50" s="68"/>
      <c r="AP50" s="77"/>
      <c r="AQ50" s="77"/>
      <c r="AR50" s="57"/>
      <c r="AS50" s="234" t="s">
        <v>23</v>
      </c>
      <c r="AT50" s="288">
        <v>6</v>
      </c>
      <c r="AU50" s="217" t="s">
        <v>15</v>
      </c>
      <c r="AV50" s="103">
        <v>618</v>
      </c>
      <c r="AW50" s="104">
        <f t="shared" si="30"/>
        <v>2895.9479999999999</v>
      </c>
      <c r="AX50" s="240"/>
    </row>
    <row r="51" spans="1:50" ht="15" customHeight="1" thickBot="1">
      <c r="A51" s="15">
        <v>49</v>
      </c>
      <c r="B51" s="311"/>
      <c r="C51" s="42"/>
      <c r="E51" s="44"/>
      <c r="F51" s="44"/>
      <c r="K51" s="44"/>
      <c r="L51" s="46">
        <f t="shared" si="8"/>
        <v>44075</v>
      </c>
      <c r="M51" s="47">
        <f t="shared" si="2"/>
        <v>44104</v>
      </c>
      <c r="N51" s="47" t="str">
        <f t="shared" ref="N51:N62" si="32">IF(A51="","",DATEDIF($L$34,M51,"y")&amp;IF(DATEDIF($L$34,M51,"y")&gt;1," ans, "," an, ")&amp;DATEDIF($L$34,M51,"ym")&amp;" mois et "&amp;DATEDIF($L$34,M51,"md")&amp;IF(DATEDIF(
$L$34,M51,"md")&gt;1," jours"," jour"))</f>
        <v>1 an, 5 mois et 29 jours</v>
      </c>
      <c r="O51" s="21" t="s">
        <v>18</v>
      </c>
      <c r="P51" s="48">
        <f t="shared" si="6"/>
        <v>1</v>
      </c>
      <c r="Q51" s="21">
        <v>349</v>
      </c>
      <c r="R51" s="49">
        <f t="shared" si="11"/>
        <v>1635.414</v>
      </c>
      <c r="S51" s="49">
        <f t="shared" si="7"/>
        <v>-1635.414</v>
      </c>
      <c r="AA51" s="171" t="str">
        <f t="shared" si="24"/>
        <v/>
      </c>
      <c r="AD51" s="211" t="str">
        <f t="shared" si="20"/>
        <v/>
      </c>
      <c r="AE51" s="308"/>
      <c r="AF51" s="151"/>
      <c r="AG51" s="310"/>
      <c r="AH51" s="314"/>
      <c r="AI51" s="316"/>
      <c r="AJ51" s="303"/>
      <c r="AL51" s="74">
        <v>42</v>
      </c>
      <c r="AM51" s="144"/>
      <c r="AN51" s="76">
        <v>2057</v>
      </c>
      <c r="AO51" s="68"/>
      <c r="AP51" s="77"/>
      <c r="AQ51" s="77"/>
      <c r="AR51" s="57"/>
      <c r="AS51" s="234" t="s">
        <v>23</v>
      </c>
      <c r="AT51" s="288">
        <v>7</v>
      </c>
      <c r="AU51" s="217" t="s">
        <v>15</v>
      </c>
      <c r="AV51" s="103">
        <v>659</v>
      </c>
      <c r="AW51" s="104">
        <f t="shared" si="30"/>
        <v>3088.0740000000001</v>
      </c>
      <c r="AX51" s="240"/>
    </row>
    <row r="52" spans="1:50" ht="15" customHeight="1">
      <c r="A52" s="15">
        <v>50</v>
      </c>
      <c r="B52" s="311"/>
      <c r="C52" s="42"/>
      <c r="E52" s="44"/>
      <c r="F52" s="44"/>
      <c r="K52" s="44"/>
      <c r="L52" s="46">
        <f t="shared" si="8"/>
        <v>44105</v>
      </c>
      <c r="M52" s="47">
        <f t="shared" si="2"/>
        <v>44135</v>
      </c>
      <c r="N52" s="47" t="str">
        <f t="shared" si="32"/>
        <v>1 an, 6 mois et 30 jours</v>
      </c>
      <c r="O52" s="21" t="s">
        <v>18</v>
      </c>
      <c r="P52" s="48">
        <f t="shared" si="6"/>
        <v>1</v>
      </c>
      <c r="Q52" s="21">
        <v>349</v>
      </c>
      <c r="R52" s="49">
        <f t="shared" si="11"/>
        <v>1635.414</v>
      </c>
      <c r="S52" s="49">
        <f t="shared" si="7"/>
        <v>-1635.414</v>
      </c>
      <c r="AA52" s="171" t="str">
        <f t="shared" si="24"/>
        <v/>
      </c>
      <c r="AD52" s="211" t="str">
        <f t="shared" si="20"/>
        <v/>
      </c>
      <c r="AE52" s="306">
        <f>SUM(AA52:AA54)</f>
        <v>0</v>
      </c>
      <c r="AF52" s="151"/>
      <c r="AG52" s="310">
        <v>17</v>
      </c>
      <c r="AH52" s="312">
        <f t="shared" ref="AH52" ca="1" si="33">OFFSET($AM$8,((MOD(ROW(AG53)*4,3)/2)+1)*COUNTA(AG52)+IF(((MOD(ROW(AG53)*4,3)/2)+1)*COUNTA(AG52)=2,INT(ROW(AG50)/12),0),)</f>
        <v>1522.5</v>
      </c>
      <c r="AI52" s="316" t="str">
        <f>IF(AE52=0,"",IF(AE52&lt;AH52,"Alerte !",""))</f>
        <v/>
      </c>
      <c r="AJ52" s="303" t="str">
        <f>IF(AE52=0,"",IF(AE52&lt;AH52,"",1))</f>
        <v/>
      </c>
      <c r="AL52" s="74">
        <v>43</v>
      </c>
      <c r="AM52" s="144"/>
      <c r="AN52" s="76">
        <v>2058</v>
      </c>
      <c r="AO52" s="68"/>
      <c r="AP52" s="77"/>
      <c r="AQ52" s="77"/>
      <c r="AR52" s="57"/>
      <c r="AS52" s="234" t="s">
        <v>23</v>
      </c>
      <c r="AT52" s="288">
        <v>8</v>
      </c>
      <c r="AU52" s="217" t="s">
        <v>35</v>
      </c>
      <c r="AV52" s="103">
        <v>710</v>
      </c>
      <c r="AW52" s="104">
        <f t="shared" si="30"/>
        <v>3327.06</v>
      </c>
      <c r="AX52" s="240"/>
    </row>
    <row r="53" spans="1:50" ht="15" customHeight="1">
      <c r="A53" s="15">
        <v>51</v>
      </c>
      <c r="B53" s="311"/>
      <c r="C53" s="42"/>
      <c r="E53" s="44"/>
      <c r="F53" s="44"/>
      <c r="K53" s="44"/>
      <c r="L53" s="46">
        <f t="shared" si="8"/>
        <v>44136</v>
      </c>
      <c r="M53" s="47">
        <f t="shared" si="2"/>
        <v>44165</v>
      </c>
      <c r="N53" s="47" t="str">
        <f t="shared" si="32"/>
        <v>1 an, 7 mois et 29 jours</v>
      </c>
      <c r="O53" s="21" t="s">
        <v>18</v>
      </c>
      <c r="P53" s="48">
        <f t="shared" si="6"/>
        <v>1</v>
      </c>
      <c r="Q53" s="21">
        <v>349</v>
      </c>
      <c r="R53" s="49">
        <f t="shared" si="11"/>
        <v>1635.414</v>
      </c>
      <c r="S53" s="49">
        <f t="shared" si="7"/>
        <v>-1635.414</v>
      </c>
      <c r="AA53" s="171" t="str">
        <f t="shared" si="24"/>
        <v/>
      </c>
      <c r="AD53" s="211" t="str">
        <f t="shared" si="20"/>
        <v/>
      </c>
      <c r="AE53" s="307"/>
      <c r="AF53" s="151"/>
      <c r="AG53" s="310"/>
      <c r="AH53" s="313"/>
      <c r="AI53" s="316"/>
      <c r="AJ53" s="303"/>
      <c r="AL53" s="74">
        <v>44</v>
      </c>
      <c r="AM53" s="145"/>
      <c r="AN53" s="106">
        <v>2059</v>
      </c>
      <c r="AO53" s="68"/>
      <c r="AP53" s="77"/>
      <c r="AQ53" s="77"/>
      <c r="AR53" s="57"/>
      <c r="AS53" s="234" t="s">
        <v>23</v>
      </c>
      <c r="AT53" s="288">
        <v>9</v>
      </c>
      <c r="AU53" s="217" t="s">
        <v>16</v>
      </c>
      <c r="AV53" s="103">
        <v>757</v>
      </c>
      <c r="AW53" s="104">
        <f t="shared" si="30"/>
        <v>3547.3020000000001</v>
      </c>
      <c r="AX53" s="240"/>
    </row>
    <row r="54" spans="1:50" ht="15" customHeight="1" thickBot="1">
      <c r="A54" s="15">
        <v>52</v>
      </c>
      <c r="B54" s="311"/>
      <c r="C54" s="42"/>
      <c r="E54" s="44"/>
      <c r="F54" s="44"/>
      <c r="K54" s="44"/>
      <c r="L54" s="46">
        <f t="shared" si="8"/>
        <v>44166</v>
      </c>
      <c r="M54" s="47">
        <f t="shared" si="2"/>
        <v>44196</v>
      </c>
      <c r="N54" s="47" t="str">
        <f t="shared" si="32"/>
        <v>1 an, 8 mois et 30 jours</v>
      </c>
      <c r="O54" s="21" t="s">
        <v>18</v>
      </c>
      <c r="P54" s="48">
        <f t="shared" si="6"/>
        <v>1</v>
      </c>
      <c r="Q54" s="21">
        <v>349</v>
      </c>
      <c r="R54" s="49">
        <f t="shared" si="11"/>
        <v>1635.414</v>
      </c>
      <c r="S54" s="49">
        <f t="shared" si="7"/>
        <v>-1635.414</v>
      </c>
      <c r="AA54" s="171" t="str">
        <f t="shared" si="24"/>
        <v/>
      </c>
      <c r="AD54" s="211" t="str">
        <f t="shared" si="20"/>
        <v/>
      </c>
      <c r="AE54" s="308"/>
      <c r="AF54" s="151"/>
      <c r="AG54" s="310"/>
      <c r="AH54" s="314"/>
      <c r="AI54" s="316"/>
      <c r="AJ54" s="303"/>
      <c r="AP54" s="77"/>
      <c r="AQ54" s="77"/>
      <c r="AR54" s="57"/>
      <c r="AS54" s="234" t="s">
        <v>23</v>
      </c>
      <c r="AT54" s="288">
        <v>10</v>
      </c>
      <c r="AU54" s="217" t="s">
        <v>16</v>
      </c>
      <c r="AV54" s="103">
        <v>800</v>
      </c>
      <c r="AW54" s="104">
        <f t="shared" si="30"/>
        <v>3748.8</v>
      </c>
      <c r="AX54" s="240"/>
    </row>
    <row r="55" spans="1:50" ht="15" customHeight="1">
      <c r="A55" s="15">
        <v>53</v>
      </c>
      <c r="B55" s="311" t="s">
        <v>77</v>
      </c>
      <c r="C55" s="42"/>
      <c r="E55" s="44"/>
      <c r="F55" s="44"/>
      <c r="K55" s="44"/>
      <c r="L55" s="46">
        <f t="shared" si="8"/>
        <v>44197</v>
      </c>
      <c r="M55" s="47">
        <f t="shared" si="2"/>
        <v>44227</v>
      </c>
      <c r="N55" s="47" t="str">
        <f t="shared" si="32"/>
        <v>1 an, 9 mois et 30 jours</v>
      </c>
      <c r="O55" s="21" t="s">
        <v>18</v>
      </c>
      <c r="P55" s="48">
        <f t="shared" si="6"/>
        <v>1</v>
      </c>
      <c r="Q55" s="21">
        <v>349</v>
      </c>
      <c r="R55" s="49">
        <f t="shared" si="11"/>
        <v>1635.414</v>
      </c>
      <c r="S55" s="49">
        <f t="shared" si="7"/>
        <v>-1635.414</v>
      </c>
      <c r="AA55" s="171" t="str">
        <f t="shared" si="24"/>
        <v/>
      </c>
      <c r="AD55" s="211" t="str">
        <f t="shared" si="20"/>
        <v/>
      </c>
      <c r="AE55" s="306">
        <f>SUM(AA55:AA57)</f>
        <v>0</v>
      </c>
      <c r="AF55" s="151"/>
      <c r="AG55" s="310">
        <v>18</v>
      </c>
      <c r="AH55" s="312">
        <f t="shared" ref="AH55" ca="1" si="34">OFFSET($AM$8,((MOD(ROW(AG56)*4,3)/2)+1)*COUNTA(AG55)+IF(((MOD(ROW(AG56)*4,3)/2)+1)*COUNTA(AG55)=2,INT(ROW(AG53)/12),0),)</f>
        <v>1522.5</v>
      </c>
      <c r="AI55" s="316" t="str">
        <f>IF(AE55=0,"",IF(AE55&lt;AH55,"Alerte !",""))</f>
        <v/>
      </c>
      <c r="AJ55" s="303" t="str">
        <f>IF(AE55=0,"",IF(AE55&lt;AH55,"",1))</f>
        <v/>
      </c>
      <c r="AS55" s="235" t="s">
        <v>23</v>
      </c>
      <c r="AT55" s="288">
        <v>11</v>
      </c>
      <c r="AU55" s="217" t="s">
        <v>174</v>
      </c>
      <c r="AV55" s="103">
        <v>830</v>
      </c>
      <c r="AW55" s="104">
        <f t="shared" si="30"/>
        <v>3889.38</v>
      </c>
      <c r="AX55" s="241"/>
    </row>
    <row r="56" spans="1:50" ht="15" customHeight="1">
      <c r="A56" s="15">
        <v>54</v>
      </c>
      <c r="B56" s="311"/>
      <c r="C56" s="42"/>
      <c r="E56" s="44"/>
      <c r="F56" s="44"/>
      <c r="K56" s="44"/>
      <c r="L56" s="46">
        <f t="shared" si="8"/>
        <v>44228</v>
      </c>
      <c r="M56" s="47">
        <f t="shared" si="2"/>
        <v>44255</v>
      </c>
      <c r="N56" s="47" t="str">
        <f t="shared" si="32"/>
        <v>1 an, 10 mois et 27 jours</v>
      </c>
      <c r="O56" s="21" t="s">
        <v>18</v>
      </c>
      <c r="P56" s="48">
        <f t="shared" si="6"/>
        <v>1</v>
      </c>
      <c r="Q56" s="21">
        <v>349</v>
      </c>
      <c r="R56" s="49">
        <f t="shared" si="11"/>
        <v>1635.414</v>
      </c>
      <c r="S56" s="49">
        <f t="shared" si="7"/>
        <v>-1635.414</v>
      </c>
      <c r="AA56" s="171" t="str">
        <f t="shared" si="24"/>
        <v/>
      </c>
      <c r="AD56" s="211" t="str">
        <f t="shared" si="20"/>
        <v/>
      </c>
      <c r="AE56" s="307"/>
      <c r="AF56" s="151"/>
      <c r="AG56" s="310"/>
      <c r="AH56" s="313"/>
      <c r="AI56" s="316"/>
      <c r="AJ56" s="303"/>
      <c r="AS56" s="236" t="s">
        <v>45</v>
      </c>
      <c r="AT56" s="289">
        <v>1</v>
      </c>
      <c r="AU56" s="107" t="s">
        <v>32</v>
      </c>
      <c r="AV56" s="220">
        <v>757</v>
      </c>
      <c r="AW56" s="108">
        <f>$AW$2*AV56</f>
        <v>3547.3020000000001</v>
      </c>
      <c r="AX56" s="241"/>
    </row>
    <row r="57" spans="1:50" ht="15" customHeight="1" thickBot="1">
      <c r="A57" s="15">
        <v>55</v>
      </c>
      <c r="B57" s="311"/>
      <c r="C57" s="42"/>
      <c r="E57" s="44"/>
      <c r="F57" s="44"/>
      <c r="K57" s="44"/>
      <c r="L57" s="46">
        <f t="shared" si="8"/>
        <v>44256</v>
      </c>
      <c r="M57" s="47">
        <f t="shared" si="2"/>
        <v>44286</v>
      </c>
      <c r="N57" s="47" t="str">
        <f t="shared" si="32"/>
        <v>1 an, 11 mois et 30 jours</v>
      </c>
      <c r="O57" s="21" t="s">
        <v>18</v>
      </c>
      <c r="P57" s="48">
        <f t="shared" si="6"/>
        <v>1</v>
      </c>
      <c r="Q57" s="21">
        <v>349</v>
      </c>
      <c r="R57" s="49">
        <f t="shared" si="11"/>
        <v>1635.414</v>
      </c>
      <c r="S57" s="49">
        <f t="shared" si="7"/>
        <v>-1635.414</v>
      </c>
      <c r="AA57" s="171" t="str">
        <f t="shared" si="24"/>
        <v/>
      </c>
      <c r="AD57" s="211" t="str">
        <f t="shared" si="20"/>
        <v/>
      </c>
      <c r="AE57" s="308"/>
      <c r="AF57" s="151"/>
      <c r="AG57" s="310"/>
      <c r="AH57" s="314"/>
      <c r="AI57" s="316"/>
      <c r="AJ57" s="303"/>
      <c r="AS57" s="237" t="s">
        <v>45</v>
      </c>
      <c r="AT57" s="290">
        <v>2</v>
      </c>
      <c r="AU57" s="109" t="s">
        <v>32</v>
      </c>
      <c r="AV57" s="221">
        <v>800</v>
      </c>
      <c r="AW57" s="110">
        <f t="shared" ref="AW57:AW61" si="35">$AW$2*AV57</f>
        <v>3748.8</v>
      </c>
      <c r="AX57" s="241"/>
    </row>
    <row r="58" spans="1:50" ht="15" customHeight="1">
      <c r="A58" s="15">
        <v>56</v>
      </c>
      <c r="B58" s="311"/>
      <c r="C58" s="42"/>
      <c r="E58" s="44"/>
      <c r="F58" s="44"/>
      <c r="K58" s="44"/>
      <c r="L58" s="46">
        <f t="shared" si="8"/>
        <v>44287</v>
      </c>
      <c r="M58" s="47">
        <f t="shared" si="2"/>
        <v>44316</v>
      </c>
      <c r="N58" s="47" t="str">
        <f t="shared" si="32"/>
        <v>2 ans, 0 mois et 29 jours</v>
      </c>
      <c r="O58" s="21" t="s">
        <v>18</v>
      </c>
      <c r="P58" s="48">
        <f t="shared" si="6"/>
        <v>1</v>
      </c>
      <c r="Q58" s="21">
        <v>349</v>
      </c>
      <c r="R58" s="49">
        <f t="shared" si="11"/>
        <v>1635.414</v>
      </c>
      <c r="S58" s="49">
        <f t="shared" si="7"/>
        <v>-1635.414</v>
      </c>
      <c r="AA58" s="171" t="str">
        <f t="shared" si="24"/>
        <v/>
      </c>
      <c r="AD58" s="211" t="str">
        <f t="shared" si="20"/>
        <v/>
      </c>
      <c r="AE58" s="306">
        <f>SUM(AA58:AA60)</f>
        <v>0</v>
      </c>
      <c r="AF58" s="151"/>
      <c r="AG58" s="310">
        <v>19</v>
      </c>
      <c r="AH58" s="312">
        <f t="shared" ref="AH58" ca="1" si="36">OFFSET($AM$8,((MOD(ROW(AG59)*4,3)/2)+1)*COUNTA(AG58)+IF(((MOD(ROW(AG59)*4,3)/2)+1)*COUNTA(AG58)=2,INT(ROW(AG56)/12),0),)</f>
        <v>1522.5</v>
      </c>
      <c r="AI58" s="316" t="str">
        <f>IF(AE58=0,"",IF(AE58&lt;AH58,"Alerte !",""))</f>
        <v/>
      </c>
      <c r="AJ58" s="303" t="str">
        <f>IF(AE58=0,"",IF(AE58&lt;AH58,"",1))</f>
        <v/>
      </c>
      <c r="AS58" s="238" t="s">
        <v>45</v>
      </c>
      <c r="AT58" s="290">
        <v>3</v>
      </c>
      <c r="AU58" s="109" t="s">
        <v>15</v>
      </c>
      <c r="AV58" s="221">
        <v>830</v>
      </c>
      <c r="AW58" s="110">
        <f t="shared" si="35"/>
        <v>3889.38</v>
      </c>
      <c r="AX58" s="241"/>
    </row>
    <row r="59" spans="1:50" ht="15" customHeight="1">
      <c r="A59" s="15">
        <v>57</v>
      </c>
      <c r="B59" s="311"/>
      <c r="C59" s="42"/>
      <c r="E59" s="44"/>
      <c r="F59" s="44"/>
      <c r="K59" s="44"/>
      <c r="L59" s="46">
        <f t="shared" si="8"/>
        <v>44317</v>
      </c>
      <c r="M59" s="47">
        <f t="shared" si="2"/>
        <v>44347</v>
      </c>
      <c r="N59" s="47" t="str">
        <f t="shared" si="32"/>
        <v>2 ans, 1 mois et 30 jours</v>
      </c>
      <c r="O59" s="21" t="s">
        <v>18</v>
      </c>
      <c r="P59" s="48">
        <f t="shared" si="6"/>
        <v>1</v>
      </c>
      <c r="Q59" s="21">
        <v>349</v>
      </c>
      <c r="R59" s="49">
        <f t="shared" si="11"/>
        <v>1635.414</v>
      </c>
      <c r="S59" s="49">
        <f t="shared" si="7"/>
        <v>-1635.414</v>
      </c>
      <c r="AA59" s="171" t="str">
        <f t="shared" si="24"/>
        <v/>
      </c>
      <c r="AD59" s="211" t="str">
        <f t="shared" si="20"/>
        <v/>
      </c>
      <c r="AE59" s="307"/>
      <c r="AF59" s="151"/>
      <c r="AG59" s="310"/>
      <c r="AH59" s="313"/>
      <c r="AI59" s="316"/>
      <c r="AJ59" s="303"/>
      <c r="AS59" s="218" t="s">
        <v>175</v>
      </c>
      <c r="AT59" s="109">
        <v>4</v>
      </c>
      <c r="AU59" s="109" t="s">
        <v>33</v>
      </c>
      <c r="AV59" s="221">
        <v>890</v>
      </c>
      <c r="AW59" s="110">
        <f t="shared" si="35"/>
        <v>4170.54</v>
      </c>
      <c r="AX59" s="241"/>
    </row>
    <row r="60" spans="1:50" ht="15" customHeight="1" thickBot="1">
      <c r="A60" s="15">
        <v>58</v>
      </c>
      <c r="B60" s="311"/>
      <c r="C60" s="42"/>
      <c r="E60" s="44"/>
      <c r="F60" s="44"/>
      <c r="K60" s="44"/>
      <c r="L60" s="46">
        <f t="shared" si="8"/>
        <v>44348</v>
      </c>
      <c r="M60" s="47">
        <f t="shared" si="2"/>
        <v>44377</v>
      </c>
      <c r="N60" s="47" t="str">
        <f t="shared" si="32"/>
        <v>2 ans, 2 mois et 29 jours</v>
      </c>
      <c r="O60" s="21" t="s">
        <v>18</v>
      </c>
      <c r="P60" s="48">
        <f t="shared" si="6"/>
        <v>1</v>
      </c>
      <c r="Q60" s="21">
        <v>349</v>
      </c>
      <c r="R60" s="49">
        <f t="shared" si="11"/>
        <v>1635.414</v>
      </c>
      <c r="S60" s="49">
        <f t="shared" si="7"/>
        <v>-1635.414</v>
      </c>
      <c r="AA60" s="171" t="str">
        <f t="shared" si="24"/>
        <v/>
      </c>
      <c r="AD60" s="211" t="str">
        <f t="shared" si="20"/>
        <v/>
      </c>
      <c r="AE60" s="308"/>
      <c r="AF60" s="151"/>
      <c r="AG60" s="310"/>
      <c r="AH60" s="314"/>
      <c r="AI60" s="316"/>
      <c r="AJ60" s="303"/>
      <c r="AS60" s="218" t="s">
        <v>176</v>
      </c>
      <c r="AT60" s="109">
        <v>5</v>
      </c>
      <c r="AU60" s="109" t="s">
        <v>33</v>
      </c>
      <c r="AV60" s="221">
        <v>925</v>
      </c>
      <c r="AW60" s="110">
        <f t="shared" si="35"/>
        <v>4334.55</v>
      </c>
      <c r="AX60" s="241"/>
    </row>
    <row r="61" spans="1:50" ht="15" customHeight="1">
      <c r="A61" s="15">
        <v>59</v>
      </c>
      <c r="B61" s="311"/>
      <c r="C61" s="42"/>
      <c r="E61" s="44"/>
      <c r="F61" s="44"/>
      <c r="K61" s="44"/>
      <c r="L61" s="46">
        <f t="shared" si="8"/>
        <v>44378</v>
      </c>
      <c r="M61" s="47">
        <f t="shared" si="2"/>
        <v>44408</v>
      </c>
      <c r="N61" s="47" t="str">
        <f t="shared" si="32"/>
        <v>2 ans, 3 mois et 30 jours</v>
      </c>
      <c r="O61" s="21" t="s">
        <v>18</v>
      </c>
      <c r="P61" s="48">
        <f t="shared" si="6"/>
        <v>1</v>
      </c>
      <c r="Q61" s="21">
        <v>349</v>
      </c>
      <c r="R61" s="49">
        <f t="shared" si="11"/>
        <v>1635.414</v>
      </c>
      <c r="S61" s="49">
        <f t="shared" si="7"/>
        <v>-1635.414</v>
      </c>
      <c r="AA61" s="171" t="str">
        <f t="shared" si="24"/>
        <v/>
      </c>
      <c r="AD61" s="211" t="str">
        <f t="shared" si="20"/>
        <v/>
      </c>
      <c r="AE61" s="306">
        <f>SUM(AA61:AA63)</f>
        <v>0</v>
      </c>
      <c r="AF61" s="151"/>
      <c r="AG61" s="310">
        <v>20</v>
      </c>
      <c r="AH61" s="312">
        <f t="shared" ref="AH61" ca="1" si="37">OFFSET($AM$8,((MOD(ROW(AG62)*4,3)/2)+1)*COUNTA(AG61)+IF(((MOD(ROW(AG62)*4,3)/2)+1)*COUNTA(AG61)=2,INT(ROW(AG59)/12),0),)</f>
        <v>1522.5</v>
      </c>
      <c r="AI61" s="316" t="str">
        <f>IF(AE61=0,"",IF(AE61&lt;AH61,"Alerte !",""))</f>
        <v/>
      </c>
      <c r="AJ61" s="303" t="str">
        <f>IF(AE61=0,"",IF(AE61&lt;AH61,"",1))</f>
        <v/>
      </c>
      <c r="AS61" s="219" t="s">
        <v>177</v>
      </c>
      <c r="AT61" s="109">
        <v>6</v>
      </c>
      <c r="AU61" s="109" t="s">
        <v>174</v>
      </c>
      <c r="AV61" s="221">
        <v>972</v>
      </c>
      <c r="AW61" s="110">
        <f t="shared" si="35"/>
        <v>4554.7920000000004</v>
      </c>
      <c r="AX61" s="241"/>
    </row>
    <row r="62" spans="1:50" ht="15" customHeight="1">
      <c r="A62" s="15">
        <v>60</v>
      </c>
      <c r="B62" s="311"/>
      <c r="C62" s="42"/>
      <c r="E62" s="44"/>
      <c r="F62" s="44"/>
      <c r="K62" s="44"/>
      <c r="L62" s="46">
        <f>IF(A62="","",EDATE(L61,1))</f>
        <v>44409</v>
      </c>
      <c r="M62" s="47">
        <f t="shared" si="2"/>
        <v>44439</v>
      </c>
      <c r="N62" s="47" t="str">
        <f t="shared" si="32"/>
        <v>2 ans, 4 mois et 30 jours</v>
      </c>
      <c r="O62" s="21" t="s">
        <v>18</v>
      </c>
      <c r="P62" s="48">
        <f t="shared" si="6"/>
        <v>1</v>
      </c>
      <c r="Q62" s="21">
        <v>349</v>
      </c>
      <c r="R62" s="49">
        <f t="shared" si="11"/>
        <v>1635.414</v>
      </c>
      <c r="S62" s="49">
        <f t="shared" si="7"/>
        <v>-1635.414</v>
      </c>
      <c r="AA62" s="171" t="str">
        <f t="shared" si="24"/>
        <v/>
      </c>
      <c r="AD62" s="211" t="str">
        <f t="shared" si="20"/>
        <v/>
      </c>
      <c r="AE62" s="307"/>
      <c r="AF62" s="151"/>
      <c r="AG62" s="310"/>
      <c r="AH62" s="313"/>
      <c r="AI62" s="316"/>
      <c r="AJ62" s="303"/>
      <c r="AS62" s="111" t="s">
        <v>25</v>
      </c>
      <c r="AT62" s="112">
        <v>1</v>
      </c>
      <c r="AU62" s="214" t="s">
        <v>14</v>
      </c>
      <c r="AV62" s="111">
        <v>830</v>
      </c>
      <c r="AW62" s="113">
        <f>$AW$2*AV62</f>
        <v>3889.38</v>
      </c>
      <c r="AX62" s="241"/>
    </row>
    <row r="63" spans="1:50" ht="15" customHeight="1" thickBot="1">
      <c r="A63" s="15">
        <v>61</v>
      </c>
      <c r="B63" s="311"/>
      <c r="C63" s="42"/>
      <c r="E63" s="44"/>
      <c r="F63" s="44"/>
      <c r="K63" s="44"/>
      <c r="L63" s="46">
        <f t="shared" ref="L63:L68" si="38">IF(A63="","",EDATE(L62,1))</f>
        <v>44440</v>
      </c>
      <c r="M63" s="47">
        <f t="shared" ref="M63:M68" si="39">IF(A63="","",EOMONTH(L63,0))</f>
        <v>44469</v>
      </c>
      <c r="N63" s="47" t="str">
        <f t="shared" ref="N63:N68" si="40">IF(A63="","",DATEDIF($L$34,M63,"y")&amp;IF(DATEDIF($L$34,M63,"y")&gt;1," ans, "," an, ")&amp;DATEDIF($L$34,M63,"ym")&amp;" mois et "&amp;DATEDIF($L$34,M63,"md")&amp;IF(DATEDIF(
$L$34,M63,"md")&gt;1," jours"," jour"))</f>
        <v>2 ans, 5 mois et 29 jours</v>
      </c>
      <c r="O63" s="21" t="s">
        <v>20</v>
      </c>
      <c r="P63" s="48" t="str">
        <f t="shared" si="6"/>
        <v/>
      </c>
      <c r="R63" s="49">
        <f t="shared" si="11"/>
        <v>0</v>
      </c>
      <c r="S63" s="49">
        <f t="shared" si="7"/>
        <v>0</v>
      </c>
      <c r="AA63" s="171" t="str">
        <f t="shared" si="24"/>
        <v/>
      </c>
      <c r="AD63" s="211" t="str">
        <f t="shared" si="20"/>
        <v/>
      </c>
      <c r="AE63" s="308"/>
      <c r="AF63" s="151"/>
      <c r="AG63" s="310"/>
      <c r="AH63" s="314"/>
      <c r="AI63" s="316"/>
      <c r="AJ63" s="303"/>
      <c r="AS63" s="115" t="s">
        <v>54</v>
      </c>
      <c r="AT63" s="118">
        <v>2</v>
      </c>
      <c r="AU63" s="215" t="s">
        <v>33</v>
      </c>
      <c r="AV63" s="116">
        <v>972</v>
      </c>
      <c r="AW63" s="114">
        <f t="shared" ref="AW63:AW65" si="41">$AW$2*AV63</f>
        <v>4554.7920000000004</v>
      </c>
      <c r="AX63" s="241"/>
    </row>
    <row r="64" spans="1:50" ht="15" customHeight="1">
      <c r="A64" s="15">
        <v>62</v>
      </c>
      <c r="B64" s="311"/>
      <c r="C64" s="42"/>
      <c r="E64" s="44"/>
      <c r="F64" s="44"/>
      <c r="K64" s="44"/>
      <c r="L64" s="46">
        <f t="shared" si="38"/>
        <v>44470</v>
      </c>
      <c r="M64" s="47">
        <f t="shared" si="39"/>
        <v>44500</v>
      </c>
      <c r="N64" s="47" t="str">
        <f t="shared" si="40"/>
        <v>2 ans, 6 mois et 30 jours</v>
      </c>
      <c r="O64" s="291" t="s">
        <v>21</v>
      </c>
      <c r="P64" s="48">
        <f t="shared" si="6"/>
        <v>1</v>
      </c>
      <c r="Q64" s="21">
        <v>590</v>
      </c>
      <c r="R64" s="49">
        <f t="shared" si="11"/>
        <v>2764.74</v>
      </c>
      <c r="S64" s="49">
        <f t="shared" si="7"/>
        <v>-2764.74</v>
      </c>
      <c r="AA64" s="171" t="str">
        <f t="shared" si="24"/>
        <v/>
      </c>
      <c r="AD64" s="211" t="str">
        <f t="shared" si="20"/>
        <v/>
      </c>
      <c r="AE64" s="306">
        <f>SUM(AA64:AA66)</f>
        <v>0</v>
      </c>
      <c r="AF64" s="151"/>
      <c r="AG64" s="310">
        <v>21</v>
      </c>
      <c r="AH64" s="312">
        <f t="shared" ref="AH64" ca="1" si="42">OFFSET($AM$8,((MOD(ROW(AG65)*4,3)/2)+1)*COUNTA(AG64)+IF(((MOD(ROW(AG65)*4,3)/2)+1)*COUNTA(AG64)=2,INT(ROW(AG62)/12),0),)</f>
        <v>0</v>
      </c>
      <c r="AI64" s="316" t="str">
        <f>IF(AE64=0,"",IF(AE64&lt;AH64,"Alerte !",""))</f>
        <v/>
      </c>
      <c r="AJ64" s="303" t="str">
        <f>IF(AE64=0,"",IF(AE64&lt;AH64,"",1))</f>
        <v/>
      </c>
      <c r="AS64" s="117" t="s">
        <v>55</v>
      </c>
      <c r="AT64" s="118">
        <v>3</v>
      </c>
      <c r="AU64" s="215" t="s">
        <v>33</v>
      </c>
      <c r="AV64" s="116">
        <v>1013</v>
      </c>
      <c r="AW64" s="114">
        <f t="shared" si="41"/>
        <v>4746.9179999999997</v>
      </c>
      <c r="AX64" s="241"/>
    </row>
    <row r="65" spans="1:50" ht="15" customHeight="1">
      <c r="A65" s="15">
        <v>63</v>
      </c>
      <c r="B65" s="311"/>
      <c r="C65" s="42"/>
      <c r="E65" s="44"/>
      <c r="F65" s="44"/>
      <c r="K65" s="44"/>
      <c r="L65" s="46">
        <f t="shared" si="38"/>
        <v>44501</v>
      </c>
      <c r="M65" s="47">
        <f t="shared" si="39"/>
        <v>44530</v>
      </c>
      <c r="N65" s="47" t="str">
        <f t="shared" si="40"/>
        <v>2 ans, 7 mois et 29 jours</v>
      </c>
      <c r="O65" s="291" t="s">
        <v>22</v>
      </c>
      <c r="P65" s="48">
        <f t="shared" si="6"/>
        <v>1</v>
      </c>
      <c r="Q65" s="21">
        <v>695</v>
      </c>
      <c r="R65" s="49">
        <f t="shared" si="11"/>
        <v>3256.77</v>
      </c>
      <c r="S65" s="49">
        <f t="shared" si="7"/>
        <v>-3256.77</v>
      </c>
      <c r="AA65" s="171" t="str">
        <f t="shared" si="24"/>
        <v/>
      </c>
      <c r="AD65" s="211" t="str">
        <f t="shared" si="20"/>
        <v/>
      </c>
      <c r="AE65" s="307"/>
      <c r="AF65" s="151"/>
      <c r="AG65" s="310"/>
      <c r="AH65" s="313"/>
      <c r="AI65" s="316"/>
      <c r="AJ65" s="303"/>
      <c r="AS65" s="119" t="s">
        <v>56</v>
      </c>
      <c r="AT65" s="120">
        <v>4</v>
      </c>
      <c r="AU65" s="216" t="s">
        <v>174</v>
      </c>
      <c r="AV65" s="121">
        <v>1067</v>
      </c>
      <c r="AW65" s="122">
        <f t="shared" si="41"/>
        <v>4999.9619999999995</v>
      </c>
      <c r="AX65" s="241"/>
    </row>
    <row r="66" spans="1:50" ht="15" customHeight="1" thickBot="1">
      <c r="A66" s="15">
        <v>64</v>
      </c>
      <c r="B66" s="311"/>
      <c r="C66" s="42"/>
      <c r="E66" s="44"/>
      <c r="F66" s="44"/>
      <c r="K66" s="44"/>
      <c r="L66" s="46">
        <f t="shared" si="38"/>
        <v>44531</v>
      </c>
      <c r="M66" s="47">
        <f t="shared" si="39"/>
        <v>44561</v>
      </c>
      <c r="N66" s="47" t="str">
        <f t="shared" si="40"/>
        <v>2 ans, 8 mois et 30 jours</v>
      </c>
      <c r="O66" s="291" t="s">
        <v>23</v>
      </c>
      <c r="P66" s="48">
        <f t="shared" si="6"/>
        <v>1</v>
      </c>
      <c r="Q66" s="21">
        <v>450</v>
      </c>
      <c r="R66" s="49">
        <f t="shared" si="11"/>
        <v>2108.6999999999998</v>
      </c>
      <c r="S66" s="49">
        <f t="shared" si="7"/>
        <v>-2108.6999999999998</v>
      </c>
      <c r="AA66" s="171" t="str">
        <f t="shared" si="24"/>
        <v/>
      </c>
      <c r="AD66" s="211" t="str">
        <f t="shared" si="20"/>
        <v/>
      </c>
      <c r="AE66" s="308"/>
      <c r="AF66" s="151"/>
      <c r="AG66" s="310"/>
      <c r="AH66" s="314"/>
      <c r="AI66" s="316"/>
      <c r="AJ66" s="303"/>
      <c r="AX66" s="241"/>
    </row>
    <row r="67" spans="1:50" ht="15" customHeight="1">
      <c r="A67" s="15">
        <v>65</v>
      </c>
      <c r="B67" s="311" t="s">
        <v>78</v>
      </c>
      <c r="C67" s="42"/>
      <c r="E67" s="44"/>
      <c r="F67" s="44"/>
      <c r="K67" s="44"/>
      <c r="L67" s="46">
        <f t="shared" si="38"/>
        <v>44562</v>
      </c>
      <c r="M67" s="47">
        <f t="shared" si="39"/>
        <v>44592</v>
      </c>
      <c r="N67" s="47" t="str">
        <f t="shared" si="40"/>
        <v>2 ans, 9 mois et 30 jours</v>
      </c>
      <c r="O67" s="291" t="s">
        <v>24</v>
      </c>
      <c r="P67" s="48" t="str">
        <f t="shared" si="6"/>
        <v/>
      </c>
      <c r="Q67" s="21">
        <v>757</v>
      </c>
      <c r="R67" s="49">
        <f t="shared" si="11"/>
        <v>3547.3020000000001</v>
      </c>
      <c r="S67" s="49">
        <f t="shared" si="7"/>
        <v>-3547.3020000000001</v>
      </c>
      <c r="AA67" s="171" t="str">
        <f t="shared" ref="AA67:AA130" si="43">IF(T67="","",SUM(T67:Z67))</f>
        <v/>
      </c>
      <c r="AD67" s="211" t="str">
        <f t="shared" si="20"/>
        <v/>
      </c>
      <c r="AE67" s="306">
        <f>SUM(AA67:AA69)</f>
        <v>0</v>
      </c>
      <c r="AF67" s="151"/>
      <c r="AG67" s="310">
        <v>22</v>
      </c>
      <c r="AH67" s="312">
        <f t="shared" ref="AH67" ca="1" si="44">OFFSET($AM$8,((MOD(ROW(AG68)*4,3)/2)+1)*COUNTA(AG67)+IF(((MOD(ROW(AG68)*4,3)/2)+1)*COUNTA(AG67)=2,INT(ROW(AG65)/12),0),)</f>
        <v>0</v>
      </c>
      <c r="AI67" s="316" t="str">
        <f>IF(AE67=0,"",IF(AE67&lt;AH67,"Alerte !",""))</f>
        <v/>
      </c>
      <c r="AJ67" s="303" t="str">
        <f>IF(AE67=0,"",IF(AE67&lt;AH67,"",1))</f>
        <v/>
      </c>
      <c r="AX67" s="241"/>
    </row>
    <row r="68" spans="1:50" ht="15" customHeight="1">
      <c r="A68" s="15">
        <v>66</v>
      </c>
      <c r="B68" s="311"/>
      <c r="C68" s="42"/>
      <c r="E68" s="44"/>
      <c r="F68" s="44"/>
      <c r="K68" s="44"/>
      <c r="L68" s="46">
        <f t="shared" si="38"/>
        <v>44593</v>
      </c>
      <c r="M68" s="47">
        <f t="shared" si="39"/>
        <v>44620</v>
      </c>
      <c r="N68" s="47" t="str">
        <f t="shared" si="40"/>
        <v>2 ans, 10 mois et 27 jours</v>
      </c>
      <c r="O68" s="291" t="s">
        <v>25</v>
      </c>
      <c r="P68" s="48">
        <f t="shared" ref="P68" si="45">IFERROR(INDEX($AT$3:$AT$65,SUMPRODUCT(MATCH(1,($AS$3:$AS$65=$O68)*($AV$3:$AV$65=$Q68),0))),"")</f>
        <v>1</v>
      </c>
      <c r="Q68" s="21">
        <v>830</v>
      </c>
      <c r="R68" s="49">
        <f t="shared" si="11"/>
        <v>3889.38</v>
      </c>
      <c r="S68" s="49">
        <f t="shared" ref="S68:S131" si="46">T68-R68</f>
        <v>-3889.38</v>
      </c>
      <c r="AA68" s="171" t="str">
        <f t="shared" si="43"/>
        <v/>
      </c>
      <c r="AD68" s="211" t="str">
        <f t="shared" si="20"/>
        <v/>
      </c>
      <c r="AE68" s="307"/>
      <c r="AF68" s="151"/>
      <c r="AG68" s="310"/>
      <c r="AH68" s="313"/>
      <c r="AI68" s="316"/>
      <c r="AJ68" s="303"/>
    </row>
    <row r="69" spans="1:50" ht="15" customHeight="1" thickBot="1">
      <c r="A69" s="15"/>
      <c r="B69" s="311"/>
      <c r="C69" s="42"/>
      <c r="E69" s="44"/>
      <c r="F69" s="44"/>
      <c r="K69" s="44"/>
      <c r="L69" s="46" t="str">
        <f t="shared" ref="L69:L131" si="47">IF(A69="","",EDATE(L68,1))</f>
        <v/>
      </c>
      <c r="M69" s="47" t="str">
        <f t="shared" ref="M69:M130" si="48">IF(A69="","",EOMONTH(L69,0))</f>
        <v/>
      </c>
      <c r="N69" s="47"/>
      <c r="R69" s="49">
        <f t="shared" si="11"/>
        <v>0</v>
      </c>
      <c r="S69" s="49">
        <f t="shared" si="46"/>
        <v>0</v>
      </c>
      <c r="AA69" s="171" t="str">
        <f t="shared" si="43"/>
        <v/>
      </c>
      <c r="AD69" s="211" t="str">
        <f t="shared" si="20"/>
        <v/>
      </c>
      <c r="AE69" s="308"/>
      <c r="AF69" s="151"/>
      <c r="AG69" s="310"/>
      <c r="AH69" s="314"/>
      <c r="AI69" s="316"/>
      <c r="AJ69" s="303"/>
    </row>
    <row r="70" spans="1:50" ht="15" customHeight="1">
      <c r="A70" s="15"/>
      <c r="B70" s="311"/>
      <c r="C70" s="42"/>
      <c r="E70" s="44"/>
      <c r="F70" s="44"/>
      <c r="K70" s="44"/>
      <c r="L70" s="46" t="str">
        <f t="shared" si="47"/>
        <v/>
      </c>
      <c r="M70" s="47" t="str">
        <f t="shared" si="48"/>
        <v/>
      </c>
      <c r="N70" s="47"/>
      <c r="R70" s="49">
        <f t="shared" si="11"/>
        <v>0</v>
      </c>
      <c r="S70" s="49">
        <f t="shared" si="46"/>
        <v>0</v>
      </c>
      <c r="AA70" s="171" t="str">
        <f t="shared" si="43"/>
        <v/>
      </c>
      <c r="AD70" s="211" t="str">
        <f t="shared" si="20"/>
        <v/>
      </c>
      <c r="AE70" s="306">
        <f>SUM(AA70:AA72)</f>
        <v>0</v>
      </c>
      <c r="AF70" s="151"/>
      <c r="AG70" s="310">
        <v>23</v>
      </c>
      <c r="AH70" s="312">
        <f t="shared" ref="AH70" ca="1" si="49">OFFSET($AM$8,((MOD(ROW(AG71)*4,3)/2)+1)*COUNTA(AG70)+IF(((MOD(ROW(AG71)*4,3)/2)+1)*COUNTA(AG70)=2,INT(ROW(AG68)/12),0),)</f>
        <v>0</v>
      </c>
      <c r="AI70" s="316" t="str">
        <f>IF(AE70=0,"",IF(AE70&lt;AH70,"Alerte !",""))</f>
        <v/>
      </c>
      <c r="AJ70" s="303" t="str">
        <f>IF(AE70=0,"",IF(AE70&lt;AH70,"",1))</f>
        <v/>
      </c>
    </row>
    <row r="71" spans="1:50" ht="15" customHeight="1">
      <c r="A71" s="15"/>
      <c r="B71" s="311"/>
      <c r="C71" s="42"/>
      <c r="E71" s="44"/>
      <c r="F71" s="44"/>
      <c r="K71" s="44"/>
      <c r="L71" s="46" t="str">
        <f t="shared" si="47"/>
        <v/>
      </c>
      <c r="M71" s="47" t="str">
        <f t="shared" si="48"/>
        <v/>
      </c>
      <c r="N71" s="47"/>
      <c r="R71" s="49">
        <f t="shared" si="11"/>
        <v>0</v>
      </c>
      <c r="S71" s="49">
        <f t="shared" si="46"/>
        <v>0</v>
      </c>
      <c r="AA71" s="171" t="str">
        <f t="shared" si="43"/>
        <v/>
      </c>
      <c r="AD71" s="211" t="str">
        <f t="shared" si="20"/>
        <v/>
      </c>
      <c r="AE71" s="307"/>
      <c r="AF71" s="151"/>
      <c r="AG71" s="310"/>
      <c r="AH71" s="313"/>
      <c r="AI71" s="316"/>
      <c r="AJ71" s="303"/>
    </row>
    <row r="72" spans="1:50" ht="15" customHeight="1" thickBot="1">
      <c r="A72" s="15"/>
      <c r="B72" s="311"/>
      <c r="C72" s="42"/>
      <c r="E72" s="44"/>
      <c r="F72" s="44"/>
      <c r="K72" s="44"/>
      <c r="L72" s="46" t="str">
        <f t="shared" si="47"/>
        <v/>
      </c>
      <c r="M72" s="47" t="str">
        <f t="shared" si="48"/>
        <v/>
      </c>
      <c r="N72" s="47"/>
      <c r="R72" s="49">
        <f t="shared" ref="R72:R135" si="50">Q72*$AQ$5</f>
        <v>0</v>
      </c>
      <c r="S72" s="49">
        <f t="shared" si="46"/>
        <v>0</v>
      </c>
      <c r="AA72" s="171" t="str">
        <f t="shared" si="43"/>
        <v/>
      </c>
      <c r="AD72" s="211" t="str">
        <f t="shared" si="20"/>
        <v/>
      </c>
      <c r="AE72" s="308"/>
      <c r="AF72" s="151"/>
      <c r="AG72" s="310"/>
      <c r="AH72" s="314"/>
      <c r="AI72" s="316"/>
      <c r="AJ72" s="303"/>
    </row>
    <row r="73" spans="1:50" ht="15" customHeight="1">
      <c r="A73" s="15"/>
      <c r="B73" s="311"/>
      <c r="C73" s="42"/>
      <c r="E73" s="44"/>
      <c r="F73" s="44"/>
      <c r="K73" s="44"/>
      <c r="L73" s="46" t="str">
        <f t="shared" si="47"/>
        <v/>
      </c>
      <c r="M73" s="47" t="str">
        <f t="shared" si="48"/>
        <v/>
      </c>
      <c r="N73" s="47"/>
      <c r="R73" s="49">
        <f t="shared" si="50"/>
        <v>0</v>
      </c>
      <c r="S73" s="49">
        <f t="shared" si="46"/>
        <v>0</v>
      </c>
      <c r="AA73" s="171" t="str">
        <f t="shared" si="43"/>
        <v/>
      </c>
      <c r="AD73" s="211" t="str">
        <f t="shared" si="20"/>
        <v/>
      </c>
      <c r="AE73" s="306">
        <f>SUM(AA73:AA75)</f>
        <v>0</v>
      </c>
      <c r="AF73" s="151"/>
      <c r="AG73" s="310">
        <v>24</v>
      </c>
      <c r="AH73" s="312">
        <f t="shared" ref="AH73" ca="1" si="51">OFFSET($AM$8,((MOD(ROW(AG74)*4,3)/2)+1)*COUNTA(AG73)+IF(((MOD(ROW(AG74)*4,3)/2)+1)*COUNTA(AG73)=2,INT(ROW(AG71)/12),0),)</f>
        <v>0</v>
      </c>
      <c r="AI73" s="316" t="str">
        <f>IF(AE73=0,"",IF(AE73&lt;AH73,"Alerte !",""))</f>
        <v/>
      </c>
      <c r="AJ73" s="303" t="str">
        <f>IF(AE73=0,"",IF(AE73&lt;AH73,"",1))</f>
        <v/>
      </c>
    </row>
    <row r="74" spans="1:50" ht="15" customHeight="1">
      <c r="A74" s="15"/>
      <c r="B74" s="311"/>
      <c r="C74" s="42"/>
      <c r="E74" s="44"/>
      <c r="F74" s="44"/>
      <c r="K74" s="44"/>
      <c r="L74" s="46" t="str">
        <f t="shared" si="47"/>
        <v/>
      </c>
      <c r="M74" s="47" t="str">
        <f t="shared" si="48"/>
        <v/>
      </c>
      <c r="N74" s="47"/>
      <c r="R74" s="49">
        <f t="shared" si="50"/>
        <v>0</v>
      </c>
      <c r="S74" s="49">
        <f t="shared" si="46"/>
        <v>0</v>
      </c>
      <c r="AA74" s="171" t="str">
        <f t="shared" si="43"/>
        <v/>
      </c>
      <c r="AD74" s="211" t="str">
        <f t="shared" si="20"/>
        <v/>
      </c>
      <c r="AE74" s="307"/>
      <c r="AF74" s="151"/>
      <c r="AG74" s="310"/>
      <c r="AH74" s="313"/>
      <c r="AI74" s="316"/>
      <c r="AJ74" s="303"/>
    </row>
    <row r="75" spans="1:50" ht="15" customHeight="1" thickBot="1">
      <c r="A75" s="15"/>
      <c r="B75" s="311"/>
      <c r="C75" s="42"/>
      <c r="E75" s="44"/>
      <c r="F75" s="44"/>
      <c r="K75" s="44"/>
      <c r="L75" s="46" t="str">
        <f t="shared" si="47"/>
        <v/>
      </c>
      <c r="M75" s="47" t="str">
        <f t="shared" si="48"/>
        <v/>
      </c>
      <c r="N75" s="47"/>
      <c r="R75" s="49">
        <f t="shared" si="50"/>
        <v>0</v>
      </c>
      <c r="S75" s="49">
        <f t="shared" si="46"/>
        <v>0</v>
      </c>
      <c r="AA75" s="171" t="str">
        <f t="shared" si="43"/>
        <v/>
      </c>
      <c r="AD75" s="211" t="str">
        <f t="shared" si="20"/>
        <v/>
      </c>
      <c r="AE75" s="308"/>
      <c r="AF75" s="151"/>
      <c r="AG75" s="310"/>
      <c r="AH75" s="314"/>
      <c r="AI75" s="316"/>
      <c r="AJ75" s="303"/>
    </row>
    <row r="76" spans="1:50" ht="15" customHeight="1">
      <c r="A76" s="15"/>
      <c r="B76" s="311"/>
      <c r="C76" s="42"/>
      <c r="E76" s="44"/>
      <c r="F76" s="44"/>
      <c r="K76" s="44"/>
      <c r="L76" s="46" t="str">
        <f t="shared" si="47"/>
        <v/>
      </c>
      <c r="M76" s="47" t="str">
        <f t="shared" si="48"/>
        <v/>
      </c>
      <c r="N76" s="47"/>
      <c r="R76" s="49">
        <f t="shared" si="50"/>
        <v>0</v>
      </c>
      <c r="S76" s="49">
        <f t="shared" si="46"/>
        <v>0</v>
      </c>
      <c r="AA76" s="171" t="str">
        <f t="shared" si="43"/>
        <v/>
      </c>
      <c r="AD76" s="211" t="str">
        <f t="shared" si="20"/>
        <v/>
      </c>
      <c r="AE76" s="306">
        <f>SUM(AA76:AA78)</f>
        <v>0</v>
      </c>
      <c r="AF76" s="151"/>
      <c r="AG76" s="310">
        <v>25</v>
      </c>
      <c r="AH76" s="312">
        <f t="shared" ref="AH76" ca="1" si="52">OFFSET($AM$8,((MOD(ROW(AG77)*4,3)/2)+1)*COUNTA(AG76)+IF(((MOD(ROW(AG77)*4,3)/2)+1)*COUNTA(AG76)=2,INT(ROW(AG74)/12),0),)</f>
        <v>0</v>
      </c>
      <c r="AI76" s="316" t="str">
        <f>IF(AE76=0,"",IF(AE76&lt;AH76,"Alerte !",""))</f>
        <v/>
      </c>
      <c r="AJ76" s="303" t="str">
        <f>IF(AE76=0,"",IF(AE76&lt;AH76,"",1))</f>
        <v/>
      </c>
    </row>
    <row r="77" spans="1:50" ht="15" customHeight="1">
      <c r="A77" s="15"/>
      <c r="B77" s="311"/>
      <c r="C77" s="42"/>
      <c r="E77" s="44"/>
      <c r="F77" s="44"/>
      <c r="K77" s="44"/>
      <c r="L77" s="46" t="str">
        <f t="shared" si="47"/>
        <v/>
      </c>
      <c r="M77" s="47" t="str">
        <f t="shared" si="48"/>
        <v/>
      </c>
      <c r="N77" s="47"/>
      <c r="R77" s="49">
        <f t="shared" si="50"/>
        <v>0</v>
      </c>
      <c r="S77" s="49">
        <f t="shared" si="46"/>
        <v>0</v>
      </c>
      <c r="AA77" s="171" t="str">
        <f t="shared" si="43"/>
        <v/>
      </c>
      <c r="AD77" s="211" t="str">
        <f t="shared" si="20"/>
        <v/>
      </c>
      <c r="AE77" s="307"/>
      <c r="AF77" s="151"/>
      <c r="AG77" s="310"/>
      <c r="AH77" s="313"/>
      <c r="AI77" s="316"/>
      <c r="AJ77" s="303"/>
    </row>
    <row r="78" spans="1:50" ht="15" customHeight="1" thickBot="1">
      <c r="A78" s="15"/>
      <c r="B78" s="311"/>
      <c r="C78" s="42"/>
      <c r="E78" s="44"/>
      <c r="F78" s="44"/>
      <c r="K78" s="44"/>
      <c r="L78" s="46" t="str">
        <f t="shared" si="47"/>
        <v/>
      </c>
      <c r="M78" s="47" t="str">
        <f t="shared" si="48"/>
        <v/>
      </c>
      <c r="N78" s="47"/>
      <c r="R78" s="49">
        <f t="shared" si="50"/>
        <v>0</v>
      </c>
      <c r="S78" s="49">
        <f t="shared" si="46"/>
        <v>0</v>
      </c>
      <c r="AA78" s="171" t="str">
        <f t="shared" si="43"/>
        <v/>
      </c>
      <c r="AD78" s="211" t="str">
        <f t="shared" si="20"/>
        <v/>
      </c>
      <c r="AE78" s="308"/>
      <c r="AF78" s="151"/>
      <c r="AG78" s="310"/>
      <c r="AH78" s="314"/>
      <c r="AI78" s="316"/>
      <c r="AJ78" s="303"/>
    </row>
    <row r="79" spans="1:50" ht="15" customHeight="1">
      <c r="A79" s="15"/>
      <c r="B79" s="311" t="s">
        <v>79</v>
      </c>
      <c r="C79" s="42"/>
      <c r="E79" s="44"/>
      <c r="F79" s="44"/>
      <c r="K79" s="44"/>
      <c r="L79" s="46" t="str">
        <f t="shared" si="47"/>
        <v/>
      </c>
      <c r="M79" s="47" t="str">
        <f t="shared" si="48"/>
        <v/>
      </c>
      <c r="N79" s="47"/>
      <c r="R79" s="49">
        <f t="shared" si="50"/>
        <v>0</v>
      </c>
      <c r="S79" s="49">
        <f t="shared" si="46"/>
        <v>0</v>
      </c>
      <c r="AA79" s="171" t="str">
        <f t="shared" si="43"/>
        <v/>
      </c>
      <c r="AD79" s="211" t="str">
        <f t="shared" si="20"/>
        <v/>
      </c>
      <c r="AE79" s="306">
        <f>SUM(AA79:AA81)</f>
        <v>0</v>
      </c>
      <c r="AF79" s="151"/>
      <c r="AG79" s="310">
        <v>26</v>
      </c>
      <c r="AH79" s="312">
        <f t="shared" ref="AH79" ca="1" si="53">OFFSET($AM$8,((MOD(ROW(AG80)*4,3)/2)+1)*COUNTA(AG79)+IF(((MOD(ROW(AG80)*4,3)/2)+1)*COUNTA(AG79)=2,INT(ROW(AG77)/12),0),)</f>
        <v>0</v>
      </c>
      <c r="AI79" s="316" t="str">
        <f>IF(AE79=0,"",IF(AE79&lt;AH79,"Alerte !",""))</f>
        <v/>
      </c>
      <c r="AJ79" s="303" t="str">
        <f>IF(AE79=0,"",IF(AE79&lt;AH79,"",1))</f>
        <v/>
      </c>
    </row>
    <row r="80" spans="1:50" ht="15" customHeight="1">
      <c r="A80" s="15"/>
      <c r="B80" s="311"/>
      <c r="C80" s="42"/>
      <c r="E80" s="44"/>
      <c r="F80" s="44"/>
      <c r="K80" s="44"/>
      <c r="L80" s="46" t="str">
        <f t="shared" si="47"/>
        <v/>
      </c>
      <c r="M80" s="47" t="str">
        <f t="shared" si="48"/>
        <v/>
      </c>
      <c r="N80" s="47"/>
      <c r="R80" s="49">
        <f t="shared" si="50"/>
        <v>0</v>
      </c>
      <c r="S80" s="49">
        <f t="shared" si="46"/>
        <v>0</v>
      </c>
      <c r="AA80" s="171" t="str">
        <f t="shared" si="43"/>
        <v/>
      </c>
      <c r="AD80" s="211" t="str">
        <f t="shared" si="20"/>
        <v/>
      </c>
      <c r="AE80" s="307"/>
      <c r="AF80" s="151"/>
      <c r="AG80" s="310"/>
      <c r="AH80" s="313"/>
      <c r="AI80" s="316"/>
      <c r="AJ80" s="303"/>
    </row>
    <row r="81" spans="1:36" ht="15" customHeight="1" thickBot="1">
      <c r="A81" s="15"/>
      <c r="B81" s="311"/>
      <c r="C81" s="42"/>
      <c r="E81" s="44"/>
      <c r="F81" s="44"/>
      <c r="K81" s="44"/>
      <c r="L81" s="46" t="str">
        <f t="shared" si="47"/>
        <v/>
      </c>
      <c r="M81" s="47" t="str">
        <f t="shared" si="48"/>
        <v/>
      </c>
      <c r="N81" s="47"/>
      <c r="R81" s="49">
        <f t="shared" si="50"/>
        <v>0</v>
      </c>
      <c r="S81" s="49">
        <f t="shared" si="46"/>
        <v>0</v>
      </c>
      <c r="AA81" s="171" t="str">
        <f t="shared" si="43"/>
        <v/>
      </c>
      <c r="AD81" s="211" t="str">
        <f t="shared" si="20"/>
        <v/>
      </c>
      <c r="AE81" s="308"/>
      <c r="AF81" s="151"/>
      <c r="AG81" s="310"/>
      <c r="AH81" s="314"/>
      <c r="AI81" s="316"/>
      <c r="AJ81" s="303"/>
    </row>
    <row r="82" spans="1:36" ht="15" customHeight="1">
      <c r="A82" s="15"/>
      <c r="B82" s="311"/>
      <c r="C82" s="42"/>
      <c r="E82" s="44"/>
      <c r="F82" s="44"/>
      <c r="K82" s="44"/>
      <c r="L82" s="46" t="str">
        <f t="shared" si="47"/>
        <v/>
      </c>
      <c r="M82" s="47" t="str">
        <f t="shared" si="48"/>
        <v/>
      </c>
      <c r="N82" s="47"/>
      <c r="R82" s="49">
        <f t="shared" si="50"/>
        <v>0</v>
      </c>
      <c r="S82" s="49">
        <f t="shared" si="46"/>
        <v>0</v>
      </c>
      <c r="AA82" s="171" t="str">
        <f t="shared" si="43"/>
        <v/>
      </c>
      <c r="AD82" s="211" t="str">
        <f t="shared" si="20"/>
        <v/>
      </c>
      <c r="AE82" s="306">
        <f>SUM(AA82:AA84)</f>
        <v>0</v>
      </c>
      <c r="AF82" s="151"/>
      <c r="AG82" s="310">
        <v>27</v>
      </c>
      <c r="AH82" s="312">
        <f t="shared" ref="AH82" ca="1" si="54">OFFSET($AM$8,((MOD(ROW(AG83)*4,3)/2)+1)*COUNTA(AG82)+IF(((MOD(ROW(AG83)*4,3)/2)+1)*COUNTA(AG82)=2,INT(ROW(AG80)/12),0),)</f>
        <v>0</v>
      </c>
      <c r="AI82" s="316" t="str">
        <f>IF(AE82=0,"",IF(AE82&lt;AH82,"Alerte !",""))</f>
        <v/>
      </c>
      <c r="AJ82" s="303" t="str">
        <f>IF(AE82=0,"",IF(AE82&lt;AH82,"",1))</f>
        <v/>
      </c>
    </row>
    <row r="83" spans="1:36" ht="15" customHeight="1">
      <c r="A83" s="15"/>
      <c r="B83" s="311"/>
      <c r="C83" s="42"/>
      <c r="E83" s="44"/>
      <c r="F83" s="44"/>
      <c r="K83" s="44"/>
      <c r="L83" s="46" t="str">
        <f t="shared" si="47"/>
        <v/>
      </c>
      <c r="M83" s="47" t="str">
        <f t="shared" si="48"/>
        <v/>
      </c>
      <c r="N83" s="47"/>
      <c r="R83" s="49">
        <f t="shared" si="50"/>
        <v>0</v>
      </c>
      <c r="S83" s="49">
        <f t="shared" si="46"/>
        <v>0</v>
      </c>
      <c r="AA83" s="171" t="str">
        <f t="shared" si="43"/>
        <v/>
      </c>
      <c r="AD83" s="211" t="str">
        <f t="shared" si="20"/>
        <v/>
      </c>
      <c r="AE83" s="307"/>
      <c r="AF83" s="151"/>
      <c r="AG83" s="310"/>
      <c r="AH83" s="313"/>
      <c r="AI83" s="316"/>
      <c r="AJ83" s="303"/>
    </row>
    <row r="84" spans="1:36" ht="15" customHeight="1" thickBot="1">
      <c r="A84" s="15"/>
      <c r="B84" s="311"/>
      <c r="C84" s="42"/>
      <c r="E84" s="44"/>
      <c r="F84" s="44"/>
      <c r="K84" s="44"/>
      <c r="L84" s="46" t="str">
        <f t="shared" si="47"/>
        <v/>
      </c>
      <c r="M84" s="47" t="str">
        <f t="shared" si="48"/>
        <v/>
      </c>
      <c r="N84" s="47"/>
      <c r="R84" s="49">
        <f t="shared" si="50"/>
        <v>0</v>
      </c>
      <c r="S84" s="49">
        <f t="shared" si="46"/>
        <v>0</v>
      </c>
      <c r="AA84" s="171" t="str">
        <f t="shared" si="43"/>
        <v/>
      </c>
      <c r="AD84" s="211" t="str">
        <f t="shared" si="20"/>
        <v/>
      </c>
      <c r="AE84" s="308"/>
      <c r="AF84" s="151"/>
      <c r="AG84" s="310"/>
      <c r="AH84" s="314"/>
      <c r="AI84" s="316"/>
      <c r="AJ84" s="303"/>
    </row>
    <row r="85" spans="1:36" ht="15" customHeight="1">
      <c r="A85" s="15"/>
      <c r="B85" s="311"/>
      <c r="C85" s="42"/>
      <c r="E85" s="44"/>
      <c r="F85" s="44"/>
      <c r="K85" s="44"/>
      <c r="L85" s="46" t="str">
        <f t="shared" si="47"/>
        <v/>
      </c>
      <c r="M85" s="47" t="str">
        <f t="shared" si="48"/>
        <v/>
      </c>
      <c r="N85" s="47"/>
      <c r="R85" s="49">
        <f t="shared" si="50"/>
        <v>0</v>
      </c>
      <c r="S85" s="49">
        <f t="shared" si="46"/>
        <v>0</v>
      </c>
      <c r="AA85" s="171" t="str">
        <f t="shared" si="43"/>
        <v/>
      </c>
      <c r="AD85" s="211" t="str">
        <f t="shared" si="20"/>
        <v/>
      </c>
      <c r="AE85" s="306">
        <f>SUM(AA85:AA87)</f>
        <v>0</v>
      </c>
      <c r="AF85" s="151"/>
      <c r="AG85" s="310">
        <v>28</v>
      </c>
      <c r="AH85" s="312">
        <f t="shared" ref="AH85" ca="1" si="55">OFFSET($AM$8,((MOD(ROW(AG86)*4,3)/2)+1)*COUNTA(AG85)+IF(((MOD(ROW(AG86)*4,3)/2)+1)*COUNTA(AG85)=2,INT(ROW(AG83)/12),0),)</f>
        <v>0</v>
      </c>
      <c r="AI85" s="316" t="str">
        <f>IF(AE85=0,"",IF(AE85&lt;AH85,"Alerte !",""))</f>
        <v/>
      </c>
      <c r="AJ85" s="303" t="str">
        <f>IF(AE85=0,"",IF(AE85&lt;AH85,"",1))</f>
        <v/>
      </c>
    </row>
    <row r="86" spans="1:36" ht="15" customHeight="1">
      <c r="A86" s="15"/>
      <c r="B86" s="311"/>
      <c r="C86" s="42"/>
      <c r="E86" s="44"/>
      <c r="F86" s="44"/>
      <c r="K86" s="44"/>
      <c r="L86" s="46" t="str">
        <f t="shared" si="47"/>
        <v/>
      </c>
      <c r="M86" s="47" t="str">
        <f t="shared" si="48"/>
        <v/>
      </c>
      <c r="N86" s="47"/>
      <c r="R86" s="49">
        <f t="shared" si="50"/>
        <v>0</v>
      </c>
      <c r="S86" s="49">
        <f t="shared" si="46"/>
        <v>0</v>
      </c>
      <c r="AA86" s="171" t="str">
        <f t="shared" si="43"/>
        <v/>
      </c>
      <c r="AD86" s="211" t="str">
        <f t="shared" si="20"/>
        <v/>
      </c>
      <c r="AE86" s="307"/>
      <c r="AF86" s="151"/>
      <c r="AG86" s="310"/>
      <c r="AH86" s="313"/>
      <c r="AI86" s="316"/>
      <c r="AJ86" s="303"/>
    </row>
    <row r="87" spans="1:36" ht="15" customHeight="1" thickBot="1">
      <c r="A87" s="15"/>
      <c r="B87" s="311"/>
      <c r="C87" s="42"/>
      <c r="E87" s="44"/>
      <c r="F87" s="44"/>
      <c r="K87" s="44"/>
      <c r="L87" s="46" t="str">
        <f t="shared" si="47"/>
        <v/>
      </c>
      <c r="M87" s="47" t="str">
        <f t="shared" si="48"/>
        <v/>
      </c>
      <c r="N87" s="47"/>
      <c r="R87" s="49">
        <f t="shared" si="50"/>
        <v>0</v>
      </c>
      <c r="S87" s="49">
        <f t="shared" si="46"/>
        <v>0</v>
      </c>
      <c r="AA87" s="171" t="str">
        <f t="shared" si="43"/>
        <v/>
      </c>
      <c r="AD87" s="211" t="str">
        <f t="shared" si="20"/>
        <v/>
      </c>
      <c r="AE87" s="308"/>
      <c r="AF87" s="151"/>
      <c r="AG87" s="310"/>
      <c r="AH87" s="314"/>
      <c r="AI87" s="316"/>
      <c r="AJ87" s="303"/>
    </row>
    <row r="88" spans="1:36" ht="15" customHeight="1">
      <c r="A88" s="15"/>
      <c r="B88" s="311"/>
      <c r="C88" s="42"/>
      <c r="E88" s="44"/>
      <c r="F88" s="44"/>
      <c r="K88" s="44"/>
      <c r="L88" s="46" t="str">
        <f t="shared" si="47"/>
        <v/>
      </c>
      <c r="M88" s="47" t="str">
        <f t="shared" si="48"/>
        <v/>
      </c>
      <c r="N88" s="47"/>
      <c r="R88" s="49">
        <f t="shared" si="50"/>
        <v>0</v>
      </c>
      <c r="S88" s="49">
        <f t="shared" si="46"/>
        <v>0</v>
      </c>
      <c r="AA88" s="171" t="str">
        <f t="shared" si="43"/>
        <v/>
      </c>
      <c r="AD88" s="211" t="str">
        <f t="shared" si="20"/>
        <v/>
      </c>
      <c r="AE88" s="306">
        <f>SUM(AA88:AA90)</f>
        <v>0</v>
      </c>
      <c r="AF88" s="151"/>
      <c r="AG88" s="310">
        <v>29</v>
      </c>
      <c r="AH88" s="312">
        <f t="shared" ref="AH88" ca="1" si="56">OFFSET($AM$8,((MOD(ROW(AG89)*4,3)/2)+1)*COUNTA(AG88)+IF(((MOD(ROW(AG89)*4,3)/2)+1)*COUNTA(AG88)=2,INT(ROW(AG86)/12),0),)</f>
        <v>0</v>
      </c>
      <c r="AI88" s="316" t="str">
        <f>IF(AE88=0,"",IF(AE88&lt;AH88,"Alerte !",""))</f>
        <v/>
      </c>
      <c r="AJ88" s="303" t="str">
        <f>IF(AE88=0,"",IF(AE88&lt;AH88,"",1))</f>
        <v/>
      </c>
    </row>
    <row r="89" spans="1:36" ht="15" customHeight="1">
      <c r="A89" s="15"/>
      <c r="B89" s="311"/>
      <c r="C89" s="42"/>
      <c r="E89" s="44"/>
      <c r="F89" s="44"/>
      <c r="K89" s="44"/>
      <c r="L89" s="46" t="str">
        <f t="shared" si="47"/>
        <v/>
      </c>
      <c r="M89" s="47" t="str">
        <f t="shared" si="48"/>
        <v/>
      </c>
      <c r="N89" s="47"/>
      <c r="R89" s="49">
        <f t="shared" si="50"/>
        <v>0</v>
      </c>
      <c r="S89" s="49">
        <f t="shared" si="46"/>
        <v>0</v>
      </c>
      <c r="AA89" s="171" t="str">
        <f t="shared" si="43"/>
        <v/>
      </c>
      <c r="AD89" s="211" t="str">
        <f t="shared" si="20"/>
        <v/>
      </c>
      <c r="AE89" s="307"/>
      <c r="AF89" s="151"/>
      <c r="AG89" s="310"/>
      <c r="AH89" s="313"/>
      <c r="AI89" s="316"/>
      <c r="AJ89" s="303"/>
    </row>
    <row r="90" spans="1:36" ht="15" customHeight="1" thickBot="1">
      <c r="A90" s="15"/>
      <c r="B90" s="311"/>
      <c r="C90" s="42"/>
      <c r="E90" s="44"/>
      <c r="F90" s="44"/>
      <c r="K90" s="44"/>
      <c r="L90" s="46" t="str">
        <f t="shared" si="47"/>
        <v/>
      </c>
      <c r="M90" s="47" t="str">
        <f t="shared" si="48"/>
        <v/>
      </c>
      <c r="N90" s="47"/>
      <c r="R90" s="49">
        <f t="shared" si="50"/>
        <v>0</v>
      </c>
      <c r="S90" s="49">
        <f t="shared" si="46"/>
        <v>0</v>
      </c>
      <c r="AA90" s="171" t="str">
        <f t="shared" si="43"/>
        <v/>
      </c>
      <c r="AD90" s="211" t="str">
        <f t="shared" si="20"/>
        <v/>
      </c>
      <c r="AE90" s="308"/>
      <c r="AF90" s="151"/>
      <c r="AG90" s="310"/>
      <c r="AH90" s="314"/>
      <c r="AI90" s="316"/>
      <c r="AJ90" s="303"/>
    </row>
    <row r="91" spans="1:36" ht="15" customHeight="1">
      <c r="A91" s="15"/>
      <c r="B91" s="311" t="s">
        <v>80</v>
      </c>
      <c r="C91" s="42"/>
      <c r="E91" s="44"/>
      <c r="F91" s="44"/>
      <c r="K91" s="44"/>
      <c r="L91" s="46" t="str">
        <f t="shared" si="47"/>
        <v/>
      </c>
      <c r="M91" s="47" t="str">
        <f t="shared" si="48"/>
        <v/>
      </c>
      <c r="N91" s="47"/>
      <c r="R91" s="49">
        <f t="shared" si="50"/>
        <v>0</v>
      </c>
      <c r="S91" s="49">
        <f t="shared" si="46"/>
        <v>0</v>
      </c>
      <c r="AA91" s="171" t="str">
        <f t="shared" si="43"/>
        <v/>
      </c>
      <c r="AD91" s="211" t="str">
        <f t="shared" si="20"/>
        <v/>
      </c>
      <c r="AE91" s="306">
        <f>SUM(AA91:AA93)</f>
        <v>0</v>
      </c>
      <c r="AF91" s="151"/>
      <c r="AG91" s="310">
        <v>30</v>
      </c>
      <c r="AH91" s="312">
        <f t="shared" ref="AH91" ca="1" si="57">OFFSET($AM$8,((MOD(ROW(AG92)*4,3)/2)+1)*COUNTA(AG91)+IF(((MOD(ROW(AG92)*4,3)/2)+1)*COUNTA(AG91)=2,INT(ROW(AG89)/12),0),)</f>
        <v>0</v>
      </c>
      <c r="AI91" s="316" t="str">
        <f>IF(AE91=0,"",IF(AE91&lt;AH91,"Alerte !",""))</f>
        <v/>
      </c>
      <c r="AJ91" s="303" t="str">
        <f>IF(AE91=0,"",IF(AE91&lt;AH91,"",1))</f>
        <v/>
      </c>
    </row>
    <row r="92" spans="1:36" ht="15" customHeight="1">
      <c r="A92" s="15"/>
      <c r="B92" s="311"/>
      <c r="C92" s="42"/>
      <c r="E92" s="44"/>
      <c r="F92" s="44"/>
      <c r="K92" s="44"/>
      <c r="L92" s="46" t="str">
        <f t="shared" si="47"/>
        <v/>
      </c>
      <c r="M92" s="47" t="str">
        <f t="shared" si="48"/>
        <v/>
      </c>
      <c r="N92" s="47"/>
      <c r="R92" s="49">
        <f t="shared" si="50"/>
        <v>0</v>
      </c>
      <c r="S92" s="49">
        <f t="shared" si="46"/>
        <v>0</v>
      </c>
      <c r="AA92" s="171" t="str">
        <f t="shared" si="43"/>
        <v/>
      </c>
      <c r="AD92" s="211" t="str">
        <f t="shared" si="20"/>
        <v/>
      </c>
      <c r="AE92" s="307"/>
      <c r="AF92" s="151"/>
      <c r="AG92" s="310"/>
      <c r="AH92" s="313"/>
      <c r="AI92" s="316"/>
      <c r="AJ92" s="303"/>
    </row>
    <row r="93" spans="1:36" ht="15" customHeight="1" thickBot="1">
      <c r="A93" s="15"/>
      <c r="B93" s="311"/>
      <c r="C93" s="42"/>
      <c r="E93" s="44"/>
      <c r="F93" s="44"/>
      <c r="K93" s="44"/>
      <c r="L93" s="46" t="str">
        <f t="shared" si="47"/>
        <v/>
      </c>
      <c r="M93" s="47" t="str">
        <f t="shared" si="48"/>
        <v/>
      </c>
      <c r="N93" s="47"/>
      <c r="R93" s="49">
        <f t="shared" si="50"/>
        <v>0</v>
      </c>
      <c r="S93" s="49">
        <f t="shared" si="46"/>
        <v>0</v>
      </c>
      <c r="AA93" s="171" t="str">
        <f t="shared" si="43"/>
        <v/>
      </c>
      <c r="AD93" s="211" t="str">
        <f t="shared" si="20"/>
        <v/>
      </c>
      <c r="AE93" s="308"/>
      <c r="AF93" s="151"/>
      <c r="AG93" s="310"/>
      <c r="AH93" s="314"/>
      <c r="AI93" s="316"/>
      <c r="AJ93" s="303"/>
    </row>
    <row r="94" spans="1:36" ht="15" customHeight="1">
      <c r="A94" s="15"/>
      <c r="B94" s="311"/>
      <c r="C94" s="42"/>
      <c r="E94" s="44"/>
      <c r="F94" s="44"/>
      <c r="K94" s="44"/>
      <c r="L94" s="46" t="str">
        <f t="shared" si="47"/>
        <v/>
      </c>
      <c r="M94" s="47" t="str">
        <f t="shared" si="48"/>
        <v/>
      </c>
      <c r="N94" s="47"/>
      <c r="R94" s="49">
        <f t="shared" si="50"/>
        <v>0</v>
      </c>
      <c r="S94" s="49">
        <f t="shared" si="46"/>
        <v>0</v>
      </c>
      <c r="AA94" s="171" t="str">
        <f t="shared" si="43"/>
        <v/>
      </c>
      <c r="AD94" s="211" t="str">
        <f t="shared" si="20"/>
        <v/>
      </c>
      <c r="AE94" s="306">
        <f>SUM(AA94:AA96)</f>
        <v>0</v>
      </c>
      <c r="AF94" s="151"/>
      <c r="AG94" s="310">
        <v>31</v>
      </c>
      <c r="AH94" s="312">
        <f t="shared" ref="AH94" ca="1" si="58">OFFSET($AM$8,((MOD(ROW(AG95)*4,3)/2)+1)*COUNTA(AG94)+IF(((MOD(ROW(AG95)*4,3)/2)+1)*COUNTA(AG94)=2,INT(ROW(AG92)/12),0),)</f>
        <v>0</v>
      </c>
      <c r="AI94" s="316" t="str">
        <f>IF(AE94=0,"",IF(AE94&lt;AH94,"Alerte !",""))</f>
        <v/>
      </c>
      <c r="AJ94" s="303" t="str">
        <f>IF(AE94=0,"",IF(AE94&lt;AH94,"",1))</f>
        <v/>
      </c>
    </row>
    <row r="95" spans="1:36" ht="15" customHeight="1">
      <c r="A95" s="15"/>
      <c r="B95" s="311"/>
      <c r="C95" s="42"/>
      <c r="E95" s="44"/>
      <c r="F95" s="44"/>
      <c r="K95" s="44"/>
      <c r="L95" s="46" t="str">
        <f t="shared" si="47"/>
        <v/>
      </c>
      <c r="M95" s="47" t="str">
        <f t="shared" si="48"/>
        <v/>
      </c>
      <c r="N95" s="47"/>
      <c r="R95" s="49">
        <f t="shared" si="50"/>
        <v>0</v>
      </c>
      <c r="S95" s="49">
        <f t="shared" si="46"/>
        <v>0</v>
      </c>
      <c r="AA95" s="171" t="str">
        <f t="shared" si="43"/>
        <v/>
      </c>
      <c r="AD95" s="211" t="str">
        <f t="shared" si="20"/>
        <v/>
      </c>
      <c r="AE95" s="307"/>
      <c r="AF95" s="151"/>
      <c r="AG95" s="310"/>
      <c r="AH95" s="313"/>
      <c r="AI95" s="316"/>
      <c r="AJ95" s="303"/>
    </row>
    <row r="96" spans="1:36" ht="15" customHeight="1" thickBot="1">
      <c r="A96" s="15"/>
      <c r="B96" s="311"/>
      <c r="C96" s="42"/>
      <c r="E96" s="44"/>
      <c r="F96" s="44"/>
      <c r="K96" s="44"/>
      <c r="L96" s="46" t="str">
        <f t="shared" si="47"/>
        <v/>
      </c>
      <c r="M96" s="47" t="str">
        <f t="shared" si="48"/>
        <v/>
      </c>
      <c r="N96" s="47"/>
      <c r="R96" s="49">
        <f t="shared" si="50"/>
        <v>0</v>
      </c>
      <c r="S96" s="49">
        <f t="shared" si="46"/>
        <v>0</v>
      </c>
      <c r="AA96" s="171" t="str">
        <f t="shared" si="43"/>
        <v/>
      </c>
      <c r="AD96" s="211" t="str">
        <f t="shared" ref="AD96:AD159" si="59">IF(AA96="","",AA96-AB96-AC96)</f>
        <v/>
      </c>
      <c r="AE96" s="308"/>
      <c r="AF96" s="151"/>
      <c r="AG96" s="310"/>
      <c r="AH96" s="314"/>
      <c r="AI96" s="316"/>
      <c r="AJ96" s="303"/>
    </row>
    <row r="97" spans="1:36" ht="15" customHeight="1">
      <c r="A97" s="15"/>
      <c r="B97" s="311"/>
      <c r="C97" s="42"/>
      <c r="E97" s="44"/>
      <c r="F97" s="44"/>
      <c r="K97" s="44"/>
      <c r="L97" s="46" t="str">
        <f t="shared" si="47"/>
        <v/>
      </c>
      <c r="M97" s="47" t="str">
        <f t="shared" si="48"/>
        <v/>
      </c>
      <c r="N97" s="47"/>
      <c r="R97" s="49">
        <f t="shared" si="50"/>
        <v>0</v>
      </c>
      <c r="S97" s="49">
        <f t="shared" si="46"/>
        <v>0</v>
      </c>
      <c r="AA97" s="171" t="str">
        <f t="shared" si="43"/>
        <v/>
      </c>
      <c r="AD97" s="211" t="str">
        <f t="shared" si="59"/>
        <v/>
      </c>
      <c r="AE97" s="306">
        <f>SUM(AA97:AA99)</f>
        <v>0</v>
      </c>
      <c r="AF97" s="151"/>
      <c r="AG97" s="310">
        <v>32</v>
      </c>
      <c r="AH97" s="312">
        <f t="shared" ref="AH97" ca="1" si="60">OFFSET($AM$8,((MOD(ROW(AG98)*4,3)/2)+1)*COUNTA(AG97)+IF(((MOD(ROW(AG98)*4,3)/2)+1)*COUNTA(AG97)=2,INT(ROW(AG95)/12),0),)</f>
        <v>0</v>
      </c>
      <c r="AI97" s="316" t="str">
        <f>IF(AE97=0,"",IF(AE97&lt;AH97,"Alerte !",""))</f>
        <v/>
      </c>
      <c r="AJ97" s="303" t="str">
        <f>IF(AE97=0,"",IF(AE97&lt;AH97,"",1))</f>
        <v/>
      </c>
    </row>
    <row r="98" spans="1:36" ht="15" customHeight="1">
      <c r="A98" s="15"/>
      <c r="B98" s="311"/>
      <c r="C98" s="42"/>
      <c r="E98" s="44"/>
      <c r="F98" s="44"/>
      <c r="K98" s="44"/>
      <c r="L98" s="46" t="str">
        <f t="shared" si="47"/>
        <v/>
      </c>
      <c r="M98" s="47" t="str">
        <f t="shared" si="48"/>
        <v/>
      </c>
      <c r="N98" s="47"/>
      <c r="R98" s="49">
        <f t="shared" si="50"/>
        <v>0</v>
      </c>
      <c r="S98" s="49">
        <f t="shared" si="46"/>
        <v>0</v>
      </c>
      <c r="AA98" s="171" t="str">
        <f t="shared" si="43"/>
        <v/>
      </c>
      <c r="AD98" s="211" t="str">
        <f t="shared" si="59"/>
        <v/>
      </c>
      <c r="AE98" s="307"/>
      <c r="AF98" s="151"/>
      <c r="AG98" s="310"/>
      <c r="AH98" s="313"/>
      <c r="AI98" s="316"/>
      <c r="AJ98" s="303"/>
    </row>
    <row r="99" spans="1:36" ht="15" customHeight="1" thickBot="1">
      <c r="A99" s="15"/>
      <c r="B99" s="311"/>
      <c r="C99" s="42"/>
      <c r="E99" s="44"/>
      <c r="F99" s="44"/>
      <c r="K99" s="44"/>
      <c r="L99" s="46" t="str">
        <f t="shared" si="47"/>
        <v/>
      </c>
      <c r="M99" s="47" t="str">
        <f t="shared" si="48"/>
        <v/>
      </c>
      <c r="N99" s="47"/>
      <c r="R99" s="49">
        <f t="shared" si="50"/>
        <v>0</v>
      </c>
      <c r="S99" s="49">
        <f t="shared" si="46"/>
        <v>0</v>
      </c>
      <c r="AA99" s="171" t="str">
        <f t="shared" si="43"/>
        <v/>
      </c>
      <c r="AD99" s="211" t="str">
        <f t="shared" si="59"/>
        <v/>
      </c>
      <c r="AE99" s="308"/>
      <c r="AF99" s="151"/>
      <c r="AG99" s="310"/>
      <c r="AH99" s="314"/>
      <c r="AI99" s="316"/>
      <c r="AJ99" s="303"/>
    </row>
    <row r="100" spans="1:36" ht="15" customHeight="1">
      <c r="A100" s="15"/>
      <c r="B100" s="311"/>
      <c r="C100" s="42"/>
      <c r="E100" s="44"/>
      <c r="F100" s="44"/>
      <c r="K100" s="44"/>
      <c r="L100" s="46" t="str">
        <f t="shared" si="47"/>
        <v/>
      </c>
      <c r="M100" s="47" t="str">
        <f t="shared" si="48"/>
        <v/>
      </c>
      <c r="N100" s="47"/>
      <c r="R100" s="49">
        <f t="shared" si="50"/>
        <v>0</v>
      </c>
      <c r="S100" s="49">
        <f t="shared" si="46"/>
        <v>0</v>
      </c>
      <c r="AA100" s="171" t="str">
        <f t="shared" si="43"/>
        <v/>
      </c>
      <c r="AD100" s="211" t="str">
        <f t="shared" si="59"/>
        <v/>
      </c>
      <c r="AE100" s="306">
        <f>SUM(AA100:AA102)</f>
        <v>0</v>
      </c>
      <c r="AF100" s="151"/>
      <c r="AG100" s="310">
        <v>33</v>
      </c>
      <c r="AH100" s="312">
        <f t="shared" ref="AH100" ca="1" si="61">OFFSET($AM$8,((MOD(ROW(AG101)*4,3)/2)+1)*COUNTA(AG100)+IF(((MOD(ROW(AG101)*4,3)/2)+1)*COUNTA(AG100)=2,INT(ROW(AG98)/12),0),)</f>
        <v>0</v>
      </c>
      <c r="AI100" s="316" t="str">
        <f>IF(AE100=0,"",IF(AE100&lt;AH100,"Alerte !",""))</f>
        <v/>
      </c>
      <c r="AJ100" s="303" t="str">
        <f>IF(AE100=0,"",IF(AE100&lt;AH100,"",1))</f>
        <v/>
      </c>
    </row>
    <row r="101" spans="1:36" ht="15" customHeight="1">
      <c r="A101" s="15"/>
      <c r="B101" s="311"/>
      <c r="C101" s="42"/>
      <c r="E101" s="44"/>
      <c r="F101" s="44"/>
      <c r="K101" s="44"/>
      <c r="L101" s="46" t="str">
        <f t="shared" si="47"/>
        <v/>
      </c>
      <c r="M101" s="47" t="str">
        <f t="shared" si="48"/>
        <v/>
      </c>
      <c r="N101" s="47"/>
      <c r="R101" s="49">
        <f t="shared" si="50"/>
        <v>0</v>
      </c>
      <c r="S101" s="49">
        <f t="shared" si="46"/>
        <v>0</v>
      </c>
      <c r="AA101" s="171" t="str">
        <f t="shared" si="43"/>
        <v/>
      </c>
      <c r="AD101" s="211" t="str">
        <f t="shared" si="59"/>
        <v/>
      </c>
      <c r="AE101" s="307"/>
      <c r="AF101" s="151"/>
      <c r="AG101" s="310"/>
      <c r="AH101" s="313"/>
      <c r="AI101" s="316"/>
      <c r="AJ101" s="303"/>
    </row>
    <row r="102" spans="1:36" ht="15" customHeight="1" thickBot="1">
      <c r="A102" s="15"/>
      <c r="B102" s="311"/>
      <c r="C102" s="42"/>
      <c r="E102" s="44"/>
      <c r="F102" s="44"/>
      <c r="K102" s="44"/>
      <c r="L102" s="46" t="str">
        <f t="shared" si="47"/>
        <v/>
      </c>
      <c r="M102" s="47" t="str">
        <f t="shared" si="48"/>
        <v/>
      </c>
      <c r="N102" s="47"/>
      <c r="R102" s="49">
        <f t="shared" si="50"/>
        <v>0</v>
      </c>
      <c r="S102" s="49">
        <f t="shared" si="46"/>
        <v>0</v>
      </c>
      <c r="AA102" s="171" t="str">
        <f t="shared" si="43"/>
        <v/>
      </c>
      <c r="AD102" s="211" t="str">
        <f t="shared" si="59"/>
        <v/>
      </c>
      <c r="AE102" s="308"/>
      <c r="AF102" s="151"/>
      <c r="AG102" s="310"/>
      <c r="AH102" s="314"/>
      <c r="AI102" s="316"/>
      <c r="AJ102" s="303"/>
    </row>
    <row r="103" spans="1:36" ht="15" customHeight="1">
      <c r="A103" s="15"/>
      <c r="B103" s="311" t="s">
        <v>81</v>
      </c>
      <c r="C103" s="42"/>
      <c r="E103" s="44"/>
      <c r="F103" s="44"/>
      <c r="K103" s="44"/>
      <c r="L103" s="46" t="str">
        <f t="shared" si="47"/>
        <v/>
      </c>
      <c r="M103" s="47" t="str">
        <f t="shared" si="48"/>
        <v/>
      </c>
      <c r="N103" s="47"/>
      <c r="R103" s="49">
        <f t="shared" si="50"/>
        <v>0</v>
      </c>
      <c r="S103" s="49">
        <f t="shared" si="46"/>
        <v>0</v>
      </c>
      <c r="AA103" s="171" t="str">
        <f t="shared" si="43"/>
        <v/>
      </c>
      <c r="AD103" s="211" t="str">
        <f t="shared" si="59"/>
        <v/>
      </c>
      <c r="AE103" s="306">
        <f>SUM(AA103:AA105)</f>
        <v>0</v>
      </c>
      <c r="AF103" s="151"/>
      <c r="AG103" s="310">
        <v>34</v>
      </c>
      <c r="AH103" s="312">
        <f t="shared" ref="AH103" ca="1" si="62">OFFSET($AM$8,((MOD(ROW(AG104)*4,3)/2)+1)*COUNTA(AG103)+IF(((MOD(ROW(AG104)*4,3)/2)+1)*COUNTA(AG103)=2,INT(ROW(AG101)/12),0),)</f>
        <v>0</v>
      </c>
      <c r="AI103" s="316" t="str">
        <f>IF(AE103=0,"",IF(AE103&lt;AH103,"Alerte !",""))</f>
        <v/>
      </c>
      <c r="AJ103" s="303" t="str">
        <f>IF(AE103=0,"",IF(AE103&lt;AH103,"",1))</f>
        <v/>
      </c>
    </row>
    <row r="104" spans="1:36" ht="15" customHeight="1">
      <c r="A104" s="15"/>
      <c r="B104" s="311"/>
      <c r="C104" s="42"/>
      <c r="E104" s="44"/>
      <c r="F104" s="44"/>
      <c r="K104" s="44"/>
      <c r="L104" s="46" t="str">
        <f t="shared" si="47"/>
        <v/>
      </c>
      <c r="M104" s="47" t="str">
        <f t="shared" si="48"/>
        <v/>
      </c>
      <c r="N104" s="47"/>
      <c r="R104" s="49">
        <f t="shared" si="50"/>
        <v>0</v>
      </c>
      <c r="S104" s="49">
        <f t="shared" si="46"/>
        <v>0</v>
      </c>
      <c r="AA104" s="171" t="str">
        <f t="shared" si="43"/>
        <v/>
      </c>
      <c r="AD104" s="211" t="str">
        <f t="shared" si="59"/>
        <v/>
      </c>
      <c r="AE104" s="307"/>
      <c r="AF104" s="151"/>
      <c r="AG104" s="310"/>
      <c r="AH104" s="313"/>
      <c r="AI104" s="316"/>
      <c r="AJ104" s="303"/>
    </row>
    <row r="105" spans="1:36" ht="15" customHeight="1" thickBot="1">
      <c r="A105" s="15"/>
      <c r="B105" s="311"/>
      <c r="C105" s="42"/>
      <c r="E105" s="44"/>
      <c r="F105" s="44"/>
      <c r="K105" s="44"/>
      <c r="L105" s="46" t="str">
        <f t="shared" si="47"/>
        <v/>
      </c>
      <c r="M105" s="47" t="str">
        <f t="shared" si="48"/>
        <v/>
      </c>
      <c r="N105" s="47"/>
      <c r="R105" s="49">
        <f t="shared" si="50"/>
        <v>0</v>
      </c>
      <c r="S105" s="49">
        <f t="shared" si="46"/>
        <v>0</v>
      </c>
      <c r="AA105" s="171" t="str">
        <f t="shared" si="43"/>
        <v/>
      </c>
      <c r="AD105" s="211" t="str">
        <f t="shared" si="59"/>
        <v/>
      </c>
      <c r="AE105" s="308"/>
      <c r="AF105" s="151"/>
      <c r="AG105" s="310"/>
      <c r="AH105" s="314"/>
      <c r="AI105" s="316"/>
      <c r="AJ105" s="303"/>
    </row>
    <row r="106" spans="1:36" ht="15" customHeight="1">
      <c r="A106" s="15"/>
      <c r="B106" s="311"/>
      <c r="C106" s="42"/>
      <c r="E106" s="44"/>
      <c r="F106" s="44"/>
      <c r="K106" s="44"/>
      <c r="L106" s="46" t="str">
        <f t="shared" si="47"/>
        <v/>
      </c>
      <c r="M106" s="47" t="str">
        <f t="shared" si="48"/>
        <v/>
      </c>
      <c r="N106" s="47"/>
      <c r="R106" s="49">
        <f t="shared" si="50"/>
        <v>0</v>
      </c>
      <c r="S106" s="49">
        <f t="shared" si="46"/>
        <v>0</v>
      </c>
      <c r="AA106" s="171" t="str">
        <f t="shared" si="43"/>
        <v/>
      </c>
      <c r="AD106" s="211" t="str">
        <f t="shared" si="59"/>
        <v/>
      </c>
      <c r="AE106" s="306">
        <f>SUM(AA106:AA108)</f>
        <v>0</v>
      </c>
      <c r="AF106" s="151"/>
      <c r="AG106" s="310">
        <v>35</v>
      </c>
      <c r="AH106" s="312">
        <f t="shared" ref="AH106" ca="1" si="63">OFFSET($AM$8,((MOD(ROW(AG107)*4,3)/2)+1)*COUNTA(AG106)+IF(((MOD(ROW(AG107)*4,3)/2)+1)*COUNTA(AG106)=2,INT(ROW(AG104)/12),0),)</f>
        <v>0</v>
      </c>
      <c r="AI106" s="316" t="str">
        <f>IF(AE106=0,"",IF(AE106&lt;AH106,"Alerte !",""))</f>
        <v/>
      </c>
      <c r="AJ106" s="303" t="str">
        <f>IF(AE106=0,"",IF(AE106&lt;AH106,"",1))</f>
        <v/>
      </c>
    </row>
    <row r="107" spans="1:36" ht="15" customHeight="1">
      <c r="A107" s="15"/>
      <c r="B107" s="311"/>
      <c r="C107" s="42"/>
      <c r="E107" s="44"/>
      <c r="F107" s="44"/>
      <c r="K107" s="44"/>
      <c r="L107" s="46" t="str">
        <f t="shared" si="47"/>
        <v/>
      </c>
      <c r="M107" s="47" t="str">
        <f t="shared" si="48"/>
        <v/>
      </c>
      <c r="N107" s="47"/>
      <c r="R107" s="49">
        <f t="shared" si="50"/>
        <v>0</v>
      </c>
      <c r="S107" s="49">
        <f t="shared" si="46"/>
        <v>0</v>
      </c>
      <c r="AA107" s="171" t="str">
        <f t="shared" si="43"/>
        <v/>
      </c>
      <c r="AD107" s="211" t="str">
        <f t="shared" si="59"/>
        <v/>
      </c>
      <c r="AE107" s="307"/>
      <c r="AF107" s="151"/>
      <c r="AG107" s="310"/>
      <c r="AH107" s="313"/>
      <c r="AI107" s="316"/>
      <c r="AJ107" s="303"/>
    </row>
    <row r="108" spans="1:36" ht="15" customHeight="1" thickBot="1">
      <c r="A108" s="15"/>
      <c r="B108" s="311"/>
      <c r="C108" s="42"/>
      <c r="E108" s="44"/>
      <c r="F108" s="44"/>
      <c r="K108" s="44"/>
      <c r="L108" s="46" t="str">
        <f t="shared" si="47"/>
        <v/>
      </c>
      <c r="M108" s="47" t="str">
        <f t="shared" si="48"/>
        <v/>
      </c>
      <c r="N108" s="47"/>
      <c r="R108" s="49">
        <f t="shared" si="50"/>
        <v>0</v>
      </c>
      <c r="S108" s="49">
        <f t="shared" si="46"/>
        <v>0</v>
      </c>
      <c r="AA108" s="171" t="str">
        <f t="shared" si="43"/>
        <v/>
      </c>
      <c r="AD108" s="211" t="str">
        <f t="shared" si="59"/>
        <v/>
      </c>
      <c r="AE108" s="308"/>
      <c r="AF108" s="151"/>
      <c r="AG108" s="310"/>
      <c r="AH108" s="314"/>
      <c r="AI108" s="316"/>
      <c r="AJ108" s="303"/>
    </row>
    <row r="109" spans="1:36" ht="15" customHeight="1">
      <c r="A109" s="15"/>
      <c r="B109" s="311"/>
      <c r="C109" s="42"/>
      <c r="E109" s="44"/>
      <c r="F109" s="44"/>
      <c r="K109" s="44"/>
      <c r="L109" s="46" t="str">
        <f t="shared" si="47"/>
        <v/>
      </c>
      <c r="M109" s="47" t="str">
        <f t="shared" si="48"/>
        <v/>
      </c>
      <c r="N109" s="47"/>
      <c r="R109" s="49">
        <f t="shared" si="50"/>
        <v>0</v>
      </c>
      <c r="S109" s="49">
        <f t="shared" si="46"/>
        <v>0</v>
      </c>
      <c r="AA109" s="171" t="str">
        <f t="shared" si="43"/>
        <v/>
      </c>
      <c r="AD109" s="211" t="str">
        <f t="shared" si="59"/>
        <v/>
      </c>
      <c r="AE109" s="306">
        <f>SUM(AA109:AA111)</f>
        <v>0</v>
      </c>
      <c r="AF109" s="151"/>
      <c r="AG109" s="310">
        <v>36</v>
      </c>
      <c r="AH109" s="312">
        <f t="shared" ref="AH109" ca="1" si="64">OFFSET($AM$8,((MOD(ROW(AG110)*4,3)/2)+1)*COUNTA(AG109)+IF(((MOD(ROW(AG110)*4,3)/2)+1)*COUNTA(AG109)=2,INT(ROW(AG107)/12),0),)</f>
        <v>0</v>
      </c>
      <c r="AI109" s="316" t="str">
        <f>IF(AE109=0,"",IF(AE109&lt;AH109,"Alerte !",""))</f>
        <v/>
      </c>
      <c r="AJ109" s="303" t="str">
        <f>IF(AE109=0,"",IF(AE109&lt;AH109,"",1))</f>
        <v/>
      </c>
    </row>
    <row r="110" spans="1:36" ht="15" customHeight="1">
      <c r="A110" s="15"/>
      <c r="B110" s="311"/>
      <c r="C110" s="42"/>
      <c r="E110" s="44"/>
      <c r="F110" s="44"/>
      <c r="K110" s="44"/>
      <c r="L110" s="46" t="str">
        <f t="shared" si="47"/>
        <v/>
      </c>
      <c r="M110" s="47" t="str">
        <f t="shared" si="48"/>
        <v/>
      </c>
      <c r="N110" s="47"/>
      <c r="R110" s="49">
        <f t="shared" si="50"/>
        <v>0</v>
      </c>
      <c r="S110" s="49">
        <f t="shared" si="46"/>
        <v>0</v>
      </c>
      <c r="AA110" s="171" t="str">
        <f t="shared" si="43"/>
        <v/>
      </c>
      <c r="AD110" s="211" t="str">
        <f t="shared" si="59"/>
        <v/>
      </c>
      <c r="AE110" s="307"/>
      <c r="AF110" s="151"/>
      <c r="AG110" s="310"/>
      <c r="AH110" s="313"/>
      <c r="AI110" s="316"/>
      <c r="AJ110" s="303"/>
    </row>
    <row r="111" spans="1:36" ht="15" customHeight="1" thickBot="1">
      <c r="A111" s="15"/>
      <c r="B111" s="311"/>
      <c r="C111" s="42"/>
      <c r="E111" s="44"/>
      <c r="F111" s="44"/>
      <c r="K111" s="44"/>
      <c r="L111" s="46" t="str">
        <f t="shared" si="47"/>
        <v/>
      </c>
      <c r="M111" s="47" t="str">
        <f t="shared" si="48"/>
        <v/>
      </c>
      <c r="N111" s="47"/>
      <c r="R111" s="49">
        <f t="shared" si="50"/>
        <v>0</v>
      </c>
      <c r="S111" s="49">
        <f t="shared" si="46"/>
        <v>0</v>
      </c>
      <c r="AA111" s="171" t="str">
        <f t="shared" si="43"/>
        <v/>
      </c>
      <c r="AD111" s="211" t="str">
        <f t="shared" si="59"/>
        <v/>
      </c>
      <c r="AE111" s="308"/>
      <c r="AF111" s="151"/>
      <c r="AG111" s="310"/>
      <c r="AH111" s="314"/>
      <c r="AI111" s="316"/>
      <c r="AJ111" s="303"/>
    </row>
    <row r="112" spans="1:36" ht="15" customHeight="1">
      <c r="A112" s="15"/>
      <c r="B112" s="311"/>
      <c r="C112" s="42"/>
      <c r="E112" s="44"/>
      <c r="F112" s="44"/>
      <c r="K112" s="44"/>
      <c r="L112" s="46" t="str">
        <f t="shared" si="47"/>
        <v/>
      </c>
      <c r="M112" s="47" t="str">
        <f t="shared" si="48"/>
        <v/>
      </c>
      <c r="N112" s="47"/>
      <c r="R112" s="49">
        <f t="shared" si="50"/>
        <v>0</v>
      </c>
      <c r="S112" s="49">
        <f t="shared" si="46"/>
        <v>0</v>
      </c>
      <c r="AA112" s="171" t="str">
        <f t="shared" si="43"/>
        <v/>
      </c>
      <c r="AD112" s="211" t="str">
        <f t="shared" si="59"/>
        <v/>
      </c>
      <c r="AE112" s="306">
        <f>SUM(AA112:AA114)</f>
        <v>0</v>
      </c>
      <c r="AF112" s="151"/>
      <c r="AG112" s="310">
        <v>37</v>
      </c>
      <c r="AH112" s="312">
        <f t="shared" ref="AH112" ca="1" si="65">OFFSET($AM$8,((MOD(ROW(AG113)*4,3)/2)+1)*COUNTA(AG112)+IF(((MOD(ROW(AG113)*4,3)/2)+1)*COUNTA(AG112)=2,INT(ROW(AG110)/12),0),)</f>
        <v>0</v>
      </c>
      <c r="AI112" s="316" t="str">
        <f>IF(AE112=0,"",IF(AE112&lt;AH112,"Alerte !",""))</f>
        <v/>
      </c>
      <c r="AJ112" s="303" t="str">
        <f>IF(AE112=0,"",IF(AE112&lt;AH112,"",1))</f>
        <v/>
      </c>
    </row>
    <row r="113" spans="1:36" ht="15" customHeight="1">
      <c r="A113" s="15"/>
      <c r="B113" s="311"/>
      <c r="C113" s="42"/>
      <c r="E113" s="44"/>
      <c r="F113" s="44"/>
      <c r="K113" s="44"/>
      <c r="L113" s="46" t="str">
        <f t="shared" si="47"/>
        <v/>
      </c>
      <c r="M113" s="47" t="str">
        <f t="shared" si="48"/>
        <v/>
      </c>
      <c r="N113" s="47"/>
      <c r="R113" s="49">
        <f t="shared" si="50"/>
        <v>0</v>
      </c>
      <c r="S113" s="49">
        <f t="shared" si="46"/>
        <v>0</v>
      </c>
      <c r="AA113" s="171" t="str">
        <f t="shared" si="43"/>
        <v/>
      </c>
      <c r="AD113" s="211" t="str">
        <f t="shared" si="59"/>
        <v/>
      </c>
      <c r="AE113" s="307"/>
      <c r="AF113" s="151"/>
      <c r="AG113" s="310"/>
      <c r="AH113" s="313"/>
      <c r="AI113" s="316"/>
      <c r="AJ113" s="303"/>
    </row>
    <row r="114" spans="1:36" ht="15" customHeight="1" thickBot="1">
      <c r="A114" s="15"/>
      <c r="B114" s="311"/>
      <c r="C114" s="42"/>
      <c r="E114" s="44"/>
      <c r="F114" s="44"/>
      <c r="K114" s="44"/>
      <c r="L114" s="46" t="str">
        <f t="shared" si="47"/>
        <v/>
      </c>
      <c r="M114" s="47" t="str">
        <f t="shared" si="48"/>
        <v/>
      </c>
      <c r="N114" s="47"/>
      <c r="R114" s="49">
        <f t="shared" si="50"/>
        <v>0</v>
      </c>
      <c r="S114" s="49">
        <f t="shared" si="46"/>
        <v>0</v>
      </c>
      <c r="AA114" s="171" t="str">
        <f t="shared" si="43"/>
        <v/>
      </c>
      <c r="AD114" s="211" t="str">
        <f t="shared" si="59"/>
        <v/>
      </c>
      <c r="AE114" s="308"/>
      <c r="AF114" s="151"/>
      <c r="AG114" s="310"/>
      <c r="AH114" s="314"/>
      <c r="AI114" s="316"/>
      <c r="AJ114" s="303"/>
    </row>
    <row r="115" spans="1:36" ht="15" customHeight="1">
      <c r="A115" s="15"/>
      <c r="B115" s="311" t="s">
        <v>82</v>
      </c>
      <c r="C115" s="42"/>
      <c r="E115" s="44"/>
      <c r="F115" s="44"/>
      <c r="K115" s="44"/>
      <c r="L115" s="46" t="str">
        <f t="shared" si="47"/>
        <v/>
      </c>
      <c r="M115" s="47" t="str">
        <f t="shared" si="48"/>
        <v/>
      </c>
      <c r="N115" s="47"/>
      <c r="R115" s="49">
        <f t="shared" si="50"/>
        <v>0</v>
      </c>
      <c r="S115" s="49">
        <f t="shared" si="46"/>
        <v>0</v>
      </c>
      <c r="AA115" s="171" t="str">
        <f t="shared" si="43"/>
        <v/>
      </c>
      <c r="AD115" s="211" t="str">
        <f t="shared" si="59"/>
        <v/>
      </c>
      <c r="AE115" s="306">
        <f>SUM(AA115:AA117)</f>
        <v>0</v>
      </c>
      <c r="AF115" s="151"/>
      <c r="AG115" s="310">
        <v>38</v>
      </c>
      <c r="AH115" s="312">
        <f t="shared" ref="AH115" ca="1" si="66">OFFSET($AM$8,((MOD(ROW(AG116)*4,3)/2)+1)*COUNTA(AG115)+IF(((MOD(ROW(AG116)*4,3)/2)+1)*COUNTA(AG115)=2,INT(ROW(AG113)/12),0),)</f>
        <v>0</v>
      </c>
      <c r="AI115" s="316" t="str">
        <f>IF(AE115=0,"",IF(AE115&lt;AH115,"Alerte !",""))</f>
        <v/>
      </c>
      <c r="AJ115" s="303" t="str">
        <f>IF(AE115=0,"",IF(AE115&lt;AH115,"",1))</f>
        <v/>
      </c>
    </row>
    <row r="116" spans="1:36" ht="15" customHeight="1">
      <c r="A116" s="15"/>
      <c r="B116" s="311"/>
      <c r="C116" s="42"/>
      <c r="E116" s="44"/>
      <c r="F116" s="44"/>
      <c r="K116" s="44"/>
      <c r="L116" s="46" t="str">
        <f t="shared" si="47"/>
        <v/>
      </c>
      <c r="M116" s="47" t="str">
        <f t="shared" si="48"/>
        <v/>
      </c>
      <c r="N116" s="47"/>
      <c r="R116" s="49">
        <f t="shared" si="50"/>
        <v>0</v>
      </c>
      <c r="S116" s="49">
        <f t="shared" si="46"/>
        <v>0</v>
      </c>
      <c r="AA116" s="171" t="str">
        <f t="shared" si="43"/>
        <v/>
      </c>
      <c r="AD116" s="211" t="str">
        <f t="shared" si="59"/>
        <v/>
      </c>
      <c r="AE116" s="307"/>
      <c r="AF116" s="151"/>
      <c r="AG116" s="310"/>
      <c r="AH116" s="313"/>
      <c r="AI116" s="316"/>
      <c r="AJ116" s="303"/>
    </row>
    <row r="117" spans="1:36" ht="15" customHeight="1" thickBot="1">
      <c r="A117" s="15"/>
      <c r="B117" s="311"/>
      <c r="C117" s="42"/>
      <c r="E117" s="44"/>
      <c r="F117" s="44"/>
      <c r="K117" s="44"/>
      <c r="L117" s="46" t="str">
        <f t="shared" si="47"/>
        <v/>
      </c>
      <c r="M117" s="47" t="str">
        <f t="shared" si="48"/>
        <v/>
      </c>
      <c r="N117" s="47"/>
      <c r="R117" s="49">
        <f t="shared" si="50"/>
        <v>0</v>
      </c>
      <c r="S117" s="49">
        <f t="shared" si="46"/>
        <v>0</v>
      </c>
      <c r="AA117" s="171" t="str">
        <f t="shared" si="43"/>
        <v/>
      </c>
      <c r="AD117" s="211" t="str">
        <f t="shared" si="59"/>
        <v/>
      </c>
      <c r="AE117" s="308"/>
      <c r="AF117" s="151"/>
      <c r="AG117" s="310"/>
      <c r="AH117" s="314"/>
      <c r="AI117" s="316"/>
      <c r="AJ117" s="303"/>
    </row>
    <row r="118" spans="1:36" ht="15" customHeight="1">
      <c r="A118" s="15"/>
      <c r="B118" s="311"/>
      <c r="C118" s="42"/>
      <c r="E118" s="44"/>
      <c r="F118" s="44"/>
      <c r="K118" s="44"/>
      <c r="L118" s="46" t="str">
        <f t="shared" si="47"/>
        <v/>
      </c>
      <c r="M118" s="47" t="str">
        <f t="shared" si="48"/>
        <v/>
      </c>
      <c r="N118" s="47"/>
      <c r="R118" s="49">
        <f t="shared" si="50"/>
        <v>0</v>
      </c>
      <c r="S118" s="49">
        <f t="shared" si="46"/>
        <v>0</v>
      </c>
      <c r="AA118" s="171" t="str">
        <f t="shared" si="43"/>
        <v/>
      </c>
      <c r="AD118" s="211" t="str">
        <f t="shared" si="59"/>
        <v/>
      </c>
      <c r="AE118" s="306">
        <f>SUM(AA118:AA120)</f>
        <v>0</v>
      </c>
      <c r="AF118" s="151"/>
      <c r="AG118" s="310">
        <v>39</v>
      </c>
      <c r="AH118" s="312">
        <f t="shared" ref="AH118" ca="1" si="67">OFFSET($AM$8,((MOD(ROW(AG119)*4,3)/2)+1)*COUNTA(AG118)+IF(((MOD(ROW(AG119)*4,3)/2)+1)*COUNTA(AG118)=2,INT(ROW(AG116)/12),0),)</f>
        <v>0</v>
      </c>
      <c r="AI118" s="316" t="str">
        <f>IF(AE118=0,"",IF(AE118&lt;AH118,"Alerte !",""))</f>
        <v/>
      </c>
      <c r="AJ118" s="303" t="str">
        <f>IF(AE118=0,"",IF(AE118&lt;AH118,"",1))</f>
        <v/>
      </c>
    </row>
    <row r="119" spans="1:36" ht="15" customHeight="1">
      <c r="A119" s="15"/>
      <c r="B119" s="311"/>
      <c r="C119" s="42"/>
      <c r="E119" s="44"/>
      <c r="F119" s="44"/>
      <c r="K119" s="44"/>
      <c r="L119" s="46" t="str">
        <f t="shared" si="47"/>
        <v/>
      </c>
      <c r="M119" s="47" t="str">
        <f t="shared" si="48"/>
        <v/>
      </c>
      <c r="N119" s="47"/>
      <c r="R119" s="49">
        <f t="shared" si="50"/>
        <v>0</v>
      </c>
      <c r="S119" s="49">
        <f t="shared" si="46"/>
        <v>0</v>
      </c>
      <c r="AA119" s="171" t="str">
        <f t="shared" si="43"/>
        <v/>
      </c>
      <c r="AD119" s="211" t="str">
        <f t="shared" si="59"/>
        <v/>
      </c>
      <c r="AE119" s="307"/>
      <c r="AF119" s="151"/>
      <c r="AG119" s="310"/>
      <c r="AH119" s="313"/>
      <c r="AI119" s="316"/>
      <c r="AJ119" s="303"/>
    </row>
    <row r="120" spans="1:36" ht="15" customHeight="1" thickBot="1">
      <c r="A120" s="15"/>
      <c r="B120" s="311"/>
      <c r="C120" s="42" t="str">
        <f t="shared" ref="C120:C183" si="68">IF(A120="","",DATEDIF($AN$5,L120,"y")&amp;IF(DATEDIF($AN$5,L120,"y")&gt;1," ans "," an "))</f>
        <v/>
      </c>
      <c r="D120" s="43" t="str">
        <f t="shared" ref="D120:D130" si="69">IF(A120="","",YEAR(L120))</f>
        <v/>
      </c>
      <c r="E120" s="44" t="str">
        <f t="shared" ref="E120:E131" si="70">IF(A120="","",EDATE(E119,1))</f>
        <v/>
      </c>
      <c r="F120" s="44" t="str">
        <f t="shared" ref="F120:F131" si="71">IF(A120="","",EOMONTH(E120,0))</f>
        <v/>
      </c>
      <c r="G120" s="45" t="str">
        <f t="shared" ref="G120:G130" si="72">IF(A120="","",DATEDIF($E$3,F120,"y")&amp;IF(DATEDIF($E$3,F120,"y")&gt;1," ans, "," an, ")&amp;DATEDIF($E$3,F120,"ym")&amp;" mois et "&amp;DATEDIF($E$3,F120,"md")&amp;IF(DATEDIF(
$E$3,F120,"md")&gt;1," jours"," jour"))</f>
        <v/>
      </c>
      <c r="H120" s="45" t="s">
        <v>63</v>
      </c>
      <c r="K120" s="44"/>
      <c r="L120" s="46" t="str">
        <f t="shared" si="47"/>
        <v/>
      </c>
      <c r="M120" s="47" t="str">
        <f t="shared" si="48"/>
        <v/>
      </c>
      <c r="N120" s="47"/>
      <c r="R120" s="49">
        <f t="shared" si="50"/>
        <v>0</v>
      </c>
      <c r="S120" s="49">
        <f t="shared" si="46"/>
        <v>0</v>
      </c>
      <c r="AA120" s="171" t="str">
        <f t="shared" si="43"/>
        <v/>
      </c>
      <c r="AD120" s="211" t="str">
        <f t="shared" si="59"/>
        <v/>
      </c>
      <c r="AE120" s="308"/>
      <c r="AF120" s="151"/>
      <c r="AG120" s="310"/>
      <c r="AH120" s="314"/>
      <c r="AI120" s="316"/>
      <c r="AJ120" s="303"/>
    </row>
    <row r="121" spans="1:36" ht="15" customHeight="1">
      <c r="A121" s="15"/>
      <c r="B121" s="311"/>
      <c r="C121" s="42" t="str">
        <f t="shared" si="68"/>
        <v/>
      </c>
      <c r="D121" s="43" t="str">
        <f t="shared" si="69"/>
        <v/>
      </c>
      <c r="E121" s="44" t="str">
        <f t="shared" si="70"/>
        <v/>
      </c>
      <c r="F121" s="44" t="str">
        <f t="shared" si="71"/>
        <v/>
      </c>
      <c r="G121" s="45" t="str">
        <f t="shared" si="72"/>
        <v/>
      </c>
      <c r="H121" s="45" t="s">
        <v>63</v>
      </c>
      <c r="K121" s="44"/>
      <c r="L121" s="46" t="str">
        <f t="shared" si="47"/>
        <v/>
      </c>
      <c r="M121" s="47" t="str">
        <f t="shared" si="48"/>
        <v/>
      </c>
      <c r="N121" s="47"/>
      <c r="R121" s="49">
        <f t="shared" si="50"/>
        <v>0</v>
      </c>
      <c r="S121" s="49">
        <f t="shared" si="46"/>
        <v>0</v>
      </c>
      <c r="AA121" s="171" t="str">
        <f t="shared" si="43"/>
        <v/>
      </c>
      <c r="AD121" s="211" t="str">
        <f t="shared" si="59"/>
        <v/>
      </c>
      <c r="AE121" s="306">
        <f>SUM(AA121:AA123)</f>
        <v>0</v>
      </c>
      <c r="AF121" s="151"/>
      <c r="AG121" s="310">
        <v>40</v>
      </c>
      <c r="AH121" s="312">
        <f t="shared" ref="AH121" ca="1" si="73">OFFSET($AM$8,((MOD(ROW(AG122)*4,3)/2)+1)*COUNTA(AG121)+IF(((MOD(ROW(AG122)*4,3)/2)+1)*COUNTA(AG121)=2,INT(ROW(AG119)/12),0),)</f>
        <v>0</v>
      </c>
      <c r="AI121" s="316" t="str">
        <f>IF(AE121=0,"",IF(AE121&lt;AH121,"Alerte !",""))</f>
        <v/>
      </c>
      <c r="AJ121" s="303" t="str">
        <f>IF(AE121=0,"",IF(AE121&lt;AH121,"",1))</f>
        <v/>
      </c>
    </row>
    <row r="122" spans="1:36" ht="15" customHeight="1">
      <c r="A122" s="15"/>
      <c r="B122" s="311"/>
      <c r="C122" s="42" t="str">
        <f t="shared" si="68"/>
        <v/>
      </c>
      <c r="D122" s="43" t="str">
        <f t="shared" si="69"/>
        <v/>
      </c>
      <c r="E122" s="44" t="str">
        <f t="shared" si="70"/>
        <v/>
      </c>
      <c r="F122" s="44" t="str">
        <f t="shared" si="71"/>
        <v/>
      </c>
      <c r="G122" s="45" t="str">
        <f t="shared" si="72"/>
        <v/>
      </c>
      <c r="H122" s="45" t="s">
        <v>63</v>
      </c>
      <c r="K122" s="44"/>
      <c r="L122" s="46" t="str">
        <f t="shared" si="47"/>
        <v/>
      </c>
      <c r="M122" s="47" t="str">
        <f t="shared" si="48"/>
        <v/>
      </c>
      <c r="N122" s="47"/>
      <c r="R122" s="49">
        <f t="shared" si="50"/>
        <v>0</v>
      </c>
      <c r="S122" s="49">
        <f t="shared" si="46"/>
        <v>0</v>
      </c>
      <c r="AA122" s="171" t="str">
        <f t="shared" si="43"/>
        <v/>
      </c>
      <c r="AD122" s="211" t="str">
        <f t="shared" si="59"/>
        <v/>
      </c>
      <c r="AE122" s="307"/>
      <c r="AF122" s="151"/>
      <c r="AG122" s="310"/>
      <c r="AH122" s="313"/>
      <c r="AI122" s="316"/>
      <c r="AJ122" s="303"/>
    </row>
    <row r="123" spans="1:36" ht="15" customHeight="1" thickBot="1">
      <c r="A123" s="15"/>
      <c r="B123" s="311"/>
      <c r="C123" s="42" t="str">
        <f t="shared" si="68"/>
        <v/>
      </c>
      <c r="D123" s="43" t="str">
        <f t="shared" si="69"/>
        <v/>
      </c>
      <c r="E123" s="44" t="str">
        <f t="shared" si="70"/>
        <v/>
      </c>
      <c r="F123" s="44" t="str">
        <f t="shared" si="71"/>
        <v/>
      </c>
      <c r="G123" s="45" t="str">
        <f t="shared" si="72"/>
        <v/>
      </c>
      <c r="H123" s="45" t="s">
        <v>63</v>
      </c>
      <c r="K123" s="44"/>
      <c r="L123" s="46" t="str">
        <f t="shared" si="47"/>
        <v/>
      </c>
      <c r="M123" s="47" t="str">
        <f t="shared" si="48"/>
        <v/>
      </c>
      <c r="N123" s="47"/>
      <c r="R123" s="49">
        <f t="shared" si="50"/>
        <v>0</v>
      </c>
      <c r="S123" s="49">
        <f t="shared" si="46"/>
        <v>0</v>
      </c>
      <c r="AA123" s="171" t="str">
        <f t="shared" si="43"/>
        <v/>
      </c>
      <c r="AD123" s="211" t="str">
        <f t="shared" si="59"/>
        <v/>
      </c>
      <c r="AE123" s="308"/>
      <c r="AF123" s="151"/>
      <c r="AG123" s="310"/>
      <c r="AH123" s="314"/>
      <c r="AI123" s="316"/>
      <c r="AJ123" s="303"/>
    </row>
    <row r="124" spans="1:36" ht="15" customHeight="1">
      <c r="A124" s="15"/>
      <c r="B124" s="311"/>
      <c r="C124" s="42" t="str">
        <f t="shared" si="68"/>
        <v/>
      </c>
      <c r="D124" s="43" t="str">
        <f t="shared" si="69"/>
        <v/>
      </c>
      <c r="E124" s="44" t="str">
        <f t="shared" si="70"/>
        <v/>
      </c>
      <c r="F124" s="44" t="str">
        <f t="shared" si="71"/>
        <v/>
      </c>
      <c r="G124" s="45" t="str">
        <f t="shared" si="72"/>
        <v/>
      </c>
      <c r="H124" s="45" t="s">
        <v>63</v>
      </c>
      <c r="K124" s="44"/>
      <c r="L124" s="46" t="str">
        <f t="shared" si="47"/>
        <v/>
      </c>
      <c r="M124" s="47" t="str">
        <f t="shared" si="48"/>
        <v/>
      </c>
      <c r="N124" s="47"/>
      <c r="R124" s="49">
        <f t="shared" si="50"/>
        <v>0</v>
      </c>
      <c r="S124" s="49">
        <f t="shared" si="46"/>
        <v>0</v>
      </c>
      <c r="AA124" s="171" t="str">
        <f t="shared" si="43"/>
        <v/>
      </c>
      <c r="AD124" s="211" t="str">
        <f t="shared" si="59"/>
        <v/>
      </c>
      <c r="AE124" s="306">
        <f>SUM(AA124:AA126)</f>
        <v>0</v>
      </c>
      <c r="AF124" s="151"/>
      <c r="AG124" s="310">
        <v>41</v>
      </c>
      <c r="AH124" s="312">
        <f t="shared" ref="AH124" ca="1" si="74">OFFSET($AM$8,((MOD(ROW(AG125)*4,3)/2)+1)*COUNTA(AG124)+IF(((MOD(ROW(AG125)*4,3)/2)+1)*COUNTA(AG124)=2,INT(ROW(AG122)/12),0),)</f>
        <v>0</v>
      </c>
      <c r="AI124" s="316" t="str">
        <f>IF(AE124=0,"",IF(AE124&lt;AH124,"Alerte !",""))</f>
        <v/>
      </c>
      <c r="AJ124" s="303" t="str">
        <f>IF(AE124=0,"",IF(AE124&lt;AH124,"",1))</f>
        <v/>
      </c>
    </row>
    <row r="125" spans="1:36" ht="15" customHeight="1">
      <c r="A125" s="15"/>
      <c r="B125" s="311"/>
      <c r="C125" s="42" t="str">
        <f t="shared" si="68"/>
        <v/>
      </c>
      <c r="D125" s="43" t="str">
        <f t="shared" si="69"/>
        <v/>
      </c>
      <c r="E125" s="44" t="str">
        <f t="shared" si="70"/>
        <v/>
      </c>
      <c r="F125" s="44" t="str">
        <f t="shared" si="71"/>
        <v/>
      </c>
      <c r="G125" s="45" t="str">
        <f t="shared" si="72"/>
        <v/>
      </c>
      <c r="H125" s="45" t="s">
        <v>63</v>
      </c>
      <c r="K125" s="44"/>
      <c r="L125" s="46" t="str">
        <f t="shared" si="47"/>
        <v/>
      </c>
      <c r="M125" s="47" t="str">
        <f t="shared" si="48"/>
        <v/>
      </c>
      <c r="N125" s="47"/>
      <c r="R125" s="49">
        <f t="shared" si="50"/>
        <v>0</v>
      </c>
      <c r="S125" s="49">
        <f t="shared" si="46"/>
        <v>0</v>
      </c>
      <c r="AA125" s="171" t="str">
        <f t="shared" si="43"/>
        <v/>
      </c>
      <c r="AD125" s="211" t="str">
        <f t="shared" si="59"/>
        <v/>
      </c>
      <c r="AE125" s="307"/>
      <c r="AF125" s="151"/>
      <c r="AG125" s="310"/>
      <c r="AH125" s="313"/>
      <c r="AI125" s="316"/>
      <c r="AJ125" s="303"/>
    </row>
    <row r="126" spans="1:36" ht="15" customHeight="1" thickBot="1">
      <c r="A126" s="15"/>
      <c r="B126" s="311"/>
      <c r="C126" s="42" t="str">
        <f t="shared" si="68"/>
        <v/>
      </c>
      <c r="D126" s="43" t="str">
        <f t="shared" si="69"/>
        <v/>
      </c>
      <c r="E126" s="44" t="str">
        <f t="shared" si="70"/>
        <v/>
      </c>
      <c r="F126" s="44" t="str">
        <f t="shared" si="71"/>
        <v/>
      </c>
      <c r="G126" s="45" t="str">
        <f t="shared" si="72"/>
        <v/>
      </c>
      <c r="H126" s="45" t="s">
        <v>63</v>
      </c>
      <c r="K126" s="44"/>
      <c r="L126" s="46" t="str">
        <f t="shared" si="47"/>
        <v/>
      </c>
      <c r="M126" s="47" t="str">
        <f t="shared" si="48"/>
        <v/>
      </c>
      <c r="N126" s="47"/>
      <c r="R126" s="49">
        <f t="shared" si="50"/>
        <v>0</v>
      </c>
      <c r="S126" s="49">
        <f t="shared" si="46"/>
        <v>0</v>
      </c>
      <c r="AA126" s="171" t="str">
        <f t="shared" si="43"/>
        <v/>
      </c>
      <c r="AD126" s="211" t="str">
        <f t="shared" si="59"/>
        <v/>
      </c>
      <c r="AE126" s="308"/>
      <c r="AF126" s="151"/>
      <c r="AG126" s="310"/>
      <c r="AH126" s="314"/>
      <c r="AI126" s="316"/>
      <c r="AJ126" s="303"/>
    </row>
    <row r="127" spans="1:36" ht="15" customHeight="1">
      <c r="A127" s="15"/>
      <c r="B127" s="311" t="s">
        <v>83</v>
      </c>
      <c r="C127" s="42" t="str">
        <f t="shared" si="68"/>
        <v/>
      </c>
      <c r="D127" s="43" t="str">
        <f t="shared" si="69"/>
        <v/>
      </c>
      <c r="E127" s="44" t="str">
        <f t="shared" si="70"/>
        <v/>
      </c>
      <c r="F127" s="44" t="str">
        <f t="shared" si="71"/>
        <v/>
      </c>
      <c r="G127" s="45" t="str">
        <f t="shared" si="72"/>
        <v/>
      </c>
      <c r="H127" s="45" t="s">
        <v>63</v>
      </c>
      <c r="K127" s="44"/>
      <c r="L127" s="46" t="str">
        <f t="shared" si="47"/>
        <v/>
      </c>
      <c r="M127" s="47" t="str">
        <f t="shared" si="48"/>
        <v/>
      </c>
      <c r="N127" s="47"/>
      <c r="R127" s="49">
        <f t="shared" si="50"/>
        <v>0</v>
      </c>
      <c r="S127" s="49">
        <f t="shared" si="46"/>
        <v>0</v>
      </c>
      <c r="AA127" s="171" t="str">
        <f t="shared" si="43"/>
        <v/>
      </c>
      <c r="AD127" s="211" t="str">
        <f t="shared" si="59"/>
        <v/>
      </c>
      <c r="AE127" s="306">
        <f>SUM(AA127:AA129)</f>
        <v>0</v>
      </c>
      <c r="AF127" s="151"/>
      <c r="AG127" s="310">
        <v>42</v>
      </c>
      <c r="AH127" s="312">
        <f t="shared" ref="AH127" ca="1" si="75">OFFSET($AM$8,((MOD(ROW(AG128)*4,3)/2)+1)*COUNTA(AG127)+IF(((MOD(ROW(AG128)*4,3)/2)+1)*COUNTA(AG127)=2,INT(ROW(AG125)/12),0),)</f>
        <v>0</v>
      </c>
      <c r="AI127" s="316" t="str">
        <f>IF(AE127=0,"",IF(AE127&lt;AH127,"Alerte !",""))</f>
        <v/>
      </c>
      <c r="AJ127" s="303" t="str">
        <f>IF(AE127=0,"",IF(AE127&lt;AH127,"",1))</f>
        <v/>
      </c>
    </row>
    <row r="128" spans="1:36" ht="15" customHeight="1">
      <c r="A128" s="15"/>
      <c r="B128" s="311"/>
      <c r="C128" s="42" t="str">
        <f t="shared" si="68"/>
        <v/>
      </c>
      <c r="D128" s="43" t="str">
        <f t="shared" si="69"/>
        <v/>
      </c>
      <c r="E128" s="44" t="str">
        <f t="shared" si="70"/>
        <v/>
      </c>
      <c r="F128" s="44" t="str">
        <f t="shared" si="71"/>
        <v/>
      </c>
      <c r="G128" s="45" t="str">
        <f t="shared" si="72"/>
        <v/>
      </c>
      <c r="H128" s="45" t="s">
        <v>63</v>
      </c>
      <c r="K128" s="44"/>
      <c r="L128" s="46" t="str">
        <f t="shared" si="47"/>
        <v/>
      </c>
      <c r="M128" s="47" t="str">
        <f t="shared" si="48"/>
        <v/>
      </c>
      <c r="N128" s="47"/>
      <c r="R128" s="49">
        <f t="shared" si="50"/>
        <v>0</v>
      </c>
      <c r="S128" s="49">
        <f t="shared" si="46"/>
        <v>0</v>
      </c>
      <c r="AA128" s="171" t="str">
        <f t="shared" si="43"/>
        <v/>
      </c>
      <c r="AD128" s="211" t="str">
        <f t="shared" si="59"/>
        <v/>
      </c>
      <c r="AE128" s="307"/>
      <c r="AF128" s="151"/>
      <c r="AG128" s="310"/>
      <c r="AH128" s="313"/>
      <c r="AI128" s="316"/>
      <c r="AJ128" s="303"/>
    </row>
    <row r="129" spans="1:36" ht="15" customHeight="1" thickBot="1">
      <c r="A129" s="15"/>
      <c r="B129" s="311"/>
      <c r="C129" s="42" t="str">
        <f t="shared" si="68"/>
        <v/>
      </c>
      <c r="D129" s="43" t="str">
        <f t="shared" si="69"/>
        <v/>
      </c>
      <c r="E129" s="44" t="str">
        <f t="shared" si="70"/>
        <v/>
      </c>
      <c r="F129" s="44" t="str">
        <f t="shared" si="71"/>
        <v/>
      </c>
      <c r="G129" s="45" t="str">
        <f t="shared" si="72"/>
        <v/>
      </c>
      <c r="H129" s="45" t="s">
        <v>63</v>
      </c>
      <c r="K129" s="44"/>
      <c r="L129" s="46" t="str">
        <f t="shared" si="47"/>
        <v/>
      </c>
      <c r="M129" s="47" t="str">
        <f t="shared" si="48"/>
        <v/>
      </c>
      <c r="N129" s="47"/>
      <c r="R129" s="49">
        <f t="shared" si="50"/>
        <v>0</v>
      </c>
      <c r="S129" s="49">
        <f t="shared" si="46"/>
        <v>0</v>
      </c>
      <c r="AA129" s="171" t="str">
        <f t="shared" si="43"/>
        <v/>
      </c>
      <c r="AD129" s="211" t="str">
        <f t="shared" si="59"/>
        <v/>
      </c>
      <c r="AE129" s="308"/>
      <c r="AF129" s="151"/>
      <c r="AG129" s="310"/>
      <c r="AH129" s="314"/>
      <c r="AI129" s="316"/>
      <c r="AJ129" s="303"/>
    </row>
    <row r="130" spans="1:36" ht="15" customHeight="1">
      <c r="A130" s="15"/>
      <c r="B130" s="311"/>
      <c r="C130" s="42" t="str">
        <f t="shared" si="68"/>
        <v/>
      </c>
      <c r="D130" s="43" t="str">
        <f t="shared" si="69"/>
        <v/>
      </c>
      <c r="E130" s="44" t="str">
        <f t="shared" si="70"/>
        <v/>
      </c>
      <c r="F130" s="44" t="str">
        <f t="shared" si="71"/>
        <v/>
      </c>
      <c r="G130" s="45" t="str">
        <f t="shared" si="72"/>
        <v/>
      </c>
      <c r="H130" s="45" t="s">
        <v>63</v>
      </c>
      <c r="K130" s="44"/>
      <c r="L130" s="46" t="str">
        <f t="shared" si="47"/>
        <v/>
      </c>
      <c r="M130" s="47" t="str">
        <f t="shared" si="48"/>
        <v/>
      </c>
      <c r="N130" s="47"/>
      <c r="R130" s="49">
        <f t="shared" si="50"/>
        <v>0</v>
      </c>
      <c r="S130" s="49">
        <f t="shared" si="46"/>
        <v>0</v>
      </c>
      <c r="AA130" s="171" t="str">
        <f t="shared" si="43"/>
        <v/>
      </c>
      <c r="AD130" s="211" t="str">
        <f t="shared" si="59"/>
        <v/>
      </c>
      <c r="AE130" s="306">
        <f>SUM(AA130:AA132)</f>
        <v>0</v>
      </c>
      <c r="AF130" s="151"/>
      <c r="AG130" s="310">
        <v>43</v>
      </c>
      <c r="AH130" s="312">
        <f t="shared" ref="AH130" ca="1" si="76">OFFSET($AM$8,((MOD(ROW(AG131)*4,3)/2)+1)*COUNTA(AG130)+IF(((MOD(ROW(AG131)*4,3)/2)+1)*COUNTA(AG130)=2,INT(ROW(AG128)/12),0),)</f>
        <v>0</v>
      </c>
      <c r="AI130" s="316" t="str">
        <f>IF(AE130=0,"",IF(AE130&lt;AH130,"Alerte !",""))</f>
        <v/>
      </c>
      <c r="AJ130" s="303" t="str">
        <f>IF(AE130=0,"",IF(AE130&lt;AH130,"",1))</f>
        <v/>
      </c>
    </row>
    <row r="131" spans="1:36" ht="15" customHeight="1">
      <c r="A131" s="15"/>
      <c r="B131" s="311"/>
      <c r="C131" s="42" t="str">
        <f t="shared" si="68"/>
        <v/>
      </c>
      <c r="D131" s="43" t="str">
        <f t="shared" ref="D131:D194" si="77">IF(A131="","",YEAR(L131))</f>
        <v/>
      </c>
      <c r="E131" s="44" t="str">
        <f t="shared" si="70"/>
        <v/>
      </c>
      <c r="F131" s="44" t="str">
        <f t="shared" si="71"/>
        <v/>
      </c>
      <c r="G131" s="45" t="str">
        <f t="shared" ref="G131:G194" si="78">IF(A131="","",DATEDIF($E$3,F131,"y")&amp;IF(DATEDIF($E$3,F131,"y")&gt;1," ans, "," an, ")&amp;DATEDIF($E$3,F131,"ym")&amp;" mois et "&amp;DATEDIF($E$3,F131,"md")&amp;IF(DATEDIF(
$E$3,F131,"md")&gt;1," jours"," jour"))</f>
        <v/>
      </c>
      <c r="H131" s="45" t="s">
        <v>63</v>
      </c>
      <c r="K131" s="44"/>
      <c r="L131" s="46" t="str">
        <f t="shared" si="47"/>
        <v/>
      </c>
      <c r="M131" s="47" t="str">
        <f t="shared" ref="M131:M194" si="79">IF(A131="","",EOMONTH(L131,0))</f>
        <v/>
      </c>
      <c r="N131" s="47"/>
      <c r="R131" s="49">
        <f t="shared" si="50"/>
        <v>0</v>
      </c>
      <c r="S131" s="49">
        <f t="shared" si="46"/>
        <v>0</v>
      </c>
      <c r="AA131" s="171" t="str">
        <f t="shared" ref="AA131:AA194" si="80">IF(T131="","",SUM(T131:Z131))</f>
        <v/>
      </c>
      <c r="AD131" s="211" t="str">
        <f t="shared" si="59"/>
        <v/>
      </c>
      <c r="AE131" s="307"/>
      <c r="AF131" s="151"/>
      <c r="AG131" s="310"/>
      <c r="AH131" s="313"/>
      <c r="AI131" s="316"/>
      <c r="AJ131" s="303"/>
    </row>
    <row r="132" spans="1:36" ht="15" customHeight="1" thickBot="1">
      <c r="A132" s="15"/>
      <c r="B132" s="311"/>
      <c r="C132" s="42" t="str">
        <f t="shared" si="68"/>
        <v/>
      </c>
      <c r="D132" s="43" t="str">
        <f t="shared" si="77"/>
        <v/>
      </c>
      <c r="E132" s="44" t="str">
        <f t="shared" ref="E132:E195" si="81">IF(A132="","",EDATE(E131,1))</f>
        <v/>
      </c>
      <c r="F132" s="44" t="str">
        <f t="shared" ref="F132:F195" si="82">IF(A132="","",EOMONTH(E132,0))</f>
        <v/>
      </c>
      <c r="G132" s="45" t="str">
        <f t="shared" si="78"/>
        <v/>
      </c>
      <c r="H132" s="45" t="s">
        <v>63</v>
      </c>
      <c r="K132" s="44"/>
      <c r="L132" s="46" t="str">
        <f t="shared" ref="L132:L195" si="83">IF(A132="","",EDATE(L131,1))</f>
        <v/>
      </c>
      <c r="M132" s="47" t="str">
        <f t="shared" si="79"/>
        <v/>
      </c>
      <c r="N132" s="47"/>
      <c r="R132" s="49">
        <f t="shared" si="50"/>
        <v>0</v>
      </c>
      <c r="S132" s="49">
        <f t="shared" ref="S132:S195" si="84">T132-R132</f>
        <v>0</v>
      </c>
      <c r="AA132" s="171" t="str">
        <f t="shared" si="80"/>
        <v/>
      </c>
      <c r="AD132" s="211" t="str">
        <f t="shared" si="59"/>
        <v/>
      </c>
      <c r="AE132" s="308"/>
      <c r="AF132" s="151"/>
      <c r="AG132" s="310"/>
      <c r="AH132" s="314"/>
      <c r="AI132" s="316"/>
      <c r="AJ132" s="303"/>
    </row>
    <row r="133" spans="1:36" ht="15" customHeight="1">
      <c r="A133" s="15"/>
      <c r="B133" s="311"/>
      <c r="C133" s="42" t="str">
        <f t="shared" si="68"/>
        <v/>
      </c>
      <c r="D133" s="43" t="str">
        <f t="shared" si="77"/>
        <v/>
      </c>
      <c r="E133" s="44" t="str">
        <f t="shared" si="81"/>
        <v/>
      </c>
      <c r="F133" s="44" t="str">
        <f t="shared" si="82"/>
        <v/>
      </c>
      <c r="G133" s="45" t="str">
        <f t="shared" si="78"/>
        <v/>
      </c>
      <c r="H133" s="45" t="s">
        <v>63</v>
      </c>
      <c r="K133" s="44"/>
      <c r="L133" s="46" t="str">
        <f t="shared" si="83"/>
        <v/>
      </c>
      <c r="M133" s="47" t="str">
        <f t="shared" si="79"/>
        <v/>
      </c>
      <c r="N133" s="47"/>
      <c r="R133" s="49">
        <f t="shared" si="50"/>
        <v>0</v>
      </c>
      <c r="S133" s="49">
        <f t="shared" si="84"/>
        <v>0</v>
      </c>
      <c r="AA133" s="171" t="str">
        <f t="shared" si="80"/>
        <v/>
      </c>
      <c r="AD133" s="211" t="str">
        <f t="shared" si="59"/>
        <v/>
      </c>
      <c r="AE133" s="306">
        <f>SUM(AA133:AA135)</f>
        <v>0</v>
      </c>
      <c r="AF133" s="151"/>
      <c r="AG133" s="310">
        <v>44</v>
      </c>
      <c r="AH133" s="312">
        <f t="shared" ref="AH133" ca="1" si="85">OFFSET($AM$8,((MOD(ROW(AG134)*4,3)/2)+1)*COUNTA(AG133)+IF(((MOD(ROW(AG134)*4,3)/2)+1)*COUNTA(AG133)=2,INT(ROW(AG131)/12),0),)</f>
        <v>0</v>
      </c>
      <c r="AI133" s="316" t="str">
        <f>IF(AE133=0,"",IF(AE133&lt;AH133,"Alerte !",""))</f>
        <v/>
      </c>
      <c r="AJ133" s="303" t="str">
        <f>IF(AE133=0,"",IF(AE133&lt;AH133,"",1))</f>
        <v/>
      </c>
    </row>
    <row r="134" spans="1:36" ht="15" customHeight="1">
      <c r="A134" s="15"/>
      <c r="B134" s="311"/>
      <c r="C134" s="42" t="str">
        <f t="shared" si="68"/>
        <v/>
      </c>
      <c r="D134" s="43" t="str">
        <f t="shared" si="77"/>
        <v/>
      </c>
      <c r="E134" s="44" t="str">
        <f t="shared" si="81"/>
        <v/>
      </c>
      <c r="F134" s="44" t="str">
        <f t="shared" si="82"/>
        <v/>
      </c>
      <c r="G134" s="45" t="str">
        <f t="shared" si="78"/>
        <v/>
      </c>
      <c r="H134" s="45" t="s">
        <v>63</v>
      </c>
      <c r="K134" s="44"/>
      <c r="L134" s="46" t="str">
        <f t="shared" si="83"/>
        <v/>
      </c>
      <c r="M134" s="47" t="str">
        <f t="shared" si="79"/>
        <v/>
      </c>
      <c r="N134" s="47"/>
      <c r="R134" s="49">
        <f t="shared" si="50"/>
        <v>0</v>
      </c>
      <c r="S134" s="49">
        <f t="shared" si="84"/>
        <v>0</v>
      </c>
      <c r="AA134" s="171" t="str">
        <f t="shared" si="80"/>
        <v/>
      </c>
      <c r="AD134" s="211" t="str">
        <f t="shared" si="59"/>
        <v/>
      </c>
      <c r="AE134" s="307"/>
      <c r="AF134" s="151"/>
      <c r="AG134" s="310"/>
      <c r="AH134" s="313"/>
      <c r="AI134" s="316"/>
      <c r="AJ134" s="303"/>
    </row>
    <row r="135" spans="1:36" ht="15" customHeight="1" thickBot="1">
      <c r="A135" s="15"/>
      <c r="B135" s="311"/>
      <c r="C135" s="42" t="str">
        <f t="shared" si="68"/>
        <v/>
      </c>
      <c r="D135" s="43" t="str">
        <f t="shared" si="77"/>
        <v/>
      </c>
      <c r="E135" s="44" t="str">
        <f t="shared" si="81"/>
        <v/>
      </c>
      <c r="F135" s="44" t="str">
        <f t="shared" si="82"/>
        <v/>
      </c>
      <c r="G135" s="45" t="str">
        <f t="shared" si="78"/>
        <v/>
      </c>
      <c r="H135" s="45" t="s">
        <v>63</v>
      </c>
      <c r="K135" s="44"/>
      <c r="L135" s="46" t="str">
        <f t="shared" si="83"/>
        <v/>
      </c>
      <c r="M135" s="47" t="str">
        <f t="shared" si="79"/>
        <v/>
      </c>
      <c r="N135" s="47"/>
      <c r="R135" s="49">
        <f t="shared" si="50"/>
        <v>0</v>
      </c>
      <c r="S135" s="49">
        <f t="shared" si="84"/>
        <v>0</v>
      </c>
      <c r="AA135" s="171" t="str">
        <f t="shared" si="80"/>
        <v/>
      </c>
      <c r="AD135" s="211" t="str">
        <f t="shared" si="59"/>
        <v/>
      </c>
      <c r="AE135" s="308"/>
      <c r="AF135" s="151"/>
      <c r="AG135" s="310"/>
      <c r="AH135" s="314"/>
      <c r="AI135" s="316"/>
      <c r="AJ135" s="303"/>
    </row>
    <row r="136" spans="1:36" ht="15" customHeight="1">
      <c r="A136" s="15"/>
      <c r="B136" s="311"/>
      <c r="C136" s="42" t="str">
        <f t="shared" si="68"/>
        <v/>
      </c>
      <c r="D136" s="43" t="str">
        <f t="shared" si="77"/>
        <v/>
      </c>
      <c r="E136" s="44" t="str">
        <f t="shared" si="81"/>
        <v/>
      </c>
      <c r="F136" s="44" t="str">
        <f t="shared" si="82"/>
        <v/>
      </c>
      <c r="G136" s="45" t="str">
        <f t="shared" si="78"/>
        <v/>
      </c>
      <c r="H136" s="45" t="s">
        <v>63</v>
      </c>
      <c r="K136" s="44"/>
      <c r="L136" s="46" t="str">
        <f t="shared" si="83"/>
        <v/>
      </c>
      <c r="M136" s="47" t="str">
        <f t="shared" si="79"/>
        <v/>
      </c>
      <c r="N136" s="47"/>
      <c r="R136" s="49">
        <f t="shared" ref="R136:R199" si="86">Q136*$AQ$5</f>
        <v>0</v>
      </c>
      <c r="S136" s="49">
        <f t="shared" si="84"/>
        <v>0</v>
      </c>
      <c r="AA136" s="171" t="str">
        <f t="shared" si="80"/>
        <v/>
      </c>
      <c r="AD136" s="211" t="str">
        <f t="shared" si="59"/>
        <v/>
      </c>
      <c r="AE136" s="306">
        <f>SUM(AA136:AA138)</f>
        <v>0</v>
      </c>
      <c r="AF136" s="151"/>
      <c r="AG136" s="310">
        <v>45</v>
      </c>
      <c r="AH136" s="312">
        <f t="shared" ref="AH136" ca="1" si="87">OFFSET($AM$8,((MOD(ROW(AG137)*4,3)/2)+1)*COUNTA(AG136)+IF(((MOD(ROW(AG137)*4,3)/2)+1)*COUNTA(AG136)=2,INT(ROW(AG134)/12),0),)</f>
        <v>0</v>
      </c>
      <c r="AI136" s="316" t="str">
        <f>IF(AE136=0,"",IF(AE136&lt;AH136,"Alerte !",""))</f>
        <v/>
      </c>
      <c r="AJ136" s="303" t="str">
        <f>IF(AE136=0,"",IF(AE136&lt;AH136,"",1))</f>
        <v/>
      </c>
    </row>
    <row r="137" spans="1:36" ht="15" customHeight="1">
      <c r="A137" s="15"/>
      <c r="B137" s="311"/>
      <c r="C137" s="42" t="str">
        <f t="shared" si="68"/>
        <v/>
      </c>
      <c r="D137" s="43" t="str">
        <f t="shared" si="77"/>
        <v/>
      </c>
      <c r="E137" s="44" t="str">
        <f t="shared" si="81"/>
        <v/>
      </c>
      <c r="F137" s="44" t="str">
        <f t="shared" si="82"/>
        <v/>
      </c>
      <c r="G137" s="45" t="str">
        <f t="shared" si="78"/>
        <v/>
      </c>
      <c r="H137" s="45" t="s">
        <v>63</v>
      </c>
      <c r="K137" s="44"/>
      <c r="L137" s="46" t="str">
        <f t="shared" si="83"/>
        <v/>
      </c>
      <c r="M137" s="47" t="str">
        <f t="shared" si="79"/>
        <v/>
      </c>
      <c r="N137" s="47"/>
      <c r="R137" s="49">
        <f t="shared" si="86"/>
        <v>0</v>
      </c>
      <c r="S137" s="49">
        <f t="shared" si="84"/>
        <v>0</v>
      </c>
      <c r="AA137" s="171" t="str">
        <f t="shared" si="80"/>
        <v/>
      </c>
      <c r="AD137" s="211" t="str">
        <f t="shared" si="59"/>
        <v/>
      </c>
      <c r="AE137" s="307"/>
      <c r="AF137" s="151"/>
      <c r="AG137" s="310"/>
      <c r="AH137" s="313"/>
      <c r="AI137" s="316"/>
      <c r="AJ137" s="303"/>
    </row>
    <row r="138" spans="1:36" ht="15" customHeight="1" thickBot="1">
      <c r="A138" s="15"/>
      <c r="B138" s="311"/>
      <c r="C138" s="42" t="str">
        <f t="shared" si="68"/>
        <v/>
      </c>
      <c r="D138" s="43" t="str">
        <f t="shared" si="77"/>
        <v/>
      </c>
      <c r="E138" s="44" t="str">
        <f t="shared" si="81"/>
        <v/>
      </c>
      <c r="F138" s="44" t="str">
        <f t="shared" si="82"/>
        <v/>
      </c>
      <c r="G138" s="45" t="str">
        <f t="shared" si="78"/>
        <v/>
      </c>
      <c r="H138" s="45" t="s">
        <v>63</v>
      </c>
      <c r="K138" s="44"/>
      <c r="L138" s="46" t="str">
        <f t="shared" si="83"/>
        <v/>
      </c>
      <c r="M138" s="47" t="str">
        <f t="shared" si="79"/>
        <v/>
      </c>
      <c r="N138" s="47"/>
      <c r="R138" s="49">
        <f t="shared" si="86"/>
        <v>0</v>
      </c>
      <c r="S138" s="49">
        <f t="shared" si="84"/>
        <v>0</v>
      </c>
      <c r="AA138" s="171" t="str">
        <f t="shared" si="80"/>
        <v/>
      </c>
      <c r="AD138" s="211" t="str">
        <f t="shared" si="59"/>
        <v/>
      </c>
      <c r="AE138" s="308"/>
      <c r="AF138" s="151"/>
      <c r="AG138" s="310"/>
      <c r="AH138" s="314"/>
      <c r="AI138" s="316"/>
      <c r="AJ138" s="303"/>
    </row>
    <row r="139" spans="1:36" ht="15" customHeight="1">
      <c r="A139" s="15"/>
      <c r="B139" s="311" t="s">
        <v>84</v>
      </c>
      <c r="C139" s="42" t="str">
        <f t="shared" si="68"/>
        <v/>
      </c>
      <c r="D139" s="43" t="str">
        <f t="shared" si="77"/>
        <v/>
      </c>
      <c r="E139" s="44" t="str">
        <f t="shared" si="81"/>
        <v/>
      </c>
      <c r="F139" s="44" t="str">
        <f t="shared" si="82"/>
        <v/>
      </c>
      <c r="G139" s="45" t="str">
        <f t="shared" si="78"/>
        <v/>
      </c>
      <c r="H139" s="45" t="s">
        <v>63</v>
      </c>
      <c r="K139" s="44"/>
      <c r="L139" s="46" t="str">
        <f t="shared" si="83"/>
        <v/>
      </c>
      <c r="M139" s="47" t="str">
        <f t="shared" si="79"/>
        <v/>
      </c>
      <c r="N139" s="47"/>
      <c r="R139" s="49">
        <f t="shared" si="86"/>
        <v>0</v>
      </c>
      <c r="S139" s="49">
        <f t="shared" si="84"/>
        <v>0</v>
      </c>
      <c r="AA139" s="171" t="str">
        <f t="shared" si="80"/>
        <v/>
      </c>
      <c r="AD139" s="211" t="str">
        <f t="shared" si="59"/>
        <v/>
      </c>
      <c r="AE139" s="306">
        <f>SUM(AA139:AA141)</f>
        <v>0</v>
      </c>
      <c r="AF139" s="151"/>
      <c r="AG139" s="310">
        <v>46</v>
      </c>
      <c r="AH139" s="312">
        <f t="shared" ref="AH139" ca="1" si="88">OFFSET($AM$8,((MOD(ROW(AG140)*4,3)/2)+1)*COUNTA(AG139)+IF(((MOD(ROW(AG140)*4,3)/2)+1)*COUNTA(AG139)=2,INT(ROW(AG137)/12),0),)</f>
        <v>0</v>
      </c>
      <c r="AI139" s="316" t="str">
        <f>IF(AE139=0,"",IF(AE139&lt;AH139,"Alerte !",""))</f>
        <v/>
      </c>
      <c r="AJ139" s="303" t="str">
        <f>IF(AE139=0,"",IF(AE139&lt;AH139,"",1))</f>
        <v/>
      </c>
    </row>
    <row r="140" spans="1:36" ht="15" customHeight="1">
      <c r="A140" s="15"/>
      <c r="B140" s="311"/>
      <c r="C140" s="42" t="str">
        <f t="shared" si="68"/>
        <v/>
      </c>
      <c r="D140" s="43" t="str">
        <f t="shared" si="77"/>
        <v/>
      </c>
      <c r="E140" s="44" t="str">
        <f t="shared" si="81"/>
        <v/>
      </c>
      <c r="F140" s="44" t="str">
        <f t="shared" si="82"/>
        <v/>
      </c>
      <c r="G140" s="45" t="str">
        <f t="shared" si="78"/>
        <v/>
      </c>
      <c r="H140" s="45" t="s">
        <v>63</v>
      </c>
      <c r="K140" s="44"/>
      <c r="L140" s="46" t="str">
        <f t="shared" si="83"/>
        <v/>
      </c>
      <c r="M140" s="47" t="str">
        <f t="shared" si="79"/>
        <v/>
      </c>
      <c r="N140" s="47"/>
      <c r="R140" s="49">
        <f t="shared" si="86"/>
        <v>0</v>
      </c>
      <c r="S140" s="49">
        <f t="shared" si="84"/>
        <v>0</v>
      </c>
      <c r="AA140" s="171" t="str">
        <f t="shared" si="80"/>
        <v/>
      </c>
      <c r="AD140" s="211" t="str">
        <f t="shared" si="59"/>
        <v/>
      </c>
      <c r="AE140" s="307"/>
      <c r="AF140" s="151"/>
      <c r="AG140" s="310"/>
      <c r="AH140" s="313"/>
      <c r="AI140" s="316"/>
      <c r="AJ140" s="303"/>
    </row>
    <row r="141" spans="1:36" ht="15" customHeight="1" thickBot="1">
      <c r="A141" s="15"/>
      <c r="B141" s="311"/>
      <c r="C141" s="42" t="str">
        <f t="shared" si="68"/>
        <v/>
      </c>
      <c r="D141" s="43" t="str">
        <f t="shared" si="77"/>
        <v/>
      </c>
      <c r="E141" s="44" t="str">
        <f t="shared" si="81"/>
        <v/>
      </c>
      <c r="F141" s="44" t="str">
        <f t="shared" si="82"/>
        <v/>
      </c>
      <c r="G141" s="45" t="str">
        <f t="shared" si="78"/>
        <v/>
      </c>
      <c r="H141" s="45" t="s">
        <v>63</v>
      </c>
      <c r="K141" s="44"/>
      <c r="L141" s="46" t="str">
        <f t="shared" si="83"/>
        <v/>
      </c>
      <c r="M141" s="47" t="str">
        <f t="shared" si="79"/>
        <v/>
      </c>
      <c r="N141" s="47"/>
      <c r="R141" s="49">
        <f t="shared" si="86"/>
        <v>0</v>
      </c>
      <c r="S141" s="49">
        <f t="shared" si="84"/>
        <v>0</v>
      </c>
      <c r="AA141" s="171" t="str">
        <f t="shared" si="80"/>
        <v/>
      </c>
      <c r="AD141" s="211" t="str">
        <f t="shared" si="59"/>
        <v/>
      </c>
      <c r="AE141" s="308"/>
      <c r="AF141" s="151"/>
      <c r="AG141" s="310"/>
      <c r="AH141" s="314"/>
      <c r="AI141" s="316"/>
      <c r="AJ141" s="303"/>
    </row>
    <row r="142" spans="1:36" ht="15" customHeight="1">
      <c r="A142" s="15"/>
      <c r="B142" s="311"/>
      <c r="C142" s="42" t="str">
        <f t="shared" si="68"/>
        <v/>
      </c>
      <c r="D142" s="43" t="str">
        <f t="shared" si="77"/>
        <v/>
      </c>
      <c r="E142" s="44" t="str">
        <f t="shared" si="81"/>
        <v/>
      </c>
      <c r="F142" s="44" t="str">
        <f t="shared" si="82"/>
        <v/>
      </c>
      <c r="G142" s="45" t="str">
        <f t="shared" si="78"/>
        <v/>
      </c>
      <c r="H142" s="45" t="s">
        <v>63</v>
      </c>
      <c r="K142" s="44"/>
      <c r="L142" s="46" t="str">
        <f t="shared" si="83"/>
        <v/>
      </c>
      <c r="M142" s="47" t="str">
        <f t="shared" si="79"/>
        <v/>
      </c>
      <c r="N142" s="47"/>
      <c r="R142" s="49">
        <f t="shared" si="86"/>
        <v>0</v>
      </c>
      <c r="S142" s="49">
        <f t="shared" si="84"/>
        <v>0</v>
      </c>
      <c r="AA142" s="171" t="str">
        <f t="shared" si="80"/>
        <v/>
      </c>
      <c r="AD142" s="211" t="str">
        <f t="shared" si="59"/>
        <v/>
      </c>
      <c r="AE142" s="306">
        <f>SUM(AA142:AA144)</f>
        <v>0</v>
      </c>
      <c r="AF142" s="151"/>
      <c r="AG142" s="310">
        <v>47</v>
      </c>
      <c r="AH142" s="312">
        <f t="shared" ref="AH142" ca="1" si="89">OFFSET($AM$8,((MOD(ROW(AG143)*4,3)/2)+1)*COUNTA(AG142)+IF(((MOD(ROW(AG143)*4,3)/2)+1)*COUNTA(AG142)=2,INT(ROW(AG140)/12),0),)</f>
        <v>0</v>
      </c>
      <c r="AI142" s="316" t="str">
        <f>IF(AE142=0,"",IF(AE142&lt;AH142,"Alerte !",""))</f>
        <v/>
      </c>
      <c r="AJ142" s="303" t="str">
        <f>IF(AE142=0,"",IF(AE142&lt;AH142,"",1))</f>
        <v/>
      </c>
    </row>
    <row r="143" spans="1:36" ht="15" customHeight="1">
      <c r="A143" s="15"/>
      <c r="B143" s="311"/>
      <c r="C143" s="42" t="str">
        <f t="shared" si="68"/>
        <v/>
      </c>
      <c r="D143" s="43" t="str">
        <f t="shared" si="77"/>
        <v/>
      </c>
      <c r="E143" s="44" t="str">
        <f t="shared" si="81"/>
        <v/>
      </c>
      <c r="F143" s="44" t="str">
        <f t="shared" si="82"/>
        <v/>
      </c>
      <c r="G143" s="45" t="str">
        <f t="shared" si="78"/>
        <v/>
      </c>
      <c r="H143" s="45" t="s">
        <v>63</v>
      </c>
      <c r="K143" s="44"/>
      <c r="L143" s="46" t="str">
        <f t="shared" si="83"/>
        <v/>
      </c>
      <c r="M143" s="47" t="str">
        <f t="shared" si="79"/>
        <v/>
      </c>
      <c r="N143" s="47"/>
      <c r="R143" s="49">
        <f t="shared" si="86"/>
        <v>0</v>
      </c>
      <c r="S143" s="49">
        <f t="shared" si="84"/>
        <v>0</v>
      </c>
      <c r="AA143" s="171" t="str">
        <f t="shared" si="80"/>
        <v/>
      </c>
      <c r="AD143" s="211" t="str">
        <f t="shared" si="59"/>
        <v/>
      </c>
      <c r="AE143" s="307"/>
      <c r="AF143" s="151"/>
      <c r="AG143" s="310"/>
      <c r="AH143" s="313"/>
      <c r="AI143" s="316"/>
      <c r="AJ143" s="303"/>
    </row>
    <row r="144" spans="1:36" ht="15" customHeight="1" thickBot="1">
      <c r="A144" s="15"/>
      <c r="B144" s="311"/>
      <c r="C144" s="42" t="str">
        <f t="shared" si="68"/>
        <v/>
      </c>
      <c r="D144" s="43" t="str">
        <f t="shared" si="77"/>
        <v/>
      </c>
      <c r="E144" s="44" t="str">
        <f t="shared" si="81"/>
        <v/>
      </c>
      <c r="F144" s="44" t="str">
        <f t="shared" si="82"/>
        <v/>
      </c>
      <c r="G144" s="45" t="str">
        <f t="shared" si="78"/>
        <v/>
      </c>
      <c r="H144" s="45" t="s">
        <v>63</v>
      </c>
      <c r="K144" s="44"/>
      <c r="L144" s="46" t="str">
        <f t="shared" si="83"/>
        <v/>
      </c>
      <c r="M144" s="47" t="str">
        <f t="shared" si="79"/>
        <v/>
      </c>
      <c r="N144" s="47"/>
      <c r="R144" s="49">
        <f t="shared" si="86"/>
        <v>0</v>
      </c>
      <c r="S144" s="49">
        <f t="shared" si="84"/>
        <v>0</v>
      </c>
      <c r="AA144" s="171" t="str">
        <f t="shared" si="80"/>
        <v/>
      </c>
      <c r="AD144" s="211" t="str">
        <f t="shared" si="59"/>
        <v/>
      </c>
      <c r="AE144" s="308"/>
      <c r="AF144" s="151"/>
      <c r="AG144" s="310"/>
      <c r="AH144" s="314"/>
      <c r="AI144" s="316"/>
      <c r="AJ144" s="303"/>
    </row>
    <row r="145" spans="1:36" ht="15" customHeight="1">
      <c r="A145" s="15"/>
      <c r="B145" s="311"/>
      <c r="C145" s="42" t="str">
        <f t="shared" si="68"/>
        <v/>
      </c>
      <c r="D145" s="43" t="str">
        <f t="shared" si="77"/>
        <v/>
      </c>
      <c r="E145" s="44" t="str">
        <f t="shared" si="81"/>
        <v/>
      </c>
      <c r="F145" s="44" t="str">
        <f t="shared" si="82"/>
        <v/>
      </c>
      <c r="G145" s="45" t="str">
        <f t="shared" si="78"/>
        <v/>
      </c>
      <c r="H145" s="45" t="s">
        <v>63</v>
      </c>
      <c r="K145" s="44"/>
      <c r="L145" s="46" t="str">
        <f t="shared" si="83"/>
        <v/>
      </c>
      <c r="M145" s="47" t="str">
        <f t="shared" si="79"/>
        <v/>
      </c>
      <c r="N145" s="47"/>
      <c r="R145" s="49">
        <f t="shared" si="86"/>
        <v>0</v>
      </c>
      <c r="S145" s="49">
        <f t="shared" si="84"/>
        <v>0</v>
      </c>
      <c r="AA145" s="171" t="str">
        <f t="shared" si="80"/>
        <v/>
      </c>
      <c r="AD145" s="211" t="str">
        <f t="shared" si="59"/>
        <v/>
      </c>
      <c r="AE145" s="306">
        <f>SUM(AA145:AA147)</f>
        <v>0</v>
      </c>
      <c r="AF145" s="151"/>
      <c r="AG145" s="310">
        <v>48</v>
      </c>
      <c r="AH145" s="312">
        <f t="shared" ref="AH145" ca="1" si="90">OFFSET($AM$8,((MOD(ROW(AG146)*4,3)/2)+1)*COUNTA(AG145)+IF(((MOD(ROW(AG146)*4,3)/2)+1)*COUNTA(AG145)=2,INT(ROW(AG143)/12),0),)</f>
        <v>0</v>
      </c>
      <c r="AI145" s="316" t="str">
        <f>IF(AE145=0,"",IF(AE145&lt;AH145,"Alerte !",""))</f>
        <v/>
      </c>
      <c r="AJ145" s="303" t="str">
        <f>IF(AE145=0,"",IF(AE145&lt;AH145,"",1))</f>
        <v/>
      </c>
    </row>
    <row r="146" spans="1:36" ht="15" customHeight="1">
      <c r="A146" s="15"/>
      <c r="B146" s="311"/>
      <c r="C146" s="42" t="str">
        <f t="shared" si="68"/>
        <v/>
      </c>
      <c r="D146" s="43" t="str">
        <f t="shared" si="77"/>
        <v/>
      </c>
      <c r="E146" s="44" t="str">
        <f t="shared" si="81"/>
        <v/>
      </c>
      <c r="F146" s="44" t="str">
        <f t="shared" si="82"/>
        <v/>
      </c>
      <c r="G146" s="45" t="str">
        <f t="shared" si="78"/>
        <v/>
      </c>
      <c r="H146" s="45" t="s">
        <v>63</v>
      </c>
      <c r="K146" s="44"/>
      <c r="L146" s="46" t="str">
        <f t="shared" si="83"/>
        <v/>
      </c>
      <c r="M146" s="47" t="str">
        <f t="shared" si="79"/>
        <v/>
      </c>
      <c r="N146" s="47"/>
      <c r="R146" s="49">
        <f t="shared" si="86"/>
        <v>0</v>
      </c>
      <c r="S146" s="49">
        <f t="shared" si="84"/>
        <v>0</v>
      </c>
      <c r="AA146" s="171" t="str">
        <f t="shared" si="80"/>
        <v/>
      </c>
      <c r="AD146" s="211" t="str">
        <f t="shared" si="59"/>
        <v/>
      </c>
      <c r="AE146" s="307"/>
      <c r="AF146" s="151"/>
      <c r="AG146" s="310"/>
      <c r="AH146" s="313"/>
      <c r="AI146" s="316"/>
      <c r="AJ146" s="303"/>
    </row>
    <row r="147" spans="1:36" ht="15" customHeight="1" thickBot="1">
      <c r="A147" s="15"/>
      <c r="B147" s="311"/>
      <c r="C147" s="42" t="str">
        <f t="shared" si="68"/>
        <v/>
      </c>
      <c r="D147" s="43" t="str">
        <f t="shared" si="77"/>
        <v/>
      </c>
      <c r="E147" s="44" t="str">
        <f t="shared" si="81"/>
        <v/>
      </c>
      <c r="F147" s="44" t="str">
        <f t="shared" si="82"/>
        <v/>
      </c>
      <c r="G147" s="45" t="str">
        <f t="shared" si="78"/>
        <v/>
      </c>
      <c r="H147" s="45" t="s">
        <v>63</v>
      </c>
      <c r="K147" s="44"/>
      <c r="L147" s="46" t="str">
        <f t="shared" si="83"/>
        <v/>
      </c>
      <c r="M147" s="47" t="str">
        <f t="shared" si="79"/>
        <v/>
      </c>
      <c r="N147" s="47"/>
      <c r="R147" s="49">
        <f t="shared" si="86"/>
        <v>0</v>
      </c>
      <c r="S147" s="49">
        <f t="shared" si="84"/>
        <v>0</v>
      </c>
      <c r="AA147" s="171" t="str">
        <f t="shared" si="80"/>
        <v/>
      </c>
      <c r="AD147" s="211" t="str">
        <f t="shared" si="59"/>
        <v/>
      </c>
      <c r="AE147" s="308"/>
      <c r="AF147" s="151"/>
      <c r="AG147" s="310"/>
      <c r="AH147" s="314"/>
      <c r="AI147" s="316"/>
      <c r="AJ147" s="303"/>
    </row>
    <row r="148" spans="1:36" ht="15" customHeight="1">
      <c r="A148" s="15"/>
      <c r="B148" s="311"/>
      <c r="C148" s="42" t="str">
        <f t="shared" si="68"/>
        <v/>
      </c>
      <c r="D148" s="43" t="str">
        <f t="shared" si="77"/>
        <v/>
      </c>
      <c r="E148" s="44" t="str">
        <f t="shared" si="81"/>
        <v/>
      </c>
      <c r="F148" s="44" t="str">
        <f t="shared" si="82"/>
        <v/>
      </c>
      <c r="G148" s="45" t="str">
        <f t="shared" si="78"/>
        <v/>
      </c>
      <c r="H148" s="45" t="s">
        <v>63</v>
      </c>
      <c r="K148" s="44"/>
      <c r="L148" s="46" t="str">
        <f t="shared" si="83"/>
        <v/>
      </c>
      <c r="M148" s="47" t="str">
        <f t="shared" si="79"/>
        <v/>
      </c>
      <c r="N148" s="47"/>
      <c r="R148" s="49">
        <f t="shared" si="86"/>
        <v>0</v>
      </c>
      <c r="S148" s="49">
        <f t="shared" si="84"/>
        <v>0</v>
      </c>
      <c r="AA148" s="171" t="str">
        <f t="shared" si="80"/>
        <v/>
      </c>
      <c r="AD148" s="211" t="str">
        <f t="shared" si="59"/>
        <v/>
      </c>
      <c r="AE148" s="306">
        <f>SUM(AA148:AA150)</f>
        <v>0</v>
      </c>
      <c r="AF148" s="151"/>
      <c r="AG148" s="310">
        <v>49</v>
      </c>
      <c r="AH148" s="312">
        <f t="shared" ref="AH148" ca="1" si="91">OFFSET($AM$8,((MOD(ROW(AG149)*4,3)/2)+1)*COUNTA(AG148)+IF(((MOD(ROW(AG149)*4,3)/2)+1)*COUNTA(AG148)=2,INT(ROW(AG146)/12),0),)</f>
        <v>0</v>
      </c>
      <c r="AI148" s="316" t="str">
        <f>IF(AE148=0,"",IF(AE148&lt;AH148,"Alerte !",""))</f>
        <v/>
      </c>
      <c r="AJ148" s="303" t="str">
        <f>IF(AE148=0,"",IF(AE148&lt;AH148,"",1))</f>
        <v/>
      </c>
    </row>
    <row r="149" spans="1:36" ht="15" customHeight="1">
      <c r="A149" s="15"/>
      <c r="B149" s="311"/>
      <c r="C149" s="42" t="str">
        <f t="shared" si="68"/>
        <v/>
      </c>
      <c r="D149" s="43" t="str">
        <f t="shared" si="77"/>
        <v/>
      </c>
      <c r="E149" s="44" t="str">
        <f t="shared" si="81"/>
        <v/>
      </c>
      <c r="F149" s="44" t="str">
        <f t="shared" si="82"/>
        <v/>
      </c>
      <c r="G149" s="45" t="str">
        <f t="shared" si="78"/>
        <v/>
      </c>
      <c r="H149" s="45" t="s">
        <v>63</v>
      </c>
      <c r="K149" s="44"/>
      <c r="L149" s="46" t="str">
        <f t="shared" si="83"/>
        <v/>
      </c>
      <c r="M149" s="47" t="str">
        <f t="shared" si="79"/>
        <v/>
      </c>
      <c r="N149" s="47"/>
      <c r="R149" s="49">
        <f t="shared" si="86"/>
        <v>0</v>
      </c>
      <c r="S149" s="49">
        <f t="shared" si="84"/>
        <v>0</v>
      </c>
      <c r="AA149" s="171" t="str">
        <f t="shared" si="80"/>
        <v/>
      </c>
      <c r="AD149" s="211" t="str">
        <f t="shared" si="59"/>
        <v/>
      </c>
      <c r="AE149" s="307"/>
      <c r="AF149" s="151"/>
      <c r="AG149" s="310"/>
      <c r="AH149" s="313"/>
      <c r="AI149" s="316"/>
      <c r="AJ149" s="303"/>
    </row>
    <row r="150" spans="1:36" ht="15" customHeight="1" thickBot="1">
      <c r="A150" s="15"/>
      <c r="B150" s="311"/>
      <c r="C150" s="42" t="str">
        <f t="shared" si="68"/>
        <v/>
      </c>
      <c r="D150" s="43" t="str">
        <f t="shared" si="77"/>
        <v/>
      </c>
      <c r="E150" s="44" t="str">
        <f t="shared" si="81"/>
        <v/>
      </c>
      <c r="F150" s="44" t="str">
        <f t="shared" si="82"/>
        <v/>
      </c>
      <c r="G150" s="45" t="str">
        <f t="shared" si="78"/>
        <v/>
      </c>
      <c r="H150" s="45" t="s">
        <v>63</v>
      </c>
      <c r="K150" s="44"/>
      <c r="L150" s="46" t="str">
        <f t="shared" si="83"/>
        <v/>
      </c>
      <c r="M150" s="47" t="str">
        <f t="shared" si="79"/>
        <v/>
      </c>
      <c r="N150" s="47"/>
      <c r="R150" s="49">
        <f t="shared" si="86"/>
        <v>0</v>
      </c>
      <c r="S150" s="49">
        <f t="shared" si="84"/>
        <v>0</v>
      </c>
      <c r="AA150" s="171" t="str">
        <f t="shared" si="80"/>
        <v/>
      </c>
      <c r="AD150" s="211" t="str">
        <f t="shared" si="59"/>
        <v/>
      </c>
      <c r="AE150" s="308"/>
      <c r="AF150" s="151"/>
      <c r="AG150" s="310"/>
      <c r="AH150" s="314"/>
      <c r="AI150" s="316"/>
      <c r="AJ150" s="303"/>
    </row>
    <row r="151" spans="1:36" ht="15" customHeight="1">
      <c r="A151" s="15"/>
      <c r="B151" s="311" t="s">
        <v>85</v>
      </c>
      <c r="C151" s="42" t="str">
        <f t="shared" si="68"/>
        <v/>
      </c>
      <c r="D151" s="43" t="str">
        <f t="shared" si="77"/>
        <v/>
      </c>
      <c r="E151" s="44" t="str">
        <f t="shared" si="81"/>
        <v/>
      </c>
      <c r="F151" s="44" t="str">
        <f t="shared" si="82"/>
        <v/>
      </c>
      <c r="G151" s="45" t="str">
        <f t="shared" si="78"/>
        <v/>
      </c>
      <c r="H151" s="45" t="s">
        <v>63</v>
      </c>
      <c r="K151" s="44"/>
      <c r="L151" s="46" t="str">
        <f t="shared" si="83"/>
        <v/>
      </c>
      <c r="M151" s="47" t="str">
        <f t="shared" si="79"/>
        <v/>
      </c>
      <c r="N151" s="47"/>
      <c r="R151" s="49">
        <f t="shared" si="86"/>
        <v>0</v>
      </c>
      <c r="S151" s="49">
        <f t="shared" si="84"/>
        <v>0</v>
      </c>
      <c r="AA151" s="171" t="str">
        <f t="shared" si="80"/>
        <v/>
      </c>
      <c r="AD151" s="211" t="str">
        <f t="shared" si="59"/>
        <v/>
      </c>
      <c r="AE151" s="306">
        <f>SUM(AA151:AA153)</f>
        <v>0</v>
      </c>
      <c r="AF151" s="151"/>
      <c r="AG151" s="310">
        <v>50</v>
      </c>
      <c r="AH151" s="312">
        <f t="shared" ref="AH151" ca="1" si="92">OFFSET($AM$8,((MOD(ROW(AG152)*4,3)/2)+1)*COUNTA(AG151)+IF(((MOD(ROW(AG152)*4,3)/2)+1)*COUNTA(AG151)=2,INT(ROW(AG149)/12),0),)</f>
        <v>0</v>
      </c>
      <c r="AI151" s="316" t="str">
        <f>IF(AE151=0,"",IF(AE151&lt;AH151,"Alerte !",""))</f>
        <v/>
      </c>
      <c r="AJ151" s="303" t="str">
        <f>IF(AE151=0,"",IF(AE151&lt;AH151,"",1))</f>
        <v/>
      </c>
    </row>
    <row r="152" spans="1:36" ht="15" customHeight="1">
      <c r="A152" s="15"/>
      <c r="B152" s="311"/>
      <c r="C152" s="42" t="str">
        <f t="shared" si="68"/>
        <v/>
      </c>
      <c r="D152" s="43" t="str">
        <f t="shared" si="77"/>
        <v/>
      </c>
      <c r="E152" s="44" t="str">
        <f t="shared" si="81"/>
        <v/>
      </c>
      <c r="F152" s="44" t="str">
        <f t="shared" si="82"/>
        <v/>
      </c>
      <c r="G152" s="45" t="str">
        <f t="shared" si="78"/>
        <v/>
      </c>
      <c r="H152" s="45" t="s">
        <v>63</v>
      </c>
      <c r="K152" s="44"/>
      <c r="L152" s="46" t="str">
        <f t="shared" si="83"/>
        <v/>
      </c>
      <c r="M152" s="47" t="str">
        <f t="shared" si="79"/>
        <v/>
      </c>
      <c r="N152" s="47"/>
      <c r="R152" s="49">
        <f t="shared" si="86"/>
        <v>0</v>
      </c>
      <c r="S152" s="49">
        <f t="shared" si="84"/>
        <v>0</v>
      </c>
      <c r="AA152" s="171" t="str">
        <f t="shared" si="80"/>
        <v/>
      </c>
      <c r="AD152" s="211" t="str">
        <f t="shared" si="59"/>
        <v/>
      </c>
      <c r="AE152" s="307"/>
      <c r="AF152" s="151"/>
      <c r="AG152" s="310"/>
      <c r="AH152" s="313"/>
      <c r="AI152" s="316"/>
      <c r="AJ152" s="303"/>
    </row>
    <row r="153" spans="1:36" ht="15" customHeight="1" thickBot="1">
      <c r="A153" s="15"/>
      <c r="B153" s="311"/>
      <c r="C153" s="42" t="str">
        <f t="shared" si="68"/>
        <v/>
      </c>
      <c r="D153" s="43" t="str">
        <f t="shared" si="77"/>
        <v/>
      </c>
      <c r="E153" s="44" t="str">
        <f t="shared" si="81"/>
        <v/>
      </c>
      <c r="F153" s="44" t="str">
        <f t="shared" si="82"/>
        <v/>
      </c>
      <c r="G153" s="45" t="str">
        <f t="shared" si="78"/>
        <v/>
      </c>
      <c r="H153" s="45" t="s">
        <v>63</v>
      </c>
      <c r="K153" s="44"/>
      <c r="L153" s="46" t="str">
        <f t="shared" si="83"/>
        <v/>
      </c>
      <c r="M153" s="47" t="str">
        <f t="shared" si="79"/>
        <v/>
      </c>
      <c r="N153" s="47"/>
      <c r="R153" s="49">
        <f t="shared" si="86"/>
        <v>0</v>
      </c>
      <c r="S153" s="49">
        <f t="shared" si="84"/>
        <v>0</v>
      </c>
      <c r="AA153" s="171" t="str">
        <f t="shared" si="80"/>
        <v/>
      </c>
      <c r="AD153" s="211" t="str">
        <f t="shared" si="59"/>
        <v/>
      </c>
      <c r="AE153" s="308"/>
      <c r="AF153" s="151"/>
      <c r="AG153" s="310"/>
      <c r="AH153" s="314"/>
      <c r="AI153" s="316"/>
      <c r="AJ153" s="303"/>
    </row>
    <row r="154" spans="1:36" ht="15" customHeight="1">
      <c r="A154" s="15"/>
      <c r="B154" s="311"/>
      <c r="C154" s="42" t="str">
        <f t="shared" si="68"/>
        <v/>
      </c>
      <c r="D154" s="43" t="str">
        <f t="shared" si="77"/>
        <v/>
      </c>
      <c r="E154" s="44" t="str">
        <f t="shared" si="81"/>
        <v/>
      </c>
      <c r="F154" s="44" t="str">
        <f t="shared" si="82"/>
        <v/>
      </c>
      <c r="G154" s="45" t="str">
        <f t="shared" si="78"/>
        <v/>
      </c>
      <c r="H154" s="45" t="s">
        <v>63</v>
      </c>
      <c r="K154" s="44"/>
      <c r="L154" s="46" t="str">
        <f t="shared" si="83"/>
        <v/>
      </c>
      <c r="M154" s="47" t="str">
        <f t="shared" si="79"/>
        <v/>
      </c>
      <c r="N154" s="47"/>
      <c r="R154" s="49">
        <f t="shared" si="86"/>
        <v>0</v>
      </c>
      <c r="S154" s="49">
        <f t="shared" si="84"/>
        <v>0</v>
      </c>
      <c r="AA154" s="171" t="str">
        <f t="shared" si="80"/>
        <v/>
      </c>
      <c r="AD154" s="211" t="str">
        <f t="shared" si="59"/>
        <v/>
      </c>
      <c r="AE154" s="306">
        <f>SUM(AA154:AA156)</f>
        <v>0</v>
      </c>
      <c r="AF154" s="151"/>
      <c r="AG154" s="310">
        <v>51</v>
      </c>
      <c r="AH154" s="312">
        <f t="shared" ref="AH154" ca="1" si="93">OFFSET($AM$8,((MOD(ROW(AG155)*4,3)/2)+1)*COUNTA(AG154)+IF(((MOD(ROW(AG155)*4,3)/2)+1)*COUNTA(AG154)=2,INT(ROW(AG152)/12),0),)</f>
        <v>0</v>
      </c>
      <c r="AI154" s="316" t="str">
        <f>IF(AE154=0,"",IF(AE154&lt;AH154,"Alerte !",""))</f>
        <v/>
      </c>
      <c r="AJ154" s="303" t="str">
        <f>IF(AE154=0,"",IF(AE154&lt;AH154,"",1))</f>
        <v/>
      </c>
    </row>
    <row r="155" spans="1:36" ht="15" customHeight="1">
      <c r="A155" s="15"/>
      <c r="B155" s="311"/>
      <c r="C155" s="42" t="str">
        <f t="shared" si="68"/>
        <v/>
      </c>
      <c r="D155" s="43" t="str">
        <f t="shared" si="77"/>
        <v/>
      </c>
      <c r="E155" s="44" t="str">
        <f t="shared" si="81"/>
        <v/>
      </c>
      <c r="F155" s="44" t="str">
        <f t="shared" si="82"/>
        <v/>
      </c>
      <c r="G155" s="45" t="str">
        <f t="shared" si="78"/>
        <v/>
      </c>
      <c r="H155" s="45" t="s">
        <v>63</v>
      </c>
      <c r="K155" s="44"/>
      <c r="L155" s="46" t="str">
        <f t="shared" si="83"/>
        <v/>
      </c>
      <c r="M155" s="47" t="str">
        <f t="shared" si="79"/>
        <v/>
      </c>
      <c r="N155" s="47"/>
      <c r="R155" s="49">
        <f t="shared" si="86"/>
        <v>0</v>
      </c>
      <c r="S155" s="49">
        <f t="shared" si="84"/>
        <v>0</v>
      </c>
      <c r="AA155" s="171" t="str">
        <f t="shared" si="80"/>
        <v/>
      </c>
      <c r="AD155" s="211" t="str">
        <f t="shared" si="59"/>
        <v/>
      </c>
      <c r="AE155" s="307"/>
      <c r="AF155" s="151"/>
      <c r="AG155" s="310"/>
      <c r="AH155" s="313"/>
      <c r="AI155" s="316"/>
      <c r="AJ155" s="303"/>
    </row>
    <row r="156" spans="1:36" ht="15" customHeight="1" thickBot="1">
      <c r="A156" s="15"/>
      <c r="B156" s="311"/>
      <c r="C156" s="42" t="str">
        <f t="shared" si="68"/>
        <v/>
      </c>
      <c r="D156" s="43" t="str">
        <f t="shared" si="77"/>
        <v/>
      </c>
      <c r="E156" s="44" t="str">
        <f t="shared" si="81"/>
        <v/>
      </c>
      <c r="F156" s="44" t="str">
        <f t="shared" si="82"/>
        <v/>
      </c>
      <c r="G156" s="45" t="str">
        <f t="shared" si="78"/>
        <v/>
      </c>
      <c r="H156" s="45" t="s">
        <v>63</v>
      </c>
      <c r="K156" s="44"/>
      <c r="L156" s="46" t="str">
        <f t="shared" si="83"/>
        <v/>
      </c>
      <c r="M156" s="47" t="str">
        <f t="shared" si="79"/>
        <v/>
      </c>
      <c r="N156" s="47"/>
      <c r="R156" s="49">
        <f t="shared" si="86"/>
        <v>0</v>
      </c>
      <c r="S156" s="49">
        <f t="shared" si="84"/>
        <v>0</v>
      </c>
      <c r="AA156" s="171" t="str">
        <f t="shared" si="80"/>
        <v/>
      </c>
      <c r="AD156" s="211" t="str">
        <f t="shared" si="59"/>
        <v/>
      </c>
      <c r="AE156" s="308"/>
      <c r="AF156" s="151"/>
      <c r="AG156" s="310"/>
      <c r="AH156" s="314"/>
      <c r="AI156" s="316"/>
      <c r="AJ156" s="303"/>
    </row>
    <row r="157" spans="1:36" ht="15" customHeight="1">
      <c r="A157" s="15"/>
      <c r="B157" s="311"/>
      <c r="C157" s="42" t="str">
        <f t="shared" si="68"/>
        <v/>
      </c>
      <c r="D157" s="43" t="str">
        <f t="shared" si="77"/>
        <v/>
      </c>
      <c r="E157" s="44" t="str">
        <f t="shared" si="81"/>
        <v/>
      </c>
      <c r="F157" s="44" t="str">
        <f t="shared" si="82"/>
        <v/>
      </c>
      <c r="G157" s="45" t="str">
        <f t="shared" si="78"/>
        <v/>
      </c>
      <c r="H157" s="45" t="s">
        <v>63</v>
      </c>
      <c r="K157" s="44"/>
      <c r="L157" s="46" t="str">
        <f t="shared" si="83"/>
        <v/>
      </c>
      <c r="M157" s="47" t="str">
        <f t="shared" si="79"/>
        <v/>
      </c>
      <c r="N157" s="47"/>
      <c r="R157" s="49">
        <f t="shared" si="86"/>
        <v>0</v>
      </c>
      <c r="S157" s="49">
        <f t="shared" si="84"/>
        <v>0</v>
      </c>
      <c r="AA157" s="171" t="str">
        <f t="shared" si="80"/>
        <v/>
      </c>
      <c r="AD157" s="211" t="str">
        <f t="shared" si="59"/>
        <v/>
      </c>
      <c r="AE157" s="306">
        <f>SUM(AA157:AA159)</f>
        <v>0</v>
      </c>
      <c r="AF157" s="151"/>
      <c r="AG157" s="310">
        <v>52</v>
      </c>
      <c r="AH157" s="312">
        <f t="shared" ref="AH157" ca="1" si="94">OFFSET($AM$8,((MOD(ROW(AG158)*4,3)/2)+1)*COUNTA(AG157)+IF(((MOD(ROW(AG158)*4,3)/2)+1)*COUNTA(AG157)=2,INT(ROW(AG155)/12),0),)</f>
        <v>0</v>
      </c>
      <c r="AI157" s="316" t="str">
        <f>IF(AE157=0,"",IF(AE157&lt;AH157,"Alerte !",""))</f>
        <v/>
      </c>
      <c r="AJ157" s="303" t="str">
        <f>IF(AE157=0,"",IF(AE157&lt;AH157,"",1))</f>
        <v/>
      </c>
    </row>
    <row r="158" spans="1:36" ht="15" customHeight="1">
      <c r="A158" s="15"/>
      <c r="B158" s="311"/>
      <c r="C158" s="42" t="str">
        <f t="shared" si="68"/>
        <v/>
      </c>
      <c r="D158" s="43" t="str">
        <f t="shared" si="77"/>
        <v/>
      </c>
      <c r="E158" s="44" t="str">
        <f t="shared" si="81"/>
        <v/>
      </c>
      <c r="F158" s="44" t="str">
        <f t="shared" si="82"/>
        <v/>
      </c>
      <c r="G158" s="45" t="str">
        <f t="shared" si="78"/>
        <v/>
      </c>
      <c r="H158" s="45" t="s">
        <v>63</v>
      </c>
      <c r="K158" s="44"/>
      <c r="L158" s="46" t="str">
        <f t="shared" si="83"/>
        <v/>
      </c>
      <c r="M158" s="47" t="str">
        <f t="shared" si="79"/>
        <v/>
      </c>
      <c r="N158" s="47"/>
      <c r="R158" s="49">
        <f t="shared" si="86"/>
        <v>0</v>
      </c>
      <c r="S158" s="49">
        <f t="shared" si="84"/>
        <v>0</v>
      </c>
      <c r="AA158" s="171" t="str">
        <f t="shared" si="80"/>
        <v/>
      </c>
      <c r="AD158" s="211" t="str">
        <f t="shared" si="59"/>
        <v/>
      </c>
      <c r="AE158" s="307"/>
      <c r="AF158" s="151"/>
      <c r="AG158" s="310"/>
      <c r="AH158" s="313"/>
      <c r="AI158" s="316"/>
      <c r="AJ158" s="303"/>
    </row>
    <row r="159" spans="1:36" ht="15" customHeight="1" thickBot="1">
      <c r="A159" s="15"/>
      <c r="B159" s="311"/>
      <c r="C159" s="42" t="str">
        <f t="shared" si="68"/>
        <v/>
      </c>
      <c r="D159" s="43" t="str">
        <f t="shared" si="77"/>
        <v/>
      </c>
      <c r="E159" s="44" t="str">
        <f t="shared" si="81"/>
        <v/>
      </c>
      <c r="F159" s="44" t="str">
        <f t="shared" si="82"/>
        <v/>
      </c>
      <c r="G159" s="45" t="str">
        <f t="shared" si="78"/>
        <v/>
      </c>
      <c r="H159" s="45" t="s">
        <v>63</v>
      </c>
      <c r="K159" s="44"/>
      <c r="L159" s="46" t="str">
        <f t="shared" si="83"/>
        <v/>
      </c>
      <c r="M159" s="47" t="str">
        <f t="shared" si="79"/>
        <v/>
      </c>
      <c r="N159" s="47"/>
      <c r="R159" s="49">
        <f t="shared" si="86"/>
        <v>0</v>
      </c>
      <c r="S159" s="49">
        <f t="shared" si="84"/>
        <v>0</v>
      </c>
      <c r="AA159" s="171" t="str">
        <f t="shared" si="80"/>
        <v/>
      </c>
      <c r="AD159" s="211" t="str">
        <f t="shared" si="59"/>
        <v/>
      </c>
      <c r="AE159" s="308"/>
      <c r="AF159" s="151"/>
      <c r="AG159" s="310"/>
      <c r="AH159" s="314"/>
      <c r="AI159" s="316"/>
      <c r="AJ159" s="303"/>
    </row>
    <row r="160" spans="1:36" ht="15" customHeight="1">
      <c r="A160" s="15"/>
      <c r="B160" s="311"/>
      <c r="C160" s="42" t="str">
        <f t="shared" si="68"/>
        <v/>
      </c>
      <c r="D160" s="43" t="str">
        <f t="shared" si="77"/>
        <v/>
      </c>
      <c r="E160" s="44" t="str">
        <f t="shared" si="81"/>
        <v/>
      </c>
      <c r="F160" s="44" t="str">
        <f t="shared" si="82"/>
        <v/>
      </c>
      <c r="G160" s="45" t="str">
        <f t="shared" si="78"/>
        <v/>
      </c>
      <c r="H160" s="45" t="s">
        <v>63</v>
      </c>
      <c r="K160" s="44"/>
      <c r="L160" s="46" t="str">
        <f t="shared" si="83"/>
        <v/>
      </c>
      <c r="M160" s="47" t="str">
        <f t="shared" si="79"/>
        <v/>
      </c>
      <c r="N160" s="47"/>
      <c r="R160" s="49">
        <f t="shared" si="86"/>
        <v>0</v>
      </c>
      <c r="S160" s="49">
        <f t="shared" si="84"/>
        <v>0</v>
      </c>
      <c r="AA160" s="171" t="str">
        <f t="shared" si="80"/>
        <v/>
      </c>
      <c r="AD160" s="211" t="str">
        <f t="shared" ref="AD160:AD223" si="95">IF(AA160="","",AA160-AB160-AC160)</f>
        <v/>
      </c>
      <c r="AE160" s="306">
        <f>SUM(AA160:AA162)</f>
        <v>0</v>
      </c>
      <c r="AF160" s="151"/>
      <c r="AG160" s="310">
        <v>53</v>
      </c>
      <c r="AH160" s="312">
        <f t="shared" ref="AH160" ca="1" si="96">OFFSET($AM$8,((MOD(ROW(AG161)*4,3)/2)+1)*COUNTA(AG160)+IF(((MOD(ROW(AG161)*4,3)/2)+1)*COUNTA(AG160)=2,INT(ROW(AG158)/12),0),)</f>
        <v>0</v>
      </c>
      <c r="AI160" s="316" t="str">
        <f>IF(AE160=0,"",IF(AE160&lt;AH160,"Alerte !",""))</f>
        <v/>
      </c>
      <c r="AJ160" s="303" t="str">
        <f>IF(AE160=0,"",IF(AE160&lt;AH160,"",1))</f>
        <v/>
      </c>
    </row>
    <row r="161" spans="1:36" ht="15" customHeight="1">
      <c r="A161" s="15"/>
      <c r="B161" s="311"/>
      <c r="C161" s="42" t="str">
        <f t="shared" si="68"/>
        <v/>
      </c>
      <c r="D161" s="43" t="str">
        <f t="shared" si="77"/>
        <v/>
      </c>
      <c r="E161" s="44" t="str">
        <f t="shared" si="81"/>
        <v/>
      </c>
      <c r="F161" s="44" t="str">
        <f t="shared" si="82"/>
        <v/>
      </c>
      <c r="G161" s="45" t="str">
        <f t="shared" si="78"/>
        <v/>
      </c>
      <c r="H161" s="45" t="s">
        <v>63</v>
      </c>
      <c r="K161" s="44"/>
      <c r="L161" s="46" t="str">
        <f t="shared" si="83"/>
        <v/>
      </c>
      <c r="M161" s="47" t="str">
        <f t="shared" si="79"/>
        <v/>
      </c>
      <c r="N161" s="47"/>
      <c r="R161" s="49">
        <f t="shared" si="86"/>
        <v>0</v>
      </c>
      <c r="S161" s="49">
        <f t="shared" si="84"/>
        <v>0</v>
      </c>
      <c r="AA161" s="171" t="str">
        <f t="shared" si="80"/>
        <v/>
      </c>
      <c r="AD161" s="211" t="str">
        <f t="shared" si="95"/>
        <v/>
      </c>
      <c r="AE161" s="307"/>
      <c r="AF161" s="151"/>
      <c r="AG161" s="310"/>
      <c r="AH161" s="313"/>
      <c r="AI161" s="316"/>
      <c r="AJ161" s="303"/>
    </row>
    <row r="162" spans="1:36" ht="15" customHeight="1" thickBot="1">
      <c r="A162" s="15"/>
      <c r="B162" s="311"/>
      <c r="C162" s="42" t="str">
        <f t="shared" si="68"/>
        <v/>
      </c>
      <c r="D162" s="43" t="str">
        <f t="shared" si="77"/>
        <v/>
      </c>
      <c r="E162" s="44" t="str">
        <f t="shared" si="81"/>
        <v/>
      </c>
      <c r="F162" s="44" t="str">
        <f t="shared" si="82"/>
        <v/>
      </c>
      <c r="G162" s="45" t="str">
        <f t="shared" si="78"/>
        <v/>
      </c>
      <c r="H162" s="45" t="s">
        <v>63</v>
      </c>
      <c r="K162" s="44"/>
      <c r="L162" s="46" t="str">
        <f t="shared" si="83"/>
        <v/>
      </c>
      <c r="M162" s="47" t="str">
        <f t="shared" si="79"/>
        <v/>
      </c>
      <c r="N162" s="47"/>
      <c r="R162" s="49">
        <f t="shared" si="86"/>
        <v>0</v>
      </c>
      <c r="S162" s="49">
        <f t="shared" si="84"/>
        <v>0</v>
      </c>
      <c r="AA162" s="171" t="str">
        <f t="shared" si="80"/>
        <v/>
      </c>
      <c r="AD162" s="211" t="str">
        <f t="shared" si="95"/>
        <v/>
      </c>
      <c r="AE162" s="308"/>
      <c r="AF162" s="151"/>
      <c r="AG162" s="310"/>
      <c r="AH162" s="314"/>
      <c r="AI162" s="316"/>
      <c r="AJ162" s="303"/>
    </row>
    <row r="163" spans="1:36" ht="15" customHeight="1">
      <c r="A163" s="15"/>
      <c r="B163" s="311" t="s">
        <v>86</v>
      </c>
      <c r="C163" s="42" t="str">
        <f t="shared" si="68"/>
        <v/>
      </c>
      <c r="D163" s="43" t="str">
        <f t="shared" si="77"/>
        <v/>
      </c>
      <c r="E163" s="44" t="str">
        <f t="shared" si="81"/>
        <v/>
      </c>
      <c r="F163" s="44" t="str">
        <f t="shared" si="82"/>
        <v/>
      </c>
      <c r="G163" s="45" t="str">
        <f t="shared" si="78"/>
        <v/>
      </c>
      <c r="H163" s="45" t="s">
        <v>63</v>
      </c>
      <c r="K163" s="44"/>
      <c r="L163" s="46" t="str">
        <f t="shared" si="83"/>
        <v/>
      </c>
      <c r="M163" s="47" t="str">
        <f t="shared" si="79"/>
        <v/>
      </c>
      <c r="N163" s="47"/>
      <c r="R163" s="49">
        <f t="shared" si="86"/>
        <v>0</v>
      </c>
      <c r="S163" s="49">
        <f t="shared" si="84"/>
        <v>0</v>
      </c>
      <c r="AA163" s="171" t="str">
        <f t="shared" si="80"/>
        <v/>
      </c>
      <c r="AD163" s="211" t="str">
        <f t="shared" si="95"/>
        <v/>
      </c>
      <c r="AE163" s="306">
        <f>SUM(AA163:AA165)</f>
        <v>0</v>
      </c>
      <c r="AF163" s="151"/>
      <c r="AG163" s="310">
        <v>54</v>
      </c>
      <c r="AH163" s="312">
        <f t="shared" ref="AH163" ca="1" si="97">OFFSET($AM$8,((MOD(ROW(AG164)*4,3)/2)+1)*COUNTA(AG163)+IF(((MOD(ROW(AG164)*4,3)/2)+1)*COUNTA(AG163)=2,INT(ROW(AG161)/12),0),)</f>
        <v>0</v>
      </c>
      <c r="AI163" s="316" t="str">
        <f>IF(AE163=0,"",IF(AE163&lt;AH163,"Alerte !",""))</f>
        <v/>
      </c>
      <c r="AJ163" s="303" t="str">
        <f>IF(AE163=0,"",IF(AE163&lt;AH163,"",1))</f>
        <v/>
      </c>
    </row>
    <row r="164" spans="1:36" ht="15" customHeight="1">
      <c r="A164" s="15"/>
      <c r="B164" s="311"/>
      <c r="C164" s="42" t="str">
        <f t="shared" si="68"/>
        <v/>
      </c>
      <c r="D164" s="43" t="str">
        <f t="shared" si="77"/>
        <v/>
      </c>
      <c r="E164" s="44" t="str">
        <f t="shared" si="81"/>
        <v/>
      </c>
      <c r="F164" s="44" t="str">
        <f t="shared" si="82"/>
        <v/>
      </c>
      <c r="G164" s="45" t="str">
        <f t="shared" si="78"/>
        <v/>
      </c>
      <c r="H164" s="45" t="s">
        <v>63</v>
      </c>
      <c r="K164" s="44"/>
      <c r="L164" s="46" t="str">
        <f t="shared" si="83"/>
        <v/>
      </c>
      <c r="M164" s="47" t="str">
        <f t="shared" si="79"/>
        <v/>
      </c>
      <c r="N164" s="47"/>
      <c r="R164" s="49">
        <f t="shared" si="86"/>
        <v>0</v>
      </c>
      <c r="S164" s="49">
        <f t="shared" si="84"/>
        <v>0</v>
      </c>
      <c r="AA164" s="171" t="str">
        <f t="shared" si="80"/>
        <v/>
      </c>
      <c r="AD164" s="211" t="str">
        <f t="shared" si="95"/>
        <v/>
      </c>
      <c r="AE164" s="307"/>
      <c r="AF164" s="151"/>
      <c r="AG164" s="310"/>
      <c r="AH164" s="313"/>
      <c r="AI164" s="316"/>
      <c r="AJ164" s="303"/>
    </row>
    <row r="165" spans="1:36" ht="15" customHeight="1" thickBot="1">
      <c r="A165" s="15"/>
      <c r="B165" s="311"/>
      <c r="C165" s="42" t="str">
        <f t="shared" si="68"/>
        <v/>
      </c>
      <c r="D165" s="43" t="str">
        <f t="shared" si="77"/>
        <v/>
      </c>
      <c r="E165" s="44" t="str">
        <f t="shared" si="81"/>
        <v/>
      </c>
      <c r="F165" s="44" t="str">
        <f t="shared" si="82"/>
        <v/>
      </c>
      <c r="G165" s="45" t="str">
        <f t="shared" si="78"/>
        <v/>
      </c>
      <c r="H165" s="45" t="s">
        <v>63</v>
      </c>
      <c r="K165" s="44"/>
      <c r="L165" s="46" t="str">
        <f t="shared" si="83"/>
        <v/>
      </c>
      <c r="M165" s="47" t="str">
        <f t="shared" si="79"/>
        <v/>
      </c>
      <c r="N165" s="47"/>
      <c r="R165" s="49">
        <f t="shared" si="86"/>
        <v>0</v>
      </c>
      <c r="S165" s="49">
        <f t="shared" si="84"/>
        <v>0</v>
      </c>
      <c r="AA165" s="171" t="str">
        <f t="shared" si="80"/>
        <v/>
      </c>
      <c r="AD165" s="211" t="str">
        <f t="shared" si="95"/>
        <v/>
      </c>
      <c r="AE165" s="308"/>
      <c r="AF165" s="151"/>
      <c r="AG165" s="310"/>
      <c r="AH165" s="314"/>
      <c r="AI165" s="316"/>
      <c r="AJ165" s="303"/>
    </row>
    <row r="166" spans="1:36" ht="15" customHeight="1">
      <c r="A166" s="15"/>
      <c r="B166" s="311"/>
      <c r="C166" s="42" t="str">
        <f t="shared" si="68"/>
        <v/>
      </c>
      <c r="D166" s="43" t="str">
        <f t="shared" si="77"/>
        <v/>
      </c>
      <c r="E166" s="44" t="str">
        <f t="shared" si="81"/>
        <v/>
      </c>
      <c r="F166" s="44" t="str">
        <f t="shared" si="82"/>
        <v/>
      </c>
      <c r="G166" s="45" t="str">
        <f t="shared" si="78"/>
        <v/>
      </c>
      <c r="H166" s="45" t="s">
        <v>63</v>
      </c>
      <c r="K166" s="44"/>
      <c r="L166" s="46" t="str">
        <f t="shared" si="83"/>
        <v/>
      </c>
      <c r="M166" s="47" t="str">
        <f t="shared" si="79"/>
        <v/>
      </c>
      <c r="N166" s="47"/>
      <c r="R166" s="49">
        <f t="shared" si="86"/>
        <v>0</v>
      </c>
      <c r="S166" s="49">
        <f t="shared" si="84"/>
        <v>0</v>
      </c>
      <c r="AA166" s="171" t="str">
        <f t="shared" si="80"/>
        <v/>
      </c>
      <c r="AD166" s="211" t="str">
        <f t="shared" si="95"/>
        <v/>
      </c>
      <c r="AE166" s="306">
        <f>SUM(AA166:AA168)</f>
        <v>0</v>
      </c>
      <c r="AF166" s="151"/>
      <c r="AG166" s="310">
        <v>55</v>
      </c>
      <c r="AH166" s="312">
        <f t="shared" ref="AH166" ca="1" si="98">OFFSET($AM$8,((MOD(ROW(AG167)*4,3)/2)+1)*COUNTA(AG166)+IF(((MOD(ROW(AG167)*4,3)/2)+1)*COUNTA(AG166)=2,INT(ROW(AG164)/12),0),)</f>
        <v>0</v>
      </c>
      <c r="AI166" s="316" t="str">
        <f>IF(AE166=0,"",IF(AE166&lt;AH166,"Alerte !",""))</f>
        <v/>
      </c>
      <c r="AJ166" s="303" t="str">
        <f>IF(AE166=0,"",IF(AE166&lt;AH166,"",1))</f>
        <v/>
      </c>
    </row>
    <row r="167" spans="1:36" ht="15" customHeight="1">
      <c r="A167" s="15"/>
      <c r="B167" s="311"/>
      <c r="C167" s="42" t="str">
        <f t="shared" si="68"/>
        <v/>
      </c>
      <c r="D167" s="43" t="str">
        <f t="shared" si="77"/>
        <v/>
      </c>
      <c r="E167" s="44" t="str">
        <f t="shared" si="81"/>
        <v/>
      </c>
      <c r="F167" s="44" t="str">
        <f t="shared" si="82"/>
        <v/>
      </c>
      <c r="G167" s="45" t="str">
        <f t="shared" si="78"/>
        <v/>
      </c>
      <c r="H167" s="45" t="s">
        <v>63</v>
      </c>
      <c r="K167" s="44"/>
      <c r="L167" s="46" t="str">
        <f t="shared" si="83"/>
        <v/>
      </c>
      <c r="M167" s="47" t="str">
        <f t="shared" si="79"/>
        <v/>
      </c>
      <c r="N167" s="47"/>
      <c r="R167" s="49">
        <f t="shared" si="86"/>
        <v>0</v>
      </c>
      <c r="S167" s="49">
        <f t="shared" si="84"/>
        <v>0</v>
      </c>
      <c r="AA167" s="171" t="str">
        <f t="shared" si="80"/>
        <v/>
      </c>
      <c r="AD167" s="211" t="str">
        <f t="shared" si="95"/>
        <v/>
      </c>
      <c r="AE167" s="307"/>
      <c r="AF167" s="151"/>
      <c r="AG167" s="310"/>
      <c r="AH167" s="313"/>
      <c r="AI167" s="316"/>
      <c r="AJ167" s="303"/>
    </row>
    <row r="168" spans="1:36" ht="15" customHeight="1" thickBot="1">
      <c r="A168" s="15"/>
      <c r="B168" s="311"/>
      <c r="C168" s="42" t="str">
        <f t="shared" si="68"/>
        <v/>
      </c>
      <c r="D168" s="43" t="str">
        <f t="shared" si="77"/>
        <v/>
      </c>
      <c r="E168" s="44" t="str">
        <f t="shared" si="81"/>
        <v/>
      </c>
      <c r="F168" s="44" t="str">
        <f t="shared" si="82"/>
        <v/>
      </c>
      <c r="G168" s="45" t="str">
        <f t="shared" si="78"/>
        <v/>
      </c>
      <c r="H168" s="45" t="s">
        <v>63</v>
      </c>
      <c r="K168" s="44"/>
      <c r="L168" s="46" t="str">
        <f t="shared" si="83"/>
        <v/>
      </c>
      <c r="M168" s="47" t="str">
        <f t="shared" si="79"/>
        <v/>
      </c>
      <c r="N168" s="47"/>
      <c r="R168" s="49">
        <f t="shared" si="86"/>
        <v>0</v>
      </c>
      <c r="S168" s="49">
        <f t="shared" si="84"/>
        <v>0</v>
      </c>
      <c r="AA168" s="171" t="str">
        <f t="shared" si="80"/>
        <v/>
      </c>
      <c r="AD168" s="211" t="str">
        <f t="shared" si="95"/>
        <v/>
      </c>
      <c r="AE168" s="308"/>
      <c r="AF168" s="151"/>
      <c r="AG168" s="310"/>
      <c r="AH168" s="314"/>
      <c r="AI168" s="316"/>
      <c r="AJ168" s="303"/>
    </row>
    <row r="169" spans="1:36" ht="15" customHeight="1">
      <c r="A169" s="15"/>
      <c r="B169" s="311"/>
      <c r="C169" s="42" t="str">
        <f t="shared" si="68"/>
        <v/>
      </c>
      <c r="D169" s="43" t="str">
        <f t="shared" si="77"/>
        <v/>
      </c>
      <c r="E169" s="44" t="str">
        <f t="shared" si="81"/>
        <v/>
      </c>
      <c r="F169" s="44" t="str">
        <f t="shared" si="82"/>
        <v/>
      </c>
      <c r="G169" s="45" t="str">
        <f t="shared" si="78"/>
        <v/>
      </c>
      <c r="H169" s="45" t="s">
        <v>63</v>
      </c>
      <c r="K169" s="44"/>
      <c r="L169" s="46" t="str">
        <f t="shared" si="83"/>
        <v/>
      </c>
      <c r="M169" s="47" t="str">
        <f t="shared" si="79"/>
        <v/>
      </c>
      <c r="N169" s="47"/>
      <c r="R169" s="49">
        <f t="shared" si="86"/>
        <v>0</v>
      </c>
      <c r="S169" s="49">
        <f t="shared" si="84"/>
        <v>0</v>
      </c>
      <c r="AA169" s="171" t="str">
        <f t="shared" si="80"/>
        <v/>
      </c>
      <c r="AD169" s="211" t="str">
        <f t="shared" si="95"/>
        <v/>
      </c>
      <c r="AE169" s="306">
        <f>SUM(AA169:AA171)</f>
        <v>0</v>
      </c>
      <c r="AF169" s="151"/>
      <c r="AG169" s="310">
        <v>56</v>
      </c>
      <c r="AH169" s="312">
        <f t="shared" ref="AH169" ca="1" si="99">OFFSET($AM$8,((MOD(ROW(AG170)*4,3)/2)+1)*COUNTA(AG169)+IF(((MOD(ROW(AG170)*4,3)/2)+1)*COUNTA(AG169)=2,INT(ROW(AG167)/12),0),)</f>
        <v>0</v>
      </c>
      <c r="AI169" s="316" t="str">
        <f>IF(AE169=0,"",IF(AE169&lt;AH169,"Alerte !",""))</f>
        <v/>
      </c>
      <c r="AJ169" s="303" t="str">
        <f>IF(AE169=0,"",IF(AE169&lt;AH169,"",1))</f>
        <v/>
      </c>
    </row>
    <row r="170" spans="1:36" ht="15" customHeight="1">
      <c r="A170" s="15"/>
      <c r="B170" s="311"/>
      <c r="C170" s="42" t="str">
        <f t="shared" si="68"/>
        <v/>
      </c>
      <c r="D170" s="43" t="str">
        <f t="shared" si="77"/>
        <v/>
      </c>
      <c r="E170" s="44" t="str">
        <f t="shared" si="81"/>
        <v/>
      </c>
      <c r="F170" s="44" t="str">
        <f t="shared" si="82"/>
        <v/>
      </c>
      <c r="G170" s="45" t="str">
        <f t="shared" si="78"/>
        <v/>
      </c>
      <c r="H170" s="45" t="s">
        <v>63</v>
      </c>
      <c r="K170" s="44"/>
      <c r="L170" s="46" t="str">
        <f t="shared" si="83"/>
        <v/>
      </c>
      <c r="M170" s="47" t="str">
        <f t="shared" si="79"/>
        <v/>
      </c>
      <c r="N170" s="47"/>
      <c r="R170" s="49">
        <f t="shared" si="86"/>
        <v>0</v>
      </c>
      <c r="S170" s="49">
        <f t="shared" si="84"/>
        <v>0</v>
      </c>
      <c r="AA170" s="171" t="str">
        <f t="shared" si="80"/>
        <v/>
      </c>
      <c r="AD170" s="211" t="str">
        <f t="shared" si="95"/>
        <v/>
      </c>
      <c r="AE170" s="307"/>
      <c r="AF170" s="151"/>
      <c r="AG170" s="310"/>
      <c r="AH170" s="313"/>
      <c r="AI170" s="316"/>
      <c r="AJ170" s="303"/>
    </row>
    <row r="171" spans="1:36" ht="15" customHeight="1" thickBot="1">
      <c r="A171" s="15"/>
      <c r="B171" s="311"/>
      <c r="C171" s="42" t="str">
        <f t="shared" si="68"/>
        <v/>
      </c>
      <c r="D171" s="43" t="str">
        <f t="shared" si="77"/>
        <v/>
      </c>
      <c r="E171" s="44" t="str">
        <f t="shared" si="81"/>
        <v/>
      </c>
      <c r="F171" s="44" t="str">
        <f t="shared" si="82"/>
        <v/>
      </c>
      <c r="G171" s="45" t="str">
        <f t="shared" si="78"/>
        <v/>
      </c>
      <c r="H171" s="45" t="s">
        <v>63</v>
      </c>
      <c r="K171" s="44"/>
      <c r="L171" s="46" t="str">
        <f t="shared" si="83"/>
        <v/>
      </c>
      <c r="M171" s="47" t="str">
        <f t="shared" si="79"/>
        <v/>
      </c>
      <c r="N171" s="47"/>
      <c r="R171" s="49">
        <f t="shared" si="86"/>
        <v>0</v>
      </c>
      <c r="S171" s="49">
        <f t="shared" si="84"/>
        <v>0</v>
      </c>
      <c r="AA171" s="171" t="str">
        <f t="shared" si="80"/>
        <v/>
      </c>
      <c r="AD171" s="211" t="str">
        <f t="shared" si="95"/>
        <v/>
      </c>
      <c r="AE171" s="308"/>
      <c r="AF171" s="151"/>
      <c r="AG171" s="310"/>
      <c r="AH171" s="314"/>
      <c r="AI171" s="316"/>
      <c r="AJ171" s="303"/>
    </row>
    <row r="172" spans="1:36" ht="15" customHeight="1">
      <c r="A172" s="15"/>
      <c r="B172" s="311"/>
      <c r="C172" s="42" t="str">
        <f t="shared" si="68"/>
        <v/>
      </c>
      <c r="D172" s="43" t="str">
        <f t="shared" si="77"/>
        <v/>
      </c>
      <c r="E172" s="44" t="str">
        <f t="shared" si="81"/>
        <v/>
      </c>
      <c r="F172" s="44" t="str">
        <f t="shared" si="82"/>
        <v/>
      </c>
      <c r="G172" s="45" t="str">
        <f t="shared" si="78"/>
        <v/>
      </c>
      <c r="H172" s="45" t="s">
        <v>63</v>
      </c>
      <c r="K172" s="44"/>
      <c r="L172" s="46" t="str">
        <f t="shared" si="83"/>
        <v/>
      </c>
      <c r="M172" s="47" t="str">
        <f t="shared" si="79"/>
        <v/>
      </c>
      <c r="N172" s="47"/>
      <c r="R172" s="49">
        <f t="shared" si="86"/>
        <v>0</v>
      </c>
      <c r="S172" s="49">
        <f t="shared" si="84"/>
        <v>0</v>
      </c>
      <c r="AA172" s="171" t="str">
        <f t="shared" si="80"/>
        <v/>
      </c>
      <c r="AD172" s="211" t="str">
        <f t="shared" si="95"/>
        <v/>
      </c>
      <c r="AE172" s="306">
        <f>SUM(AA172:AA174)</f>
        <v>0</v>
      </c>
      <c r="AF172" s="151"/>
      <c r="AG172" s="310">
        <v>57</v>
      </c>
      <c r="AH172" s="312">
        <f t="shared" ref="AH172" ca="1" si="100">OFFSET($AM$8,((MOD(ROW(AG173)*4,3)/2)+1)*COUNTA(AG172)+IF(((MOD(ROW(AG173)*4,3)/2)+1)*COUNTA(AG172)=2,INT(ROW(AG170)/12),0),)</f>
        <v>0</v>
      </c>
      <c r="AI172" s="316" t="str">
        <f>IF(AE172=0,"",IF(AE172&lt;AH172,"Alerte !",""))</f>
        <v/>
      </c>
      <c r="AJ172" s="303" t="str">
        <f>IF(AE172=0,"",IF(AE172&lt;AH172,"",1))</f>
        <v/>
      </c>
    </row>
    <row r="173" spans="1:36" ht="15" customHeight="1">
      <c r="A173" s="15"/>
      <c r="B173" s="311"/>
      <c r="C173" s="42" t="str">
        <f t="shared" si="68"/>
        <v/>
      </c>
      <c r="D173" s="43" t="str">
        <f t="shared" si="77"/>
        <v/>
      </c>
      <c r="E173" s="44" t="str">
        <f t="shared" si="81"/>
        <v/>
      </c>
      <c r="F173" s="44" t="str">
        <f t="shared" si="82"/>
        <v/>
      </c>
      <c r="G173" s="45" t="str">
        <f t="shared" si="78"/>
        <v/>
      </c>
      <c r="H173" s="45" t="s">
        <v>63</v>
      </c>
      <c r="K173" s="44"/>
      <c r="L173" s="46" t="str">
        <f t="shared" si="83"/>
        <v/>
      </c>
      <c r="M173" s="47" t="str">
        <f t="shared" si="79"/>
        <v/>
      </c>
      <c r="N173" s="47"/>
      <c r="R173" s="49">
        <f t="shared" si="86"/>
        <v>0</v>
      </c>
      <c r="S173" s="49">
        <f t="shared" si="84"/>
        <v>0</v>
      </c>
      <c r="AA173" s="171" t="str">
        <f t="shared" si="80"/>
        <v/>
      </c>
      <c r="AD173" s="211" t="str">
        <f t="shared" si="95"/>
        <v/>
      </c>
      <c r="AE173" s="307"/>
      <c r="AF173" s="151"/>
      <c r="AG173" s="310"/>
      <c r="AH173" s="313"/>
      <c r="AI173" s="316"/>
      <c r="AJ173" s="303"/>
    </row>
    <row r="174" spans="1:36" ht="15" customHeight="1" thickBot="1">
      <c r="A174" s="15"/>
      <c r="B174" s="311"/>
      <c r="C174" s="42" t="str">
        <f t="shared" si="68"/>
        <v/>
      </c>
      <c r="D174" s="43" t="str">
        <f t="shared" si="77"/>
        <v/>
      </c>
      <c r="E174" s="44" t="str">
        <f t="shared" si="81"/>
        <v/>
      </c>
      <c r="F174" s="44" t="str">
        <f t="shared" si="82"/>
        <v/>
      </c>
      <c r="G174" s="45" t="str">
        <f t="shared" si="78"/>
        <v/>
      </c>
      <c r="H174" s="45" t="s">
        <v>63</v>
      </c>
      <c r="K174" s="44"/>
      <c r="L174" s="46" t="str">
        <f t="shared" si="83"/>
        <v/>
      </c>
      <c r="M174" s="47" t="str">
        <f t="shared" si="79"/>
        <v/>
      </c>
      <c r="N174" s="47"/>
      <c r="R174" s="49">
        <f t="shared" si="86"/>
        <v>0</v>
      </c>
      <c r="S174" s="49">
        <f t="shared" si="84"/>
        <v>0</v>
      </c>
      <c r="AA174" s="171" t="str">
        <f t="shared" si="80"/>
        <v/>
      </c>
      <c r="AD174" s="211" t="str">
        <f t="shared" si="95"/>
        <v/>
      </c>
      <c r="AE174" s="308"/>
      <c r="AF174" s="151"/>
      <c r="AG174" s="310"/>
      <c r="AH174" s="314"/>
      <c r="AI174" s="316"/>
      <c r="AJ174" s="303"/>
    </row>
    <row r="175" spans="1:36" ht="15" customHeight="1">
      <c r="A175" s="15"/>
      <c r="B175" s="311" t="s">
        <v>87</v>
      </c>
      <c r="C175" s="42" t="str">
        <f t="shared" si="68"/>
        <v/>
      </c>
      <c r="D175" s="43" t="str">
        <f t="shared" si="77"/>
        <v/>
      </c>
      <c r="E175" s="44" t="str">
        <f t="shared" si="81"/>
        <v/>
      </c>
      <c r="F175" s="44" t="str">
        <f t="shared" si="82"/>
        <v/>
      </c>
      <c r="G175" s="45" t="str">
        <f t="shared" si="78"/>
        <v/>
      </c>
      <c r="H175" s="45" t="s">
        <v>63</v>
      </c>
      <c r="K175" s="44"/>
      <c r="L175" s="46" t="str">
        <f t="shared" si="83"/>
        <v/>
      </c>
      <c r="M175" s="47" t="str">
        <f t="shared" si="79"/>
        <v/>
      </c>
      <c r="N175" s="47"/>
      <c r="R175" s="49">
        <f t="shared" si="86"/>
        <v>0</v>
      </c>
      <c r="S175" s="49">
        <f t="shared" si="84"/>
        <v>0</v>
      </c>
      <c r="AA175" s="171" t="str">
        <f t="shared" si="80"/>
        <v/>
      </c>
      <c r="AD175" s="211" t="str">
        <f t="shared" si="95"/>
        <v/>
      </c>
      <c r="AE175" s="306">
        <f>SUM(AA175:AA177)</f>
        <v>0</v>
      </c>
      <c r="AF175" s="151"/>
      <c r="AG175" s="310">
        <v>58</v>
      </c>
      <c r="AH175" s="312">
        <f t="shared" ref="AH175" ca="1" si="101">OFFSET($AM$8,((MOD(ROW(AG176)*4,3)/2)+1)*COUNTA(AG175)+IF(((MOD(ROW(AG176)*4,3)/2)+1)*COUNTA(AG175)=2,INT(ROW(AG173)/12),0),)</f>
        <v>0</v>
      </c>
      <c r="AI175" s="316" t="str">
        <f>IF(AE175=0,"",IF(AE175&lt;AH175,"Alerte !",""))</f>
        <v/>
      </c>
      <c r="AJ175" s="303" t="str">
        <f>IF(AE175=0,"",IF(AE175&lt;AH175,"",1))</f>
        <v/>
      </c>
    </row>
    <row r="176" spans="1:36" ht="15" customHeight="1">
      <c r="A176" s="15"/>
      <c r="B176" s="311"/>
      <c r="C176" s="42" t="str">
        <f t="shared" si="68"/>
        <v/>
      </c>
      <c r="D176" s="43" t="str">
        <f t="shared" si="77"/>
        <v/>
      </c>
      <c r="E176" s="44" t="str">
        <f t="shared" si="81"/>
        <v/>
      </c>
      <c r="F176" s="44" t="str">
        <f t="shared" si="82"/>
        <v/>
      </c>
      <c r="G176" s="45" t="str">
        <f t="shared" si="78"/>
        <v/>
      </c>
      <c r="H176" s="45" t="s">
        <v>63</v>
      </c>
      <c r="K176" s="44"/>
      <c r="L176" s="46" t="str">
        <f t="shared" si="83"/>
        <v/>
      </c>
      <c r="M176" s="47" t="str">
        <f t="shared" si="79"/>
        <v/>
      </c>
      <c r="N176" s="47"/>
      <c r="R176" s="49">
        <f t="shared" si="86"/>
        <v>0</v>
      </c>
      <c r="S176" s="49">
        <f t="shared" si="84"/>
        <v>0</v>
      </c>
      <c r="AA176" s="171" t="str">
        <f t="shared" si="80"/>
        <v/>
      </c>
      <c r="AD176" s="211" t="str">
        <f t="shared" si="95"/>
        <v/>
      </c>
      <c r="AE176" s="307"/>
      <c r="AF176" s="151"/>
      <c r="AG176" s="310"/>
      <c r="AH176" s="313"/>
      <c r="AI176" s="316"/>
      <c r="AJ176" s="303"/>
    </row>
    <row r="177" spans="1:36" ht="15" customHeight="1" thickBot="1">
      <c r="A177" s="15"/>
      <c r="B177" s="311"/>
      <c r="C177" s="42" t="str">
        <f t="shared" si="68"/>
        <v/>
      </c>
      <c r="D177" s="43" t="str">
        <f t="shared" si="77"/>
        <v/>
      </c>
      <c r="E177" s="44" t="str">
        <f t="shared" si="81"/>
        <v/>
      </c>
      <c r="F177" s="44" t="str">
        <f t="shared" si="82"/>
        <v/>
      </c>
      <c r="G177" s="45" t="str">
        <f t="shared" si="78"/>
        <v/>
      </c>
      <c r="H177" s="45" t="s">
        <v>63</v>
      </c>
      <c r="K177" s="44"/>
      <c r="L177" s="46" t="str">
        <f t="shared" si="83"/>
        <v/>
      </c>
      <c r="M177" s="47" t="str">
        <f t="shared" si="79"/>
        <v/>
      </c>
      <c r="N177" s="47"/>
      <c r="R177" s="49">
        <f t="shared" si="86"/>
        <v>0</v>
      </c>
      <c r="S177" s="49">
        <f t="shared" si="84"/>
        <v>0</v>
      </c>
      <c r="AA177" s="171" t="str">
        <f t="shared" si="80"/>
        <v/>
      </c>
      <c r="AD177" s="211" t="str">
        <f t="shared" si="95"/>
        <v/>
      </c>
      <c r="AE177" s="308"/>
      <c r="AF177" s="151"/>
      <c r="AG177" s="310"/>
      <c r="AH177" s="314"/>
      <c r="AI177" s="316"/>
      <c r="AJ177" s="303"/>
    </row>
    <row r="178" spans="1:36" ht="15" customHeight="1">
      <c r="A178" s="15"/>
      <c r="B178" s="311"/>
      <c r="C178" s="42" t="str">
        <f t="shared" si="68"/>
        <v/>
      </c>
      <c r="D178" s="43" t="str">
        <f t="shared" si="77"/>
        <v/>
      </c>
      <c r="E178" s="44" t="str">
        <f t="shared" si="81"/>
        <v/>
      </c>
      <c r="F178" s="44" t="str">
        <f t="shared" si="82"/>
        <v/>
      </c>
      <c r="G178" s="45" t="str">
        <f t="shared" si="78"/>
        <v/>
      </c>
      <c r="H178" s="45" t="s">
        <v>63</v>
      </c>
      <c r="K178" s="44"/>
      <c r="L178" s="46" t="str">
        <f t="shared" si="83"/>
        <v/>
      </c>
      <c r="M178" s="47" t="str">
        <f t="shared" si="79"/>
        <v/>
      </c>
      <c r="N178" s="47"/>
      <c r="R178" s="49">
        <f t="shared" si="86"/>
        <v>0</v>
      </c>
      <c r="S178" s="49">
        <f t="shared" si="84"/>
        <v>0</v>
      </c>
      <c r="AA178" s="171" t="str">
        <f t="shared" si="80"/>
        <v/>
      </c>
      <c r="AD178" s="211" t="str">
        <f t="shared" si="95"/>
        <v/>
      </c>
      <c r="AE178" s="306">
        <f>SUM(AA178:AA180)</f>
        <v>0</v>
      </c>
      <c r="AF178" s="151"/>
      <c r="AG178" s="310">
        <v>59</v>
      </c>
      <c r="AH178" s="312">
        <f t="shared" ref="AH178" ca="1" si="102">OFFSET($AM$8,((MOD(ROW(AG179)*4,3)/2)+1)*COUNTA(AG178)+IF(((MOD(ROW(AG179)*4,3)/2)+1)*COUNTA(AG178)=2,INT(ROW(AG176)/12),0),)</f>
        <v>0</v>
      </c>
      <c r="AI178" s="316" t="str">
        <f>IF(AE178=0,"",IF(AE178&lt;AH178,"Alerte !",""))</f>
        <v/>
      </c>
      <c r="AJ178" s="303" t="str">
        <f>IF(AE178=0,"",IF(AE178&lt;AH178,"",1))</f>
        <v/>
      </c>
    </row>
    <row r="179" spans="1:36" ht="15" customHeight="1">
      <c r="A179" s="15"/>
      <c r="B179" s="311"/>
      <c r="C179" s="42" t="str">
        <f t="shared" si="68"/>
        <v/>
      </c>
      <c r="D179" s="43" t="str">
        <f t="shared" si="77"/>
        <v/>
      </c>
      <c r="E179" s="44" t="str">
        <f t="shared" si="81"/>
        <v/>
      </c>
      <c r="F179" s="44" t="str">
        <f t="shared" si="82"/>
        <v/>
      </c>
      <c r="G179" s="45" t="str">
        <f t="shared" si="78"/>
        <v/>
      </c>
      <c r="H179" s="45" t="s">
        <v>63</v>
      </c>
      <c r="K179" s="44"/>
      <c r="L179" s="46" t="str">
        <f t="shared" si="83"/>
        <v/>
      </c>
      <c r="M179" s="47" t="str">
        <f t="shared" si="79"/>
        <v/>
      </c>
      <c r="N179" s="47"/>
      <c r="R179" s="49">
        <f t="shared" si="86"/>
        <v>0</v>
      </c>
      <c r="S179" s="49">
        <f t="shared" si="84"/>
        <v>0</v>
      </c>
      <c r="AA179" s="171" t="str">
        <f t="shared" si="80"/>
        <v/>
      </c>
      <c r="AD179" s="211" t="str">
        <f t="shared" si="95"/>
        <v/>
      </c>
      <c r="AE179" s="307"/>
      <c r="AF179" s="151"/>
      <c r="AG179" s="310"/>
      <c r="AH179" s="313"/>
      <c r="AI179" s="316"/>
      <c r="AJ179" s="303"/>
    </row>
    <row r="180" spans="1:36" ht="15" customHeight="1" thickBot="1">
      <c r="A180" s="15"/>
      <c r="B180" s="311"/>
      <c r="C180" s="42" t="str">
        <f t="shared" si="68"/>
        <v/>
      </c>
      <c r="D180" s="43" t="str">
        <f t="shared" si="77"/>
        <v/>
      </c>
      <c r="E180" s="44" t="str">
        <f t="shared" si="81"/>
        <v/>
      </c>
      <c r="F180" s="44" t="str">
        <f t="shared" si="82"/>
        <v/>
      </c>
      <c r="G180" s="45" t="str">
        <f t="shared" si="78"/>
        <v/>
      </c>
      <c r="H180" s="45" t="s">
        <v>63</v>
      </c>
      <c r="K180" s="44"/>
      <c r="L180" s="46" t="str">
        <f t="shared" si="83"/>
        <v/>
      </c>
      <c r="M180" s="47" t="str">
        <f t="shared" si="79"/>
        <v/>
      </c>
      <c r="N180" s="47"/>
      <c r="R180" s="49">
        <f t="shared" si="86"/>
        <v>0</v>
      </c>
      <c r="S180" s="49">
        <f t="shared" si="84"/>
        <v>0</v>
      </c>
      <c r="AA180" s="171" t="str">
        <f t="shared" si="80"/>
        <v/>
      </c>
      <c r="AD180" s="211" t="str">
        <f t="shared" si="95"/>
        <v/>
      </c>
      <c r="AE180" s="308"/>
      <c r="AF180" s="151"/>
      <c r="AG180" s="310"/>
      <c r="AH180" s="314"/>
      <c r="AI180" s="316"/>
      <c r="AJ180" s="303"/>
    </row>
    <row r="181" spans="1:36" ht="15" customHeight="1">
      <c r="A181" s="15"/>
      <c r="B181" s="311"/>
      <c r="C181" s="42" t="str">
        <f t="shared" si="68"/>
        <v/>
      </c>
      <c r="D181" s="43" t="str">
        <f t="shared" si="77"/>
        <v/>
      </c>
      <c r="E181" s="44" t="str">
        <f t="shared" si="81"/>
        <v/>
      </c>
      <c r="F181" s="44" t="str">
        <f t="shared" si="82"/>
        <v/>
      </c>
      <c r="G181" s="45" t="str">
        <f t="shared" si="78"/>
        <v/>
      </c>
      <c r="H181" s="45" t="s">
        <v>63</v>
      </c>
      <c r="K181" s="44"/>
      <c r="L181" s="46" t="str">
        <f t="shared" si="83"/>
        <v/>
      </c>
      <c r="M181" s="47" t="str">
        <f t="shared" si="79"/>
        <v/>
      </c>
      <c r="N181" s="47"/>
      <c r="R181" s="49">
        <f t="shared" si="86"/>
        <v>0</v>
      </c>
      <c r="S181" s="49">
        <f t="shared" si="84"/>
        <v>0</v>
      </c>
      <c r="AA181" s="171" t="str">
        <f t="shared" si="80"/>
        <v/>
      </c>
      <c r="AD181" s="211" t="str">
        <f t="shared" si="95"/>
        <v/>
      </c>
      <c r="AE181" s="306">
        <f>SUM(AA181:AA183)</f>
        <v>0</v>
      </c>
      <c r="AF181" s="151"/>
      <c r="AG181" s="310">
        <v>60</v>
      </c>
      <c r="AH181" s="312">
        <f t="shared" ref="AH181" ca="1" si="103">OFFSET($AM$8,((MOD(ROW(AG182)*4,3)/2)+1)*COUNTA(AG181)+IF(((MOD(ROW(AG182)*4,3)/2)+1)*COUNTA(AG181)=2,INT(ROW(AG179)/12),0),)</f>
        <v>0</v>
      </c>
      <c r="AI181" s="316" t="str">
        <f>IF(AE181=0,"",IF(AE181&lt;AH181,"Alerte !",""))</f>
        <v/>
      </c>
      <c r="AJ181" s="303" t="str">
        <f>IF(AE181=0,"",IF(AE181&lt;AH181,"",1))</f>
        <v/>
      </c>
    </row>
    <row r="182" spans="1:36" ht="15" customHeight="1">
      <c r="A182" s="15"/>
      <c r="B182" s="311"/>
      <c r="C182" s="42" t="str">
        <f t="shared" si="68"/>
        <v/>
      </c>
      <c r="D182" s="43" t="str">
        <f t="shared" si="77"/>
        <v/>
      </c>
      <c r="E182" s="44" t="str">
        <f t="shared" si="81"/>
        <v/>
      </c>
      <c r="F182" s="44" t="str">
        <f t="shared" si="82"/>
        <v/>
      </c>
      <c r="G182" s="45" t="str">
        <f t="shared" si="78"/>
        <v/>
      </c>
      <c r="H182" s="45" t="s">
        <v>63</v>
      </c>
      <c r="K182" s="44"/>
      <c r="L182" s="46" t="str">
        <f t="shared" si="83"/>
        <v/>
      </c>
      <c r="M182" s="47" t="str">
        <f t="shared" si="79"/>
        <v/>
      </c>
      <c r="N182" s="47"/>
      <c r="R182" s="49">
        <f t="shared" si="86"/>
        <v>0</v>
      </c>
      <c r="S182" s="49">
        <f t="shared" si="84"/>
        <v>0</v>
      </c>
      <c r="AA182" s="171" t="str">
        <f t="shared" si="80"/>
        <v/>
      </c>
      <c r="AD182" s="211" t="str">
        <f t="shared" si="95"/>
        <v/>
      </c>
      <c r="AE182" s="307"/>
      <c r="AF182" s="151"/>
      <c r="AG182" s="310"/>
      <c r="AH182" s="313"/>
      <c r="AI182" s="316"/>
      <c r="AJ182" s="303"/>
    </row>
    <row r="183" spans="1:36" ht="15" customHeight="1" thickBot="1">
      <c r="A183" s="15"/>
      <c r="B183" s="311"/>
      <c r="C183" s="42" t="str">
        <f t="shared" si="68"/>
        <v/>
      </c>
      <c r="D183" s="43" t="str">
        <f t="shared" si="77"/>
        <v/>
      </c>
      <c r="E183" s="44" t="str">
        <f t="shared" si="81"/>
        <v/>
      </c>
      <c r="F183" s="44" t="str">
        <f t="shared" si="82"/>
        <v/>
      </c>
      <c r="G183" s="45" t="str">
        <f t="shared" si="78"/>
        <v/>
      </c>
      <c r="H183" s="45" t="s">
        <v>63</v>
      </c>
      <c r="K183" s="44"/>
      <c r="L183" s="46" t="str">
        <f t="shared" si="83"/>
        <v/>
      </c>
      <c r="M183" s="47" t="str">
        <f t="shared" si="79"/>
        <v/>
      </c>
      <c r="N183" s="47"/>
      <c r="R183" s="49">
        <f t="shared" si="86"/>
        <v>0</v>
      </c>
      <c r="S183" s="49">
        <f t="shared" si="84"/>
        <v>0</v>
      </c>
      <c r="AA183" s="171" t="str">
        <f t="shared" si="80"/>
        <v/>
      </c>
      <c r="AD183" s="211" t="str">
        <f t="shared" si="95"/>
        <v/>
      </c>
      <c r="AE183" s="308"/>
      <c r="AF183" s="151"/>
      <c r="AG183" s="310"/>
      <c r="AH183" s="314"/>
      <c r="AI183" s="316"/>
      <c r="AJ183" s="303"/>
    </row>
    <row r="184" spans="1:36" ht="15" customHeight="1">
      <c r="A184" s="15"/>
      <c r="B184" s="311"/>
      <c r="C184" s="42" t="str">
        <f t="shared" ref="C184:C247" si="104">IF(A184="","",DATEDIF($AN$5,L184,"y")&amp;IF(DATEDIF($AN$5,L184,"y")&gt;1," ans "," an "))</f>
        <v/>
      </c>
      <c r="D184" s="43" t="str">
        <f t="shared" si="77"/>
        <v/>
      </c>
      <c r="E184" s="44" t="str">
        <f t="shared" si="81"/>
        <v/>
      </c>
      <c r="F184" s="44" t="str">
        <f t="shared" si="82"/>
        <v/>
      </c>
      <c r="G184" s="45" t="str">
        <f t="shared" si="78"/>
        <v/>
      </c>
      <c r="H184" s="45" t="s">
        <v>63</v>
      </c>
      <c r="K184" s="44"/>
      <c r="L184" s="46" t="str">
        <f t="shared" si="83"/>
        <v/>
      </c>
      <c r="M184" s="47" t="str">
        <f t="shared" si="79"/>
        <v/>
      </c>
      <c r="N184" s="47"/>
      <c r="R184" s="49">
        <f t="shared" si="86"/>
        <v>0</v>
      </c>
      <c r="S184" s="49">
        <f t="shared" si="84"/>
        <v>0</v>
      </c>
      <c r="AA184" s="171" t="str">
        <f t="shared" si="80"/>
        <v/>
      </c>
      <c r="AD184" s="211" t="str">
        <f t="shared" si="95"/>
        <v/>
      </c>
      <c r="AE184" s="306">
        <f>SUM(AA184:AA186)</f>
        <v>0</v>
      </c>
      <c r="AF184" s="151"/>
      <c r="AG184" s="310">
        <v>61</v>
      </c>
      <c r="AH184" s="312">
        <f t="shared" ref="AH184" ca="1" si="105">OFFSET($AM$8,((MOD(ROW(AG185)*4,3)/2)+1)*COUNTA(AG184)+IF(((MOD(ROW(AG185)*4,3)/2)+1)*COUNTA(AG184)=2,INT(ROW(AG182)/12),0),)</f>
        <v>0</v>
      </c>
      <c r="AI184" s="316" t="str">
        <f>IF(AE184=0,"",IF(AE184&lt;AH184,"Alerte !",""))</f>
        <v/>
      </c>
      <c r="AJ184" s="303" t="str">
        <f>IF(AE184=0,"",IF(AE184&lt;AH184,"",1))</f>
        <v/>
      </c>
    </row>
    <row r="185" spans="1:36" ht="15" customHeight="1">
      <c r="A185" s="15"/>
      <c r="B185" s="311"/>
      <c r="C185" s="42" t="str">
        <f t="shared" si="104"/>
        <v/>
      </c>
      <c r="D185" s="43" t="str">
        <f t="shared" si="77"/>
        <v/>
      </c>
      <c r="E185" s="44" t="str">
        <f t="shared" si="81"/>
        <v/>
      </c>
      <c r="F185" s="44" t="str">
        <f t="shared" si="82"/>
        <v/>
      </c>
      <c r="G185" s="45" t="str">
        <f t="shared" si="78"/>
        <v/>
      </c>
      <c r="H185" s="45" t="s">
        <v>63</v>
      </c>
      <c r="K185" s="44"/>
      <c r="L185" s="46" t="str">
        <f t="shared" si="83"/>
        <v/>
      </c>
      <c r="M185" s="47" t="str">
        <f t="shared" si="79"/>
        <v/>
      </c>
      <c r="N185" s="47"/>
      <c r="R185" s="49">
        <f t="shared" si="86"/>
        <v>0</v>
      </c>
      <c r="S185" s="49">
        <f t="shared" si="84"/>
        <v>0</v>
      </c>
      <c r="AA185" s="171" t="str">
        <f t="shared" si="80"/>
        <v/>
      </c>
      <c r="AD185" s="211" t="str">
        <f t="shared" si="95"/>
        <v/>
      </c>
      <c r="AE185" s="307"/>
      <c r="AF185" s="151"/>
      <c r="AG185" s="310"/>
      <c r="AH185" s="313"/>
      <c r="AI185" s="316"/>
      <c r="AJ185" s="303"/>
    </row>
    <row r="186" spans="1:36" ht="15" customHeight="1" thickBot="1">
      <c r="A186" s="15"/>
      <c r="B186" s="311"/>
      <c r="C186" s="42" t="str">
        <f t="shared" si="104"/>
        <v/>
      </c>
      <c r="D186" s="43" t="str">
        <f t="shared" si="77"/>
        <v/>
      </c>
      <c r="E186" s="44" t="str">
        <f t="shared" si="81"/>
        <v/>
      </c>
      <c r="F186" s="44" t="str">
        <f t="shared" si="82"/>
        <v/>
      </c>
      <c r="G186" s="45" t="str">
        <f t="shared" si="78"/>
        <v/>
      </c>
      <c r="H186" s="45" t="s">
        <v>63</v>
      </c>
      <c r="K186" s="44"/>
      <c r="L186" s="46" t="str">
        <f t="shared" si="83"/>
        <v/>
      </c>
      <c r="M186" s="47" t="str">
        <f t="shared" si="79"/>
        <v/>
      </c>
      <c r="N186" s="47"/>
      <c r="R186" s="49">
        <f t="shared" si="86"/>
        <v>0</v>
      </c>
      <c r="S186" s="49">
        <f t="shared" si="84"/>
        <v>0</v>
      </c>
      <c r="AA186" s="171" t="str">
        <f t="shared" si="80"/>
        <v/>
      </c>
      <c r="AD186" s="211" t="str">
        <f t="shared" si="95"/>
        <v/>
      </c>
      <c r="AE186" s="308"/>
      <c r="AF186" s="151"/>
      <c r="AG186" s="310"/>
      <c r="AH186" s="314"/>
      <c r="AI186" s="316"/>
      <c r="AJ186" s="303"/>
    </row>
    <row r="187" spans="1:36" ht="15" customHeight="1">
      <c r="A187" s="15"/>
      <c r="B187" s="311" t="s">
        <v>88</v>
      </c>
      <c r="C187" s="42" t="str">
        <f t="shared" si="104"/>
        <v/>
      </c>
      <c r="D187" s="43" t="str">
        <f t="shared" si="77"/>
        <v/>
      </c>
      <c r="E187" s="44" t="str">
        <f t="shared" si="81"/>
        <v/>
      </c>
      <c r="F187" s="44" t="str">
        <f t="shared" si="82"/>
        <v/>
      </c>
      <c r="G187" s="45" t="str">
        <f t="shared" si="78"/>
        <v/>
      </c>
      <c r="H187" s="45" t="s">
        <v>63</v>
      </c>
      <c r="K187" s="44"/>
      <c r="L187" s="46" t="str">
        <f t="shared" si="83"/>
        <v/>
      </c>
      <c r="M187" s="47" t="str">
        <f t="shared" si="79"/>
        <v/>
      </c>
      <c r="N187" s="47"/>
      <c r="R187" s="49">
        <f t="shared" si="86"/>
        <v>0</v>
      </c>
      <c r="S187" s="49">
        <f t="shared" si="84"/>
        <v>0</v>
      </c>
      <c r="AA187" s="171" t="str">
        <f t="shared" si="80"/>
        <v/>
      </c>
      <c r="AD187" s="211" t="str">
        <f t="shared" si="95"/>
        <v/>
      </c>
      <c r="AE187" s="306">
        <f>SUM(AA187:AA189)</f>
        <v>0</v>
      </c>
      <c r="AF187" s="151"/>
      <c r="AG187" s="310">
        <v>62</v>
      </c>
      <c r="AH187" s="312">
        <f t="shared" ref="AH187" ca="1" si="106">OFFSET($AM$8,((MOD(ROW(AG188)*4,3)/2)+1)*COUNTA(AG187)+IF(((MOD(ROW(AG188)*4,3)/2)+1)*COUNTA(AG187)=2,INT(ROW(AG185)/12),0),)</f>
        <v>0</v>
      </c>
      <c r="AI187" s="316" t="str">
        <f>IF(AE187=0,"",IF(AE187&lt;AH187,"Alerte !",""))</f>
        <v/>
      </c>
      <c r="AJ187" s="303" t="str">
        <f>IF(AE187=0,"",IF(AE187&lt;AH187,"",1))</f>
        <v/>
      </c>
    </row>
    <row r="188" spans="1:36" ht="15" customHeight="1">
      <c r="A188" s="15"/>
      <c r="B188" s="311"/>
      <c r="C188" s="42" t="str">
        <f t="shared" si="104"/>
        <v/>
      </c>
      <c r="D188" s="43" t="str">
        <f t="shared" si="77"/>
        <v/>
      </c>
      <c r="E188" s="44" t="str">
        <f t="shared" si="81"/>
        <v/>
      </c>
      <c r="F188" s="44" t="str">
        <f t="shared" si="82"/>
        <v/>
      </c>
      <c r="G188" s="45" t="str">
        <f t="shared" si="78"/>
        <v/>
      </c>
      <c r="H188" s="45" t="s">
        <v>63</v>
      </c>
      <c r="K188" s="44"/>
      <c r="L188" s="46" t="str">
        <f t="shared" si="83"/>
        <v/>
      </c>
      <c r="M188" s="47" t="str">
        <f t="shared" si="79"/>
        <v/>
      </c>
      <c r="N188" s="47"/>
      <c r="R188" s="49">
        <f t="shared" si="86"/>
        <v>0</v>
      </c>
      <c r="S188" s="49">
        <f t="shared" si="84"/>
        <v>0</v>
      </c>
      <c r="AA188" s="171" t="str">
        <f t="shared" si="80"/>
        <v/>
      </c>
      <c r="AD188" s="211" t="str">
        <f t="shared" si="95"/>
        <v/>
      </c>
      <c r="AE188" s="307"/>
      <c r="AF188" s="151"/>
      <c r="AG188" s="310"/>
      <c r="AH188" s="313"/>
      <c r="AI188" s="316"/>
      <c r="AJ188" s="303"/>
    </row>
    <row r="189" spans="1:36" ht="15" customHeight="1" thickBot="1">
      <c r="A189" s="15"/>
      <c r="B189" s="311"/>
      <c r="C189" s="42" t="str">
        <f t="shared" si="104"/>
        <v/>
      </c>
      <c r="D189" s="43" t="str">
        <f t="shared" si="77"/>
        <v/>
      </c>
      <c r="E189" s="44" t="str">
        <f t="shared" si="81"/>
        <v/>
      </c>
      <c r="F189" s="44" t="str">
        <f t="shared" si="82"/>
        <v/>
      </c>
      <c r="G189" s="45" t="str">
        <f t="shared" si="78"/>
        <v/>
      </c>
      <c r="H189" s="45" t="s">
        <v>63</v>
      </c>
      <c r="K189" s="44"/>
      <c r="L189" s="46" t="str">
        <f t="shared" si="83"/>
        <v/>
      </c>
      <c r="M189" s="47" t="str">
        <f t="shared" si="79"/>
        <v/>
      </c>
      <c r="N189" s="47"/>
      <c r="R189" s="49">
        <f t="shared" si="86"/>
        <v>0</v>
      </c>
      <c r="S189" s="49">
        <f t="shared" si="84"/>
        <v>0</v>
      </c>
      <c r="AA189" s="171" t="str">
        <f t="shared" si="80"/>
        <v/>
      </c>
      <c r="AD189" s="211" t="str">
        <f t="shared" si="95"/>
        <v/>
      </c>
      <c r="AE189" s="308"/>
      <c r="AF189" s="151"/>
      <c r="AG189" s="310"/>
      <c r="AH189" s="314"/>
      <c r="AI189" s="316"/>
      <c r="AJ189" s="303"/>
    </row>
    <row r="190" spans="1:36" ht="15" customHeight="1">
      <c r="A190" s="15"/>
      <c r="B190" s="311"/>
      <c r="C190" s="42" t="str">
        <f t="shared" si="104"/>
        <v/>
      </c>
      <c r="D190" s="43" t="str">
        <f t="shared" si="77"/>
        <v/>
      </c>
      <c r="E190" s="44" t="str">
        <f t="shared" si="81"/>
        <v/>
      </c>
      <c r="F190" s="44" t="str">
        <f t="shared" si="82"/>
        <v/>
      </c>
      <c r="G190" s="45" t="str">
        <f t="shared" si="78"/>
        <v/>
      </c>
      <c r="H190" s="45" t="s">
        <v>63</v>
      </c>
      <c r="K190" s="44"/>
      <c r="L190" s="46" t="str">
        <f t="shared" si="83"/>
        <v/>
      </c>
      <c r="M190" s="47" t="str">
        <f t="shared" si="79"/>
        <v/>
      </c>
      <c r="N190" s="47"/>
      <c r="R190" s="49">
        <f t="shared" si="86"/>
        <v>0</v>
      </c>
      <c r="S190" s="49">
        <f t="shared" si="84"/>
        <v>0</v>
      </c>
      <c r="AA190" s="171" t="str">
        <f t="shared" si="80"/>
        <v/>
      </c>
      <c r="AD190" s="211" t="str">
        <f t="shared" si="95"/>
        <v/>
      </c>
      <c r="AE190" s="306">
        <f>SUM(AA190:AA192)</f>
        <v>0</v>
      </c>
      <c r="AF190" s="151"/>
      <c r="AG190" s="310">
        <v>63</v>
      </c>
      <c r="AH190" s="312">
        <f t="shared" ref="AH190" ca="1" si="107">OFFSET($AM$8,((MOD(ROW(AG191)*4,3)/2)+1)*COUNTA(AG190)+IF(((MOD(ROW(AG191)*4,3)/2)+1)*COUNTA(AG190)=2,INT(ROW(AG188)/12),0),)</f>
        <v>0</v>
      </c>
      <c r="AI190" s="316" t="str">
        <f>IF(AE190=0,"",IF(AE190&lt;AH190,"Alerte !",""))</f>
        <v/>
      </c>
      <c r="AJ190" s="303" t="str">
        <f>IF(AE190=0,"",IF(AE190&lt;AH190,"",1))</f>
        <v/>
      </c>
    </row>
    <row r="191" spans="1:36" ht="15" customHeight="1">
      <c r="A191" s="15"/>
      <c r="B191" s="311"/>
      <c r="C191" s="42" t="str">
        <f t="shared" si="104"/>
        <v/>
      </c>
      <c r="D191" s="43" t="str">
        <f t="shared" si="77"/>
        <v/>
      </c>
      <c r="E191" s="44" t="str">
        <f t="shared" si="81"/>
        <v/>
      </c>
      <c r="F191" s="44" t="str">
        <f t="shared" si="82"/>
        <v/>
      </c>
      <c r="G191" s="45" t="str">
        <f t="shared" si="78"/>
        <v/>
      </c>
      <c r="H191" s="45" t="s">
        <v>63</v>
      </c>
      <c r="K191" s="44"/>
      <c r="L191" s="46" t="str">
        <f t="shared" si="83"/>
        <v/>
      </c>
      <c r="M191" s="47" t="str">
        <f t="shared" si="79"/>
        <v/>
      </c>
      <c r="N191" s="47"/>
      <c r="R191" s="49">
        <f t="shared" si="86"/>
        <v>0</v>
      </c>
      <c r="S191" s="49">
        <f t="shared" si="84"/>
        <v>0</v>
      </c>
      <c r="AA191" s="171" t="str">
        <f t="shared" si="80"/>
        <v/>
      </c>
      <c r="AD191" s="211" t="str">
        <f t="shared" si="95"/>
        <v/>
      </c>
      <c r="AE191" s="307"/>
      <c r="AF191" s="151"/>
      <c r="AG191" s="310"/>
      <c r="AH191" s="313"/>
      <c r="AI191" s="316"/>
      <c r="AJ191" s="303"/>
    </row>
    <row r="192" spans="1:36" ht="15" customHeight="1" thickBot="1">
      <c r="A192" s="15"/>
      <c r="B192" s="311"/>
      <c r="C192" s="42" t="str">
        <f t="shared" si="104"/>
        <v/>
      </c>
      <c r="D192" s="43" t="str">
        <f t="shared" si="77"/>
        <v/>
      </c>
      <c r="E192" s="44" t="str">
        <f t="shared" si="81"/>
        <v/>
      </c>
      <c r="F192" s="44" t="str">
        <f t="shared" si="82"/>
        <v/>
      </c>
      <c r="G192" s="45" t="str">
        <f t="shared" si="78"/>
        <v/>
      </c>
      <c r="H192" s="45" t="s">
        <v>63</v>
      </c>
      <c r="K192" s="44"/>
      <c r="L192" s="46" t="str">
        <f t="shared" si="83"/>
        <v/>
      </c>
      <c r="M192" s="47" t="str">
        <f t="shared" si="79"/>
        <v/>
      </c>
      <c r="N192" s="47"/>
      <c r="R192" s="49">
        <f t="shared" si="86"/>
        <v>0</v>
      </c>
      <c r="S192" s="49">
        <f t="shared" si="84"/>
        <v>0</v>
      </c>
      <c r="AA192" s="171" t="str">
        <f t="shared" si="80"/>
        <v/>
      </c>
      <c r="AD192" s="211" t="str">
        <f t="shared" si="95"/>
        <v/>
      </c>
      <c r="AE192" s="308"/>
      <c r="AF192" s="151"/>
      <c r="AG192" s="310"/>
      <c r="AH192" s="314"/>
      <c r="AI192" s="316"/>
      <c r="AJ192" s="303"/>
    </row>
    <row r="193" spans="1:36" ht="15" customHeight="1">
      <c r="A193" s="15"/>
      <c r="B193" s="311"/>
      <c r="C193" s="42" t="str">
        <f t="shared" si="104"/>
        <v/>
      </c>
      <c r="D193" s="43" t="str">
        <f t="shared" si="77"/>
        <v/>
      </c>
      <c r="E193" s="44" t="str">
        <f t="shared" si="81"/>
        <v/>
      </c>
      <c r="F193" s="44" t="str">
        <f t="shared" si="82"/>
        <v/>
      </c>
      <c r="G193" s="45" t="str">
        <f t="shared" si="78"/>
        <v/>
      </c>
      <c r="H193" s="45" t="s">
        <v>63</v>
      </c>
      <c r="K193" s="44"/>
      <c r="L193" s="46" t="str">
        <f t="shared" si="83"/>
        <v/>
      </c>
      <c r="M193" s="47" t="str">
        <f t="shared" si="79"/>
        <v/>
      </c>
      <c r="N193" s="47"/>
      <c r="R193" s="49">
        <f t="shared" si="86"/>
        <v>0</v>
      </c>
      <c r="S193" s="49">
        <f t="shared" si="84"/>
        <v>0</v>
      </c>
      <c r="AA193" s="171" t="str">
        <f t="shared" si="80"/>
        <v/>
      </c>
      <c r="AD193" s="211" t="str">
        <f t="shared" si="95"/>
        <v/>
      </c>
      <c r="AE193" s="306">
        <f>SUM(AA193:AA195)</f>
        <v>0</v>
      </c>
      <c r="AF193" s="151"/>
      <c r="AG193" s="310">
        <v>64</v>
      </c>
      <c r="AH193" s="312">
        <f t="shared" ref="AH193" ca="1" si="108">OFFSET($AM$8,((MOD(ROW(AG194)*4,3)/2)+1)*COUNTA(AG193)+IF(((MOD(ROW(AG194)*4,3)/2)+1)*COUNTA(AG193)=2,INT(ROW(AG191)/12),0),)</f>
        <v>0</v>
      </c>
      <c r="AI193" s="316" t="str">
        <f>IF(AE193=0,"",IF(AE193&lt;AH193,"Alerte !",""))</f>
        <v/>
      </c>
      <c r="AJ193" s="303" t="str">
        <f>IF(AE193=0,"",IF(AE193&lt;AH193,"",1))</f>
        <v/>
      </c>
    </row>
    <row r="194" spans="1:36" ht="15" customHeight="1">
      <c r="A194" s="15"/>
      <c r="B194" s="311"/>
      <c r="C194" s="42" t="str">
        <f t="shared" si="104"/>
        <v/>
      </c>
      <c r="D194" s="43" t="str">
        <f t="shared" si="77"/>
        <v/>
      </c>
      <c r="E194" s="44" t="str">
        <f t="shared" si="81"/>
        <v/>
      </c>
      <c r="F194" s="44" t="str">
        <f t="shared" si="82"/>
        <v/>
      </c>
      <c r="G194" s="45" t="str">
        <f t="shared" si="78"/>
        <v/>
      </c>
      <c r="H194" s="45" t="s">
        <v>63</v>
      </c>
      <c r="K194" s="44"/>
      <c r="L194" s="46" t="str">
        <f t="shared" si="83"/>
        <v/>
      </c>
      <c r="M194" s="47" t="str">
        <f t="shared" si="79"/>
        <v/>
      </c>
      <c r="N194" s="47"/>
      <c r="R194" s="49">
        <f t="shared" si="86"/>
        <v>0</v>
      </c>
      <c r="S194" s="49">
        <f t="shared" si="84"/>
        <v>0</v>
      </c>
      <c r="AA194" s="171" t="str">
        <f t="shared" si="80"/>
        <v/>
      </c>
      <c r="AD194" s="211" t="str">
        <f t="shared" si="95"/>
        <v/>
      </c>
      <c r="AE194" s="307"/>
      <c r="AF194" s="151"/>
      <c r="AG194" s="310"/>
      <c r="AH194" s="313"/>
      <c r="AI194" s="316"/>
      <c r="AJ194" s="303"/>
    </row>
    <row r="195" spans="1:36" ht="15" customHeight="1" thickBot="1">
      <c r="A195" s="15"/>
      <c r="B195" s="311"/>
      <c r="C195" s="42" t="str">
        <f t="shared" si="104"/>
        <v/>
      </c>
      <c r="D195" s="43" t="str">
        <f t="shared" ref="D195:D258" si="109">IF(A195="","",YEAR(L195))</f>
        <v/>
      </c>
      <c r="E195" s="44" t="str">
        <f t="shared" si="81"/>
        <v/>
      </c>
      <c r="F195" s="44" t="str">
        <f t="shared" si="82"/>
        <v/>
      </c>
      <c r="G195" s="45" t="str">
        <f t="shared" ref="G195:G258" si="110">IF(A195="","",DATEDIF($E$3,F195,"y")&amp;IF(DATEDIF($E$3,F195,"y")&gt;1," ans, "," an, ")&amp;DATEDIF($E$3,F195,"ym")&amp;" mois et "&amp;DATEDIF($E$3,F195,"md")&amp;IF(DATEDIF(
$E$3,F195,"md")&gt;1," jours"," jour"))</f>
        <v/>
      </c>
      <c r="H195" s="45" t="s">
        <v>63</v>
      </c>
      <c r="K195" s="44"/>
      <c r="L195" s="46" t="str">
        <f t="shared" si="83"/>
        <v/>
      </c>
      <c r="M195" s="47" t="str">
        <f t="shared" ref="M195:M258" si="111">IF(A195="","",EOMONTH(L195,0))</f>
        <v/>
      </c>
      <c r="N195" s="47"/>
      <c r="R195" s="49">
        <f t="shared" si="86"/>
        <v>0</v>
      </c>
      <c r="S195" s="49">
        <f t="shared" si="84"/>
        <v>0</v>
      </c>
      <c r="AA195" s="171" t="str">
        <f t="shared" ref="AA195:AA258" si="112">IF(T195="","",SUM(T195:Z195))</f>
        <v/>
      </c>
      <c r="AD195" s="211" t="str">
        <f t="shared" si="95"/>
        <v/>
      </c>
      <c r="AE195" s="308"/>
      <c r="AF195" s="151"/>
      <c r="AG195" s="310"/>
      <c r="AH195" s="314"/>
      <c r="AI195" s="316"/>
      <c r="AJ195" s="303"/>
    </row>
    <row r="196" spans="1:36" ht="15" customHeight="1">
      <c r="A196" s="15"/>
      <c r="B196" s="311"/>
      <c r="C196" s="42" t="str">
        <f t="shared" si="104"/>
        <v/>
      </c>
      <c r="D196" s="43" t="str">
        <f t="shared" si="109"/>
        <v/>
      </c>
      <c r="E196" s="44" t="str">
        <f t="shared" ref="E196:E259" si="113">IF(A196="","",EDATE(E195,1))</f>
        <v/>
      </c>
      <c r="F196" s="44" t="str">
        <f t="shared" ref="F196:F259" si="114">IF(A196="","",EOMONTH(E196,0))</f>
        <v/>
      </c>
      <c r="G196" s="45" t="str">
        <f t="shared" si="110"/>
        <v/>
      </c>
      <c r="H196" s="45" t="s">
        <v>63</v>
      </c>
      <c r="K196" s="44"/>
      <c r="L196" s="46" t="str">
        <f t="shared" ref="L196:L259" si="115">IF(A196="","",EDATE(L195,1))</f>
        <v/>
      </c>
      <c r="M196" s="47" t="str">
        <f t="shared" si="111"/>
        <v/>
      </c>
      <c r="N196" s="47"/>
      <c r="R196" s="49">
        <f t="shared" si="86"/>
        <v>0</v>
      </c>
      <c r="S196" s="49">
        <f t="shared" ref="S196:S259" si="116">T196-R196</f>
        <v>0</v>
      </c>
      <c r="AA196" s="171" t="str">
        <f t="shared" si="112"/>
        <v/>
      </c>
      <c r="AD196" s="211" t="str">
        <f t="shared" si="95"/>
        <v/>
      </c>
      <c r="AE196" s="306">
        <f>SUM(AA196:AA198)</f>
        <v>0</v>
      </c>
      <c r="AF196" s="151"/>
      <c r="AG196" s="310">
        <v>65</v>
      </c>
      <c r="AH196" s="312">
        <f t="shared" ref="AH196" ca="1" si="117">OFFSET($AM$8,((MOD(ROW(AG197)*4,3)/2)+1)*COUNTA(AG196)+IF(((MOD(ROW(AG197)*4,3)/2)+1)*COUNTA(AG196)=2,INT(ROW(AG194)/12),0),)</f>
        <v>0</v>
      </c>
      <c r="AI196" s="316" t="str">
        <f>IF(AE196=0,"",IF(AE196&lt;AH196,"Alerte !",""))</f>
        <v/>
      </c>
      <c r="AJ196" s="303" t="str">
        <f>IF(AE196=0,"",IF(AE196&lt;AH196,"",1))</f>
        <v/>
      </c>
    </row>
    <row r="197" spans="1:36" ht="15" customHeight="1">
      <c r="A197" s="15"/>
      <c r="B197" s="311"/>
      <c r="C197" s="42" t="str">
        <f t="shared" si="104"/>
        <v/>
      </c>
      <c r="D197" s="43" t="str">
        <f t="shared" si="109"/>
        <v/>
      </c>
      <c r="E197" s="44" t="str">
        <f t="shared" si="113"/>
        <v/>
      </c>
      <c r="F197" s="44" t="str">
        <f t="shared" si="114"/>
        <v/>
      </c>
      <c r="G197" s="45" t="str">
        <f t="shared" si="110"/>
        <v/>
      </c>
      <c r="H197" s="45" t="s">
        <v>63</v>
      </c>
      <c r="K197" s="44"/>
      <c r="L197" s="46" t="str">
        <f t="shared" si="115"/>
        <v/>
      </c>
      <c r="M197" s="47" t="str">
        <f t="shared" si="111"/>
        <v/>
      </c>
      <c r="N197" s="47"/>
      <c r="R197" s="49">
        <f t="shared" si="86"/>
        <v>0</v>
      </c>
      <c r="S197" s="49">
        <f t="shared" si="116"/>
        <v>0</v>
      </c>
      <c r="AA197" s="171" t="str">
        <f t="shared" si="112"/>
        <v/>
      </c>
      <c r="AD197" s="211" t="str">
        <f t="shared" si="95"/>
        <v/>
      </c>
      <c r="AE197" s="307"/>
      <c r="AF197" s="151"/>
      <c r="AG197" s="310"/>
      <c r="AH197" s="313"/>
      <c r="AI197" s="316"/>
      <c r="AJ197" s="303"/>
    </row>
    <row r="198" spans="1:36" ht="15" customHeight="1" thickBot="1">
      <c r="A198" s="15"/>
      <c r="B198" s="311"/>
      <c r="C198" s="42" t="str">
        <f t="shared" si="104"/>
        <v/>
      </c>
      <c r="D198" s="43" t="str">
        <f t="shared" si="109"/>
        <v/>
      </c>
      <c r="E198" s="44" t="str">
        <f t="shared" si="113"/>
        <v/>
      </c>
      <c r="F198" s="44" t="str">
        <f t="shared" si="114"/>
        <v/>
      </c>
      <c r="G198" s="45" t="str">
        <f t="shared" si="110"/>
        <v/>
      </c>
      <c r="H198" s="45" t="s">
        <v>63</v>
      </c>
      <c r="K198" s="44"/>
      <c r="L198" s="46" t="str">
        <f t="shared" si="115"/>
        <v/>
      </c>
      <c r="M198" s="47" t="str">
        <f t="shared" si="111"/>
        <v/>
      </c>
      <c r="N198" s="47"/>
      <c r="R198" s="49">
        <f t="shared" si="86"/>
        <v>0</v>
      </c>
      <c r="S198" s="49">
        <f t="shared" si="116"/>
        <v>0</v>
      </c>
      <c r="AA198" s="171" t="str">
        <f t="shared" si="112"/>
        <v/>
      </c>
      <c r="AD198" s="211" t="str">
        <f t="shared" si="95"/>
        <v/>
      </c>
      <c r="AE198" s="308"/>
      <c r="AF198" s="151"/>
      <c r="AG198" s="310"/>
      <c r="AH198" s="314"/>
      <c r="AI198" s="316"/>
      <c r="AJ198" s="303"/>
    </row>
    <row r="199" spans="1:36" ht="15" customHeight="1">
      <c r="A199" s="15"/>
      <c r="B199" s="311" t="s">
        <v>89</v>
      </c>
      <c r="C199" s="42" t="str">
        <f t="shared" si="104"/>
        <v/>
      </c>
      <c r="D199" s="43" t="str">
        <f t="shared" si="109"/>
        <v/>
      </c>
      <c r="E199" s="44" t="str">
        <f t="shared" si="113"/>
        <v/>
      </c>
      <c r="F199" s="44" t="str">
        <f t="shared" si="114"/>
        <v/>
      </c>
      <c r="G199" s="45" t="str">
        <f t="shared" si="110"/>
        <v/>
      </c>
      <c r="H199" s="45" t="s">
        <v>63</v>
      </c>
      <c r="K199" s="44"/>
      <c r="L199" s="46" t="str">
        <f t="shared" si="115"/>
        <v/>
      </c>
      <c r="M199" s="47" t="str">
        <f t="shared" si="111"/>
        <v/>
      </c>
      <c r="N199" s="47"/>
      <c r="R199" s="49">
        <f t="shared" si="86"/>
        <v>0</v>
      </c>
      <c r="S199" s="49">
        <f t="shared" si="116"/>
        <v>0</v>
      </c>
      <c r="AA199" s="171" t="str">
        <f t="shared" si="112"/>
        <v/>
      </c>
      <c r="AD199" s="211" t="str">
        <f t="shared" si="95"/>
        <v/>
      </c>
      <c r="AE199" s="306">
        <f>SUM(AA199:AA201)</f>
        <v>0</v>
      </c>
      <c r="AF199" s="151"/>
      <c r="AG199" s="310">
        <v>66</v>
      </c>
      <c r="AH199" s="312">
        <f t="shared" ref="AH199" ca="1" si="118">OFFSET($AM$8,((MOD(ROW(AG200)*4,3)/2)+1)*COUNTA(AG199)+IF(((MOD(ROW(AG200)*4,3)/2)+1)*COUNTA(AG199)=2,INT(ROW(AG197)/12),0),)</f>
        <v>0</v>
      </c>
      <c r="AI199" s="316" t="str">
        <f>IF(AE199=0,"",IF(AE199&lt;AH199,"Alerte !",""))</f>
        <v/>
      </c>
      <c r="AJ199" s="303" t="str">
        <f>IF(AE199=0,"",IF(AE199&lt;AH199,"",1))</f>
        <v/>
      </c>
    </row>
    <row r="200" spans="1:36" ht="15" customHeight="1">
      <c r="A200" s="15"/>
      <c r="B200" s="311"/>
      <c r="C200" s="42" t="str">
        <f t="shared" si="104"/>
        <v/>
      </c>
      <c r="D200" s="43" t="str">
        <f t="shared" si="109"/>
        <v/>
      </c>
      <c r="E200" s="44" t="str">
        <f t="shared" si="113"/>
        <v/>
      </c>
      <c r="F200" s="44" t="str">
        <f t="shared" si="114"/>
        <v/>
      </c>
      <c r="G200" s="45" t="str">
        <f t="shared" si="110"/>
        <v/>
      </c>
      <c r="H200" s="45" t="s">
        <v>63</v>
      </c>
      <c r="K200" s="44"/>
      <c r="L200" s="46" t="str">
        <f t="shared" si="115"/>
        <v/>
      </c>
      <c r="M200" s="47" t="str">
        <f t="shared" si="111"/>
        <v/>
      </c>
      <c r="N200" s="47"/>
      <c r="R200" s="49">
        <f t="shared" ref="R200:R263" si="119">Q200*$AQ$5</f>
        <v>0</v>
      </c>
      <c r="S200" s="49">
        <f t="shared" si="116"/>
        <v>0</v>
      </c>
      <c r="AA200" s="171" t="str">
        <f t="shared" si="112"/>
        <v/>
      </c>
      <c r="AD200" s="211" t="str">
        <f t="shared" si="95"/>
        <v/>
      </c>
      <c r="AE200" s="307"/>
      <c r="AF200" s="151"/>
      <c r="AG200" s="310"/>
      <c r="AH200" s="313"/>
      <c r="AI200" s="316"/>
      <c r="AJ200" s="303"/>
    </row>
    <row r="201" spans="1:36" ht="15" customHeight="1" thickBot="1">
      <c r="A201" s="15"/>
      <c r="B201" s="311"/>
      <c r="C201" s="42" t="str">
        <f t="shared" si="104"/>
        <v/>
      </c>
      <c r="D201" s="43" t="str">
        <f t="shared" si="109"/>
        <v/>
      </c>
      <c r="E201" s="44" t="str">
        <f t="shared" si="113"/>
        <v/>
      </c>
      <c r="F201" s="44" t="str">
        <f t="shared" si="114"/>
        <v/>
      </c>
      <c r="G201" s="45" t="str">
        <f t="shared" si="110"/>
        <v/>
      </c>
      <c r="H201" s="45" t="s">
        <v>63</v>
      </c>
      <c r="K201" s="44"/>
      <c r="L201" s="46" t="str">
        <f t="shared" si="115"/>
        <v/>
      </c>
      <c r="M201" s="47" t="str">
        <f t="shared" si="111"/>
        <v/>
      </c>
      <c r="N201" s="47"/>
      <c r="R201" s="49">
        <f t="shared" si="119"/>
        <v>0</v>
      </c>
      <c r="S201" s="49">
        <f t="shared" si="116"/>
        <v>0</v>
      </c>
      <c r="AA201" s="171" t="str">
        <f t="shared" si="112"/>
        <v/>
      </c>
      <c r="AD201" s="211" t="str">
        <f t="shared" si="95"/>
        <v/>
      </c>
      <c r="AE201" s="308"/>
      <c r="AF201" s="151"/>
      <c r="AG201" s="310"/>
      <c r="AH201" s="314"/>
      <c r="AI201" s="316"/>
      <c r="AJ201" s="303"/>
    </row>
    <row r="202" spans="1:36" ht="15" customHeight="1">
      <c r="A202" s="15"/>
      <c r="B202" s="311"/>
      <c r="C202" s="42" t="str">
        <f t="shared" si="104"/>
        <v/>
      </c>
      <c r="D202" s="43" t="str">
        <f t="shared" si="109"/>
        <v/>
      </c>
      <c r="E202" s="44" t="str">
        <f t="shared" si="113"/>
        <v/>
      </c>
      <c r="F202" s="44" t="str">
        <f t="shared" si="114"/>
        <v/>
      </c>
      <c r="G202" s="45" t="str">
        <f t="shared" si="110"/>
        <v/>
      </c>
      <c r="H202" s="45" t="s">
        <v>63</v>
      </c>
      <c r="K202" s="44"/>
      <c r="L202" s="46" t="str">
        <f t="shared" si="115"/>
        <v/>
      </c>
      <c r="M202" s="47" t="str">
        <f t="shared" si="111"/>
        <v/>
      </c>
      <c r="N202" s="47"/>
      <c r="R202" s="49">
        <f t="shared" si="119"/>
        <v>0</v>
      </c>
      <c r="S202" s="49">
        <f t="shared" si="116"/>
        <v>0</v>
      </c>
      <c r="AA202" s="171" t="str">
        <f t="shared" si="112"/>
        <v/>
      </c>
      <c r="AD202" s="211" t="str">
        <f t="shared" si="95"/>
        <v/>
      </c>
      <c r="AE202" s="306">
        <f>SUM(AA202:AA204)</f>
        <v>0</v>
      </c>
      <c r="AF202" s="151"/>
      <c r="AG202" s="310">
        <v>67</v>
      </c>
      <c r="AH202" s="312">
        <f t="shared" ref="AH202" ca="1" si="120">OFFSET($AM$8,((MOD(ROW(AG203)*4,3)/2)+1)*COUNTA(AG202)+IF(((MOD(ROW(AG203)*4,3)/2)+1)*COUNTA(AG202)=2,INT(ROW(AG200)/12),0),)</f>
        <v>0</v>
      </c>
      <c r="AI202" s="316" t="str">
        <f>IF(AE202=0,"",IF(AE202&lt;AH202,"Alerte !",""))</f>
        <v/>
      </c>
      <c r="AJ202" s="303" t="str">
        <f>IF(AE202=0,"",IF(AE202&lt;AH202,"",1))</f>
        <v/>
      </c>
    </row>
    <row r="203" spans="1:36" ht="15" customHeight="1">
      <c r="A203" s="15"/>
      <c r="B203" s="311"/>
      <c r="C203" s="42" t="str">
        <f t="shared" si="104"/>
        <v/>
      </c>
      <c r="D203" s="43" t="str">
        <f t="shared" si="109"/>
        <v/>
      </c>
      <c r="E203" s="44" t="str">
        <f t="shared" si="113"/>
        <v/>
      </c>
      <c r="F203" s="44" t="str">
        <f t="shared" si="114"/>
        <v/>
      </c>
      <c r="G203" s="45" t="str">
        <f t="shared" si="110"/>
        <v/>
      </c>
      <c r="H203" s="45" t="s">
        <v>63</v>
      </c>
      <c r="K203" s="44"/>
      <c r="L203" s="46" t="str">
        <f t="shared" si="115"/>
        <v/>
      </c>
      <c r="M203" s="47" t="str">
        <f t="shared" si="111"/>
        <v/>
      </c>
      <c r="N203" s="47"/>
      <c r="R203" s="49">
        <f t="shared" si="119"/>
        <v>0</v>
      </c>
      <c r="S203" s="49">
        <f t="shared" si="116"/>
        <v>0</v>
      </c>
      <c r="AA203" s="171" t="str">
        <f t="shared" si="112"/>
        <v/>
      </c>
      <c r="AD203" s="211" t="str">
        <f t="shared" si="95"/>
        <v/>
      </c>
      <c r="AE203" s="307"/>
      <c r="AF203" s="151"/>
      <c r="AG203" s="310"/>
      <c r="AH203" s="313"/>
      <c r="AI203" s="316"/>
      <c r="AJ203" s="303"/>
    </row>
    <row r="204" spans="1:36" ht="15" customHeight="1" thickBot="1">
      <c r="A204" s="15"/>
      <c r="B204" s="311"/>
      <c r="C204" s="42" t="str">
        <f t="shared" si="104"/>
        <v/>
      </c>
      <c r="D204" s="43" t="str">
        <f t="shared" si="109"/>
        <v/>
      </c>
      <c r="E204" s="44" t="str">
        <f t="shared" si="113"/>
        <v/>
      </c>
      <c r="F204" s="44" t="str">
        <f t="shared" si="114"/>
        <v/>
      </c>
      <c r="G204" s="45" t="str">
        <f t="shared" si="110"/>
        <v/>
      </c>
      <c r="H204" s="45" t="s">
        <v>63</v>
      </c>
      <c r="K204" s="44"/>
      <c r="L204" s="46" t="str">
        <f t="shared" si="115"/>
        <v/>
      </c>
      <c r="M204" s="47" t="str">
        <f t="shared" si="111"/>
        <v/>
      </c>
      <c r="N204" s="47"/>
      <c r="R204" s="49">
        <f t="shared" si="119"/>
        <v>0</v>
      </c>
      <c r="S204" s="49">
        <f t="shared" si="116"/>
        <v>0</v>
      </c>
      <c r="AA204" s="171" t="str">
        <f t="shared" si="112"/>
        <v/>
      </c>
      <c r="AD204" s="211" t="str">
        <f t="shared" si="95"/>
        <v/>
      </c>
      <c r="AE204" s="308"/>
      <c r="AF204" s="151"/>
      <c r="AG204" s="310"/>
      <c r="AH204" s="314"/>
      <c r="AI204" s="316"/>
      <c r="AJ204" s="303"/>
    </row>
    <row r="205" spans="1:36" ht="15" customHeight="1">
      <c r="A205" s="15"/>
      <c r="B205" s="311"/>
      <c r="C205" s="42" t="str">
        <f t="shared" si="104"/>
        <v/>
      </c>
      <c r="D205" s="43" t="str">
        <f t="shared" si="109"/>
        <v/>
      </c>
      <c r="E205" s="44" t="str">
        <f t="shared" si="113"/>
        <v/>
      </c>
      <c r="F205" s="44" t="str">
        <f t="shared" si="114"/>
        <v/>
      </c>
      <c r="G205" s="45" t="str">
        <f t="shared" si="110"/>
        <v/>
      </c>
      <c r="H205" s="45" t="s">
        <v>63</v>
      </c>
      <c r="K205" s="44"/>
      <c r="L205" s="46" t="str">
        <f t="shared" si="115"/>
        <v/>
      </c>
      <c r="M205" s="47" t="str">
        <f t="shared" si="111"/>
        <v/>
      </c>
      <c r="N205" s="47"/>
      <c r="R205" s="49">
        <f t="shared" si="119"/>
        <v>0</v>
      </c>
      <c r="S205" s="49">
        <f t="shared" si="116"/>
        <v>0</v>
      </c>
      <c r="AA205" s="171" t="str">
        <f t="shared" si="112"/>
        <v/>
      </c>
      <c r="AD205" s="211" t="str">
        <f t="shared" si="95"/>
        <v/>
      </c>
      <c r="AE205" s="306">
        <f>SUM(AA205:AA207)</f>
        <v>0</v>
      </c>
      <c r="AF205" s="151"/>
      <c r="AG205" s="310">
        <v>68</v>
      </c>
      <c r="AH205" s="312">
        <f t="shared" ref="AH205" ca="1" si="121">OFFSET($AM$8,((MOD(ROW(AG206)*4,3)/2)+1)*COUNTA(AG205)+IF(((MOD(ROW(AG206)*4,3)/2)+1)*COUNTA(AG205)=2,INT(ROW(AG203)/12),0),)</f>
        <v>0</v>
      </c>
      <c r="AI205" s="316" t="str">
        <f>IF(AE205=0,"",IF(AE205&lt;AH205,"Alerte !",""))</f>
        <v/>
      </c>
      <c r="AJ205" s="303" t="str">
        <f>IF(AE205=0,"",IF(AE205&lt;AH205,"",1))</f>
        <v/>
      </c>
    </row>
    <row r="206" spans="1:36" ht="15" customHeight="1">
      <c r="A206" s="15"/>
      <c r="B206" s="311"/>
      <c r="C206" s="42" t="str">
        <f t="shared" si="104"/>
        <v/>
      </c>
      <c r="D206" s="43" t="str">
        <f t="shared" si="109"/>
        <v/>
      </c>
      <c r="E206" s="44" t="str">
        <f t="shared" si="113"/>
        <v/>
      </c>
      <c r="F206" s="44" t="str">
        <f t="shared" si="114"/>
        <v/>
      </c>
      <c r="G206" s="45" t="str">
        <f t="shared" si="110"/>
        <v/>
      </c>
      <c r="H206" s="45" t="s">
        <v>63</v>
      </c>
      <c r="K206" s="44"/>
      <c r="L206" s="46" t="str">
        <f t="shared" si="115"/>
        <v/>
      </c>
      <c r="M206" s="47" t="str">
        <f t="shared" si="111"/>
        <v/>
      </c>
      <c r="N206" s="47"/>
      <c r="R206" s="49">
        <f t="shared" si="119"/>
        <v>0</v>
      </c>
      <c r="S206" s="49">
        <f t="shared" si="116"/>
        <v>0</v>
      </c>
      <c r="AA206" s="171" t="str">
        <f t="shared" si="112"/>
        <v/>
      </c>
      <c r="AD206" s="211" t="str">
        <f t="shared" si="95"/>
        <v/>
      </c>
      <c r="AE206" s="307"/>
      <c r="AF206" s="151"/>
      <c r="AG206" s="310"/>
      <c r="AH206" s="313"/>
      <c r="AI206" s="316"/>
      <c r="AJ206" s="303"/>
    </row>
    <row r="207" spans="1:36" ht="15" customHeight="1" thickBot="1">
      <c r="A207" s="15"/>
      <c r="B207" s="311"/>
      <c r="C207" s="42" t="str">
        <f t="shared" si="104"/>
        <v/>
      </c>
      <c r="D207" s="43" t="str">
        <f t="shared" si="109"/>
        <v/>
      </c>
      <c r="E207" s="44" t="str">
        <f t="shared" si="113"/>
        <v/>
      </c>
      <c r="F207" s="44" t="str">
        <f t="shared" si="114"/>
        <v/>
      </c>
      <c r="G207" s="45" t="str">
        <f t="shared" si="110"/>
        <v/>
      </c>
      <c r="H207" s="45" t="s">
        <v>63</v>
      </c>
      <c r="K207" s="44"/>
      <c r="L207" s="46" t="str">
        <f t="shared" si="115"/>
        <v/>
      </c>
      <c r="M207" s="47" t="str">
        <f t="shared" si="111"/>
        <v/>
      </c>
      <c r="N207" s="47"/>
      <c r="R207" s="49">
        <f t="shared" si="119"/>
        <v>0</v>
      </c>
      <c r="S207" s="49">
        <f t="shared" si="116"/>
        <v>0</v>
      </c>
      <c r="AA207" s="171" t="str">
        <f t="shared" si="112"/>
        <v/>
      </c>
      <c r="AD207" s="211" t="str">
        <f t="shared" si="95"/>
        <v/>
      </c>
      <c r="AE207" s="308"/>
      <c r="AF207" s="151"/>
      <c r="AG207" s="310"/>
      <c r="AH207" s="314"/>
      <c r="AI207" s="316"/>
      <c r="AJ207" s="303"/>
    </row>
    <row r="208" spans="1:36" ht="15" customHeight="1">
      <c r="A208" s="15"/>
      <c r="B208" s="311"/>
      <c r="C208" s="42" t="str">
        <f t="shared" si="104"/>
        <v/>
      </c>
      <c r="D208" s="43" t="str">
        <f t="shared" si="109"/>
        <v/>
      </c>
      <c r="E208" s="44" t="str">
        <f t="shared" si="113"/>
        <v/>
      </c>
      <c r="F208" s="44" t="str">
        <f t="shared" si="114"/>
        <v/>
      </c>
      <c r="G208" s="45" t="str">
        <f t="shared" si="110"/>
        <v/>
      </c>
      <c r="H208" s="45" t="s">
        <v>63</v>
      </c>
      <c r="K208" s="44"/>
      <c r="L208" s="46" t="str">
        <f t="shared" si="115"/>
        <v/>
      </c>
      <c r="M208" s="47" t="str">
        <f t="shared" si="111"/>
        <v/>
      </c>
      <c r="N208" s="47"/>
      <c r="R208" s="49">
        <f t="shared" si="119"/>
        <v>0</v>
      </c>
      <c r="S208" s="49">
        <f t="shared" si="116"/>
        <v>0</v>
      </c>
      <c r="AA208" s="171" t="str">
        <f t="shared" si="112"/>
        <v/>
      </c>
      <c r="AD208" s="211" t="str">
        <f t="shared" si="95"/>
        <v/>
      </c>
      <c r="AE208" s="306">
        <f>SUM(AA208:AA210)</f>
        <v>0</v>
      </c>
      <c r="AF208" s="151"/>
      <c r="AG208" s="310">
        <v>69</v>
      </c>
      <c r="AH208" s="312">
        <f t="shared" ref="AH208" ca="1" si="122">OFFSET($AM$8,((MOD(ROW(AG209)*4,3)/2)+1)*COUNTA(AG208)+IF(((MOD(ROW(AG209)*4,3)/2)+1)*COUNTA(AG208)=2,INT(ROW(AG206)/12),0),)</f>
        <v>0</v>
      </c>
      <c r="AI208" s="316" t="str">
        <f>IF(AE208=0,"",IF(AE208&lt;AH208,"Alerte !",""))</f>
        <v/>
      </c>
      <c r="AJ208" s="303" t="str">
        <f>IF(AE208=0,"",IF(AE208&lt;AH208,"",1))</f>
        <v/>
      </c>
    </row>
    <row r="209" spans="1:36" ht="15" customHeight="1">
      <c r="A209" s="15"/>
      <c r="B209" s="311"/>
      <c r="C209" s="42" t="str">
        <f t="shared" si="104"/>
        <v/>
      </c>
      <c r="D209" s="43" t="str">
        <f t="shared" si="109"/>
        <v/>
      </c>
      <c r="E209" s="44" t="str">
        <f t="shared" si="113"/>
        <v/>
      </c>
      <c r="F209" s="44" t="str">
        <f t="shared" si="114"/>
        <v/>
      </c>
      <c r="G209" s="45" t="str">
        <f t="shared" si="110"/>
        <v/>
      </c>
      <c r="H209" s="45" t="s">
        <v>63</v>
      </c>
      <c r="K209" s="44"/>
      <c r="L209" s="46" t="str">
        <f t="shared" si="115"/>
        <v/>
      </c>
      <c r="M209" s="47" t="str">
        <f t="shared" si="111"/>
        <v/>
      </c>
      <c r="N209" s="47"/>
      <c r="R209" s="49">
        <f t="shared" si="119"/>
        <v>0</v>
      </c>
      <c r="S209" s="49">
        <f t="shared" si="116"/>
        <v>0</v>
      </c>
      <c r="AA209" s="171" t="str">
        <f t="shared" si="112"/>
        <v/>
      </c>
      <c r="AD209" s="211" t="str">
        <f t="shared" si="95"/>
        <v/>
      </c>
      <c r="AE209" s="307"/>
      <c r="AF209" s="151"/>
      <c r="AG209" s="310"/>
      <c r="AH209" s="313"/>
      <c r="AI209" s="316"/>
      <c r="AJ209" s="303"/>
    </row>
    <row r="210" spans="1:36" ht="15" customHeight="1" thickBot="1">
      <c r="A210" s="15"/>
      <c r="B210" s="311"/>
      <c r="C210" s="42" t="str">
        <f t="shared" si="104"/>
        <v/>
      </c>
      <c r="D210" s="43" t="str">
        <f t="shared" si="109"/>
        <v/>
      </c>
      <c r="E210" s="44" t="str">
        <f t="shared" si="113"/>
        <v/>
      </c>
      <c r="F210" s="44" t="str">
        <f t="shared" si="114"/>
        <v/>
      </c>
      <c r="G210" s="45" t="str">
        <f t="shared" si="110"/>
        <v/>
      </c>
      <c r="H210" s="45" t="s">
        <v>63</v>
      </c>
      <c r="K210" s="44"/>
      <c r="L210" s="46" t="str">
        <f t="shared" si="115"/>
        <v/>
      </c>
      <c r="M210" s="47" t="str">
        <f t="shared" si="111"/>
        <v/>
      </c>
      <c r="N210" s="47"/>
      <c r="R210" s="49">
        <f t="shared" si="119"/>
        <v>0</v>
      </c>
      <c r="S210" s="49">
        <f t="shared" si="116"/>
        <v>0</v>
      </c>
      <c r="AA210" s="171" t="str">
        <f t="shared" si="112"/>
        <v/>
      </c>
      <c r="AD210" s="211" t="str">
        <f t="shared" si="95"/>
        <v/>
      </c>
      <c r="AE210" s="308"/>
      <c r="AF210" s="151"/>
      <c r="AG210" s="310"/>
      <c r="AH210" s="314"/>
      <c r="AI210" s="316"/>
      <c r="AJ210" s="303"/>
    </row>
    <row r="211" spans="1:36" ht="15" customHeight="1">
      <c r="A211" s="15"/>
      <c r="B211" s="311" t="s">
        <v>90</v>
      </c>
      <c r="C211" s="42" t="str">
        <f t="shared" si="104"/>
        <v/>
      </c>
      <c r="D211" s="43" t="str">
        <f t="shared" si="109"/>
        <v/>
      </c>
      <c r="E211" s="44" t="str">
        <f t="shared" si="113"/>
        <v/>
      </c>
      <c r="F211" s="44" t="str">
        <f t="shared" si="114"/>
        <v/>
      </c>
      <c r="G211" s="45" t="str">
        <f t="shared" si="110"/>
        <v/>
      </c>
      <c r="H211" s="45" t="s">
        <v>63</v>
      </c>
      <c r="K211" s="44"/>
      <c r="L211" s="46" t="str">
        <f t="shared" si="115"/>
        <v/>
      </c>
      <c r="M211" s="47" t="str">
        <f t="shared" si="111"/>
        <v/>
      </c>
      <c r="N211" s="47"/>
      <c r="R211" s="49">
        <f t="shared" si="119"/>
        <v>0</v>
      </c>
      <c r="S211" s="49">
        <f t="shared" si="116"/>
        <v>0</v>
      </c>
      <c r="AA211" s="171" t="str">
        <f t="shared" si="112"/>
        <v/>
      </c>
      <c r="AD211" s="211" t="str">
        <f t="shared" si="95"/>
        <v/>
      </c>
      <c r="AE211" s="306">
        <f>SUM(AA211:AA213)</f>
        <v>0</v>
      </c>
      <c r="AF211" s="151"/>
      <c r="AG211" s="310">
        <v>70</v>
      </c>
      <c r="AH211" s="312">
        <f t="shared" ref="AH211" ca="1" si="123">OFFSET($AM$8,((MOD(ROW(AG212)*4,3)/2)+1)*COUNTA(AG211)+IF(((MOD(ROW(AG212)*4,3)/2)+1)*COUNTA(AG211)=2,INT(ROW(AG209)/12),0),)</f>
        <v>0</v>
      </c>
      <c r="AI211" s="316" t="str">
        <f>IF(AE211=0,"",IF(AE211&lt;AH211,"Alerte !",""))</f>
        <v/>
      </c>
      <c r="AJ211" s="303" t="str">
        <f>IF(AE211=0,"",IF(AE211&lt;AH211,"",1))</f>
        <v/>
      </c>
    </row>
    <row r="212" spans="1:36" ht="15" customHeight="1">
      <c r="A212" s="15"/>
      <c r="B212" s="311"/>
      <c r="C212" s="42" t="str">
        <f t="shared" si="104"/>
        <v/>
      </c>
      <c r="D212" s="43" t="str">
        <f t="shared" si="109"/>
        <v/>
      </c>
      <c r="E212" s="44" t="str">
        <f t="shared" si="113"/>
        <v/>
      </c>
      <c r="F212" s="44" t="str">
        <f t="shared" si="114"/>
        <v/>
      </c>
      <c r="G212" s="45" t="str">
        <f t="shared" si="110"/>
        <v/>
      </c>
      <c r="H212" s="45" t="s">
        <v>63</v>
      </c>
      <c r="K212" s="44"/>
      <c r="L212" s="46" t="str">
        <f t="shared" si="115"/>
        <v/>
      </c>
      <c r="M212" s="47" t="str">
        <f t="shared" si="111"/>
        <v/>
      </c>
      <c r="N212" s="47"/>
      <c r="R212" s="49">
        <f t="shared" si="119"/>
        <v>0</v>
      </c>
      <c r="S212" s="49">
        <f t="shared" si="116"/>
        <v>0</v>
      </c>
      <c r="AA212" s="171" t="str">
        <f t="shared" si="112"/>
        <v/>
      </c>
      <c r="AD212" s="211" t="str">
        <f t="shared" si="95"/>
        <v/>
      </c>
      <c r="AE212" s="307"/>
      <c r="AF212" s="151"/>
      <c r="AG212" s="310"/>
      <c r="AH212" s="313"/>
      <c r="AI212" s="316"/>
      <c r="AJ212" s="303"/>
    </row>
    <row r="213" spans="1:36" ht="15" customHeight="1" thickBot="1">
      <c r="A213" s="15"/>
      <c r="B213" s="311"/>
      <c r="C213" s="42" t="str">
        <f t="shared" si="104"/>
        <v/>
      </c>
      <c r="D213" s="43" t="str">
        <f t="shared" si="109"/>
        <v/>
      </c>
      <c r="E213" s="44" t="str">
        <f t="shared" si="113"/>
        <v/>
      </c>
      <c r="F213" s="44" t="str">
        <f t="shared" si="114"/>
        <v/>
      </c>
      <c r="G213" s="45" t="str">
        <f t="shared" si="110"/>
        <v/>
      </c>
      <c r="H213" s="45" t="s">
        <v>63</v>
      </c>
      <c r="K213" s="44"/>
      <c r="L213" s="46" t="str">
        <f t="shared" si="115"/>
        <v/>
      </c>
      <c r="M213" s="47" t="str">
        <f t="shared" si="111"/>
        <v/>
      </c>
      <c r="N213" s="47"/>
      <c r="R213" s="49">
        <f t="shared" si="119"/>
        <v>0</v>
      </c>
      <c r="S213" s="49">
        <f t="shared" si="116"/>
        <v>0</v>
      </c>
      <c r="AA213" s="171" t="str">
        <f t="shared" si="112"/>
        <v/>
      </c>
      <c r="AD213" s="211" t="str">
        <f t="shared" si="95"/>
        <v/>
      </c>
      <c r="AE213" s="308"/>
      <c r="AF213" s="151"/>
      <c r="AG213" s="310"/>
      <c r="AH213" s="314"/>
      <c r="AI213" s="316"/>
      <c r="AJ213" s="303"/>
    </row>
    <row r="214" spans="1:36" ht="15" customHeight="1">
      <c r="A214" s="15"/>
      <c r="B214" s="311"/>
      <c r="C214" s="42" t="str">
        <f t="shared" si="104"/>
        <v/>
      </c>
      <c r="D214" s="43" t="str">
        <f t="shared" si="109"/>
        <v/>
      </c>
      <c r="E214" s="44" t="str">
        <f t="shared" si="113"/>
        <v/>
      </c>
      <c r="F214" s="44" t="str">
        <f t="shared" si="114"/>
        <v/>
      </c>
      <c r="G214" s="45" t="str">
        <f t="shared" si="110"/>
        <v/>
      </c>
      <c r="H214" s="45" t="s">
        <v>63</v>
      </c>
      <c r="K214" s="44"/>
      <c r="L214" s="46" t="str">
        <f t="shared" si="115"/>
        <v/>
      </c>
      <c r="M214" s="47" t="str">
        <f t="shared" si="111"/>
        <v/>
      </c>
      <c r="N214" s="47"/>
      <c r="R214" s="49">
        <f t="shared" si="119"/>
        <v>0</v>
      </c>
      <c r="S214" s="49">
        <f t="shared" si="116"/>
        <v>0</v>
      </c>
      <c r="AA214" s="171" t="str">
        <f t="shared" si="112"/>
        <v/>
      </c>
      <c r="AD214" s="211" t="str">
        <f t="shared" si="95"/>
        <v/>
      </c>
      <c r="AE214" s="306">
        <f>SUM(AA214:AA216)</f>
        <v>0</v>
      </c>
      <c r="AF214" s="151"/>
      <c r="AG214" s="310">
        <v>71</v>
      </c>
      <c r="AH214" s="312">
        <f t="shared" ref="AH214" ca="1" si="124">OFFSET($AM$8,((MOD(ROW(AG215)*4,3)/2)+1)*COUNTA(AG214)+IF(((MOD(ROW(AG215)*4,3)/2)+1)*COUNTA(AG214)=2,INT(ROW(AG212)/12),0),)</f>
        <v>0</v>
      </c>
      <c r="AI214" s="316" t="str">
        <f>IF(AE214=0,"",IF(AE214&lt;AH214,"Alerte !",""))</f>
        <v/>
      </c>
      <c r="AJ214" s="303" t="str">
        <f>IF(AE214=0,"",IF(AE214&lt;AH214,"",1))</f>
        <v/>
      </c>
    </row>
    <row r="215" spans="1:36" ht="15" customHeight="1">
      <c r="A215" s="15"/>
      <c r="B215" s="311"/>
      <c r="C215" s="42" t="str">
        <f t="shared" si="104"/>
        <v/>
      </c>
      <c r="D215" s="43" t="str">
        <f t="shared" si="109"/>
        <v/>
      </c>
      <c r="E215" s="44" t="str">
        <f t="shared" si="113"/>
        <v/>
      </c>
      <c r="F215" s="44" t="str">
        <f t="shared" si="114"/>
        <v/>
      </c>
      <c r="G215" s="45" t="str">
        <f t="shared" si="110"/>
        <v/>
      </c>
      <c r="H215" s="45" t="s">
        <v>63</v>
      </c>
      <c r="K215" s="44"/>
      <c r="L215" s="46" t="str">
        <f t="shared" si="115"/>
        <v/>
      </c>
      <c r="M215" s="47" t="str">
        <f t="shared" si="111"/>
        <v/>
      </c>
      <c r="N215" s="47"/>
      <c r="R215" s="49">
        <f t="shared" si="119"/>
        <v>0</v>
      </c>
      <c r="S215" s="49">
        <f t="shared" si="116"/>
        <v>0</v>
      </c>
      <c r="AA215" s="171" t="str">
        <f t="shared" si="112"/>
        <v/>
      </c>
      <c r="AD215" s="211" t="str">
        <f t="shared" si="95"/>
        <v/>
      </c>
      <c r="AE215" s="307"/>
      <c r="AF215" s="151"/>
      <c r="AG215" s="310"/>
      <c r="AH215" s="313"/>
      <c r="AI215" s="316"/>
      <c r="AJ215" s="303"/>
    </row>
    <row r="216" spans="1:36" ht="15" customHeight="1" thickBot="1">
      <c r="A216" s="15"/>
      <c r="B216" s="311"/>
      <c r="C216" s="42" t="str">
        <f t="shared" si="104"/>
        <v/>
      </c>
      <c r="D216" s="43" t="str">
        <f t="shared" si="109"/>
        <v/>
      </c>
      <c r="E216" s="44" t="str">
        <f t="shared" si="113"/>
        <v/>
      </c>
      <c r="F216" s="44" t="str">
        <f t="shared" si="114"/>
        <v/>
      </c>
      <c r="G216" s="45" t="str">
        <f t="shared" si="110"/>
        <v/>
      </c>
      <c r="H216" s="45" t="s">
        <v>63</v>
      </c>
      <c r="K216" s="44"/>
      <c r="L216" s="46" t="str">
        <f t="shared" si="115"/>
        <v/>
      </c>
      <c r="M216" s="47" t="str">
        <f t="shared" si="111"/>
        <v/>
      </c>
      <c r="N216" s="47"/>
      <c r="R216" s="49">
        <f t="shared" si="119"/>
        <v>0</v>
      </c>
      <c r="S216" s="49">
        <f t="shared" si="116"/>
        <v>0</v>
      </c>
      <c r="AA216" s="171" t="str">
        <f t="shared" si="112"/>
        <v/>
      </c>
      <c r="AD216" s="211" t="str">
        <f t="shared" si="95"/>
        <v/>
      </c>
      <c r="AE216" s="308"/>
      <c r="AF216" s="151"/>
      <c r="AG216" s="310"/>
      <c r="AH216" s="314"/>
      <c r="AI216" s="316"/>
      <c r="AJ216" s="303"/>
    </row>
    <row r="217" spans="1:36" ht="15" customHeight="1">
      <c r="A217" s="15"/>
      <c r="B217" s="311"/>
      <c r="C217" s="42" t="str">
        <f t="shared" si="104"/>
        <v/>
      </c>
      <c r="D217" s="43" t="str">
        <f t="shared" si="109"/>
        <v/>
      </c>
      <c r="E217" s="44" t="str">
        <f t="shared" si="113"/>
        <v/>
      </c>
      <c r="F217" s="44" t="str">
        <f t="shared" si="114"/>
        <v/>
      </c>
      <c r="G217" s="45" t="str">
        <f t="shared" si="110"/>
        <v/>
      </c>
      <c r="H217" s="45" t="s">
        <v>63</v>
      </c>
      <c r="K217" s="44"/>
      <c r="L217" s="46" t="str">
        <f t="shared" si="115"/>
        <v/>
      </c>
      <c r="M217" s="47" t="str">
        <f t="shared" si="111"/>
        <v/>
      </c>
      <c r="N217" s="47"/>
      <c r="R217" s="49">
        <f t="shared" si="119"/>
        <v>0</v>
      </c>
      <c r="S217" s="49">
        <f t="shared" si="116"/>
        <v>0</v>
      </c>
      <c r="AA217" s="171" t="str">
        <f t="shared" si="112"/>
        <v/>
      </c>
      <c r="AD217" s="211" t="str">
        <f t="shared" si="95"/>
        <v/>
      </c>
      <c r="AE217" s="306">
        <f>SUM(AA217:AA219)</f>
        <v>0</v>
      </c>
      <c r="AF217" s="151"/>
      <c r="AG217" s="310">
        <v>72</v>
      </c>
      <c r="AH217" s="312">
        <f t="shared" ref="AH217" ca="1" si="125">OFFSET($AM$8,((MOD(ROW(AG218)*4,3)/2)+1)*COUNTA(AG217)+IF(((MOD(ROW(AG218)*4,3)/2)+1)*COUNTA(AG217)=2,INT(ROW(AG215)/12),0),)</f>
        <v>0</v>
      </c>
      <c r="AI217" s="316" t="str">
        <f>IF(AE217=0,"",IF(AE217&lt;AH217,"Alerte !",""))</f>
        <v/>
      </c>
      <c r="AJ217" s="303" t="str">
        <f>IF(AE217=0,"",IF(AE217&lt;AH217,"",1))</f>
        <v/>
      </c>
    </row>
    <row r="218" spans="1:36" ht="15" customHeight="1">
      <c r="A218" s="15"/>
      <c r="B218" s="311"/>
      <c r="C218" s="42" t="str">
        <f t="shared" si="104"/>
        <v/>
      </c>
      <c r="D218" s="43" t="str">
        <f t="shared" si="109"/>
        <v/>
      </c>
      <c r="E218" s="44" t="str">
        <f t="shared" si="113"/>
        <v/>
      </c>
      <c r="F218" s="44" t="str">
        <f t="shared" si="114"/>
        <v/>
      </c>
      <c r="G218" s="45" t="str">
        <f t="shared" si="110"/>
        <v/>
      </c>
      <c r="H218" s="45" t="s">
        <v>63</v>
      </c>
      <c r="K218" s="44"/>
      <c r="L218" s="46" t="str">
        <f t="shared" si="115"/>
        <v/>
      </c>
      <c r="M218" s="47" t="str">
        <f t="shared" si="111"/>
        <v/>
      </c>
      <c r="N218" s="47"/>
      <c r="R218" s="49">
        <f t="shared" si="119"/>
        <v>0</v>
      </c>
      <c r="S218" s="49">
        <f t="shared" si="116"/>
        <v>0</v>
      </c>
      <c r="AA218" s="171" t="str">
        <f t="shared" si="112"/>
        <v/>
      </c>
      <c r="AD218" s="211" t="str">
        <f t="shared" si="95"/>
        <v/>
      </c>
      <c r="AE218" s="307"/>
      <c r="AF218" s="151"/>
      <c r="AG218" s="310"/>
      <c r="AH218" s="313"/>
      <c r="AI218" s="316"/>
      <c r="AJ218" s="303"/>
    </row>
    <row r="219" spans="1:36" ht="15" customHeight="1" thickBot="1">
      <c r="A219" s="15"/>
      <c r="B219" s="311"/>
      <c r="C219" s="42" t="str">
        <f t="shared" si="104"/>
        <v/>
      </c>
      <c r="D219" s="43" t="str">
        <f t="shared" si="109"/>
        <v/>
      </c>
      <c r="E219" s="44" t="str">
        <f t="shared" si="113"/>
        <v/>
      </c>
      <c r="F219" s="44" t="str">
        <f t="shared" si="114"/>
        <v/>
      </c>
      <c r="G219" s="45" t="str">
        <f t="shared" si="110"/>
        <v/>
      </c>
      <c r="H219" s="45" t="s">
        <v>63</v>
      </c>
      <c r="K219" s="44"/>
      <c r="L219" s="46" t="str">
        <f t="shared" si="115"/>
        <v/>
      </c>
      <c r="M219" s="47" t="str">
        <f t="shared" si="111"/>
        <v/>
      </c>
      <c r="N219" s="47"/>
      <c r="R219" s="49">
        <f t="shared" si="119"/>
        <v>0</v>
      </c>
      <c r="S219" s="49">
        <f t="shared" si="116"/>
        <v>0</v>
      </c>
      <c r="AA219" s="171" t="str">
        <f t="shared" si="112"/>
        <v/>
      </c>
      <c r="AD219" s="211" t="str">
        <f t="shared" si="95"/>
        <v/>
      </c>
      <c r="AE219" s="308"/>
      <c r="AF219" s="151"/>
      <c r="AG219" s="310"/>
      <c r="AH219" s="314"/>
      <c r="AI219" s="316"/>
      <c r="AJ219" s="303"/>
    </row>
    <row r="220" spans="1:36" ht="15" customHeight="1">
      <c r="A220" s="15"/>
      <c r="B220" s="311"/>
      <c r="C220" s="42" t="str">
        <f t="shared" si="104"/>
        <v/>
      </c>
      <c r="D220" s="43" t="str">
        <f t="shared" si="109"/>
        <v/>
      </c>
      <c r="E220" s="44" t="str">
        <f t="shared" si="113"/>
        <v/>
      </c>
      <c r="F220" s="44" t="str">
        <f t="shared" si="114"/>
        <v/>
      </c>
      <c r="G220" s="45" t="str">
        <f t="shared" si="110"/>
        <v/>
      </c>
      <c r="H220" s="45" t="s">
        <v>63</v>
      </c>
      <c r="K220" s="44"/>
      <c r="L220" s="46" t="str">
        <f t="shared" si="115"/>
        <v/>
      </c>
      <c r="M220" s="47" t="str">
        <f t="shared" si="111"/>
        <v/>
      </c>
      <c r="N220" s="47"/>
      <c r="R220" s="49">
        <f t="shared" si="119"/>
        <v>0</v>
      </c>
      <c r="S220" s="49">
        <f t="shared" si="116"/>
        <v>0</v>
      </c>
      <c r="AA220" s="171" t="str">
        <f t="shared" si="112"/>
        <v/>
      </c>
      <c r="AD220" s="211" t="str">
        <f t="shared" si="95"/>
        <v/>
      </c>
      <c r="AE220" s="306">
        <f>SUM(AA220:AA222)</f>
        <v>0</v>
      </c>
      <c r="AF220" s="151"/>
      <c r="AG220" s="310">
        <v>73</v>
      </c>
      <c r="AH220" s="312">
        <f t="shared" ref="AH220" ca="1" si="126">OFFSET($AM$8,((MOD(ROW(AG221)*4,3)/2)+1)*COUNTA(AG220)+IF(((MOD(ROW(AG221)*4,3)/2)+1)*COUNTA(AG220)=2,INT(ROW(AG218)/12),0),)</f>
        <v>0</v>
      </c>
      <c r="AI220" s="316" t="str">
        <f>IF(AE220=0,"",IF(AE220&lt;AH220,"Alerte !",""))</f>
        <v/>
      </c>
      <c r="AJ220" s="303" t="str">
        <f>IF(AE220=0,"",IF(AE220&lt;AH220,"",1))</f>
        <v/>
      </c>
    </row>
    <row r="221" spans="1:36" ht="15" customHeight="1">
      <c r="A221" s="15"/>
      <c r="B221" s="311"/>
      <c r="C221" s="42" t="str">
        <f t="shared" si="104"/>
        <v/>
      </c>
      <c r="D221" s="43" t="str">
        <f t="shared" si="109"/>
        <v/>
      </c>
      <c r="E221" s="44" t="str">
        <f t="shared" si="113"/>
        <v/>
      </c>
      <c r="F221" s="44" t="str">
        <f t="shared" si="114"/>
        <v/>
      </c>
      <c r="G221" s="45" t="str">
        <f t="shared" si="110"/>
        <v/>
      </c>
      <c r="H221" s="45" t="s">
        <v>63</v>
      </c>
      <c r="K221" s="44"/>
      <c r="L221" s="46" t="str">
        <f t="shared" si="115"/>
        <v/>
      </c>
      <c r="M221" s="47" t="str">
        <f t="shared" si="111"/>
        <v/>
      </c>
      <c r="N221" s="47"/>
      <c r="R221" s="49">
        <f t="shared" si="119"/>
        <v>0</v>
      </c>
      <c r="S221" s="49">
        <f t="shared" si="116"/>
        <v>0</v>
      </c>
      <c r="AA221" s="171" t="str">
        <f t="shared" si="112"/>
        <v/>
      </c>
      <c r="AD221" s="211" t="str">
        <f t="shared" si="95"/>
        <v/>
      </c>
      <c r="AE221" s="307"/>
      <c r="AF221" s="151"/>
      <c r="AG221" s="310"/>
      <c r="AH221" s="313"/>
      <c r="AI221" s="316"/>
      <c r="AJ221" s="303"/>
    </row>
    <row r="222" spans="1:36" ht="15" customHeight="1" thickBot="1">
      <c r="A222" s="15"/>
      <c r="B222" s="311"/>
      <c r="C222" s="42" t="str">
        <f t="shared" si="104"/>
        <v/>
      </c>
      <c r="D222" s="43" t="str">
        <f t="shared" si="109"/>
        <v/>
      </c>
      <c r="E222" s="44" t="str">
        <f t="shared" si="113"/>
        <v/>
      </c>
      <c r="F222" s="44" t="str">
        <f t="shared" si="114"/>
        <v/>
      </c>
      <c r="G222" s="45" t="str">
        <f t="shared" si="110"/>
        <v/>
      </c>
      <c r="H222" s="45" t="s">
        <v>63</v>
      </c>
      <c r="K222" s="44"/>
      <c r="L222" s="46" t="str">
        <f t="shared" si="115"/>
        <v/>
      </c>
      <c r="M222" s="47" t="str">
        <f t="shared" si="111"/>
        <v/>
      </c>
      <c r="N222" s="47"/>
      <c r="R222" s="49">
        <f t="shared" si="119"/>
        <v>0</v>
      </c>
      <c r="S222" s="49">
        <f t="shared" si="116"/>
        <v>0</v>
      </c>
      <c r="AA222" s="171" t="str">
        <f t="shared" si="112"/>
        <v/>
      </c>
      <c r="AD222" s="211" t="str">
        <f t="shared" si="95"/>
        <v/>
      </c>
      <c r="AE222" s="308"/>
      <c r="AF222" s="151"/>
      <c r="AG222" s="310"/>
      <c r="AH222" s="314"/>
      <c r="AI222" s="316"/>
      <c r="AJ222" s="303"/>
    </row>
    <row r="223" spans="1:36" ht="15" customHeight="1">
      <c r="A223" s="15"/>
      <c r="B223" s="311" t="s">
        <v>91</v>
      </c>
      <c r="C223" s="42" t="str">
        <f t="shared" si="104"/>
        <v/>
      </c>
      <c r="D223" s="43" t="str">
        <f t="shared" si="109"/>
        <v/>
      </c>
      <c r="E223" s="44" t="str">
        <f t="shared" si="113"/>
        <v/>
      </c>
      <c r="F223" s="44" t="str">
        <f t="shared" si="114"/>
        <v/>
      </c>
      <c r="G223" s="45" t="str">
        <f t="shared" si="110"/>
        <v/>
      </c>
      <c r="H223" s="45" t="s">
        <v>63</v>
      </c>
      <c r="K223" s="44"/>
      <c r="L223" s="46" t="str">
        <f t="shared" si="115"/>
        <v/>
      </c>
      <c r="M223" s="47" t="str">
        <f t="shared" si="111"/>
        <v/>
      </c>
      <c r="N223" s="47"/>
      <c r="R223" s="49">
        <f t="shared" si="119"/>
        <v>0</v>
      </c>
      <c r="S223" s="49">
        <f t="shared" si="116"/>
        <v>0</v>
      </c>
      <c r="AA223" s="171" t="str">
        <f t="shared" si="112"/>
        <v/>
      </c>
      <c r="AD223" s="211" t="str">
        <f t="shared" si="95"/>
        <v/>
      </c>
      <c r="AE223" s="306">
        <f>SUM(AA223:AA225)</f>
        <v>0</v>
      </c>
      <c r="AF223" s="151"/>
      <c r="AG223" s="310">
        <v>74</v>
      </c>
      <c r="AH223" s="312">
        <f t="shared" ref="AH223" ca="1" si="127">OFFSET($AM$8,((MOD(ROW(AG224)*4,3)/2)+1)*COUNTA(AG223)+IF(((MOD(ROW(AG224)*4,3)/2)+1)*COUNTA(AG223)=2,INT(ROW(AG221)/12),0),)</f>
        <v>0</v>
      </c>
      <c r="AI223" s="316" t="str">
        <f>IF(AE223=0,"",IF(AE223&lt;AH223,"Alerte !",""))</f>
        <v/>
      </c>
      <c r="AJ223" s="303" t="str">
        <f>IF(AE223=0,"",IF(AE223&lt;AH223,"",1))</f>
        <v/>
      </c>
    </row>
    <row r="224" spans="1:36" ht="15" customHeight="1">
      <c r="A224" s="15"/>
      <c r="B224" s="311"/>
      <c r="C224" s="42" t="str">
        <f t="shared" si="104"/>
        <v/>
      </c>
      <c r="D224" s="43" t="str">
        <f t="shared" si="109"/>
        <v/>
      </c>
      <c r="E224" s="44" t="str">
        <f t="shared" si="113"/>
        <v/>
      </c>
      <c r="F224" s="44" t="str">
        <f t="shared" si="114"/>
        <v/>
      </c>
      <c r="G224" s="45" t="str">
        <f t="shared" si="110"/>
        <v/>
      </c>
      <c r="H224" s="45" t="s">
        <v>63</v>
      </c>
      <c r="K224" s="44"/>
      <c r="L224" s="46" t="str">
        <f t="shared" si="115"/>
        <v/>
      </c>
      <c r="M224" s="47" t="str">
        <f t="shared" si="111"/>
        <v/>
      </c>
      <c r="N224" s="47"/>
      <c r="R224" s="49">
        <f t="shared" si="119"/>
        <v>0</v>
      </c>
      <c r="S224" s="49">
        <f t="shared" si="116"/>
        <v>0</v>
      </c>
      <c r="AA224" s="171" t="str">
        <f t="shared" si="112"/>
        <v/>
      </c>
      <c r="AD224" s="211" t="str">
        <f t="shared" ref="AD224:AD287" si="128">IF(AA224="","",AA224-AB224-AC224)</f>
        <v/>
      </c>
      <c r="AE224" s="307"/>
      <c r="AF224" s="151"/>
      <c r="AG224" s="310"/>
      <c r="AH224" s="313"/>
      <c r="AI224" s="316"/>
      <c r="AJ224" s="303"/>
    </row>
    <row r="225" spans="1:36" ht="15" customHeight="1" thickBot="1">
      <c r="A225" s="15"/>
      <c r="B225" s="311"/>
      <c r="C225" s="42" t="str">
        <f t="shared" si="104"/>
        <v/>
      </c>
      <c r="D225" s="43" t="str">
        <f t="shared" si="109"/>
        <v/>
      </c>
      <c r="E225" s="44" t="str">
        <f t="shared" si="113"/>
        <v/>
      </c>
      <c r="F225" s="44" t="str">
        <f t="shared" si="114"/>
        <v/>
      </c>
      <c r="G225" s="45" t="str">
        <f t="shared" si="110"/>
        <v/>
      </c>
      <c r="H225" s="45" t="s">
        <v>63</v>
      </c>
      <c r="K225" s="44"/>
      <c r="L225" s="46" t="str">
        <f t="shared" si="115"/>
        <v/>
      </c>
      <c r="M225" s="47" t="str">
        <f t="shared" si="111"/>
        <v/>
      </c>
      <c r="N225" s="47"/>
      <c r="R225" s="49">
        <f t="shared" si="119"/>
        <v>0</v>
      </c>
      <c r="S225" s="49">
        <f t="shared" si="116"/>
        <v>0</v>
      </c>
      <c r="AA225" s="171" t="str">
        <f t="shared" si="112"/>
        <v/>
      </c>
      <c r="AD225" s="211" t="str">
        <f t="shared" si="128"/>
        <v/>
      </c>
      <c r="AE225" s="308"/>
      <c r="AF225" s="151"/>
      <c r="AG225" s="310"/>
      <c r="AH225" s="314"/>
      <c r="AI225" s="316"/>
      <c r="AJ225" s="303"/>
    </row>
    <row r="226" spans="1:36" ht="15" customHeight="1">
      <c r="A226" s="15"/>
      <c r="B226" s="311"/>
      <c r="C226" s="42" t="str">
        <f t="shared" si="104"/>
        <v/>
      </c>
      <c r="D226" s="43" t="str">
        <f t="shared" si="109"/>
        <v/>
      </c>
      <c r="E226" s="44" t="str">
        <f t="shared" si="113"/>
        <v/>
      </c>
      <c r="F226" s="44" t="str">
        <f t="shared" si="114"/>
        <v/>
      </c>
      <c r="G226" s="45" t="str">
        <f t="shared" si="110"/>
        <v/>
      </c>
      <c r="H226" s="45" t="s">
        <v>63</v>
      </c>
      <c r="K226" s="44"/>
      <c r="L226" s="46" t="str">
        <f t="shared" si="115"/>
        <v/>
      </c>
      <c r="M226" s="47" t="str">
        <f t="shared" si="111"/>
        <v/>
      </c>
      <c r="N226" s="47"/>
      <c r="R226" s="49">
        <f t="shared" si="119"/>
        <v>0</v>
      </c>
      <c r="S226" s="49">
        <f t="shared" si="116"/>
        <v>0</v>
      </c>
      <c r="AA226" s="171" t="str">
        <f t="shared" si="112"/>
        <v/>
      </c>
      <c r="AD226" s="211" t="str">
        <f t="shared" si="128"/>
        <v/>
      </c>
      <c r="AE226" s="306">
        <f>SUM(AA226:AA228)</f>
        <v>0</v>
      </c>
      <c r="AF226" s="151"/>
      <c r="AG226" s="310">
        <v>75</v>
      </c>
      <c r="AH226" s="312">
        <f t="shared" ref="AH226" ca="1" si="129">OFFSET($AM$8,((MOD(ROW(AG227)*4,3)/2)+1)*COUNTA(AG226)+IF(((MOD(ROW(AG227)*4,3)/2)+1)*COUNTA(AG226)=2,INT(ROW(AG224)/12),0),)</f>
        <v>0</v>
      </c>
      <c r="AI226" s="316" t="str">
        <f>IF(AE226=0,"",IF(AE226&lt;AH226,"Alerte !",""))</f>
        <v/>
      </c>
      <c r="AJ226" s="303" t="str">
        <f>IF(AE226=0,"",IF(AE226&lt;AH226,"",1))</f>
        <v/>
      </c>
    </row>
    <row r="227" spans="1:36" ht="15" customHeight="1">
      <c r="A227" s="15"/>
      <c r="B227" s="311"/>
      <c r="C227" s="42" t="str">
        <f t="shared" si="104"/>
        <v/>
      </c>
      <c r="D227" s="43" t="str">
        <f t="shared" si="109"/>
        <v/>
      </c>
      <c r="E227" s="44" t="str">
        <f t="shared" si="113"/>
        <v/>
      </c>
      <c r="F227" s="44" t="str">
        <f t="shared" si="114"/>
        <v/>
      </c>
      <c r="G227" s="45" t="str">
        <f t="shared" si="110"/>
        <v/>
      </c>
      <c r="H227" s="45" t="s">
        <v>63</v>
      </c>
      <c r="K227" s="44"/>
      <c r="L227" s="46" t="str">
        <f t="shared" si="115"/>
        <v/>
      </c>
      <c r="M227" s="47" t="str">
        <f t="shared" si="111"/>
        <v/>
      </c>
      <c r="N227" s="47"/>
      <c r="R227" s="49">
        <f t="shared" si="119"/>
        <v>0</v>
      </c>
      <c r="S227" s="49">
        <f t="shared" si="116"/>
        <v>0</v>
      </c>
      <c r="AA227" s="171" t="str">
        <f t="shared" si="112"/>
        <v/>
      </c>
      <c r="AD227" s="211" t="str">
        <f t="shared" si="128"/>
        <v/>
      </c>
      <c r="AE227" s="307"/>
      <c r="AF227" s="151"/>
      <c r="AG227" s="310"/>
      <c r="AH227" s="313"/>
      <c r="AI227" s="316"/>
      <c r="AJ227" s="303"/>
    </row>
    <row r="228" spans="1:36" ht="15" customHeight="1" thickBot="1">
      <c r="A228" s="15"/>
      <c r="B228" s="311"/>
      <c r="C228" s="42" t="str">
        <f t="shared" si="104"/>
        <v/>
      </c>
      <c r="D228" s="43" t="str">
        <f t="shared" si="109"/>
        <v/>
      </c>
      <c r="E228" s="44" t="str">
        <f t="shared" si="113"/>
        <v/>
      </c>
      <c r="F228" s="44" t="str">
        <f t="shared" si="114"/>
        <v/>
      </c>
      <c r="G228" s="45" t="str">
        <f t="shared" si="110"/>
        <v/>
      </c>
      <c r="H228" s="45" t="s">
        <v>63</v>
      </c>
      <c r="K228" s="44"/>
      <c r="L228" s="46" t="str">
        <f t="shared" si="115"/>
        <v/>
      </c>
      <c r="M228" s="47" t="str">
        <f t="shared" si="111"/>
        <v/>
      </c>
      <c r="N228" s="47"/>
      <c r="R228" s="49">
        <f t="shared" si="119"/>
        <v>0</v>
      </c>
      <c r="S228" s="49">
        <f t="shared" si="116"/>
        <v>0</v>
      </c>
      <c r="AA228" s="171" t="str">
        <f t="shared" si="112"/>
        <v/>
      </c>
      <c r="AD228" s="211" t="str">
        <f t="shared" si="128"/>
        <v/>
      </c>
      <c r="AE228" s="308"/>
      <c r="AF228" s="151"/>
      <c r="AG228" s="310"/>
      <c r="AH228" s="314"/>
      <c r="AI228" s="316"/>
      <c r="AJ228" s="303"/>
    </row>
    <row r="229" spans="1:36" ht="15" customHeight="1">
      <c r="A229" s="15"/>
      <c r="B229" s="311"/>
      <c r="C229" s="42" t="str">
        <f t="shared" si="104"/>
        <v/>
      </c>
      <c r="D229" s="43" t="str">
        <f t="shared" si="109"/>
        <v/>
      </c>
      <c r="E229" s="44" t="str">
        <f t="shared" si="113"/>
        <v/>
      </c>
      <c r="F229" s="44" t="str">
        <f t="shared" si="114"/>
        <v/>
      </c>
      <c r="G229" s="45" t="str">
        <f t="shared" si="110"/>
        <v/>
      </c>
      <c r="H229" s="45" t="s">
        <v>63</v>
      </c>
      <c r="K229" s="44"/>
      <c r="L229" s="46" t="str">
        <f t="shared" si="115"/>
        <v/>
      </c>
      <c r="M229" s="47" t="str">
        <f t="shared" si="111"/>
        <v/>
      </c>
      <c r="N229" s="47"/>
      <c r="R229" s="49">
        <f t="shared" si="119"/>
        <v>0</v>
      </c>
      <c r="S229" s="49">
        <f t="shared" si="116"/>
        <v>0</v>
      </c>
      <c r="AA229" s="171" t="str">
        <f t="shared" si="112"/>
        <v/>
      </c>
      <c r="AD229" s="211" t="str">
        <f t="shared" si="128"/>
        <v/>
      </c>
      <c r="AE229" s="306">
        <f>SUM(AA229:AA231)</f>
        <v>0</v>
      </c>
      <c r="AF229" s="151"/>
      <c r="AG229" s="310">
        <v>76</v>
      </c>
      <c r="AH229" s="312">
        <f t="shared" ref="AH229" ca="1" si="130">OFFSET($AM$8,((MOD(ROW(AG230)*4,3)/2)+1)*COUNTA(AG229)+IF(((MOD(ROW(AG230)*4,3)/2)+1)*COUNTA(AG229)=2,INT(ROW(AG227)/12),0),)</f>
        <v>0</v>
      </c>
      <c r="AI229" s="316" t="str">
        <f>IF(AE229=0,"",IF(AE229&lt;AH229,"Alerte !",""))</f>
        <v/>
      </c>
      <c r="AJ229" s="303" t="str">
        <f>IF(AE229=0,"",IF(AE229&lt;AH229,"",1))</f>
        <v/>
      </c>
    </row>
    <row r="230" spans="1:36" ht="15" customHeight="1">
      <c r="A230" s="15"/>
      <c r="B230" s="311"/>
      <c r="C230" s="42" t="str">
        <f t="shared" si="104"/>
        <v/>
      </c>
      <c r="D230" s="43" t="str">
        <f t="shared" si="109"/>
        <v/>
      </c>
      <c r="E230" s="44" t="str">
        <f t="shared" si="113"/>
        <v/>
      </c>
      <c r="F230" s="44" t="str">
        <f t="shared" si="114"/>
        <v/>
      </c>
      <c r="G230" s="45" t="str">
        <f t="shared" si="110"/>
        <v/>
      </c>
      <c r="H230" s="45" t="s">
        <v>63</v>
      </c>
      <c r="K230" s="44"/>
      <c r="L230" s="46" t="str">
        <f t="shared" si="115"/>
        <v/>
      </c>
      <c r="M230" s="47" t="str">
        <f t="shared" si="111"/>
        <v/>
      </c>
      <c r="N230" s="47"/>
      <c r="R230" s="49">
        <f t="shared" si="119"/>
        <v>0</v>
      </c>
      <c r="S230" s="49">
        <f t="shared" si="116"/>
        <v>0</v>
      </c>
      <c r="AA230" s="171" t="str">
        <f t="shared" si="112"/>
        <v/>
      </c>
      <c r="AD230" s="211" t="str">
        <f t="shared" si="128"/>
        <v/>
      </c>
      <c r="AE230" s="307"/>
      <c r="AF230" s="151"/>
      <c r="AG230" s="310"/>
      <c r="AH230" s="313"/>
      <c r="AI230" s="316"/>
      <c r="AJ230" s="303"/>
    </row>
    <row r="231" spans="1:36" ht="15" customHeight="1" thickBot="1">
      <c r="A231" s="15"/>
      <c r="B231" s="311"/>
      <c r="C231" s="42" t="str">
        <f t="shared" si="104"/>
        <v/>
      </c>
      <c r="D231" s="43" t="str">
        <f t="shared" si="109"/>
        <v/>
      </c>
      <c r="E231" s="44" t="str">
        <f t="shared" si="113"/>
        <v/>
      </c>
      <c r="F231" s="44" t="str">
        <f t="shared" si="114"/>
        <v/>
      </c>
      <c r="G231" s="45" t="str">
        <f t="shared" si="110"/>
        <v/>
      </c>
      <c r="H231" s="45" t="s">
        <v>63</v>
      </c>
      <c r="K231" s="44"/>
      <c r="L231" s="46" t="str">
        <f t="shared" si="115"/>
        <v/>
      </c>
      <c r="M231" s="47" t="str">
        <f t="shared" si="111"/>
        <v/>
      </c>
      <c r="N231" s="47"/>
      <c r="R231" s="49">
        <f t="shared" si="119"/>
        <v>0</v>
      </c>
      <c r="S231" s="49">
        <f t="shared" si="116"/>
        <v>0</v>
      </c>
      <c r="AA231" s="171" t="str">
        <f t="shared" si="112"/>
        <v/>
      </c>
      <c r="AD231" s="211" t="str">
        <f t="shared" si="128"/>
        <v/>
      </c>
      <c r="AE231" s="308"/>
      <c r="AF231" s="151"/>
      <c r="AG231" s="310"/>
      <c r="AH231" s="314"/>
      <c r="AI231" s="316"/>
      <c r="AJ231" s="303"/>
    </row>
    <row r="232" spans="1:36" ht="15" customHeight="1">
      <c r="A232" s="15"/>
      <c r="B232" s="311"/>
      <c r="C232" s="42" t="str">
        <f t="shared" si="104"/>
        <v/>
      </c>
      <c r="D232" s="43" t="str">
        <f t="shared" si="109"/>
        <v/>
      </c>
      <c r="E232" s="44" t="str">
        <f t="shared" si="113"/>
        <v/>
      </c>
      <c r="F232" s="44" t="str">
        <f t="shared" si="114"/>
        <v/>
      </c>
      <c r="G232" s="45" t="str">
        <f t="shared" si="110"/>
        <v/>
      </c>
      <c r="H232" s="45" t="s">
        <v>63</v>
      </c>
      <c r="K232" s="44"/>
      <c r="L232" s="46" t="str">
        <f t="shared" si="115"/>
        <v/>
      </c>
      <c r="M232" s="47" t="str">
        <f t="shared" si="111"/>
        <v/>
      </c>
      <c r="N232" s="47"/>
      <c r="R232" s="49">
        <f t="shared" si="119"/>
        <v>0</v>
      </c>
      <c r="S232" s="49">
        <f t="shared" si="116"/>
        <v>0</v>
      </c>
      <c r="AA232" s="171" t="str">
        <f t="shared" si="112"/>
        <v/>
      </c>
      <c r="AD232" s="211" t="str">
        <f t="shared" si="128"/>
        <v/>
      </c>
      <c r="AE232" s="306">
        <f>SUM(AA232:AA234)</f>
        <v>0</v>
      </c>
      <c r="AF232" s="151"/>
      <c r="AG232" s="310">
        <v>77</v>
      </c>
      <c r="AH232" s="312">
        <f t="shared" ref="AH232" ca="1" si="131">OFFSET($AM$8,((MOD(ROW(AG233)*4,3)/2)+1)*COUNTA(AG232)+IF(((MOD(ROW(AG233)*4,3)/2)+1)*COUNTA(AG232)=2,INT(ROW(AG230)/12),0),)</f>
        <v>0</v>
      </c>
      <c r="AI232" s="316" t="str">
        <f>IF(AE232=0,"",IF(AE232&lt;AH232,"Alerte !",""))</f>
        <v/>
      </c>
      <c r="AJ232" s="303" t="str">
        <f>IF(AE232=0,"",IF(AE232&lt;AH232,"",1))</f>
        <v/>
      </c>
    </row>
    <row r="233" spans="1:36" ht="15" customHeight="1">
      <c r="A233" s="15"/>
      <c r="B233" s="311"/>
      <c r="C233" s="42" t="str">
        <f t="shared" si="104"/>
        <v/>
      </c>
      <c r="D233" s="43" t="str">
        <f t="shared" si="109"/>
        <v/>
      </c>
      <c r="E233" s="44" t="str">
        <f t="shared" si="113"/>
        <v/>
      </c>
      <c r="F233" s="44" t="str">
        <f t="shared" si="114"/>
        <v/>
      </c>
      <c r="G233" s="45" t="str">
        <f t="shared" si="110"/>
        <v/>
      </c>
      <c r="H233" s="45" t="s">
        <v>63</v>
      </c>
      <c r="K233" s="44"/>
      <c r="L233" s="46" t="str">
        <f t="shared" si="115"/>
        <v/>
      </c>
      <c r="M233" s="47" t="str">
        <f t="shared" si="111"/>
        <v/>
      </c>
      <c r="N233" s="47"/>
      <c r="R233" s="49">
        <f t="shared" si="119"/>
        <v>0</v>
      </c>
      <c r="S233" s="49">
        <f t="shared" si="116"/>
        <v>0</v>
      </c>
      <c r="AA233" s="171" t="str">
        <f t="shared" si="112"/>
        <v/>
      </c>
      <c r="AD233" s="211" t="str">
        <f t="shared" si="128"/>
        <v/>
      </c>
      <c r="AE233" s="307"/>
      <c r="AF233" s="151"/>
      <c r="AG233" s="310"/>
      <c r="AH233" s="313"/>
      <c r="AI233" s="316"/>
      <c r="AJ233" s="303"/>
    </row>
    <row r="234" spans="1:36" ht="15" customHeight="1" thickBot="1">
      <c r="A234" s="15"/>
      <c r="B234" s="311"/>
      <c r="C234" s="42" t="str">
        <f t="shared" si="104"/>
        <v/>
      </c>
      <c r="D234" s="43" t="str">
        <f t="shared" si="109"/>
        <v/>
      </c>
      <c r="E234" s="44" t="str">
        <f t="shared" si="113"/>
        <v/>
      </c>
      <c r="F234" s="44" t="str">
        <f t="shared" si="114"/>
        <v/>
      </c>
      <c r="G234" s="45" t="str">
        <f t="shared" si="110"/>
        <v/>
      </c>
      <c r="H234" s="45" t="s">
        <v>63</v>
      </c>
      <c r="K234" s="44"/>
      <c r="L234" s="46" t="str">
        <f t="shared" si="115"/>
        <v/>
      </c>
      <c r="M234" s="47" t="str">
        <f t="shared" si="111"/>
        <v/>
      </c>
      <c r="N234" s="47"/>
      <c r="R234" s="49">
        <f t="shared" si="119"/>
        <v>0</v>
      </c>
      <c r="S234" s="49">
        <f t="shared" si="116"/>
        <v>0</v>
      </c>
      <c r="AA234" s="171" t="str">
        <f t="shared" si="112"/>
        <v/>
      </c>
      <c r="AD234" s="211" t="str">
        <f t="shared" si="128"/>
        <v/>
      </c>
      <c r="AE234" s="308"/>
      <c r="AF234" s="151"/>
      <c r="AG234" s="310"/>
      <c r="AH234" s="314"/>
      <c r="AI234" s="316"/>
      <c r="AJ234" s="303"/>
    </row>
    <row r="235" spans="1:36" ht="15" customHeight="1">
      <c r="A235" s="15"/>
      <c r="B235" s="311" t="s">
        <v>92</v>
      </c>
      <c r="C235" s="42" t="str">
        <f t="shared" si="104"/>
        <v/>
      </c>
      <c r="D235" s="43" t="str">
        <f t="shared" si="109"/>
        <v/>
      </c>
      <c r="E235" s="44" t="str">
        <f t="shared" si="113"/>
        <v/>
      </c>
      <c r="F235" s="44" t="str">
        <f t="shared" si="114"/>
        <v/>
      </c>
      <c r="G235" s="45" t="str">
        <f t="shared" si="110"/>
        <v/>
      </c>
      <c r="H235" s="45" t="s">
        <v>63</v>
      </c>
      <c r="K235" s="44"/>
      <c r="L235" s="46" t="str">
        <f t="shared" si="115"/>
        <v/>
      </c>
      <c r="M235" s="47" t="str">
        <f t="shared" si="111"/>
        <v/>
      </c>
      <c r="N235" s="47"/>
      <c r="R235" s="49">
        <f t="shared" si="119"/>
        <v>0</v>
      </c>
      <c r="S235" s="49">
        <f t="shared" si="116"/>
        <v>0</v>
      </c>
      <c r="AA235" s="171" t="str">
        <f t="shared" si="112"/>
        <v/>
      </c>
      <c r="AD235" s="211" t="str">
        <f t="shared" si="128"/>
        <v/>
      </c>
      <c r="AE235" s="306">
        <f>SUM(AA235:AA237)</f>
        <v>0</v>
      </c>
      <c r="AF235" s="151"/>
      <c r="AG235" s="310">
        <v>78</v>
      </c>
      <c r="AH235" s="312">
        <f t="shared" ref="AH235" ca="1" si="132">OFFSET($AM$8,((MOD(ROW(AG236)*4,3)/2)+1)*COUNTA(AG235)+IF(((MOD(ROW(AG236)*4,3)/2)+1)*COUNTA(AG235)=2,INT(ROW(AG233)/12),0),)</f>
        <v>0</v>
      </c>
      <c r="AI235" s="316" t="str">
        <f>IF(AE235=0,"",IF(AE235&lt;AH235,"Alerte !",""))</f>
        <v/>
      </c>
      <c r="AJ235" s="303" t="str">
        <f>IF(AE235=0,"",IF(AE235&lt;AH235,"",1))</f>
        <v/>
      </c>
    </row>
    <row r="236" spans="1:36" ht="15" customHeight="1">
      <c r="A236" s="15"/>
      <c r="B236" s="311"/>
      <c r="C236" s="42" t="str">
        <f t="shared" si="104"/>
        <v/>
      </c>
      <c r="D236" s="43" t="str">
        <f t="shared" si="109"/>
        <v/>
      </c>
      <c r="E236" s="44" t="str">
        <f t="shared" si="113"/>
        <v/>
      </c>
      <c r="F236" s="44" t="str">
        <f t="shared" si="114"/>
        <v/>
      </c>
      <c r="G236" s="45" t="str">
        <f t="shared" si="110"/>
        <v/>
      </c>
      <c r="H236" s="45" t="s">
        <v>63</v>
      </c>
      <c r="K236" s="44"/>
      <c r="L236" s="46" t="str">
        <f t="shared" si="115"/>
        <v/>
      </c>
      <c r="M236" s="47" t="str">
        <f t="shared" si="111"/>
        <v/>
      </c>
      <c r="N236" s="47"/>
      <c r="R236" s="49">
        <f t="shared" si="119"/>
        <v>0</v>
      </c>
      <c r="S236" s="49">
        <f t="shared" si="116"/>
        <v>0</v>
      </c>
      <c r="AA236" s="171" t="str">
        <f t="shared" si="112"/>
        <v/>
      </c>
      <c r="AD236" s="211" t="str">
        <f t="shared" si="128"/>
        <v/>
      </c>
      <c r="AE236" s="307"/>
      <c r="AF236" s="151"/>
      <c r="AG236" s="310"/>
      <c r="AH236" s="313"/>
      <c r="AI236" s="316"/>
      <c r="AJ236" s="303"/>
    </row>
    <row r="237" spans="1:36" ht="15" customHeight="1" thickBot="1">
      <c r="A237" s="15"/>
      <c r="B237" s="311"/>
      <c r="C237" s="42" t="str">
        <f t="shared" si="104"/>
        <v/>
      </c>
      <c r="D237" s="43" t="str">
        <f t="shared" si="109"/>
        <v/>
      </c>
      <c r="E237" s="44" t="str">
        <f t="shared" si="113"/>
        <v/>
      </c>
      <c r="F237" s="44" t="str">
        <f t="shared" si="114"/>
        <v/>
      </c>
      <c r="G237" s="45" t="str">
        <f t="shared" si="110"/>
        <v/>
      </c>
      <c r="H237" s="45" t="s">
        <v>63</v>
      </c>
      <c r="K237" s="44"/>
      <c r="L237" s="46" t="str">
        <f t="shared" si="115"/>
        <v/>
      </c>
      <c r="M237" s="47" t="str">
        <f t="shared" si="111"/>
        <v/>
      </c>
      <c r="N237" s="47"/>
      <c r="R237" s="49">
        <f t="shared" si="119"/>
        <v>0</v>
      </c>
      <c r="S237" s="49">
        <f t="shared" si="116"/>
        <v>0</v>
      </c>
      <c r="AA237" s="171" t="str">
        <f t="shared" si="112"/>
        <v/>
      </c>
      <c r="AD237" s="211" t="str">
        <f t="shared" si="128"/>
        <v/>
      </c>
      <c r="AE237" s="308"/>
      <c r="AF237" s="151"/>
      <c r="AG237" s="310"/>
      <c r="AH237" s="314"/>
      <c r="AI237" s="316"/>
      <c r="AJ237" s="303"/>
    </row>
    <row r="238" spans="1:36" ht="15" customHeight="1">
      <c r="A238" s="15"/>
      <c r="B238" s="311"/>
      <c r="C238" s="42" t="str">
        <f t="shared" si="104"/>
        <v/>
      </c>
      <c r="D238" s="43" t="str">
        <f t="shared" si="109"/>
        <v/>
      </c>
      <c r="E238" s="44" t="str">
        <f t="shared" si="113"/>
        <v/>
      </c>
      <c r="F238" s="44" t="str">
        <f t="shared" si="114"/>
        <v/>
      </c>
      <c r="G238" s="45" t="str">
        <f t="shared" si="110"/>
        <v/>
      </c>
      <c r="H238" s="45" t="s">
        <v>63</v>
      </c>
      <c r="K238" s="44"/>
      <c r="L238" s="46" t="str">
        <f t="shared" si="115"/>
        <v/>
      </c>
      <c r="M238" s="47" t="str">
        <f t="shared" si="111"/>
        <v/>
      </c>
      <c r="N238" s="47"/>
      <c r="R238" s="49">
        <f t="shared" si="119"/>
        <v>0</v>
      </c>
      <c r="S238" s="49">
        <f t="shared" si="116"/>
        <v>0</v>
      </c>
      <c r="AA238" s="171" t="str">
        <f t="shared" si="112"/>
        <v/>
      </c>
      <c r="AD238" s="211" t="str">
        <f t="shared" si="128"/>
        <v/>
      </c>
      <c r="AE238" s="306">
        <f>SUM(AA238:AA240)</f>
        <v>0</v>
      </c>
      <c r="AF238" s="151"/>
      <c r="AG238" s="310">
        <v>79</v>
      </c>
      <c r="AH238" s="312">
        <f t="shared" ref="AH238" ca="1" si="133">OFFSET($AM$8,((MOD(ROW(AG239)*4,3)/2)+1)*COUNTA(AG238)+IF(((MOD(ROW(AG239)*4,3)/2)+1)*COUNTA(AG238)=2,INT(ROW(AG236)/12),0),)</f>
        <v>0</v>
      </c>
      <c r="AI238" s="316" t="str">
        <f>IF(AE238=0,"",IF(AE238&lt;AH238,"Alerte !",""))</f>
        <v/>
      </c>
      <c r="AJ238" s="303" t="str">
        <f>IF(AE238=0,"",IF(AE238&lt;AH238,"",1))</f>
        <v/>
      </c>
    </row>
    <row r="239" spans="1:36" ht="15" customHeight="1">
      <c r="A239" s="15"/>
      <c r="B239" s="311"/>
      <c r="C239" s="42" t="str">
        <f t="shared" si="104"/>
        <v/>
      </c>
      <c r="D239" s="43" t="str">
        <f t="shared" si="109"/>
        <v/>
      </c>
      <c r="E239" s="44" t="str">
        <f t="shared" si="113"/>
        <v/>
      </c>
      <c r="F239" s="44" t="str">
        <f t="shared" si="114"/>
        <v/>
      </c>
      <c r="G239" s="45" t="str">
        <f t="shared" si="110"/>
        <v/>
      </c>
      <c r="H239" s="45" t="s">
        <v>63</v>
      </c>
      <c r="K239" s="44"/>
      <c r="L239" s="46" t="str">
        <f t="shared" si="115"/>
        <v/>
      </c>
      <c r="M239" s="47" t="str">
        <f t="shared" si="111"/>
        <v/>
      </c>
      <c r="N239" s="47"/>
      <c r="R239" s="49">
        <f t="shared" si="119"/>
        <v>0</v>
      </c>
      <c r="S239" s="49">
        <f t="shared" si="116"/>
        <v>0</v>
      </c>
      <c r="AA239" s="171" t="str">
        <f t="shared" si="112"/>
        <v/>
      </c>
      <c r="AD239" s="211" t="str">
        <f t="shared" si="128"/>
        <v/>
      </c>
      <c r="AE239" s="307"/>
      <c r="AF239" s="151"/>
      <c r="AG239" s="310"/>
      <c r="AH239" s="313"/>
      <c r="AI239" s="316"/>
      <c r="AJ239" s="303"/>
    </row>
    <row r="240" spans="1:36" ht="15" customHeight="1" thickBot="1">
      <c r="A240" s="15"/>
      <c r="B240" s="311"/>
      <c r="C240" s="42" t="str">
        <f t="shared" si="104"/>
        <v/>
      </c>
      <c r="D240" s="43" t="str">
        <f t="shared" si="109"/>
        <v/>
      </c>
      <c r="E240" s="44" t="str">
        <f t="shared" si="113"/>
        <v/>
      </c>
      <c r="F240" s="44" t="str">
        <f t="shared" si="114"/>
        <v/>
      </c>
      <c r="G240" s="45" t="str">
        <f t="shared" si="110"/>
        <v/>
      </c>
      <c r="H240" s="45" t="s">
        <v>63</v>
      </c>
      <c r="K240" s="44"/>
      <c r="L240" s="46" t="str">
        <f t="shared" si="115"/>
        <v/>
      </c>
      <c r="M240" s="47" t="str">
        <f t="shared" si="111"/>
        <v/>
      </c>
      <c r="N240" s="47"/>
      <c r="R240" s="49">
        <f t="shared" si="119"/>
        <v>0</v>
      </c>
      <c r="S240" s="49">
        <f t="shared" si="116"/>
        <v>0</v>
      </c>
      <c r="AA240" s="171" t="str">
        <f t="shared" si="112"/>
        <v/>
      </c>
      <c r="AD240" s="211" t="str">
        <f t="shared" si="128"/>
        <v/>
      </c>
      <c r="AE240" s="308"/>
      <c r="AF240" s="151"/>
      <c r="AG240" s="310"/>
      <c r="AH240" s="314"/>
      <c r="AI240" s="316"/>
      <c r="AJ240" s="303"/>
    </row>
    <row r="241" spans="1:36" ht="15" customHeight="1">
      <c r="A241" s="15"/>
      <c r="B241" s="311"/>
      <c r="C241" s="42" t="str">
        <f t="shared" si="104"/>
        <v/>
      </c>
      <c r="D241" s="43" t="str">
        <f t="shared" si="109"/>
        <v/>
      </c>
      <c r="E241" s="44" t="str">
        <f t="shared" si="113"/>
        <v/>
      </c>
      <c r="F241" s="44" t="str">
        <f t="shared" si="114"/>
        <v/>
      </c>
      <c r="G241" s="45" t="str">
        <f t="shared" si="110"/>
        <v/>
      </c>
      <c r="H241" s="45" t="s">
        <v>63</v>
      </c>
      <c r="K241" s="44"/>
      <c r="L241" s="46" t="str">
        <f t="shared" si="115"/>
        <v/>
      </c>
      <c r="M241" s="47" t="str">
        <f t="shared" si="111"/>
        <v/>
      </c>
      <c r="N241" s="47"/>
      <c r="R241" s="49">
        <f t="shared" si="119"/>
        <v>0</v>
      </c>
      <c r="S241" s="49">
        <f t="shared" si="116"/>
        <v>0</v>
      </c>
      <c r="AA241" s="171" t="str">
        <f t="shared" si="112"/>
        <v/>
      </c>
      <c r="AD241" s="211" t="str">
        <f t="shared" si="128"/>
        <v/>
      </c>
      <c r="AE241" s="306">
        <f>SUM(AA241:AA243)</f>
        <v>0</v>
      </c>
      <c r="AF241" s="151"/>
      <c r="AG241" s="310">
        <v>80</v>
      </c>
      <c r="AH241" s="312">
        <f t="shared" ref="AH241" ca="1" si="134">OFFSET($AM$8,((MOD(ROW(AG242)*4,3)/2)+1)*COUNTA(AG241)+IF(((MOD(ROW(AG242)*4,3)/2)+1)*COUNTA(AG241)=2,INT(ROW(AG239)/12),0),)</f>
        <v>0</v>
      </c>
      <c r="AI241" s="316" t="str">
        <f>IF(AE241=0,"",IF(AE241&lt;AH241,"Alerte !",""))</f>
        <v/>
      </c>
      <c r="AJ241" s="303" t="str">
        <f>IF(AE241=0,"",IF(AE241&lt;AH241,"",1))</f>
        <v/>
      </c>
    </row>
    <row r="242" spans="1:36" ht="15" customHeight="1">
      <c r="A242" s="15"/>
      <c r="B242" s="311"/>
      <c r="C242" s="42" t="str">
        <f t="shared" si="104"/>
        <v/>
      </c>
      <c r="D242" s="43" t="str">
        <f t="shared" si="109"/>
        <v/>
      </c>
      <c r="E242" s="44" t="str">
        <f t="shared" si="113"/>
        <v/>
      </c>
      <c r="F242" s="44" t="str">
        <f t="shared" si="114"/>
        <v/>
      </c>
      <c r="G242" s="45" t="str">
        <f t="shared" si="110"/>
        <v/>
      </c>
      <c r="H242" s="45" t="s">
        <v>63</v>
      </c>
      <c r="K242" s="44"/>
      <c r="L242" s="46" t="str">
        <f t="shared" si="115"/>
        <v/>
      </c>
      <c r="M242" s="47" t="str">
        <f t="shared" si="111"/>
        <v/>
      </c>
      <c r="N242" s="47"/>
      <c r="R242" s="49">
        <f t="shared" si="119"/>
        <v>0</v>
      </c>
      <c r="S242" s="49">
        <f t="shared" si="116"/>
        <v>0</v>
      </c>
      <c r="AA242" s="171" t="str">
        <f t="shared" si="112"/>
        <v/>
      </c>
      <c r="AD242" s="211" t="str">
        <f t="shared" si="128"/>
        <v/>
      </c>
      <c r="AE242" s="307"/>
      <c r="AF242" s="151"/>
      <c r="AG242" s="310"/>
      <c r="AH242" s="313"/>
      <c r="AI242" s="316"/>
      <c r="AJ242" s="303"/>
    </row>
    <row r="243" spans="1:36" ht="15" customHeight="1" thickBot="1">
      <c r="A243" s="15"/>
      <c r="B243" s="311"/>
      <c r="C243" s="42" t="str">
        <f t="shared" si="104"/>
        <v/>
      </c>
      <c r="D243" s="43" t="str">
        <f t="shared" si="109"/>
        <v/>
      </c>
      <c r="E243" s="44" t="str">
        <f t="shared" si="113"/>
        <v/>
      </c>
      <c r="F243" s="44" t="str">
        <f t="shared" si="114"/>
        <v/>
      </c>
      <c r="G243" s="45" t="str">
        <f t="shared" si="110"/>
        <v/>
      </c>
      <c r="H243" s="45" t="s">
        <v>63</v>
      </c>
      <c r="K243" s="44"/>
      <c r="L243" s="46" t="str">
        <f t="shared" si="115"/>
        <v/>
      </c>
      <c r="M243" s="47" t="str">
        <f t="shared" si="111"/>
        <v/>
      </c>
      <c r="N243" s="47"/>
      <c r="R243" s="49">
        <f t="shared" si="119"/>
        <v>0</v>
      </c>
      <c r="S243" s="49">
        <f t="shared" si="116"/>
        <v>0</v>
      </c>
      <c r="AA243" s="171" t="str">
        <f t="shared" si="112"/>
        <v/>
      </c>
      <c r="AD243" s="211" t="str">
        <f t="shared" si="128"/>
        <v/>
      </c>
      <c r="AE243" s="308"/>
      <c r="AF243" s="151"/>
      <c r="AG243" s="310"/>
      <c r="AH243" s="314"/>
      <c r="AI243" s="316"/>
      <c r="AJ243" s="303"/>
    </row>
    <row r="244" spans="1:36" ht="15" customHeight="1">
      <c r="A244" s="15"/>
      <c r="B244" s="311"/>
      <c r="C244" s="42" t="str">
        <f t="shared" si="104"/>
        <v/>
      </c>
      <c r="D244" s="43" t="str">
        <f t="shared" si="109"/>
        <v/>
      </c>
      <c r="E244" s="44" t="str">
        <f t="shared" si="113"/>
        <v/>
      </c>
      <c r="F244" s="44" t="str">
        <f t="shared" si="114"/>
        <v/>
      </c>
      <c r="G244" s="45" t="str">
        <f t="shared" si="110"/>
        <v/>
      </c>
      <c r="H244" s="45" t="s">
        <v>63</v>
      </c>
      <c r="K244" s="44"/>
      <c r="L244" s="46" t="str">
        <f t="shared" si="115"/>
        <v/>
      </c>
      <c r="M244" s="47" t="str">
        <f t="shared" si="111"/>
        <v/>
      </c>
      <c r="N244" s="47"/>
      <c r="R244" s="49">
        <f t="shared" si="119"/>
        <v>0</v>
      </c>
      <c r="S244" s="49">
        <f t="shared" si="116"/>
        <v>0</v>
      </c>
      <c r="AA244" s="171" t="str">
        <f t="shared" si="112"/>
        <v/>
      </c>
      <c r="AD244" s="211" t="str">
        <f t="shared" si="128"/>
        <v/>
      </c>
      <c r="AE244" s="306">
        <f>SUM(AA244:AA246)</f>
        <v>0</v>
      </c>
      <c r="AF244" s="151"/>
      <c r="AG244" s="310">
        <v>81</v>
      </c>
      <c r="AH244" s="312">
        <f t="shared" ref="AH244" ca="1" si="135">OFFSET($AM$8,((MOD(ROW(AG245)*4,3)/2)+1)*COUNTA(AG244)+IF(((MOD(ROW(AG245)*4,3)/2)+1)*COUNTA(AG244)=2,INT(ROW(AG242)/12),0),)</f>
        <v>0</v>
      </c>
      <c r="AI244" s="316" t="str">
        <f>IF(AE244=0,"",IF(AE244&lt;AH244,"Alerte !",""))</f>
        <v/>
      </c>
      <c r="AJ244" s="303" t="str">
        <f>IF(AE244=0,"",IF(AE244&lt;AH244,"",1))</f>
        <v/>
      </c>
    </row>
    <row r="245" spans="1:36" ht="15" customHeight="1">
      <c r="A245" s="15"/>
      <c r="B245" s="311"/>
      <c r="C245" s="42" t="str">
        <f t="shared" si="104"/>
        <v/>
      </c>
      <c r="D245" s="43" t="str">
        <f t="shared" si="109"/>
        <v/>
      </c>
      <c r="E245" s="44" t="str">
        <f t="shared" si="113"/>
        <v/>
      </c>
      <c r="F245" s="44" t="str">
        <f t="shared" si="114"/>
        <v/>
      </c>
      <c r="G245" s="45" t="str">
        <f t="shared" si="110"/>
        <v/>
      </c>
      <c r="H245" s="45" t="s">
        <v>63</v>
      </c>
      <c r="K245" s="44"/>
      <c r="L245" s="46" t="str">
        <f t="shared" si="115"/>
        <v/>
      </c>
      <c r="M245" s="47" t="str">
        <f t="shared" si="111"/>
        <v/>
      </c>
      <c r="N245" s="47"/>
      <c r="R245" s="49">
        <f t="shared" si="119"/>
        <v>0</v>
      </c>
      <c r="S245" s="49">
        <f t="shared" si="116"/>
        <v>0</v>
      </c>
      <c r="AA245" s="171" t="str">
        <f t="shared" si="112"/>
        <v/>
      </c>
      <c r="AD245" s="211" t="str">
        <f t="shared" si="128"/>
        <v/>
      </c>
      <c r="AE245" s="307"/>
      <c r="AF245" s="151"/>
      <c r="AG245" s="310"/>
      <c r="AH245" s="313"/>
      <c r="AI245" s="316"/>
      <c r="AJ245" s="303"/>
    </row>
    <row r="246" spans="1:36" ht="15" customHeight="1" thickBot="1">
      <c r="A246" s="15"/>
      <c r="B246" s="311"/>
      <c r="C246" s="42" t="str">
        <f t="shared" si="104"/>
        <v/>
      </c>
      <c r="D246" s="43" t="str">
        <f t="shared" si="109"/>
        <v/>
      </c>
      <c r="E246" s="44" t="str">
        <f t="shared" si="113"/>
        <v/>
      </c>
      <c r="F246" s="44" t="str">
        <f t="shared" si="114"/>
        <v/>
      </c>
      <c r="G246" s="45" t="str">
        <f t="shared" si="110"/>
        <v/>
      </c>
      <c r="H246" s="45" t="s">
        <v>63</v>
      </c>
      <c r="K246" s="44"/>
      <c r="L246" s="46" t="str">
        <f t="shared" si="115"/>
        <v/>
      </c>
      <c r="M246" s="47" t="str">
        <f t="shared" si="111"/>
        <v/>
      </c>
      <c r="N246" s="47"/>
      <c r="R246" s="49">
        <f t="shared" si="119"/>
        <v>0</v>
      </c>
      <c r="S246" s="49">
        <f t="shared" si="116"/>
        <v>0</v>
      </c>
      <c r="AA246" s="171" t="str">
        <f t="shared" si="112"/>
        <v/>
      </c>
      <c r="AD246" s="211" t="str">
        <f t="shared" si="128"/>
        <v/>
      </c>
      <c r="AE246" s="308"/>
      <c r="AF246" s="151"/>
      <c r="AG246" s="310"/>
      <c r="AH246" s="314"/>
      <c r="AI246" s="316"/>
      <c r="AJ246" s="303"/>
    </row>
    <row r="247" spans="1:36" ht="15" customHeight="1">
      <c r="A247" s="15"/>
      <c r="B247" s="311" t="s">
        <v>93</v>
      </c>
      <c r="C247" s="42" t="str">
        <f t="shared" si="104"/>
        <v/>
      </c>
      <c r="D247" s="43" t="str">
        <f t="shared" si="109"/>
        <v/>
      </c>
      <c r="E247" s="44" t="str">
        <f t="shared" si="113"/>
        <v/>
      </c>
      <c r="F247" s="44" t="str">
        <f t="shared" si="114"/>
        <v/>
      </c>
      <c r="G247" s="45" t="str">
        <f t="shared" si="110"/>
        <v/>
      </c>
      <c r="H247" s="45" t="s">
        <v>63</v>
      </c>
      <c r="K247" s="44"/>
      <c r="L247" s="46" t="str">
        <f t="shared" si="115"/>
        <v/>
      </c>
      <c r="M247" s="47" t="str">
        <f t="shared" si="111"/>
        <v/>
      </c>
      <c r="N247" s="47"/>
      <c r="R247" s="49">
        <f t="shared" si="119"/>
        <v>0</v>
      </c>
      <c r="S247" s="49">
        <f t="shared" si="116"/>
        <v>0</v>
      </c>
      <c r="AA247" s="171" t="str">
        <f t="shared" si="112"/>
        <v/>
      </c>
      <c r="AD247" s="211" t="str">
        <f t="shared" si="128"/>
        <v/>
      </c>
      <c r="AE247" s="306">
        <f>SUM(AA247:AA249)</f>
        <v>0</v>
      </c>
      <c r="AF247" s="151"/>
      <c r="AG247" s="310">
        <v>82</v>
      </c>
      <c r="AH247" s="312">
        <f t="shared" ref="AH247" ca="1" si="136">OFFSET($AM$8,((MOD(ROW(AG248)*4,3)/2)+1)*COUNTA(AG247)+IF(((MOD(ROW(AG248)*4,3)/2)+1)*COUNTA(AG247)=2,INT(ROW(AG245)/12),0),)</f>
        <v>0</v>
      </c>
      <c r="AI247" s="316" t="str">
        <f>IF(AE247=0,"",IF(AE247&lt;AH247,"Alerte !",""))</f>
        <v/>
      </c>
      <c r="AJ247" s="303" t="str">
        <f>IF(AE247=0,"",IF(AE247&lt;AH247,"",1))</f>
        <v/>
      </c>
    </row>
    <row r="248" spans="1:36" ht="15" customHeight="1">
      <c r="A248" s="15"/>
      <c r="B248" s="311"/>
      <c r="C248" s="42" t="str">
        <f t="shared" ref="C248:C311" si="137">IF(A248="","",DATEDIF($AN$5,L248,"y")&amp;IF(DATEDIF($AN$5,L248,"y")&gt;1," ans "," an "))</f>
        <v/>
      </c>
      <c r="D248" s="43" t="str">
        <f t="shared" si="109"/>
        <v/>
      </c>
      <c r="E248" s="44" t="str">
        <f t="shared" si="113"/>
        <v/>
      </c>
      <c r="F248" s="44" t="str">
        <f t="shared" si="114"/>
        <v/>
      </c>
      <c r="G248" s="45" t="str">
        <f t="shared" si="110"/>
        <v/>
      </c>
      <c r="H248" s="45" t="s">
        <v>63</v>
      </c>
      <c r="K248" s="44"/>
      <c r="L248" s="46" t="str">
        <f t="shared" si="115"/>
        <v/>
      </c>
      <c r="M248" s="47" t="str">
        <f t="shared" si="111"/>
        <v/>
      </c>
      <c r="N248" s="47"/>
      <c r="R248" s="49">
        <f t="shared" si="119"/>
        <v>0</v>
      </c>
      <c r="S248" s="49">
        <f t="shared" si="116"/>
        <v>0</v>
      </c>
      <c r="AA248" s="171" t="str">
        <f t="shared" si="112"/>
        <v/>
      </c>
      <c r="AD248" s="211" t="str">
        <f t="shared" si="128"/>
        <v/>
      </c>
      <c r="AE248" s="307"/>
      <c r="AF248" s="151"/>
      <c r="AG248" s="310"/>
      <c r="AH248" s="313"/>
      <c r="AI248" s="316"/>
      <c r="AJ248" s="303"/>
    </row>
    <row r="249" spans="1:36" ht="15" customHeight="1" thickBot="1">
      <c r="A249" s="15"/>
      <c r="B249" s="311"/>
      <c r="C249" s="42" t="str">
        <f t="shared" si="137"/>
        <v/>
      </c>
      <c r="D249" s="43" t="str">
        <f t="shared" si="109"/>
        <v/>
      </c>
      <c r="E249" s="44" t="str">
        <f t="shared" si="113"/>
        <v/>
      </c>
      <c r="F249" s="44" t="str">
        <f t="shared" si="114"/>
        <v/>
      </c>
      <c r="G249" s="45" t="str">
        <f t="shared" si="110"/>
        <v/>
      </c>
      <c r="H249" s="45" t="s">
        <v>63</v>
      </c>
      <c r="K249" s="44"/>
      <c r="L249" s="46" t="str">
        <f t="shared" si="115"/>
        <v/>
      </c>
      <c r="M249" s="47" t="str">
        <f t="shared" si="111"/>
        <v/>
      </c>
      <c r="N249" s="47"/>
      <c r="R249" s="49">
        <f t="shared" si="119"/>
        <v>0</v>
      </c>
      <c r="S249" s="49">
        <f t="shared" si="116"/>
        <v>0</v>
      </c>
      <c r="AA249" s="171" t="str">
        <f t="shared" si="112"/>
        <v/>
      </c>
      <c r="AD249" s="211" t="str">
        <f t="shared" si="128"/>
        <v/>
      </c>
      <c r="AE249" s="308"/>
      <c r="AF249" s="151"/>
      <c r="AG249" s="310"/>
      <c r="AH249" s="314"/>
      <c r="AI249" s="316"/>
      <c r="AJ249" s="303"/>
    </row>
    <row r="250" spans="1:36" ht="15" customHeight="1">
      <c r="A250" s="15"/>
      <c r="B250" s="311"/>
      <c r="C250" s="42" t="str">
        <f t="shared" si="137"/>
        <v/>
      </c>
      <c r="D250" s="43" t="str">
        <f t="shared" si="109"/>
        <v/>
      </c>
      <c r="E250" s="44" t="str">
        <f t="shared" si="113"/>
        <v/>
      </c>
      <c r="F250" s="44" t="str">
        <f t="shared" si="114"/>
        <v/>
      </c>
      <c r="G250" s="45" t="str">
        <f t="shared" si="110"/>
        <v/>
      </c>
      <c r="H250" s="45" t="s">
        <v>63</v>
      </c>
      <c r="K250" s="44"/>
      <c r="L250" s="46" t="str">
        <f t="shared" si="115"/>
        <v/>
      </c>
      <c r="M250" s="47" t="str">
        <f t="shared" si="111"/>
        <v/>
      </c>
      <c r="N250" s="47"/>
      <c r="R250" s="49">
        <f t="shared" si="119"/>
        <v>0</v>
      </c>
      <c r="S250" s="49">
        <f t="shared" si="116"/>
        <v>0</v>
      </c>
      <c r="AA250" s="171" t="str">
        <f t="shared" si="112"/>
        <v/>
      </c>
      <c r="AD250" s="211" t="str">
        <f t="shared" si="128"/>
        <v/>
      </c>
      <c r="AE250" s="306">
        <f>SUM(AA250:AA252)</f>
        <v>0</v>
      </c>
      <c r="AF250" s="151"/>
      <c r="AG250" s="310">
        <v>83</v>
      </c>
      <c r="AH250" s="312">
        <f t="shared" ref="AH250" ca="1" si="138">OFFSET($AM$8,((MOD(ROW(AG251)*4,3)/2)+1)*COUNTA(AG250)+IF(((MOD(ROW(AG251)*4,3)/2)+1)*COUNTA(AG250)=2,INT(ROW(AG248)/12),0),)</f>
        <v>0</v>
      </c>
      <c r="AI250" s="316" t="str">
        <f>IF(AE250=0,"",IF(AE250&lt;AH250,"Alerte !",""))</f>
        <v/>
      </c>
      <c r="AJ250" s="303" t="str">
        <f>IF(AE250=0,"",IF(AE250&lt;AH250,"",1))</f>
        <v/>
      </c>
    </row>
    <row r="251" spans="1:36" ht="15" customHeight="1">
      <c r="A251" s="15"/>
      <c r="B251" s="311"/>
      <c r="C251" s="42" t="str">
        <f t="shared" si="137"/>
        <v/>
      </c>
      <c r="D251" s="43" t="str">
        <f t="shared" si="109"/>
        <v/>
      </c>
      <c r="E251" s="44" t="str">
        <f t="shared" si="113"/>
        <v/>
      </c>
      <c r="F251" s="44" t="str">
        <f t="shared" si="114"/>
        <v/>
      </c>
      <c r="G251" s="45" t="str">
        <f t="shared" si="110"/>
        <v/>
      </c>
      <c r="H251" s="45" t="s">
        <v>63</v>
      </c>
      <c r="K251" s="44"/>
      <c r="L251" s="46" t="str">
        <f t="shared" si="115"/>
        <v/>
      </c>
      <c r="M251" s="47" t="str">
        <f t="shared" si="111"/>
        <v/>
      </c>
      <c r="N251" s="47"/>
      <c r="R251" s="49">
        <f t="shared" si="119"/>
        <v>0</v>
      </c>
      <c r="S251" s="49">
        <f t="shared" si="116"/>
        <v>0</v>
      </c>
      <c r="AA251" s="171" t="str">
        <f t="shared" si="112"/>
        <v/>
      </c>
      <c r="AD251" s="211" t="str">
        <f t="shared" si="128"/>
        <v/>
      </c>
      <c r="AE251" s="307"/>
      <c r="AF251" s="151"/>
      <c r="AG251" s="310"/>
      <c r="AH251" s="313"/>
      <c r="AI251" s="316"/>
      <c r="AJ251" s="303"/>
    </row>
    <row r="252" spans="1:36" ht="15" customHeight="1" thickBot="1">
      <c r="A252" s="15"/>
      <c r="B252" s="311"/>
      <c r="C252" s="42" t="str">
        <f t="shared" si="137"/>
        <v/>
      </c>
      <c r="D252" s="43" t="str">
        <f t="shared" si="109"/>
        <v/>
      </c>
      <c r="E252" s="44" t="str">
        <f t="shared" si="113"/>
        <v/>
      </c>
      <c r="F252" s="44" t="str">
        <f t="shared" si="114"/>
        <v/>
      </c>
      <c r="G252" s="45" t="str">
        <f t="shared" si="110"/>
        <v/>
      </c>
      <c r="H252" s="45" t="s">
        <v>63</v>
      </c>
      <c r="K252" s="44"/>
      <c r="L252" s="46" t="str">
        <f t="shared" si="115"/>
        <v/>
      </c>
      <c r="M252" s="47" t="str">
        <f t="shared" si="111"/>
        <v/>
      </c>
      <c r="N252" s="47"/>
      <c r="R252" s="49">
        <f t="shared" si="119"/>
        <v>0</v>
      </c>
      <c r="S252" s="49">
        <f t="shared" si="116"/>
        <v>0</v>
      </c>
      <c r="AA252" s="171" t="str">
        <f t="shared" si="112"/>
        <v/>
      </c>
      <c r="AD252" s="211" t="str">
        <f t="shared" si="128"/>
        <v/>
      </c>
      <c r="AE252" s="308"/>
      <c r="AF252" s="151"/>
      <c r="AG252" s="310"/>
      <c r="AH252" s="314"/>
      <c r="AI252" s="316"/>
      <c r="AJ252" s="303"/>
    </row>
    <row r="253" spans="1:36" ht="15" customHeight="1">
      <c r="A253" s="15"/>
      <c r="B253" s="311"/>
      <c r="C253" s="42" t="str">
        <f t="shared" si="137"/>
        <v/>
      </c>
      <c r="D253" s="43" t="str">
        <f t="shared" si="109"/>
        <v/>
      </c>
      <c r="E253" s="44" t="str">
        <f t="shared" si="113"/>
        <v/>
      </c>
      <c r="F253" s="44" t="str">
        <f t="shared" si="114"/>
        <v/>
      </c>
      <c r="G253" s="45" t="str">
        <f t="shared" si="110"/>
        <v/>
      </c>
      <c r="H253" s="45" t="s">
        <v>63</v>
      </c>
      <c r="K253" s="44"/>
      <c r="L253" s="46" t="str">
        <f t="shared" si="115"/>
        <v/>
      </c>
      <c r="M253" s="47" t="str">
        <f t="shared" si="111"/>
        <v/>
      </c>
      <c r="N253" s="47"/>
      <c r="R253" s="49">
        <f t="shared" si="119"/>
        <v>0</v>
      </c>
      <c r="S253" s="49">
        <f t="shared" si="116"/>
        <v>0</v>
      </c>
      <c r="AA253" s="171" t="str">
        <f t="shared" si="112"/>
        <v/>
      </c>
      <c r="AD253" s="211" t="str">
        <f t="shared" si="128"/>
        <v/>
      </c>
      <c r="AE253" s="306">
        <f>SUM(AA253:AA255)</f>
        <v>0</v>
      </c>
      <c r="AF253" s="151"/>
      <c r="AG253" s="310">
        <v>84</v>
      </c>
      <c r="AH253" s="312">
        <f t="shared" ref="AH253" ca="1" si="139">OFFSET($AM$8,((MOD(ROW(AG254)*4,3)/2)+1)*COUNTA(AG253)+IF(((MOD(ROW(AG254)*4,3)/2)+1)*COUNTA(AG253)=2,INT(ROW(AG251)/12),0),)</f>
        <v>0</v>
      </c>
      <c r="AI253" s="316" t="str">
        <f>IF(AE253=0,"",IF(AE253&lt;AH253,"Alerte !",""))</f>
        <v/>
      </c>
      <c r="AJ253" s="303" t="str">
        <f>IF(AE253=0,"",IF(AE253&lt;AH253,"",1))</f>
        <v/>
      </c>
    </row>
    <row r="254" spans="1:36" ht="15" customHeight="1">
      <c r="A254" s="15"/>
      <c r="B254" s="311"/>
      <c r="C254" s="42" t="str">
        <f t="shared" si="137"/>
        <v/>
      </c>
      <c r="D254" s="43" t="str">
        <f t="shared" si="109"/>
        <v/>
      </c>
      <c r="E254" s="44" t="str">
        <f t="shared" si="113"/>
        <v/>
      </c>
      <c r="F254" s="44" t="str">
        <f t="shared" si="114"/>
        <v/>
      </c>
      <c r="G254" s="45" t="str">
        <f t="shared" si="110"/>
        <v/>
      </c>
      <c r="H254" s="45" t="s">
        <v>63</v>
      </c>
      <c r="K254" s="44"/>
      <c r="L254" s="46" t="str">
        <f t="shared" si="115"/>
        <v/>
      </c>
      <c r="M254" s="47" t="str">
        <f t="shared" si="111"/>
        <v/>
      </c>
      <c r="N254" s="47"/>
      <c r="R254" s="49">
        <f t="shared" si="119"/>
        <v>0</v>
      </c>
      <c r="S254" s="49">
        <f t="shared" si="116"/>
        <v>0</v>
      </c>
      <c r="AA254" s="171" t="str">
        <f t="shared" si="112"/>
        <v/>
      </c>
      <c r="AD254" s="211" t="str">
        <f t="shared" si="128"/>
        <v/>
      </c>
      <c r="AE254" s="307"/>
      <c r="AF254" s="151"/>
      <c r="AG254" s="310"/>
      <c r="AH254" s="313"/>
      <c r="AI254" s="316"/>
      <c r="AJ254" s="303"/>
    </row>
    <row r="255" spans="1:36" ht="15" customHeight="1" thickBot="1">
      <c r="A255" s="15"/>
      <c r="B255" s="311"/>
      <c r="C255" s="42" t="str">
        <f t="shared" si="137"/>
        <v/>
      </c>
      <c r="D255" s="43" t="str">
        <f t="shared" si="109"/>
        <v/>
      </c>
      <c r="E255" s="44" t="str">
        <f t="shared" si="113"/>
        <v/>
      </c>
      <c r="F255" s="44" t="str">
        <f t="shared" si="114"/>
        <v/>
      </c>
      <c r="G255" s="45" t="str">
        <f t="shared" si="110"/>
        <v/>
      </c>
      <c r="H255" s="45" t="s">
        <v>63</v>
      </c>
      <c r="K255" s="44"/>
      <c r="L255" s="46" t="str">
        <f t="shared" si="115"/>
        <v/>
      </c>
      <c r="M255" s="47" t="str">
        <f t="shared" si="111"/>
        <v/>
      </c>
      <c r="N255" s="47"/>
      <c r="R255" s="49">
        <f t="shared" si="119"/>
        <v>0</v>
      </c>
      <c r="S255" s="49">
        <f t="shared" si="116"/>
        <v>0</v>
      </c>
      <c r="AA255" s="171" t="str">
        <f t="shared" si="112"/>
        <v/>
      </c>
      <c r="AD255" s="211" t="str">
        <f t="shared" si="128"/>
        <v/>
      </c>
      <c r="AE255" s="308"/>
      <c r="AF255" s="151"/>
      <c r="AG255" s="310"/>
      <c r="AH255" s="314"/>
      <c r="AI255" s="316"/>
      <c r="AJ255" s="303"/>
    </row>
    <row r="256" spans="1:36" ht="15" customHeight="1">
      <c r="A256" s="15"/>
      <c r="B256" s="311"/>
      <c r="C256" s="42" t="str">
        <f t="shared" si="137"/>
        <v/>
      </c>
      <c r="D256" s="43" t="str">
        <f t="shared" si="109"/>
        <v/>
      </c>
      <c r="E256" s="44" t="str">
        <f t="shared" si="113"/>
        <v/>
      </c>
      <c r="F256" s="44" t="str">
        <f t="shared" si="114"/>
        <v/>
      </c>
      <c r="G256" s="45" t="str">
        <f t="shared" si="110"/>
        <v/>
      </c>
      <c r="H256" s="45" t="s">
        <v>63</v>
      </c>
      <c r="K256" s="44"/>
      <c r="L256" s="46" t="str">
        <f t="shared" si="115"/>
        <v/>
      </c>
      <c r="M256" s="47" t="str">
        <f t="shared" si="111"/>
        <v/>
      </c>
      <c r="N256" s="47"/>
      <c r="R256" s="49">
        <f t="shared" si="119"/>
        <v>0</v>
      </c>
      <c r="S256" s="49">
        <f t="shared" si="116"/>
        <v>0</v>
      </c>
      <c r="AA256" s="171" t="str">
        <f t="shared" si="112"/>
        <v/>
      </c>
      <c r="AD256" s="211" t="str">
        <f t="shared" si="128"/>
        <v/>
      </c>
      <c r="AE256" s="306">
        <f>SUM(AA256:AA258)</f>
        <v>0</v>
      </c>
      <c r="AF256" s="151"/>
      <c r="AG256" s="310">
        <v>85</v>
      </c>
      <c r="AH256" s="312">
        <f t="shared" ref="AH256" ca="1" si="140">OFFSET($AM$8,((MOD(ROW(AG257)*4,3)/2)+1)*COUNTA(AG256)+IF(((MOD(ROW(AG257)*4,3)/2)+1)*COUNTA(AG256)=2,INT(ROW(AG254)/12),0),)</f>
        <v>0</v>
      </c>
      <c r="AI256" s="316" t="str">
        <f>IF(AE256=0,"",IF(AE256&lt;AH256,"Alerte !",""))</f>
        <v/>
      </c>
      <c r="AJ256" s="303" t="str">
        <f>IF(AE256=0,"",IF(AE256&lt;AH256,"",1))</f>
        <v/>
      </c>
    </row>
    <row r="257" spans="1:36" ht="15" customHeight="1">
      <c r="A257" s="15"/>
      <c r="B257" s="311"/>
      <c r="C257" s="42" t="str">
        <f t="shared" si="137"/>
        <v/>
      </c>
      <c r="D257" s="43" t="str">
        <f t="shared" si="109"/>
        <v/>
      </c>
      <c r="E257" s="44" t="str">
        <f t="shared" si="113"/>
        <v/>
      </c>
      <c r="F257" s="44" t="str">
        <f t="shared" si="114"/>
        <v/>
      </c>
      <c r="G257" s="45" t="str">
        <f t="shared" si="110"/>
        <v/>
      </c>
      <c r="H257" s="45" t="s">
        <v>63</v>
      </c>
      <c r="K257" s="44"/>
      <c r="L257" s="46" t="str">
        <f t="shared" si="115"/>
        <v/>
      </c>
      <c r="M257" s="47" t="str">
        <f t="shared" si="111"/>
        <v/>
      </c>
      <c r="N257" s="47"/>
      <c r="R257" s="49">
        <f t="shared" si="119"/>
        <v>0</v>
      </c>
      <c r="S257" s="49">
        <f t="shared" si="116"/>
        <v>0</v>
      </c>
      <c r="AA257" s="171" t="str">
        <f t="shared" si="112"/>
        <v/>
      </c>
      <c r="AD257" s="211" t="str">
        <f t="shared" si="128"/>
        <v/>
      </c>
      <c r="AE257" s="307"/>
      <c r="AF257" s="151"/>
      <c r="AG257" s="310"/>
      <c r="AH257" s="313"/>
      <c r="AI257" s="316"/>
      <c r="AJ257" s="303"/>
    </row>
    <row r="258" spans="1:36" ht="15" customHeight="1" thickBot="1">
      <c r="A258" s="15"/>
      <c r="B258" s="311"/>
      <c r="C258" s="42" t="str">
        <f t="shared" si="137"/>
        <v/>
      </c>
      <c r="D258" s="43" t="str">
        <f t="shared" si="109"/>
        <v/>
      </c>
      <c r="E258" s="44" t="str">
        <f t="shared" si="113"/>
        <v/>
      </c>
      <c r="F258" s="44" t="str">
        <f t="shared" si="114"/>
        <v/>
      </c>
      <c r="G258" s="45" t="str">
        <f t="shared" si="110"/>
        <v/>
      </c>
      <c r="H258" s="45" t="s">
        <v>63</v>
      </c>
      <c r="K258" s="44"/>
      <c r="L258" s="46" t="str">
        <f t="shared" si="115"/>
        <v/>
      </c>
      <c r="M258" s="47" t="str">
        <f t="shared" si="111"/>
        <v/>
      </c>
      <c r="N258" s="47"/>
      <c r="R258" s="49">
        <f t="shared" si="119"/>
        <v>0</v>
      </c>
      <c r="S258" s="49">
        <f t="shared" si="116"/>
        <v>0</v>
      </c>
      <c r="AA258" s="171" t="str">
        <f t="shared" si="112"/>
        <v/>
      </c>
      <c r="AD258" s="211" t="str">
        <f t="shared" si="128"/>
        <v/>
      </c>
      <c r="AE258" s="308"/>
      <c r="AF258" s="151"/>
      <c r="AG258" s="310"/>
      <c r="AH258" s="314"/>
      <c r="AI258" s="316"/>
      <c r="AJ258" s="303"/>
    </row>
    <row r="259" spans="1:36" ht="15" customHeight="1">
      <c r="A259" s="15"/>
      <c r="B259" s="311" t="s">
        <v>94</v>
      </c>
      <c r="C259" s="42" t="str">
        <f t="shared" si="137"/>
        <v/>
      </c>
      <c r="D259" s="43" t="str">
        <f t="shared" ref="D259:D322" si="141">IF(A259="","",YEAR(L259))</f>
        <v/>
      </c>
      <c r="E259" s="44" t="str">
        <f t="shared" si="113"/>
        <v/>
      </c>
      <c r="F259" s="44" t="str">
        <f t="shared" si="114"/>
        <v/>
      </c>
      <c r="G259" s="45" t="str">
        <f t="shared" ref="G259:G322" si="142">IF(A259="","",DATEDIF($E$3,F259,"y")&amp;IF(DATEDIF($E$3,F259,"y")&gt;1," ans, "," an, ")&amp;DATEDIF($E$3,F259,"ym")&amp;" mois et "&amp;DATEDIF($E$3,F259,"md")&amp;IF(DATEDIF(
$E$3,F259,"md")&gt;1," jours"," jour"))</f>
        <v/>
      </c>
      <c r="H259" s="45" t="s">
        <v>63</v>
      </c>
      <c r="K259" s="44"/>
      <c r="L259" s="46" t="str">
        <f t="shared" si="115"/>
        <v/>
      </c>
      <c r="M259" s="47" t="str">
        <f t="shared" ref="M259:M322" si="143">IF(A259="","",EOMONTH(L259,0))</f>
        <v/>
      </c>
      <c r="N259" s="47"/>
      <c r="R259" s="49">
        <f t="shared" si="119"/>
        <v>0</v>
      </c>
      <c r="S259" s="49">
        <f t="shared" si="116"/>
        <v>0</v>
      </c>
      <c r="AA259" s="171" t="str">
        <f t="shared" ref="AA259:AA322" si="144">IF(T259="","",SUM(T259:Z259))</f>
        <v/>
      </c>
      <c r="AD259" s="211" t="str">
        <f t="shared" si="128"/>
        <v/>
      </c>
      <c r="AE259" s="306">
        <f>SUM(AA259:AA261)</f>
        <v>0</v>
      </c>
      <c r="AF259" s="151"/>
      <c r="AG259" s="310">
        <v>86</v>
      </c>
      <c r="AH259" s="312">
        <f t="shared" ref="AH259" ca="1" si="145">OFFSET($AM$8,((MOD(ROW(AG260)*4,3)/2)+1)*COUNTA(AG259)+IF(((MOD(ROW(AG260)*4,3)/2)+1)*COUNTA(AG259)=2,INT(ROW(AG257)/12),0),)</f>
        <v>0</v>
      </c>
      <c r="AI259" s="316" t="str">
        <f>IF(AE259=0,"",IF(AE259&lt;AH259,"Alerte !",""))</f>
        <v/>
      </c>
      <c r="AJ259" s="303" t="str">
        <f>IF(AE259=0,"",IF(AE259&lt;AH259,"",1))</f>
        <v/>
      </c>
    </row>
    <row r="260" spans="1:36" ht="15" customHeight="1">
      <c r="A260" s="15"/>
      <c r="B260" s="311"/>
      <c r="C260" s="42" t="str">
        <f t="shared" si="137"/>
        <v/>
      </c>
      <c r="D260" s="43" t="str">
        <f t="shared" si="141"/>
        <v/>
      </c>
      <c r="E260" s="44" t="str">
        <f t="shared" ref="E260:E323" si="146">IF(A260="","",EDATE(E259,1))</f>
        <v/>
      </c>
      <c r="F260" s="44" t="str">
        <f t="shared" ref="F260:F323" si="147">IF(A260="","",EOMONTH(E260,0))</f>
        <v/>
      </c>
      <c r="G260" s="45" t="str">
        <f t="shared" si="142"/>
        <v/>
      </c>
      <c r="H260" s="45" t="s">
        <v>63</v>
      </c>
      <c r="K260" s="44"/>
      <c r="L260" s="46" t="str">
        <f t="shared" ref="L260:L323" si="148">IF(A260="","",EDATE(L259,1))</f>
        <v/>
      </c>
      <c r="M260" s="47" t="str">
        <f t="shared" si="143"/>
        <v/>
      </c>
      <c r="N260" s="47"/>
      <c r="R260" s="49">
        <f t="shared" si="119"/>
        <v>0</v>
      </c>
      <c r="S260" s="49">
        <f t="shared" ref="S260:S323" si="149">T260-R260</f>
        <v>0</v>
      </c>
      <c r="AA260" s="171" t="str">
        <f t="shared" si="144"/>
        <v/>
      </c>
      <c r="AD260" s="211" t="str">
        <f t="shared" si="128"/>
        <v/>
      </c>
      <c r="AE260" s="307"/>
      <c r="AF260" s="151"/>
      <c r="AG260" s="310"/>
      <c r="AH260" s="313"/>
      <c r="AI260" s="316"/>
      <c r="AJ260" s="303"/>
    </row>
    <row r="261" spans="1:36" ht="15" customHeight="1" thickBot="1">
      <c r="A261" s="15"/>
      <c r="B261" s="311"/>
      <c r="C261" s="42" t="str">
        <f t="shared" si="137"/>
        <v/>
      </c>
      <c r="D261" s="43" t="str">
        <f t="shared" si="141"/>
        <v/>
      </c>
      <c r="E261" s="44" t="str">
        <f t="shared" si="146"/>
        <v/>
      </c>
      <c r="F261" s="44" t="str">
        <f t="shared" si="147"/>
        <v/>
      </c>
      <c r="G261" s="45" t="str">
        <f t="shared" si="142"/>
        <v/>
      </c>
      <c r="H261" s="45" t="s">
        <v>63</v>
      </c>
      <c r="K261" s="44"/>
      <c r="L261" s="46" t="str">
        <f t="shared" si="148"/>
        <v/>
      </c>
      <c r="M261" s="47" t="str">
        <f t="shared" si="143"/>
        <v/>
      </c>
      <c r="N261" s="47"/>
      <c r="R261" s="49">
        <f t="shared" si="119"/>
        <v>0</v>
      </c>
      <c r="S261" s="49">
        <f t="shared" si="149"/>
        <v>0</v>
      </c>
      <c r="AA261" s="171" t="str">
        <f t="shared" si="144"/>
        <v/>
      </c>
      <c r="AD261" s="211" t="str">
        <f t="shared" si="128"/>
        <v/>
      </c>
      <c r="AE261" s="308"/>
      <c r="AF261" s="151"/>
      <c r="AG261" s="310"/>
      <c r="AH261" s="314"/>
      <c r="AI261" s="316"/>
      <c r="AJ261" s="303"/>
    </row>
    <row r="262" spans="1:36" ht="15" customHeight="1">
      <c r="A262" s="15"/>
      <c r="B262" s="311"/>
      <c r="C262" s="42" t="str">
        <f t="shared" si="137"/>
        <v/>
      </c>
      <c r="D262" s="43" t="str">
        <f t="shared" si="141"/>
        <v/>
      </c>
      <c r="E262" s="44" t="str">
        <f t="shared" si="146"/>
        <v/>
      </c>
      <c r="F262" s="44" t="str">
        <f t="shared" si="147"/>
        <v/>
      </c>
      <c r="G262" s="45" t="str">
        <f t="shared" si="142"/>
        <v/>
      </c>
      <c r="H262" s="45" t="s">
        <v>63</v>
      </c>
      <c r="K262" s="44"/>
      <c r="L262" s="46" t="str">
        <f t="shared" si="148"/>
        <v/>
      </c>
      <c r="M262" s="47" t="str">
        <f t="shared" si="143"/>
        <v/>
      </c>
      <c r="N262" s="47"/>
      <c r="R262" s="49">
        <f t="shared" si="119"/>
        <v>0</v>
      </c>
      <c r="S262" s="49">
        <f t="shared" si="149"/>
        <v>0</v>
      </c>
      <c r="AA262" s="171" t="str">
        <f t="shared" si="144"/>
        <v/>
      </c>
      <c r="AD262" s="211" t="str">
        <f t="shared" si="128"/>
        <v/>
      </c>
      <c r="AE262" s="306">
        <f>SUM(AA262:AA264)</f>
        <v>0</v>
      </c>
      <c r="AF262" s="151"/>
      <c r="AG262" s="310">
        <v>87</v>
      </c>
      <c r="AH262" s="312">
        <f t="shared" ref="AH262" ca="1" si="150">OFFSET($AM$8,((MOD(ROW(AG263)*4,3)/2)+1)*COUNTA(AG262)+IF(((MOD(ROW(AG263)*4,3)/2)+1)*COUNTA(AG262)=2,INT(ROW(AG260)/12),0),)</f>
        <v>0</v>
      </c>
      <c r="AI262" s="316" t="str">
        <f>IF(AE262=0,"",IF(AE262&lt;AH262,"Alerte !",""))</f>
        <v/>
      </c>
      <c r="AJ262" s="303" t="str">
        <f>IF(AE262=0,"",IF(AE262&lt;AH262,"",1))</f>
        <v/>
      </c>
    </row>
    <row r="263" spans="1:36" ht="15" customHeight="1">
      <c r="A263" s="15"/>
      <c r="B263" s="311"/>
      <c r="C263" s="42" t="str">
        <f t="shared" si="137"/>
        <v/>
      </c>
      <c r="D263" s="43" t="str">
        <f t="shared" si="141"/>
        <v/>
      </c>
      <c r="E263" s="44" t="str">
        <f t="shared" si="146"/>
        <v/>
      </c>
      <c r="F263" s="44" t="str">
        <f t="shared" si="147"/>
        <v/>
      </c>
      <c r="G263" s="45" t="str">
        <f t="shared" si="142"/>
        <v/>
      </c>
      <c r="H263" s="45" t="s">
        <v>63</v>
      </c>
      <c r="K263" s="44"/>
      <c r="L263" s="46" t="str">
        <f t="shared" si="148"/>
        <v/>
      </c>
      <c r="M263" s="47" t="str">
        <f t="shared" si="143"/>
        <v/>
      </c>
      <c r="N263" s="47"/>
      <c r="R263" s="49">
        <f t="shared" si="119"/>
        <v>0</v>
      </c>
      <c r="S263" s="49">
        <f t="shared" si="149"/>
        <v>0</v>
      </c>
      <c r="AA263" s="171" t="str">
        <f t="shared" si="144"/>
        <v/>
      </c>
      <c r="AD263" s="211" t="str">
        <f t="shared" si="128"/>
        <v/>
      </c>
      <c r="AE263" s="307"/>
      <c r="AF263" s="151"/>
      <c r="AG263" s="310"/>
      <c r="AH263" s="313"/>
      <c r="AI263" s="316"/>
      <c r="AJ263" s="303"/>
    </row>
    <row r="264" spans="1:36" ht="15" customHeight="1" thickBot="1">
      <c r="A264" s="15"/>
      <c r="B264" s="311"/>
      <c r="C264" s="42" t="str">
        <f t="shared" si="137"/>
        <v/>
      </c>
      <c r="D264" s="43" t="str">
        <f t="shared" si="141"/>
        <v/>
      </c>
      <c r="E264" s="44" t="str">
        <f t="shared" si="146"/>
        <v/>
      </c>
      <c r="F264" s="44" t="str">
        <f t="shared" si="147"/>
        <v/>
      </c>
      <c r="G264" s="45" t="str">
        <f t="shared" si="142"/>
        <v/>
      </c>
      <c r="H264" s="45" t="s">
        <v>63</v>
      </c>
      <c r="K264" s="44"/>
      <c r="L264" s="46" t="str">
        <f t="shared" si="148"/>
        <v/>
      </c>
      <c r="M264" s="47" t="str">
        <f t="shared" si="143"/>
        <v/>
      </c>
      <c r="N264" s="47"/>
      <c r="R264" s="49">
        <f t="shared" ref="R264:R327" si="151">Q264*$AQ$5</f>
        <v>0</v>
      </c>
      <c r="S264" s="49">
        <f t="shared" si="149"/>
        <v>0</v>
      </c>
      <c r="AA264" s="171" t="str">
        <f t="shared" si="144"/>
        <v/>
      </c>
      <c r="AD264" s="211" t="str">
        <f t="shared" si="128"/>
        <v/>
      </c>
      <c r="AE264" s="308"/>
      <c r="AF264" s="151"/>
      <c r="AG264" s="310"/>
      <c r="AH264" s="314"/>
      <c r="AI264" s="316"/>
      <c r="AJ264" s="303"/>
    </row>
    <row r="265" spans="1:36" ht="15" customHeight="1">
      <c r="A265" s="15"/>
      <c r="B265" s="311"/>
      <c r="C265" s="42" t="str">
        <f t="shared" si="137"/>
        <v/>
      </c>
      <c r="D265" s="43" t="str">
        <f t="shared" si="141"/>
        <v/>
      </c>
      <c r="E265" s="44" t="str">
        <f t="shared" si="146"/>
        <v/>
      </c>
      <c r="F265" s="44" t="str">
        <f t="shared" si="147"/>
        <v/>
      </c>
      <c r="G265" s="45" t="str">
        <f t="shared" si="142"/>
        <v/>
      </c>
      <c r="H265" s="45" t="s">
        <v>63</v>
      </c>
      <c r="K265" s="44"/>
      <c r="L265" s="46" t="str">
        <f t="shared" si="148"/>
        <v/>
      </c>
      <c r="M265" s="47" t="str">
        <f t="shared" si="143"/>
        <v/>
      </c>
      <c r="N265" s="47"/>
      <c r="R265" s="49">
        <f t="shared" si="151"/>
        <v>0</v>
      </c>
      <c r="S265" s="49">
        <f t="shared" si="149"/>
        <v>0</v>
      </c>
      <c r="AA265" s="171" t="str">
        <f t="shared" si="144"/>
        <v/>
      </c>
      <c r="AD265" s="211" t="str">
        <f t="shared" si="128"/>
        <v/>
      </c>
      <c r="AE265" s="306">
        <f>SUM(AA265:AA267)</f>
        <v>0</v>
      </c>
      <c r="AF265" s="151"/>
      <c r="AG265" s="310">
        <v>88</v>
      </c>
      <c r="AH265" s="312">
        <f t="shared" ref="AH265" ca="1" si="152">OFFSET($AM$8,((MOD(ROW(AG266)*4,3)/2)+1)*COUNTA(AG265)+IF(((MOD(ROW(AG266)*4,3)/2)+1)*COUNTA(AG265)=2,INT(ROW(AG263)/12),0),)</f>
        <v>0</v>
      </c>
      <c r="AI265" s="316" t="str">
        <f>IF(AE265=0,"",IF(AE265&lt;AH265,"Alerte !",""))</f>
        <v/>
      </c>
      <c r="AJ265" s="303" t="str">
        <f>IF(AE265=0,"",IF(AE265&lt;AH265,"",1))</f>
        <v/>
      </c>
    </row>
    <row r="266" spans="1:36" ht="15" customHeight="1">
      <c r="A266" s="15"/>
      <c r="B266" s="311"/>
      <c r="C266" s="42" t="str">
        <f t="shared" si="137"/>
        <v/>
      </c>
      <c r="D266" s="43" t="str">
        <f t="shared" si="141"/>
        <v/>
      </c>
      <c r="E266" s="44" t="str">
        <f t="shared" si="146"/>
        <v/>
      </c>
      <c r="F266" s="44" t="str">
        <f t="shared" si="147"/>
        <v/>
      </c>
      <c r="G266" s="45" t="str">
        <f t="shared" si="142"/>
        <v/>
      </c>
      <c r="H266" s="45" t="s">
        <v>63</v>
      </c>
      <c r="K266" s="44"/>
      <c r="L266" s="46" t="str">
        <f t="shared" si="148"/>
        <v/>
      </c>
      <c r="M266" s="47" t="str">
        <f t="shared" si="143"/>
        <v/>
      </c>
      <c r="N266" s="47"/>
      <c r="R266" s="49">
        <f t="shared" si="151"/>
        <v>0</v>
      </c>
      <c r="S266" s="49">
        <f t="shared" si="149"/>
        <v>0</v>
      </c>
      <c r="AA266" s="171" t="str">
        <f t="shared" si="144"/>
        <v/>
      </c>
      <c r="AD266" s="211" t="str">
        <f t="shared" si="128"/>
        <v/>
      </c>
      <c r="AE266" s="307"/>
      <c r="AF266" s="151"/>
      <c r="AG266" s="310"/>
      <c r="AH266" s="313"/>
      <c r="AI266" s="316"/>
      <c r="AJ266" s="303"/>
    </row>
    <row r="267" spans="1:36" ht="15" customHeight="1" thickBot="1">
      <c r="A267" s="15"/>
      <c r="B267" s="311"/>
      <c r="C267" s="42" t="str">
        <f t="shared" si="137"/>
        <v/>
      </c>
      <c r="D267" s="43" t="str">
        <f t="shared" si="141"/>
        <v/>
      </c>
      <c r="E267" s="44" t="str">
        <f t="shared" si="146"/>
        <v/>
      </c>
      <c r="F267" s="44" t="str">
        <f t="shared" si="147"/>
        <v/>
      </c>
      <c r="G267" s="45" t="str">
        <f t="shared" si="142"/>
        <v/>
      </c>
      <c r="H267" s="45" t="s">
        <v>63</v>
      </c>
      <c r="K267" s="44"/>
      <c r="L267" s="46" t="str">
        <f t="shared" si="148"/>
        <v/>
      </c>
      <c r="M267" s="47" t="str">
        <f t="shared" si="143"/>
        <v/>
      </c>
      <c r="N267" s="47"/>
      <c r="R267" s="49">
        <f t="shared" si="151"/>
        <v>0</v>
      </c>
      <c r="S267" s="49">
        <f t="shared" si="149"/>
        <v>0</v>
      </c>
      <c r="AA267" s="171" t="str">
        <f t="shared" si="144"/>
        <v/>
      </c>
      <c r="AD267" s="211" t="str">
        <f t="shared" si="128"/>
        <v/>
      </c>
      <c r="AE267" s="308"/>
      <c r="AF267" s="151"/>
      <c r="AG267" s="310"/>
      <c r="AH267" s="314"/>
      <c r="AI267" s="316"/>
      <c r="AJ267" s="303"/>
    </row>
    <row r="268" spans="1:36" ht="15" customHeight="1">
      <c r="A268" s="15"/>
      <c r="B268" s="311"/>
      <c r="C268" s="42" t="str">
        <f t="shared" si="137"/>
        <v/>
      </c>
      <c r="D268" s="43" t="str">
        <f t="shared" si="141"/>
        <v/>
      </c>
      <c r="E268" s="44" t="str">
        <f t="shared" si="146"/>
        <v/>
      </c>
      <c r="F268" s="44" t="str">
        <f t="shared" si="147"/>
        <v/>
      </c>
      <c r="G268" s="45" t="str">
        <f t="shared" si="142"/>
        <v/>
      </c>
      <c r="H268" s="45" t="s">
        <v>63</v>
      </c>
      <c r="K268" s="44"/>
      <c r="L268" s="46" t="str">
        <f t="shared" si="148"/>
        <v/>
      </c>
      <c r="M268" s="47" t="str">
        <f t="shared" si="143"/>
        <v/>
      </c>
      <c r="N268" s="47"/>
      <c r="R268" s="49">
        <f t="shared" si="151"/>
        <v>0</v>
      </c>
      <c r="S268" s="49">
        <f t="shared" si="149"/>
        <v>0</v>
      </c>
      <c r="AA268" s="171" t="str">
        <f t="shared" si="144"/>
        <v/>
      </c>
      <c r="AD268" s="211" t="str">
        <f t="shared" si="128"/>
        <v/>
      </c>
      <c r="AE268" s="306">
        <f>SUM(AA268:AA270)</f>
        <v>0</v>
      </c>
      <c r="AF268" s="151"/>
      <c r="AG268" s="310">
        <v>89</v>
      </c>
      <c r="AH268" s="312">
        <f t="shared" ref="AH268" ca="1" si="153">OFFSET($AM$8,((MOD(ROW(AG269)*4,3)/2)+1)*COUNTA(AG268)+IF(((MOD(ROW(AG269)*4,3)/2)+1)*COUNTA(AG268)=2,INT(ROW(AG266)/12),0),)</f>
        <v>0</v>
      </c>
      <c r="AI268" s="316" t="str">
        <f>IF(AE268=0,"",IF(AE268&lt;AH268,"Alerte !",""))</f>
        <v/>
      </c>
      <c r="AJ268" s="303" t="str">
        <f>IF(AE268=0,"",IF(AE268&lt;AH268,"",1))</f>
        <v/>
      </c>
    </row>
    <row r="269" spans="1:36" ht="15" customHeight="1">
      <c r="A269" s="15"/>
      <c r="B269" s="311"/>
      <c r="C269" s="42" t="str">
        <f t="shared" si="137"/>
        <v/>
      </c>
      <c r="D269" s="43" t="str">
        <f t="shared" si="141"/>
        <v/>
      </c>
      <c r="E269" s="44" t="str">
        <f t="shared" si="146"/>
        <v/>
      </c>
      <c r="F269" s="44" t="str">
        <f t="shared" si="147"/>
        <v/>
      </c>
      <c r="G269" s="45" t="str">
        <f t="shared" si="142"/>
        <v/>
      </c>
      <c r="H269" s="45" t="s">
        <v>63</v>
      </c>
      <c r="K269" s="44"/>
      <c r="L269" s="46" t="str">
        <f t="shared" si="148"/>
        <v/>
      </c>
      <c r="M269" s="47" t="str">
        <f t="shared" si="143"/>
        <v/>
      </c>
      <c r="N269" s="47"/>
      <c r="R269" s="49">
        <f t="shared" si="151"/>
        <v>0</v>
      </c>
      <c r="S269" s="49">
        <f t="shared" si="149"/>
        <v>0</v>
      </c>
      <c r="AA269" s="171" t="str">
        <f t="shared" si="144"/>
        <v/>
      </c>
      <c r="AD269" s="211" t="str">
        <f t="shared" si="128"/>
        <v/>
      </c>
      <c r="AE269" s="307"/>
      <c r="AF269" s="151"/>
      <c r="AG269" s="310"/>
      <c r="AH269" s="313"/>
      <c r="AI269" s="316"/>
      <c r="AJ269" s="303"/>
    </row>
    <row r="270" spans="1:36" ht="15" customHeight="1" thickBot="1">
      <c r="A270" s="15"/>
      <c r="B270" s="311"/>
      <c r="C270" s="42" t="str">
        <f t="shared" si="137"/>
        <v/>
      </c>
      <c r="D270" s="43" t="str">
        <f t="shared" si="141"/>
        <v/>
      </c>
      <c r="E270" s="44" t="str">
        <f t="shared" si="146"/>
        <v/>
      </c>
      <c r="F270" s="44" t="str">
        <f t="shared" si="147"/>
        <v/>
      </c>
      <c r="G270" s="45" t="str">
        <f t="shared" si="142"/>
        <v/>
      </c>
      <c r="H270" s="45" t="s">
        <v>63</v>
      </c>
      <c r="K270" s="44"/>
      <c r="L270" s="46" t="str">
        <f t="shared" si="148"/>
        <v/>
      </c>
      <c r="M270" s="47" t="str">
        <f t="shared" si="143"/>
        <v/>
      </c>
      <c r="N270" s="47"/>
      <c r="R270" s="49">
        <f t="shared" si="151"/>
        <v>0</v>
      </c>
      <c r="S270" s="49">
        <f t="shared" si="149"/>
        <v>0</v>
      </c>
      <c r="AA270" s="171" t="str">
        <f t="shared" si="144"/>
        <v/>
      </c>
      <c r="AD270" s="211" t="str">
        <f t="shared" si="128"/>
        <v/>
      </c>
      <c r="AE270" s="308"/>
      <c r="AF270" s="151"/>
      <c r="AG270" s="310"/>
      <c r="AH270" s="314"/>
      <c r="AI270" s="316"/>
      <c r="AJ270" s="303"/>
    </row>
    <row r="271" spans="1:36" ht="15" customHeight="1">
      <c r="A271" s="15"/>
      <c r="B271" s="311" t="s">
        <v>95</v>
      </c>
      <c r="C271" s="42" t="str">
        <f t="shared" si="137"/>
        <v/>
      </c>
      <c r="D271" s="43" t="str">
        <f t="shared" si="141"/>
        <v/>
      </c>
      <c r="E271" s="44" t="str">
        <f t="shared" si="146"/>
        <v/>
      </c>
      <c r="F271" s="44" t="str">
        <f t="shared" si="147"/>
        <v/>
      </c>
      <c r="G271" s="45" t="str">
        <f t="shared" si="142"/>
        <v/>
      </c>
      <c r="H271" s="45" t="s">
        <v>63</v>
      </c>
      <c r="K271" s="44"/>
      <c r="L271" s="46" t="str">
        <f t="shared" si="148"/>
        <v/>
      </c>
      <c r="M271" s="47" t="str">
        <f t="shared" si="143"/>
        <v/>
      </c>
      <c r="N271" s="47"/>
      <c r="R271" s="49">
        <f t="shared" si="151"/>
        <v>0</v>
      </c>
      <c r="S271" s="49">
        <f t="shared" si="149"/>
        <v>0</v>
      </c>
      <c r="AA271" s="171" t="str">
        <f t="shared" si="144"/>
        <v/>
      </c>
      <c r="AD271" s="211" t="str">
        <f t="shared" si="128"/>
        <v/>
      </c>
      <c r="AE271" s="306">
        <f>SUM(AA271:AA273)</f>
        <v>0</v>
      </c>
      <c r="AF271" s="151"/>
      <c r="AG271" s="310">
        <v>90</v>
      </c>
      <c r="AH271" s="312">
        <f t="shared" ref="AH271" ca="1" si="154">OFFSET($AM$8,((MOD(ROW(AG272)*4,3)/2)+1)*COUNTA(AG271)+IF(((MOD(ROW(AG272)*4,3)/2)+1)*COUNTA(AG271)=2,INT(ROW(AG269)/12),0),)</f>
        <v>0</v>
      </c>
      <c r="AI271" s="316" t="str">
        <f>IF(AE271=0,"",IF(AE271&lt;AH271,"Alerte !",""))</f>
        <v/>
      </c>
      <c r="AJ271" s="303" t="str">
        <f>IF(AE271=0,"",IF(AE271&lt;AH271,"",1))</f>
        <v/>
      </c>
    </row>
    <row r="272" spans="1:36" ht="15" customHeight="1">
      <c r="A272" s="15"/>
      <c r="B272" s="311"/>
      <c r="C272" s="42" t="str">
        <f t="shared" si="137"/>
        <v/>
      </c>
      <c r="D272" s="43" t="str">
        <f t="shared" si="141"/>
        <v/>
      </c>
      <c r="E272" s="44" t="str">
        <f t="shared" si="146"/>
        <v/>
      </c>
      <c r="F272" s="44" t="str">
        <f t="shared" si="147"/>
        <v/>
      </c>
      <c r="G272" s="45" t="str">
        <f t="shared" si="142"/>
        <v/>
      </c>
      <c r="H272" s="45" t="s">
        <v>63</v>
      </c>
      <c r="K272" s="44"/>
      <c r="L272" s="46" t="str">
        <f t="shared" si="148"/>
        <v/>
      </c>
      <c r="M272" s="47" t="str">
        <f t="shared" si="143"/>
        <v/>
      </c>
      <c r="N272" s="47"/>
      <c r="R272" s="49">
        <f t="shared" si="151"/>
        <v>0</v>
      </c>
      <c r="S272" s="49">
        <f t="shared" si="149"/>
        <v>0</v>
      </c>
      <c r="AA272" s="171" t="str">
        <f t="shared" si="144"/>
        <v/>
      </c>
      <c r="AD272" s="211" t="str">
        <f t="shared" si="128"/>
        <v/>
      </c>
      <c r="AE272" s="307"/>
      <c r="AF272" s="151"/>
      <c r="AG272" s="310"/>
      <c r="AH272" s="313"/>
      <c r="AI272" s="316"/>
      <c r="AJ272" s="303"/>
    </row>
    <row r="273" spans="1:36" ht="15" customHeight="1" thickBot="1">
      <c r="A273" s="15"/>
      <c r="B273" s="311"/>
      <c r="C273" s="42" t="str">
        <f t="shared" si="137"/>
        <v/>
      </c>
      <c r="D273" s="43" t="str">
        <f t="shared" si="141"/>
        <v/>
      </c>
      <c r="E273" s="44" t="str">
        <f t="shared" si="146"/>
        <v/>
      </c>
      <c r="F273" s="44" t="str">
        <f t="shared" si="147"/>
        <v/>
      </c>
      <c r="G273" s="45" t="str">
        <f t="shared" si="142"/>
        <v/>
      </c>
      <c r="H273" s="45" t="s">
        <v>63</v>
      </c>
      <c r="K273" s="44"/>
      <c r="L273" s="46" t="str">
        <f t="shared" si="148"/>
        <v/>
      </c>
      <c r="M273" s="47" t="str">
        <f t="shared" si="143"/>
        <v/>
      </c>
      <c r="N273" s="47"/>
      <c r="R273" s="49">
        <f t="shared" si="151"/>
        <v>0</v>
      </c>
      <c r="S273" s="49">
        <f t="shared" si="149"/>
        <v>0</v>
      </c>
      <c r="AA273" s="171" t="str">
        <f t="shared" si="144"/>
        <v/>
      </c>
      <c r="AD273" s="211" t="str">
        <f t="shared" si="128"/>
        <v/>
      </c>
      <c r="AE273" s="308"/>
      <c r="AF273" s="151"/>
      <c r="AG273" s="310"/>
      <c r="AH273" s="314"/>
      <c r="AI273" s="316"/>
      <c r="AJ273" s="303"/>
    </row>
    <row r="274" spans="1:36" ht="15" customHeight="1">
      <c r="A274" s="15"/>
      <c r="B274" s="311"/>
      <c r="C274" s="42" t="str">
        <f t="shared" si="137"/>
        <v/>
      </c>
      <c r="D274" s="43" t="str">
        <f t="shared" si="141"/>
        <v/>
      </c>
      <c r="E274" s="44" t="str">
        <f t="shared" si="146"/>
        <v/>
      </c>
      <c r="F274" s="44" t="str">
        <f t="shared" si="147"/>
        <v/>
      </c>
      <c r="G274" s="45" t="str">
        <f t="shared" si="142"/>
        <v/>
      </c>
      <c r="H274" s="45" t="s">
        <v>63</v>
      </c>
      <c r="K274" s="44"/>
      <c r="L274" s="46" t="str">
        <f t="shared" si="148"/>
        <v/>
      </c>
      <c r="M274" s="47" t="str">
        <f t="shared" si="143"/>
        <v/>
      </c>
      <c r="N274" s="47"/>
      <c r="R274" s="49">
        <f t="shared" si="151"/>
        <v>0</v>
      </c>
      <c r="S274" s="49">
        <f t="shared" si="149"/>
        <v>0</v>
      </c>
      <c r="AA274" s="171" t="str">
        <f t="shared" si="144"/>
        <v/>
      </c>
      <c r="AD274" s="211" t="str">
        <f t="shared" si="128"/>
        <v/>
      </c>
      <c r="AE274" s="306">
        <f>SUM(AA274:AA276)</f>
        <v>0</v>
      </c>
      <c r="AF274" s="151"/>
      <c r="AG274" s="310">
        <v>91</v>
      </c>
      <c r="AH274" s="312">
        <f t="shared" ref="AH274" ca="1" si="155">OFFSET($AM$8,((MOD(ROW(AG275)*4,3)/2)+1)*COUNTA(AG274)+IF(((MOD(ROW(AG275)*4,3)/2)+1)*COUNTA(AG274)=2,INT(ROW(AG272)/12),0),)</f>
        <v>0</v>
      </c>
      <c r="AI274" s="316" t="str">
        <f>IF(AE274=0,"",IF(AE274&lt;AH274,"Alerte !",""))</f>
        <v/>
      </c>
      <c r="AJ274" s="303" t="str">
        <f>IF(AE274=0,"",IF(AE274&lt;AH274,"",1))</f>
        <v/>
      </c>
    </row>
    <row r="275" spans="1:36" ht="15" customHeight="1">
      <c r="A275" s="15"/>
      <c r="B275" s="311"/>
      <c r="C275" s="42" t="str">
        <f t="shared" si="137"/>
        <v/>
      </c>
      <c r="D275" s="43" t="str">
        <f t="shared" si="141"/>
        <v/>
      </c>
      <c r="E275" s="44" t="str">
        <f t="shared" si="146"/>
        <v/>
      </c>
      <c r="F275" s="44" t="str">
        <f t="shared" si="147"/>
        <v/>
      </c>
      <c r="G275" s="45" t="str">
        <f t="shared" si="142"/>
        <v/>
      </c>
      <c r="H275" s="45" t="s">
        <v>63</v>
      </c>
      <c r="K275" s="44"/>
      <c r="L275" s="46" t="str">
        <f t="shared" si="148"/>
        <v/>
      </c>
      <c r="M275" s="47" t="str">
        <f t="shared" si="143"/>
        <v/>
      </c>
      <c r="N275" s="47"/>
      <c r="R275" s="49">
        <f t="shared" si="151"/>
        <v>0</v>
      </c>
      <c r="S275" s="49">
        <f t="shared" si="149"/>
        <v>0</v>
      </c>
      <c r="AA275" s="171" t="str">
        <f t="shared" si="144"/>
        <v/>
      </c>
      <c r="AD275" s="211" t="str">
        <f t="shared" si="128"/>
        <v/>
      </c>
      <c r="AE275" s="307"/>
      <c r="AF275" s="151"/>
      <c r="AG275" s="310"/>
      <c r="AH275" s="313"/>
      <c r="AI275" s="316"/>
      <c r="AJ275" s="303"/>
    </row>
    <row r="276" spans="1:36" ht="15" customHeight="1" thickBot="1">
      <c r="A276" s="15"/>
      <c r="B276" s="311"/>
      <c r="C276" s="42" t="str">
        <f t="shared" si="137"/>
        <v/>
      </c>
      <c r="D276" s="43" t="str">
        <f t="shared" si="141"/>
        <v/>
      </c>
      <c r="E276" s="44" t="str">
        <f t="shared" si="146"/>
        <v/>
      </c>
      <c r="F276" s="44" t="str">
        <f t="shared" si="147"/>
        <v/>
      </c>
      <c r="G276" s="45" t="str">
        <f t="shared" si="142"/>
        <v/>
      </c>
      <c r="H276" s="45" t="s">
        <v>63</v>
      </c>
      <c r="K276" s="44"/>
      <c r="L276" s="46" t="str">
        <f t="shared" si="148"/>
        <v/>
      </c>
      <c r="M276" s="47" t="str">
        <f t="shared" si="143"/>
        <v/>
      </c>
      <c r="N276" s="47"/>
      <c r="R276" s="49">
        <f t="shared" si="151"/>
        <v>0</v>
      </c>
      <c r="S276" s="49">
        <f t="shared" si="149"/>
        <v>0</v>
      </c>
      <c r="AA276" s="171" t="str">
        <f t="shared" si="144"/>
        <v/>
      </c>
      <c r="AD276" s="211" t="str">
        <f t="shared" si="128"/>
        <v/>
      </c>
      <c r="AE276" s="308"/>
      <c r="AF276" s="151"/>
      <c r="AG276" s="310"/>
      <c r="AH276" s="314"/>
      <c r="AI276" s="316"/>
      <c r="AJ276" s="303"/>
    </row>
    <row r="277" spans="1:36" ht="15" customHeight="1">
      <c r="A277" s="15"/>
      <c r="B277" s="311"/>
      <c r="C277" s="42" t="str">
        <f t="shared" si="137"/>
        <v/>
      </c>
      <c r="D277" s="43" t="str">
        <f t="shared" si="141"/>
        <v/>
      </c>
      <c r="E277" s="44" t="str">
        <f t="shared" si="146"/>
        <v/>
      </c>
      <c r="F277" s="44" t="str">
        <f t="shared" si="147"/>
        <v/>
      </c>
      <c r="G277" s="45" t="str">
        <f t="shared" si="142"/>
        <v/>
      </c>
      <c r="H277" s="45" t="s">
        <v>63</v>
      </c>
      <c r="K277" s="44"/>
      <c r="L277" s="46" t="str">
        <f t="shared" si="148"/>
        <v/>
      </c>
      <c r="M277" s="47" t="str">
        <f t="shared" si="143"/>
        <v/>
      </c>
      <c r="N277" s="47"/>
      <c r="R277" s="49">
        <f t="shared" si="151"/>
        <v>0</v>
      </c>
      <c r="S277" s="49">
        <f t="shared" si="149"/>
        <v>0</v>
      </c>
      <c r="AA277" s="171" t="str">
        <f t="shared" si="144"/>
        <v/>
      </c>
      <c r="AD277" s="211" t="str">
        <f t="shared" si="128"/>
        <v/>
      </c>
      <c r="AE277" s="306">
        <f>SUM(AA277:AA279)</f>
        <v>0</v>
      </c>
      <c r="AF277" s="151"/>
      <c r="AG277" s="310">
        <v>92</v>
      </c>
      <c r="AH277" s="312">
        <f t="shared" ref="AH277" ca="1" si="156">OFFSET($AM$8,((MOD(ROW(AG278)*4,3)/2)+1)*COUNTA(AG277)+IF(((MOD(ROW(AG278)*4,3)/2)+1)*COUNTA(AG277)=2,INT(ROW(AG275)/12),0),)</f>
        <v>0</v>
      </c>
      <c r="AI277" s="316" t="str">
        <f>IF(AE277=0,"",IF(AE277&lt;AH277,"Alerte !",""))</f>
        <v/>
      </c>
      <c r="AJ277" s="303" t="str">
        <f>IF(AE277=0,"",IF(AE277&lt;AH277,"",1))</f>
        <v/>
      </c>
    </row>
    <row r="278" spans="1:36" ht="15" customHeight="1">
      <c r="A278" s="15"/>
      <c r="B278" s="311"/>
      <c r="C278" s="42" t="str">
        <f t="shared" si="137"/>
        <v/>
      </c>
      <c r="D278" s="43" t="str">
        <f t="shared" si="141"/>
        <v/>
      </c>
      <c r="E278" s="44" t="str">
        <f t="shared" si="146"/>
        <v/>
      </c>
      <c r="F278" s="44" t="str">
        <f t="shared" si="147"/>
        <v/>
      </c>
      <c r="G278" s="45" t="str">
        <f t="shared" si="142"/>
        <v/>
      </c>
      <c r="H278" s="45" t="s">
        <v>63</v>
      </c>
      <c r="K278" s="44"/>
      <c r="L278" s="46" t="str">
        <f t="shared" si="148"/>
        <v/>
      </c>
      <c r="M278" s="47" t="str">
        <f t="shared" si="143"/>
        <v/>
      </c>
      <c r="N278" s="47"/>
      <c r="R278" s="49">
        <f t="shared" si="151"/>
        <v>0</v>
      </c>
      <c r="S278" s="49">
        <f t="shared" si="149"/>
        <v>0</v>
      </c>
      <c r="AA278" s="171" t="str">
        <f t="shared" si="144"/>
        <v/>
      </c>
      <c r="AD278" s="211" t="str">
        <f t="shared" si="128"/>
        <v/>
      </c>
      <c r="AE278" s="307"/>
      <c r="AF278" s="151"/>
      <c r="AG278" s="310"/>
      <c r="AH278" s="313"/>
      <c r="AI278" s="316"/>
      <c r="AJ278" s="303"/>
    </row>
    <row r="279" spans="1:36" ht="15" customHeight="1" thickBot="1">
      <c r="A279" s="15"/>
      <c r="B279" s="311"/>
      <c r="C279" s="42" t="str">
        <f t="shared" si="137"/>
        <v/>
      </c>
      <c r="D279" s="43" t="str">
        <f t="shared" si="141"/>
        <v/>
      </c>
      <c r="E279" s="44" t="str">
        <f t="shared" si="146"/>
        <v/>
      </c>
      <c r="F279" s="44" t="str">
        <f t="shared" si="147"/>
        <v/>
      </c>
      <c r="G279" s="45" t="str">
        <f t="shared" si="142"/>
        <v/>
      </c>
      <c r="H279" s="45" t="s">
        <v>63</v>
      </c>
      <c r="K279" s="44"/>
      <c r="L279" s="46" t="str">
        <f t="shared" si="148"/>
        <v/>
      </c>
      <c r="M279" s="47" t="str">
        <f t="shared" si="143"/>
        <v/>
      </c>
      <c r="N279" s="47"/>
      <c r="R279" s="49">
        <f t="shared" si="151"/>
        <v>0</v>
      </c>
      <c r="S279" s="49">
        <f t="shared" si="149"/>
        <v>0</v>
      </c>
      <c r="AA279" s="171" t="str">
        <f t="shared" si="144"/>
        <v/>
      </c>
      <c r="AD279" s="211" t="str">
        <f t="shared" si="128"/>
        <v/>
      </c>
      <c r="AE279" s="308"/>
      <c r="AF279" s="151"/>
      <c r="AG279" s="310"/>
      <c r="AH279" s="314"/>
      <c r="AI279" s="316"/>
      <c r="AJ279" s="303"/>
    </row>
    <row r="280" spans="1:36" ht="15" customHeight="1">
      <c r="A280" s="15"/>
      <c r="B280" s="311"/>
      <c r="C280" s="42" t="str">
        <f t="shared" si="137"/>
        <v/>
      </c>
      <c r="D280" s="43" t="str">
        <f t="shared" si="141"/>
        <v/>
      </c>
      <c r="E280" s="44" t="str">
        <f t="shared" si="146"/>
        <v/>
      </c>
      <c r="F280" s="44" t="str">
        <f t="shared" si="147"/>
        <v/>
      </c>
      <c r="G280" s="45" t="str">
        <f t="shared" si="142"/>
        <v/>
      </c>
      <c r="H280" s="45" t="s">
        <v>63</v>
      </c>
      <c r="K280" s="44"/>
      <c r="L280" s="46" t="str">
        <f t="shared" si="148"/>
        <v/>
      </c>
      <c r="M280" s="47" t="str">
        <f t="shared" si="143"/>
        <v/>
      </c>
      <c r="N280" s="47"/>
      <c r="R280" s="49">
        <f t="shared" si="151"/>
        <v>0</v>
      </c>
      <c r="S280" s="49">
        <f t="shared" si="149"/>
        <v>0</v>
      </c>
      <c r="AA280" s="171" t="str">
        <f t="shared" si="144"/>
        <v/>
      </c>
      <c r="AD280" s="211" t="str">
        <f t="shared" si="128"/>
        <v/>
      </c>
      <c r="AE280" s="306">
        <f>SUM(AA280:AA282)</f>
        <v>0</v>
      </c>
      <c r="AF280" s="151"/>
      <c r="AG280" s="310">
        <v>93</v>
      </c>
      <c r="AH280" s="312">
        <f t="shared" ref="AH280" ca="1" si="157">OFFSET($AM$8,((MOD(ROW(AG281)*4,3)/2)+1)*COUNTA(AG280)+IF(((MOD(ROW(AG281)*4,3)/2)+1)*COUNTA(AG280)=2,INT(ROW(AG278)/12),0),)</f>
        <v>0</v>
      </c>
      <c r="AI280" s="316" t="str">
        <f>IF(AE280=0,"",IF(AE280&lt;AH280,"Alerte !",""))</f>
        <v/>
      </c>
      <c r="AJ280" s="303" t="str">
        <f>IF(AE280=0,"",IF(AE280&lt;AH280,"",1))</f>
        <v/>
      </c>
    </row>
    <row r="281" spans="1:36" ht="15" customHeight="1">
      <c r="A281" s="15"/>
      <c r="B281" s="311"/>
      <c r="C281" s="42" t="str">
        <f t="shared" si="137"/>
        <v/>
      </c>
      <c r="D281" s="43" t="str">
        <f t="shared" si="141"/>
        <v/>
      </c>
      <c r="E281" s="44" t="str">
        <f t="shared" si="146"/>
        <v/>
      </c>
      <c r="F281" s="44" t="str">
        <f t="shared" si="147"/>
        <v/>
      </c>
      <c r="G281" s="45" t="str">
        <f t="shared" si="142"/>
        <v/>
      </c>
      <c r="H281" s="45" t="s">
        <v>63</v>
      </c>
      <c r="K281" s="44"/>
      <c r="L281" s="46" t="str">
        <f t="shared" si="148"/>
        <v/>
      </c>
      <c r="M281" s="47" t="str">
        <f t="shared" si="143"/>
        <v/>
      </c>
      <c r="N281" s="47"/>
      <c r="R281" s="49">
        <f t="shared" si="151"/>
        <v>0</v>
      </c>
      <c r="S281" s="49">
        <f t="shared" si="149"/>
        <v>0</v>
      </c>
      <c r="AA281" s="171" t="str">
        <f t="shared" si="144"/>
        <v/>
      </c>
      <c r="AD281" s="211" t="str">
        <f t="shared" si="128"/>
        <v/>
      </c>
      <c r="AE281" s="307"/>
      <c r="AF281" s="151"/>
      <c r="AG281" s="310"/>
      <c r="AH281" s="313"/>
      <c r="AI281" s="316"/>
      <c r="AJ281" s="303"/>
    </row>
    <row r="282" spans="1:36" ht="15" customHeight="1" thickBot="1">
      <c r="A282" s="15"/>
      <c r="B282" s="311"/>
      <c r="C282" s="42" t="str">
        <f t="shared" si="137"/>
        <v/>
      </c>
      <c r="D282" s="43" t="str">
        <f t="shared" si="141"/>
        <v/>
      </c>
      <c r="E282" s="44" t="str">
        <f t="shared" si="146"/>
        <v/>
      </c>
      <c r="F282" s="44" t="str">
        <f t="shared" si="147"/>
        <v/>
      </c>
      <c r="G282" s="45" t="str">
        <f t="shared" si="142"/>
        <v/>
      </c>
      <c r="H282" s="45" t="s">
        <v>63</v>
      </c>
      <c r="K282" s="44"/>
      <c r="L282" s="46" t="str">
        <f t="shared" si="148"/>
        <v/>
      </c>
      <c r="M282" s="47" t="str">
        <f t="shared" si="143"/>
        <v/>
      </c>
      <c r="N282" s="47"/>
      <c r="R282" s="49">
        <f t="shared" si="151"/>
        <v>0</v>
      </c>
      <c r="S282" s="49">
        <f t="shared" si="149"/>
        <v>0</v>
      </c>
      <c r="AA282" s="171" t="str">
        <f t="shared" si="144"/>
        <v/>
      </c>
      <c r="AD282" s="211" t="str">
        <f t="shared" si="128"/>
        <v/>
      </c>
      <c r="AE282" s="308"/>
      <c r="AF282" s="151"/>
      <c r="AG282" s="310"/>
      <c r="AH282" s="314"/>
      <c r="AI282" s="316"/>
      <c r="AJ282" s="303"/>
    </row>
    <row r="283" spans="1:36" ht="15" customHeight="1">
      <c r="A283" s="15"/>
      <c r="B283" s="311" t="s">
        <v>96</v>
      </c>
      <c r="C283" s="42" t="str">
        <f t="shared" si="137"/>
        <v/>
      </c>
      <c r="D283" s="43" t="str">
        <f t="shared" si="141"/>
        <v/>
      </c>
      <c r="E283" s="44" t="str">
        <f t="shared" si="146"/>
        <v/>
      </c>
      <c r="F283" s="44" t="str">
        <f t="shared" si="147"/>
        <v/>
      </c>
      <c r="G283" s="45" t="str">
        <f t="shared" si="142"/>
        <v/>
      </c>
      <c r="H283" s="45" t="s">
        <v>63</v>
      </c>
      <c r="K283" s="44"/>
      <c r="L283" s="46" t="str">
        <f t="shared" si="148"/>
        <v/>
      </c>
      <c r="M283" s="47" t="str">
        <f t="shared" si="143"/>
        <v/>
      </c>
      <c r="N283" s="47"/>
      <c r="R283" s="49">
        <f t="shared" si="151"/>
        <v>0</v>
      </c>
      <c r="S283" s="49">
        <f t="shared" si="149"/>
        <v>0</v>
      </c>
      <c r="AA283" s="171" t="str">
        <f t="shared" si="144"/>
        <v/>
      </c>
      <c r="AD283" s="211" t="str">
        <f t="shared" si="128"/>
        <v/>
      </c>
      <c r="AE283" s="306">
        <f>SUM(AA283:AA285)</f>
        <v>0</v>
      </c>
      <c r="AF283" s="151"/>
      <c r="AG283" s="310">
        <v>94</v>
      </c>
      <c r="AH283" s="312">
        <f t="shared" ref="AH283" ca="1" si="158">OFFSET($AM$8,((MOD(ROW(AG284)*4,3)/2)+1)*COUNTA(AG283)+IF(((MOD(ROW(AG284)*4,3)/2)+1)*COUNTA(AG283)=2,INT(ROW(AG281)/12),0),)</f>
        <v>0</v>
      </c>
      <c r="AI283" s="316" t="str">
        <f>IF(AE283=0,"",IF(AE283&lt;AH283,"Alerte !",""))</f>
        <v/>
      </c>
      <c r="AJ283" s="303" t="str">
        <f>IF(AE283=0,"",IF(AE283&lt;AH283,"",1))</f>
        <v/>
      </c>
    </row>
    <row r="284" spans="1:36" ht="15" customHeight="1">
      <c r="A284" s="15"/>
      <c r="B284" s="311"/>
      <c r="C284" s="42" t="str">
        <f t="shared" si="137"/>
        <v/>
      </c>
      <c r="D284" s="43" t="str">
        <f t="shared" si="141"/>
        <v/>
      </c>
      <c r="E284" s="44" t="str">
        <f t="shared" si="146"/>
        <v/>
      </c>
      <c r="F284" s="44" t="str">
        <f t="shared" si="147"/>
        <v/>
      </c>
      <c r="G284" s="45" t="str">
        <f t="shared" si="142"/>
        <v/>
      </c>
      <c r="H284" s="45" t="s">
        <v>63</v>
      </c>
      <c r="K284" s="44"/>
      <c r="L284" s="46" t="str">
        <f t="shared" si="148"/>
        <v/>
      </c>
      <c r="M284" s="47" t="str">
        <f t="shared" si="143"/>
        <v/>
      </c>
      <c r="N284" s="47"/>
      <c r="R284" s="49">
        <f t="shared" si="151"/>
        <v>0</v>
      </c>
      <c r="S284" s="49">
        <f t="shared" si="149"/>
        <v>0</v>
      </c>
      <c r="AA284" s="171" t="str">
        <f t="shared" si="144"/>
        <v/>
      </c>
      <c r="AD284" s="211" t="str">
        <f t="shared" si="128"/>
        <v/>
      </c>
      <c r="AE284" s="307"/>
      <c r="AF284" s="151"/>
      <c r="AG284" s="310"/>
      <c r="AH284" s="313"/>
      <c r="AI284" s="316"/>
      <c r="AJ284" s="303"/>
    </row>
    <row r="285" spans="1:36" ht="15" customHeight="1" thickBot="1">
      <c r="A285" s="15"/>
      <c r="B285" s="311"/>
      <c r="C285" s="42" t="str">
        <f t="shared" si="137"/>
        <v/>
      </c>
      <c r="D285" s="43" t="str">
        <f t="shared" si="141"/>
        <v/>
      </c>
      <c r="E285" s="44" t="str">
        <f t="shared" si="146"/>
        <v/>
      </c>
      <c r="F285" s="44" t="str">
        <f t="shared" si="147"/>
        <v/>
      </c>
      <c r="G285" s="45" t="str">
        <f t="shared" si="142"/>
        <v/>
      </c>
      <c r="H285" s="45" t="s">
        <v>63</v>
      </c>
      <c r="K285" s="44"/>
      <c r="L285" s="46" t="str">
        <f t="shared" si="148"/>
        <v/>
      </c>
      <c r="M285" s="47" t="str">
        <f t="shared" si="143"/>
        <v/>
      </c>
      <c r="N285" s="47"/>
      <c r="R285" s="49">
        <f t="shared" si="151"/>
        <v>0</v>
      </c>
      <c r="S285" s="49">
        <f t="shared" si="149"/>
        <v>0</v>
      </c>
      <c r="AA285" s="171" t="str">
        <f t="shared" si="144"/>
        <v/>
      </c>
      <c r="AD285" s="211" t="str">
        <f t="shared" si="128"/>
        <v/>
      </c>
      <c r="AE285" s="308"/>
      <c r="AF285" s="151"/>
      <c r="AG285" s="310"/>
      <c r="AH285" s="314"/>
      <c r="AI285" s="316"/>
      <c r="AJ285" s="303"/>
    </row>
    <row r="286" spans="1:36" ht="15" customHeight="1">
      <c r="A286" s="15"/>
      <c r="B286" s="311"/>
      <c r="C286" s="42" t="str">
        <f t="shared" si="137"/>
        <v/>
      </c>
      <c r="D286" s="43" t="str">
        <f t="shared" si="141"/>
        <v/>
      </c>
      <c r="E286" s="44" t="str">
        <f t="shared" si="146"/>
        <v/>
      </c>
      <c r="F286" s="44" t="str">
        <f t="shared" si="147"/>
        <v/>
      </c>
      <c r="G286" s="45" t="str">
        <f t="shared" si="142"/>
        <v/>
      </c>
      <c r="H286" s="45" t="s">
        <v>63</v>
      </c>
      <c r="K286" s="44"/>
      <c r="L286" s="46" t="str">
        <f t="shared" si="148"/>
        <v/>
      </c>
      <c r="M286" s="47" t="str">
        <f t="shared" si="143"/>
        <v/>
      </c>
      <c r="N286" s="47"/>
      <c r="R286" s="49">
        <f t="shared" si="151"/>
        <v>0</v>
      </c>
      <c r="S286" s="49">
        <f t="shared" si="149"/>
        <v>0</v>
      </c>
      <c r="AA286" s="171" t="str">
        <f t="shared" si="144"/>
        <v/>
      </c>
      <c r="AD286" s="211" t="str">
        <f t="shared" si="128"/>
        <v/>
      </c>
      <c r="AE286" s="306">
        <f>SUM(AA286:AA288)</f>
        <v>0</v>
      </c>
      <c r="AF286" s="151"/>
      <c r="AG286" s="310">
        <v>95</v>
      </c>
      <c r="AH286" s="312">
        <f t="shared" ref="AH286" ca="1" si="159">OFFSET($AM$8,((MOD(ROW(AG287)*4,3)/2)+1)*COUNTA(AG286)+IF(((MOD(ROW(AG287)*4,3)/2)+1)*COUNTA(AG286)=2,INT(ROW(AG284)/12),0),)</f>
        <v>0</v>
      </c>
      <c r="AI286" s="316" t="str">
        <f>IF(AE286=0,"",IF(AE286&lt;AH286,"Alerte !",""))</f>
        <v/>
      </c>
      <c r="AJ286" s="303" t="str">
        <f>IF(AE286=0,"",IF(AE286&lt;AH286,"",1))</f>
        <v/>
      </c>
    </row>
    <row r="287" spans="1:36" ht="15" customHeight="1">
      <c r="A287" s="15"/>
      <c r="B287" s="311"/>
      <c r="C287" s="42" t="str">
        <f t="shared" si="137"/>
        <v/>
      </c>
      <c r="D287" s="43" t="str">
        <f t="shared" si="141"/>
        <v/>
      </c>
      <c r="E287" s="44" t="str">
        <f t="shared" si="146"/>
        <v/>
      </c>
      <c r="F287" s="44" t="str">
        <f t="shared" si="147"/>
        <v/>
      </c>
      <c r="G287" s="45" t="str">
        <f t="shared" si="142"/>
        <v/>
      </c>
      <c r="H287" s="45" t="s">
        <v>63</v>
      </c>
      <c r="K287" s="44"/>
      <c r="L287" s="46" t="str">
        <f t="shared" si="148"/>
        <v/>
      </c>
      <c r="M287" s="47" t="str">
        <f t="shared" si="143"/>
        <v/>
      </c>
      <c r="N287" s="47"/>
      <c r="R287" s="49">
        <f t="shared" si="151"/>
        <v>0</v>
      </c>
      <c r="S287" s="49">
        <f t="shared" si="149"/>
        <v>0</v>
      </c>
      <c r="AA287" s="171" t="str">
        <f t="shared" si="144"/>
        <v/>
      </c>
      <c r="AD287" s="211" t="str">
        <f t="shared" si="128"/>
        <v/>
      </c>
      <c r="AE287" s="307"/>
      <c r="AF287" s="151"/>
      <c r="AG287" s="310"/>
      <c r="AH287" s="313"/>
      <c r="AI287" s="316"/>
      <c r="AJ287" s="303"/>
    </row>
    <row r="288" spans="1:36" ht="15" customHeight="1" thickBot="1">
      <c r="A288" s="15"/>
      <c r="B288" s="311"/>
      <c r="C288" s="42" t="str">
        <f t="shared" si="137"/>
        <v/>
      </c>
      <c r="D288" s="43" t="str">
        <f t="shared" si="141"/>
        <v/>
      </c>
      <c r="E288" s="44" t="str">
        <f t="shared" si="146"/>
        <v/>
      </c>
      <c r="F288" s="44" t="str">
        <f t="shared" si="147"/>
        <v/>
      </c>
      <c r="G288" s="45" t="str">
        <f t="shared" si="142"/>
        <v/>
      </c>
      <c r="H288" s="45" t="s">
        <v>63</v>
      </c>
      <c r="K288" s="44"/>
      <c r="L288" s="46" t="str">
        <f t="shared" si="148"/>
        <v/>
      </c>
      <c r="M288" s="47" t="str">
        <f t="shared" si="143"/>
        <v/>
      </c>
      <c r="N288" s="47"/>
      <c r="R288" s="49">
        <f t="shared" si="151"/>
        <v>0</v>
      </c>
      <c r="S288" s="49">
        <f t="shared" si="149"/>
        <v>0</v>
      </c>
      <c r="AA288" s="171" t="str">
        <f t="shared" si="144"/>
        <v/>
      </c>
      <c r="AD288" s="211" t="str">
        <f t="shared" ref="AD288:AD351" si="160">IF(AA288="","",AA288-AB288-AC288)</f>
        <v/>
      </c>
      <c r="AE288" s="308"/>
      <c r="AF288" s="151"/>
      <c r="AG288" s="310"/>
      <c r="AH288" s="314"/>
      <c r="AI288" s="316"/>
      <c r="AJ288" s="303"/>
    </row>
    <row r="289" spans="1:36" ht="15" customHeight="1">
      <c r="A289" s="15"/>
      <c r="B289" s="311"/>
      <c r="C289" s="42" t="str">
        <f t="shared" si="137"/>
        <v/>
      </c>
      <c r="D289" s="43" t="str">
        <f t="shared" si="141"/>
        <v/>
      </c>
      <c r="E289" s="44" t="str">
        <f t="shared" si="146"/>
        <v/>
      </c>
      <c r="F289" s="44" t="str">
        <f t="shared" si="147"/>
        <v/>
      </c>
      <c r="G289" s="45" t="str">
        <f t="shared" si="142"/>
        <v/>
      </c>
      <c r="H289" s="45" t="s">
        <v>63</v>
      </c>
      <c r="K289" s="44"/>
      <c r="L289" s="46" t="str">
        <f t="shared" si="148"/>
        <v/>
      </c>
      <c r="M289" s="47" t="str">
        <f t="shared" si="143"/>
        <v/>
      </c>
      <c r="N289" s="47"/>
      <c r="R289" s="49">
        <f t="shared" si="151"/>
        <v>0</v>
      </c>
      <c r="S289" s="49">
        <f t="shared" si="149"/>
        <v>0</v>
      </c>
      <c r="AA289" s="171" t="str">
        <f t="shared" si="144"/>
        <v/>
      </c>
      <c r="AD289" s="211" t="str">
        <f t="shared" si="160"/>
        <v/>
      </c>
      <c r="AE289" s="306">
        <f>SUM(AA289:AA291)</f>
        <v>0</v>
      </c>
      <c r="AF289" s="151"/>
      <c r="AG289" s="310">
        <v>96</v>
      </c>
      <c r="AH289" s="312">
        <f t="shared" ref="AH289" ca="1" si="161">OFFSET($AM$8,((MOD(ROW(AG290)*4,3)/2)+1)*COUNTA(AG289)+IF(((MOD(ROW(AG290)*4,3)/2)+1)*COUNTA(AG289)=2,INT(ROW(AG287)/12),0),)</f>
        <v>0</v>
      </c>
      <c r="AI289" s="316" t="str">
        <f>IF(AE289=0,"",IF(AE289&lt;AH289,"Alerte !",""))</f>
        <v/>
      </c>
      <c r="AJ289" s="303" t="str">
        <f>IF(AE289=0,"",IF(AE289&lt;AH289,"",1))</f>
        <v/>
      </c>
    </row>
    <row r="290" spans="1:36" ht="15" customHeight="1">
      <c r="A290" s="15"/>
      <c r="B290" s="311"/>
      <c r="C290" s="42" t="str">
        <f t="shared" si="137"/>
        <v/>
      </c>
      <c r="D290" s="43" t="str">
        <f t="shared" si="141"/>
        <v/>
      </c>
      <c r="E290" s="44" t="str">
        <f t="shared" si="146"/>
        <v/>
      </c>
      <c r="F290" s="44" t="str">
        <f t="shared" si="147"/>
        <v/>
      </c>
      <c r="G290" s="45" t="str">
        <f t="shared" si="142"/>
        <v/>
      </c>
      <c r="H290" s="45" t="s">
        <v>63</v>
      </c>
      <c r="K290" s="44"/>
      <c r="L290" s="46" t="str">
        <f t="shared" si="148"/>
        <v/>
      </c>
      <c r="M290" s="47" t="str">
        <f t="shared" si="143"/>
        <v/>
      </c>
      <c r="N290" s="47"/>
      <c r="R290" s="49">
        <f t="shared" si="151"/>
        <v>0</v>
      </c>
      <c r="S290" s="49">
        <f t="shared" si="149"/>
        <v>0</v>
      </c>
      <c r="AA290" s="171" t="str">
        <f t="shared" si="144"/>
        <v/>
      </c>
      <c r="AD290" s="211" t="str">
        <f t="shared" si="160"/>
        <v/>
      </c>
      <c r="AE290" s="307"/>
      <c r="AF290" s="151"/>
      <c r="AG290" s="310"/>
      <c r="AH290" s="313"/>
      <c r="AI290" s="316"/>
      <c r="AJ290" s="303"/>
    </row>
    <row r="291" spans="1:36" ht="15" customHeight="1" thickBot="1">
      <c r="A291" s="15"/>
      <c r="B291" s="311"/>
      <c r="C291" s="42" t="str">
        <f t="shared" si="137"/>
        <v/>
      </c>
      <c r="D291" s="43" t="str">
        <f t="shared" si="141"/>
        <v/>
      </c>
      <c r="E291" s="44" t="str">
        <f t="shared" si="146"/>
        <v/>
      </c>
      <c r="F291" s="44" t="str">
        <f t="shared" si="147"/>
        <v/>
      </c>
      <c r="G291" s="45" t="str">
        <f t="shared" si="142"/>
        <v/>
      </c>
      <c r="H291" s="45" t="s">
        <v>63</v>
      </c>
      <c r="K291" s="44"/>
      <c r="L291" s="46" t="str">
        <f t="shared" si="148"/>
        <v/>
      </c>
      <c r="M291" s="47" t="str">
        <f t="shared" si="143"/>
        <v/>
      </c>
      <c r="N291" s="47"/>
      <c r="R291" s="49">
        <f t="shared" si="151"/>
        <v>0</v>
      </c>
      <c r="S291" s="49">
        <f t="shared" si="149"/>
        <v>0</v>
      </c>
      <c r="AA291" s="171" t="str">
        <f t="shared" si="144"/>
        <v/>
      </c>
      <c r="AD291" s="211" t="str">
        <f t="shared" si="160"/>
        <v/>
      </c>
      <c r="AE291" s="308"/>
      <c r="AF291" s="151"/>
      <c r="AG291" s="310"/>
      <c r="AH291" s="314"/>
      <c r="AI291" s="316"/>
      <c r="AJ291" s="303"/>
    </row>
    <row r="292" spans="1:36" ht="15" customHeight="1">
      <c r="A292" s="15"/>
      <c r="B292" s="311"/>
      <c r="C292" s="42" t="str">
        <f t="shared" si="137"/>
        <v/>
      </c>
      <c r="D292" s="43" t="str">
        <f t="shared" si="141"/>
        <v/>
      </c>
      <c r="E292" s="44" t="str">
        <f t="shared" si="146"/>
        <v/>
      </c>
      <c r="F292" s="44" t="str">
        <f t="shared" si="147"/>
        <v/>
      </c>
      <c r="G292" s="45" t="str">
        <f t="shared" si="142"/>
        <v/>
      </c>
      <c r="H292" s="45" t="s">
        <v>63</v>
      </c>
      <c r="K292" s="44"/>
      <c r="L292" s="46" t="str">
        <f t="shared" si="148"/>
        <v/>
      </c>
      <c r="M292" s="47" t="str">
        <f t="shared" si="143"/>
        <v/>
      </c>
      <c r="N292" s="47"/>
      <c r="R292" s="49">
        <f t="shared" si="151"/>
        <v>0</v>
      </c>
      <c r="S292" s="49">
        <f t="shared" si="149"/>
        <v>0</v>
      </c>
      <c r="AA292" s="171" t="str">
        <f t="shared" si="144"/>
        <v/>
      </c>
      <c r="AD292" s="211" t="str">
        <f t="shared" si="160"/>
        <v/>
      </c>
      <c r="AE292" s="306">
        <f>SUM(AA292:AA294)</f>
        <v>0</v>
      </c>
      <c r="AF292" s="151"/>
      <c r="AG292" s="310">
        <v>97</v>
      </c>
      <c r="AH292" s="312">
        <f t="shared" ref="AH292" ca="1" si="162">OFFSET($AM$8,((MOD(ROW(AG293)*4,3)/2)+1)*COUNTA(AG292)+IF(((MOD(ROW(AG293)*4,3)/2)+1)*COUNTA(AG292)=2,INT(ROW(AG290)/12),0),)</f>
        <v>0</v>
      </c>
      <c r="AI292" s="316" t="str">
        <f>IF(AE292=0,"",IF(AE292&lt;AH292,"Alerte !",""))</f>
        <v/>
      </c>
      <c r="AJ292" s="303" t="str">
        <f>IF(AE292=0,"",IF(AE292&lt;AH292,"",1))</f>
        <v/>
      </c>
    </row>
    <row r="293" spans="1:36" ht="15" customHeight="1">
      <c r="A293" s="15"/>
      <c r="B293" s="311"/>
      <c r="C293" s="42" t="str">
        <f t="shared" si="137"/>
        <v/>
      </c>
      <c r="D293" s="43" t="str">
        <f t="shared" si="141"/>
        <v/>
      </c>
      <c r="E293" s="44" t="str">
        <f t="shared" si="146"/>
        <v/>
      </c>
      <c r="F293" s="44" t="str">
        <f t="shared" si="147"/>
        <v/>
      </c>
      <c r="G293" s="45" t="str">
        <f t="shared" si="142"/>
        <v/>
      </c>
      <c r="H293" s="45" t="s">
        <v>63</v>
      </c>
      <c r="K293" s="44"/>
      <c r="L293" s="46" t="str">
        <f t="shared" si="148"/>
        <v/>
      </c>
      <c r="M293" s="47" t="str">
        <f t="shared" si="143"/>
        <v/>
      </c>
      <c r="N293" s="47"/>
      <c r="R293" s="49">
        <f t="shared" si="151"/>
        <v>0</v>
      </c>
      <c r="S293" s="49">
        <f t="shared" si="149"/>
        <v>0</v>
      </c>
      <c r="AA293" s="171" t="str">
        <f t="shared" si="144"/>
        <v/>
      </c>
      <c r="AD293" s="211" t="str">
        <f t="shared" si="160"/>
        <v/>
      </c>
      <c r="AE293" s="307"/>
      <c r="AF293" s="151"/>
      <c r="AG293" s="310"/>
      <c r="AH293" s="313"/>
      <c r="AI293" s="316"/>
      <c r="AJ293" s="303"/>
    </row>
    <row r="294" spans="1:36" ht="15" customHeight="1" thickBot="1">
      <c r="A294" s="15"/>
      <c r="B294" s="311"/>
      <c r="C294" s="42" t="str">
        <f t="shared" si="137"/>
        <v/>
      </c>
      <c r="D294" s="43" t="str">
        <f t="shared" si="141"/>
        <v/>
      </c>
      <c r="E294" s="44" t="str">
        <f t="shared" si="146"/>
        <v/>
      </c>
      <c r="F294" s="44" t="str">
        <f t="shared" si="147"/>
        <v/>
      </c>
      <c r="G294" s="45" t="str">
        <f t="shared" si="142"/>
        <v/>
      </c>
      <c r="H294" s="45" t="s">
        <v>63</v>
      </c>
      <c r="K294" s="44"/>
      <c r="L294" s="46" t="str">
        <f t="shared" si="148"/>
        <v/>
      </c>
      <c r="M294" s="47" t="str">
        <f t="shared" si="143"/>
        <v/>
      </c>
      <c r="N294" s="47"/>
      <c r="R294" s="49">
        <f t="shared" si="151"/>
        <v>0</v>
      </c>
      <c r="S294" s="49">
        <f t="shared" si="149"/>
        <v>0</v>
      </c>
      <c r="AA294" s="171" t="str">
        <f t="shared" si="144"/>
        <v/>
      </c>
      <c r="AD294" s="211" t="str">
        <f t="shared" si="160"/>
        <v/>
      </c>
      <c r="AE294" s="308"/>
      <c r="AF294" s="151"/>
      <c r="AG294" s="310"/>
      <c r="AH294" s="314"/>
      <c r="AI294" s="316"/>
      <c r="AJ294" s="303"/>
    </row>
    <row r="295" spans="1:36" ht="15" customHeight="1">
      <c r="A295" s="15"/>
      <c r="B295" s="311" t="s">
        <v>97</v>
      </c>
      <c r="C295" s="42" t="str">
        <f t="shared" si="137"/>
        <v/>
      </c>
      <c r="D295" s="43" t="str">
        <f t="shared" si="141"/>
        <v/>
      </c>
      <c r="E295" s="44" t="str">
        <f t="shared" si="146"/>
        <v/>
      </c>
      <c r="F295" s="44" t="str">
        <f t="shared" si="147"/>
        <v/>
      </c>
      <c r="G295" s="45" t="str">
        <f t="shared" si="142"/>
        <v/>
      </c>
      <c r="H295" s="45" t="s">
        <v>63</v>
      </c>
      <c r="K295" s="44"/>
      <c r="L295" s="46" t="str">
        <f t="shared" si="148"/>
        <v/>
      </c>
      <c r="M295" s="47" t="str">
        <f t="shared" si="143"/>
        <v/>
      </c>
      <c r="N295" s="47"/>
      <c r="R295" s="49">
        <f t="shared" si="151"/>
        <v>0</v>
      </c>
      <c r="S295" s="49">
        <f t="shared" si="149"/>
        <v>0</v>
      </c>
      <c r="AA295" s="171" t="str">
        <f t="shared" si="144"/>
        <v/>
      </c>
      <c r="AD295" s="211" t="str">
        <f t="shared" si="160"/>
        <v/>
      </c>
      <c r="AE295" s="306">
        <f>SUM(AA295:AA297)</f>
        <v>0</v>
      </c>
      <c r="AF295" s="151"/>
      <c r="AG295" s="310">
        <v>98</v>
      </c>
      <c r="AH295" s="312">
        <f t="shared" ref="AH295" ca="1" si="163">OFFSET($AM$8,((MOD(ROW(AG296)*4,3)/2)+1)*COUNTA(AG295)+IF(((MOD(ROW(AG296)*4,3)/2)+1)*COUNTA(AG295)=2,INT(ROW(AG293)/12),0),)</f>
        <v>0</v>
      </c>
      <c r="AI295" s="316" t="str">
        <f>IF(AE295=0,"",IF(AE295&lt;AH295,"Alerte !",""))</f>
        <v/>
      </c>
      <c r="AJ295" s="303" t="str">
        <f>IF(AE295=0,"",IF(AE295&lt;AH295,"",1))</f>
        <v/>
      </c>
    </row>
    <row r="296" spans="1:36" ht="15" customHeight="1">
      <c r="A296" s="15"/>
      <c r="B296" s="311"/>
      <c r="C296" s="42" t="str">
        <f t="shared" si="137"/>
        <v/>
      </c>
      <c r="D296" s="43" t="str">
        <f t="shared" si="141"/>
        <v/>
      </c>
      <c r="E296" s="44" t="str">
        <f t="shared" si="146"/>
        <v/>
      </c>
      <c r="F296" s="44" t="str">
        <f t="shared" si="147"/>
        <v/>
      </c>
      <c r="G296" s="45" t="str">
        <f t="shared" si="142"/>
        <v/>
      </c>
      <c r="H296" s="45" t="s">
        <v>63</v>
      </c>
      <c r="K296" s="44"/>
      <c r="L296" s="46" t="str">
        <f t="shared" si="148"/>
        <v/>
      </c>
      <c r="M296" s="47" t="str">
        <f t="shared" si="143"/>
        <v/>
      </c>
      <c r="N296" s="47"/>
      <c r="R296" s="49">
        <f t="shared" si="151"/>
        <v>0</v>
      </c>
      <c r="S296" s="49">
        <f t="shared" si="149"/>
        <v>0</v>
      </c>
      <c r="AA296" s="171" t="str">
        <f t="shared" si="144"/>
        <v/>
      </c>
      <c r="AD296" s="211" t="str">
        <f t="shared" si="160"/>
        <v/>
      </c>
      <c r="AE296" s="307"/>
      <c r="AF296" s="151"/>
      <c r="AG296" s="310"/>
      <c r="AH296" s="313"/>
      <c r="AI296" s="316"/>
      <c r="AJ296" s="303"/>
    </row>
    <row r="297" spans="1:36" ht="15" customHeight="1" thickBot="1">
      <c r="A297" s="15"/>
      <c r="B297" s="311"/>
      <c r="C297" s="42" t="str">
        <f t="shared" si="137"/>
        <v/>
      </c>
      <c r="D297" s="43" t="str">
        <f t="shared" si="141"/>
        <v/>
      </c>
      <c r="E297" s="44" t="str">
        <f t="shared" si="146"/>
        <v/>
      </c>
      <c r="F297" s="44" t="str">
        <f t="shared" si="147"/>
        <v/>
      </c>
      <c r="G297" s="45" t="str">
        <f t="shared" si="142"/>
        <v/>
      </c>
      <c r="H297" s="45" t="s">
        <v>63</v>
      </c>
      <c r="K297" s="44"/>
      <c r="L297" s="46" t="str">
        <f t="shared" si="148"/>
        <v/>
      </c>
      <c r="M297" s="47" t="str">
        <f t="shared" si="143"/>
        <v/>
      </c>
      <c r="N297" s="47"/>
      <c r="R297" s="49">
        <f t="shared" si="151"/>
        <v>0</v>
      </c>
      <c r="S297" s="49">
        <f t="shared" si="149"/>
        <v>0</v>
      </c>
      <c r="AA297" s="171" t="str">
        <f t="shared" si="144"/>
        <v/>
      </c>
      <c r="AD297" s="211" t="str">
        <f t="shared" si="160"/>
        <v/>
      </c>
      <c r="AE297" s="308"/>
      <c r="AF297" s="151"/>
      <c r="AG297" s="310"/>
      <c r="AH297" s="314"/>
      <c r="AI297" s="316"/>
      <c r="AJ297" s="303"/>
    </row>
    <row r="298" spans="1:36" ht="15" customHeight="1">
      <c r="A298" s="15"/>
      <c r="B298" s="311"/>
      <c r="C298" s="42" t="str">
        <f t="shared" si="137"/>
        <v/>
      </c>
      <c r="D298" s="43" t="str">
        <f t="shared" si="141"/>
        <v/>
      </c>
      <c r="E298" s="44" t="str">
        <f t="shared" si="146"/>
        <v/>
      </c>
      <c r="F298" s="44" t="str">
        <f t="shared" si="147"/>
        <v/>
      </c>
      <c r="G298" s="45" t="str">
        <f t="shared" si="142"/>
        <v/>
      </c>
      <c r="H298" s="45" t="s">
        <v>63</v>
      </c>
      <c r="K298" s="44"/>
      <c r="L298" s="46" t="str">
        <f t="shared" si="148"/>
        <v/>
      </c>
      <c r="M298" s="47" t="str">
        <f t="shared" si="143"/>
        <v/>
      </c>
      <c r="N298" s="47"/>
      <c r="R298" s="49">
        <f t="shared" si="151"/>
        <v>0</v>
      </c>
      <c r="S298" s="49">
        <f t="shared" si="149"/>
        <v>0</v>
      </c>
      <c r="AA298" s="171" t="str">
        <f t="shared" si="144"/>
        <v/>
      </c>
      <c r="AD298" s="211" t="str">
        <f t="shared" si="160"/>
        <v/>
      </c>
      <c r="AE298" s="306">
        <f>SUM(AA298:AA300)</f>
        <v>0</v>
      </c>
      <c r="AF298" s="151"/>
      <c r="AG298" s="310">
        <v>99</v>
      </c>
      <c r="AH298" s="312">
        <f t="shared" ref="AH298" ca="1" si="164">OFFSET($AM$8,((MOD(ROW(AG299)*4,3)/2)+1)*COUNTA(AG298)+IF(((MOD(ROW(AG299)*4,3)/2)+1)*COUNTA(AG298)=2,INT(ROW(AG296)/12),0),)</f>
        <v>0</v>
      </c>
      <c r="AI298" s="316" t="str">
        <f>IF(AE298=0,"",IF(AE298&lt;AH298,"Alerte !",""))</f>
        <v/>
      </c>
      <c r="AJ298" s="303" t="str">
        <f>IF(AE298=0,"",IF(AE298&lt;AH298,"",1))</f>
        <v/>
      </c>
    </row>
    <row r="299" spans="1:36" ht="15" customHeight="1">
      <c r="A299" s="15"/>
      <c r="B299" s="311"/>
      <c r="C299" s="42" t="str">
        <f t="shared" si="137"/>
        <v/>
      </c>
      <c r="D299" s="43" t="str">
        <f t="shared" si="141"/>
        <v/>
      </c>
      <c r="E299" s="44" t="str">
        <f t="shared" si="146"/>
        <v/>
      </c>
      <c r="F299" s="44" t="str">
        <f t="shared" si="147"/>
        <v/>
      </c>
      <c r="G299" s="45" t="str">
        <f t="shared" si="142"/>
        <v/>
      </c>
      <c r="H299" s="45" t="s">
        <v>63</v>
      </c>
      <c r="K299" s="44"/>
      <c r="L299" s="46" t="str">
        <f t="shared" si="148"/>
        <v/>
      </c>
      <c r="M299" s="47" t="str">
        <f t="shared" si="143"/>
        <v/>
      </c>
      <c r="N299" s="47"/>
      <c r="R299" s="49">
        <f t="shared" si="151"/>
        <v>0</v>
      </c>
      <c r="S299" s="49">
        <f t="shared" si="149"/>
        <v>0</v>
      </c>
      <c r="AA299" s="171" t="str">
        <f t="shared" si="144"/>
        <v/>
      </c>
      <c r="AD299" s="211" t="str">
        <f t="shared" si="160"/>
        <v/>
      </c>
      <c r="AE299" s="307"/>
      <c r="AF299" s="151"/>
      <c r="AG299" s="310"/>
      <c r="AH299" s="313"/>
      <c r="AI299" s="316"/>
      <c r="AJ299" s="303"/>
    </row>
    <row r="300" spans="1:36" ht="15" customHeight="1" thickBot="1">
      <c r="A300" s="15"/>
      <c r="B300" s="311"/>
      <c r="C300" s="42" t="str">
        <f t="shared" si="137"/>
        <v/>
      </c>
      <c r="D300" s="43" t="str">
        <f t="shared" si="141"/>
        <v/>
      </c>
      <c r="E300" s="44" t="str">
        <f t="shared" si="146"/>
        <v/>
      </c>
      <c r="F300" s="44" t="str">
        <f t="shared" si="147"/>
        <v/>
      </c>
      <c r="G300" s="45" t="str">
        <f t="shared" si="142"/>
        <v/>
      </c>
      <c r="H300" s="45" t="s">
        <v>63</v>
      </c>
      <c r="K300" s="44"/>
      <c r="L300" s="46" t="str">
        <f t="shared" si="148"/>
        <v/>
      </c>
      <c r="M300" s="47" t="str">
        <f t="shared" si="143"/>
        <v/>
      </c>
      <c r="N300" s="47"/>
      <c r="R300" s="49">
        <f t="shared" si="151"/>
        <v>0</v>
      </c>
      <c r="S300" s="49">
        <f t="shared" si="149"/>
        <v>0</v>
      </c>
      <c r="AA300" s="171" t="str">
        <f t="shared" si="144"/>
        <v/>
      </c>
      <c r="AD300" s="211" t="str">
        <f t="shared" si="160"/>
        <v/>
      </c>
      <c r="AE300" s="308"/>
      <c r="AF300" s="151"/>
      <c r="AG300" s="310"/>
      <c r="AH300" s="314"/>
      <c r="AI300" s="316"/>
      <c r="AJ300" s="303"/>
    </row>
    <row r="301" spans="1:36" ht="15" customHeight="1">
      <c r="A301" s="15"/>
      <c r="B301" s="311"/>
      <c r="C301" s="42" t="str">
        <f t="shared" si="137"/>
        <v/>
      </c>
      <c r="D301" s="43" t="str">
        <f t="shared" si="141"/>
        <v/>
      </c>
      <c r="E301" s="44" t="str">
        <f t="shared" si="146"/>
        <v/>
      </c>
      <c r="F301" s="44" t="str">
        <f t="shared" si="147"/>
        <v/>
      </c>
      <c r="G301" s="45" t="str">
        <f t="shared" si="142"/>
        <v/>
      </c>
      <c r="H301" s="45" t="s">
        <v>63</v>
      </c>
      <c r="K301" s="44"/>
      <c r="L301" s="46" t="str">
        <f t="shared" si="148"/>
        <v/>
      </c>
      <c r="M301" s="47" t="str">
        <f t="shared" si="143"/>
        <v/>
      </c>
      <c r="N301" s="47"/>
      <c r="R301" s="49">
        <f t="shared" si="151"/>
        <v>0</v>
      </c>
      <c r="S301" s="49">
        <f t="shared" si="149"/>
        <v>0</v>
      </c>
      <c r="AA301" s="171" t="str">
        <f t="shared" si="144"/>
        <v/>
      </c>
      <c r="AD301" s="211" t="str">
        <f t="shared" si="160"/>
        <v/>
      </c>
      <c r="AE301" s="306">
        <f>SUM(AA301:AA303)</f>
        <v>0</v>
      </c>
      <c r="AF301" s="151"/>
      <c r="AG301" s="310">
        <v>100</v>
      </c>
      <c r="AH301" s="312">
        <f t="shared" ref="AH301" ca="1" si="165">OFFSET($AM$8,((MOD(ROW(AG302)*4,3)/2)+1)*COUNTA(AG301)+IF(((MOD(ROW(AG302)*4,3)/2)+1)*COUNTA(AG301)=2,INT(ROW(AG299)/12),0),)</f>
        <v>0</v>
      </c>
      <c r="AI301" s="316" t="str">
        <f>IF(AE301=0,"",IF(AE301&lt;AH301,"Alerte !",""))</f>
        <v/>
      </c>
      <c r="AJ301" s="303" t="str">
        <f>IF(AE301=0,"",IF(AE301&lt;AH301,"",1))</f>
        <v/>
      </c>
    </row>
    <row r="302" spans="1:36" ht="15" customHeight="1">
      <c r="A302" s="15"/>
      <c r="B302" s="311"/>
      <c r="C302" s="42" t="str">
        <f t="shared" si="137"/>
        <v/>
      </c>
      <c r="D302" s="43" t="str">
        <f t="shared" si="141"/>
        <v/>
      </c>
      <c r="E302" s="44" t="str">
        <f t="shared" si="146"/>
        <v/>
      </c>
      <c r="F302" s="44" t="str">
        <f t="shared" si="147"/>
        <v/>
      </c>
      <c r="G302" s="45" t="str">
        <f t="shared" si="142"/>
        <v/>
      </c>
      <c r="H302" s="45" t="s">
        <v>63</v>
      </c>
      <c r="K302" s="44"/>
      <c r="L302" s="46" t="str">
        <f t="shared" si="148"/>
        <v/>
      </c>
      <c r="M302" s="47" t="str">
        <f t="shared" si="143"/>
        <v/>
      </c>
      <c r="N302" s="47"/>
      <c r="R302" s="49">
        <f t="shared" si="151"/>
        <v>0</v>
      </c>
      <c r="S302" s="49">
        <f t="shared" si="149"/>
        <v>0</v>
      </c>
      <c r="AA302" s="171" t="str">
        <f t="shared" si="144"/>
        <v/>
      </c>
      <c r="AD302" s="211" t="str">
        <f t="shared" si="160"/>
        <v/>
      </c>
      <c r="AE302" s="307"/>
      <c r="AF302" s="151"/>
      <c r="AG302" s="310"/>
      <c r="AH302" s="313"/>
      <c r="AI302" s="316"/>
      <c r="AJ302" s="303"/>
    </row>
    <row r="303" spans="1:36" ht="15" customHeight="1" thickBot="1">
      <c r="A303" s="15"/>
      <c r="B303" s="311"/>
      <c r="C303" s="42" t="str">
        <f t="shared" si="137"/>
        <v/>
      </c>
      <c r="D303" s="43" t="str">
        <f t="shared" si="141"/>
        <v/>
      </c>
      <c r="E303" s="44" t="str">
        <f t="shared" si="146"/>
        <v/>
      </c>
      <c r="F303" s="44" t="str">
        <f t="shared" si="147"/>
        <v/>
      </c>
      <c r="G303" s="45" t="str">
        <f t="shared" si="142"/>
        <v/>
      </c>
      <c r="H303" s="45" t="s">
        <v>63</v>
      </c>
      <c r="K303" s="44"/>
      <c r="L303" s="46" t="str">
        <f t="shared" si="148"/>
        <v/>
      </c>
      <c r="M303" s="47" t="str">
        <f t="shared" si="143"/>
        <v/>
      </c>
      <c r="N303" s="47"/>
      <c r="R303" s="49">
        <f t="shared" si="151"/>
        <v>0</v>
      </c>
      <c r="S303" s="49">
        <f t="shared" si="149"/>
        <v>0</v>
      </c>
      <c r="AA303" s="171" t="str">
        <f t="shared" si="144"/>
        <v/>
      </c>
      <c r="AD303" s="211" t="str">
        <f t="shared" si="160"/>
        <v/>
      </c>
      <c r="AE303" s="308"/>
      <c r="AF303" s="151"/>
      <c r="AG303" s="310"/>
      <c r="AH303" s="314"/>
      <c r="AI303" s="316"/>
      <c r="AJ303" s="303"/>
    </row>
    <row r="304" spans="1:36" ht="15" customHeight="1">
      <c r="A304" s="15"/>
      <c r="B304" s="311"/>
      <c r="C304" s="42" t="str">
        <f t="shared" si="137"/>
        <v/>
      </c>
      <c r="D304" s="43" t="str">
        <f t="shared" si="141"/>
        <v/>
      </c>
      <c r="E304" s="44" t="str">
        <f t="shared" si="146"/>
        <v/>
      </c>
      <c r="F304" s="44" t="str">
        <f t="shared" si="147"/>
        <v/>
      </c>
      <c r="G304" s="45" t="str">
        <f t="shared" si="142"/>
        <v/>
      </c>
      <c r="H304" s="45" t="s">
        <v>63</v>
      </c>
      <c r="K304" s="44"/>
      <c r="L304" s="46" t="str">
        <f t="shared" si="148"/>
        <v/>
      </c>
      <c r="M304" s="47" t="str">
        <f t="shared" si="143"/>
        <v/>
      </c>
      <c r="N304" s="47"/>
      <c r="R304" s="49">
        <f t="shared" si="151"/>
        <v>0</v>
      </c>
      <c r="S304" s="49">
        <f t="shared" si="149"/>
        <v>0</v>
      </c>
      <c r="AA304" s="171" t="str">
        <f t="shared" si="144"/>
        <v/>
      </c>
      <c r="AD304" s="211" t="str">
        <f t="shared" si="160"/>
        <v/>
      </c>
      <c r="AE304" s="306">
        <f>SUM(AA304:AA306)</f>
        <v>0</v>
      </c>
      <c r="AF304" s="151"/>
      <c r="AG304" s="310">
        <v>101</v>
      </c>
      <c r="AH304" s="312">
        <f t="shared" ref="AH304" ca="1" si="166">OFFSET($AM$8,((MOD(ROW(AG305)*4,3)/2)+1)*COUNTA(AG304)+IF(((MOD(ROW(AG305)*4,3)/2)+1)*COUNTA(AG304)=2,INT(ROW(AG302)/12),0),)</f>
        <v>0</v>
      </c>
      <c r="AI304" s="316" t="str">
        <f>IF(AE304=0,"",IF(AE304&lt;AH304,"Alerte !",""))</f>
        <v/>
      </c>
      <c r="AJ304" s="303" t="str">
        <f>IF(AE304=0,"",IF(AE304&lt;AH304,"",1))</f>
        <v/>
      </c>
    </row>
    <row r="305" spans="1:36" ht="15" customHeight="1">
      <c r="A305" s="15"/>
      <c r="B305" s="311"/>
      <c r="C305" s="42" t="str">
        <f t="shared" si="137"/>
        <v/>
      </c>
      <c r="D305" s="43" t="str">
        <f t="shared" si="141"/>
        <v/>
      </c>
      <c r="E305" s="44" t="str">
        <f t="shared" si="146"/>
        <v/>
      </c>
      <c r="F305" s="44" t="str">
        <f t="shared" si="147"/>
        <v/>
      </c>
      <c r="G305" s="45" t="str">
        <f t="shared" si="142"/>
        <v/>
      </c>
      <c r="H305" s="45" t="s">
        <v>63</v>
      </c>
      <c r="K305" s="44"/>
      <c r="L305" s="46" t="str">
        <f t="shared" si="148"/>
        <v/>
      </c>
      <c r="M305" s="47" t="str">
        <f t="shared" si="143"/>
        <v/>
      </c>
      <c r="N305" s="47"/>
      <c r="R305" s="49">
        <f t="shared" si="151"/>
        <v>0</v>
      </c>
      <c r="S305" s="49">
        <f t="shared" si="149"/>
        <v>0</v>
      </c>
      <c r="AA305" s="171" t="str">
        <f t="shared" si="144"/>
        <v/>
      </c>
      <c r="AD305" s="211" t="str">
        <f t="shared" si="160"/>
        <v/>
      </c>
      <c r="AE305" s="307"/>
      <c r="AF305" s="151"/>
      <c r="AG305" s="310"/>
      <c r="AH305" s="313"/>
      <c r="AI305" s="316"/>
      <c r="AJ305" s="303"/>
    </row>
    <row r="306" spans="1:36" ht="15" customHeight="1" thickBot="1">
      <c r="A306" s="15"/>
      <c r="B306" s="311"/>
      <c r="C306" s="42" t="str">
        <f t="shared" si="137"/>
        <v/>
      </c>
      <c r="D306" s="43" t="str">
        <f t="shared" si="141"/>
        <v/>
      </c>
      <c r="E306" s="44" t="str">
        <f t="shared" si="146"/>
        <v/>
      </c>
      <c r="F306" s="44" t="str">
        <f t="shared" si="147"/>
        <v/>
      </c>
      <c r="G306" s="45" t="str">
        <f t="shared" si="142"/>
        <v/>
      </c>
      <c r="H306" s="45" t="s">
        <v>63</v>
      </c>
      <c r="K306" s="44"/>
      <c r="L306" s="46" t="str">
        <f t="shared" si="148"/>
        <v/>
      </c>
      <c r="M306" s="47" t="str">
        <f t="shared" si="143"/>
        <v/>
      </c>
      <c r="N306" s="47"/>
      <c r="R306" s="49">
        <f t="shared" si="151"/>
        <v>0</v>
      </c>
      <c r="S306" s="49">
        <f t="shared" si="149"/>
        <v>0</v>
      </c>
      <c r="AA306" s="171" t="str">
        <f t="shared" si="144"/>
        <v/>
      </c>
      <c r="AD306" s="211" t="str">
        <f t="shared" si="160"/>
        <v/>
      </c>
      <c r="AE306" s="308"/>
      <c r="AF306" s="151"/>
      <c r="AG306" s="310"/>
      <c r="AH306" s="314"/>
      <c r="AI306" s="316"/>
      <c r="AJ306" s="303"/>
    </row>
    <row r="307" spans="1:36" ht="15" customHeight="1">
      <c r="A307" s="15"/>
      <c r="B307" s="311" t="s">
        <v>98</v>
      </c>
      <c r="C307" s="42" t="str">
        <f t="shared" si="137"/>
        <v/>
      </c>
      <c r="D307" s="43" t="str">
        <f t="shared" si="141"/>
        <v/>
      </c>
      <c r="E307" s="44" t="str">
        <f t="shared" si="146"/>
        <v/>
      </c>
      <c r="F307" s="44" t="str">
        <f t="shared" si="147"/>
        <v/>
      </c>
      <c r="G307" s="45" t="str">
        <f t="shared" si="142"/>
        <v/>
      </c>
      <c r="H307" s="45" t="s">
        <v>63</v>
      </c>
      <c r="K307" s="44"/>
      <c r="L307" s="46" t="str">
        <f t="shared" si="148"/>
        <v/>
      </c>
      <c r="M307" s="47" t="str">
        <f t="shared" si="143"/>
        <v/>
      </c>
      <c r="N307" s="47"/>
      <c r="R307" s="49">
        <f t="shared" si="151"/>
        <v>0</v>
      </c>
      <c r="S307" s="49">
        <f t="shared" si="149"/>
        <v>0</v>
      </c>
      <c r="AA307" s="171" t="str">
        <f t="shared" si="144"/>
        <v/>
      </c>
      <c r="AD307" s="211" t="str">
        <f t="shared" si="160"/>
        <v/>
      </c>
      <c r="AE307" s="306">
        <f>SUM(AA307:AA309)</f>
        <v>0</v>
      </c>
      <c r="AF307" s="151"/>
      <c r="AG307" s="310">
        <v>102</v>
      </c>
      <c r="AH307" s="312">
        <f t="shared" ref="AH307" ca="1" si="167">OFFSET($AM$8,((MOD(ROW(AG308)*4,3)/2)+1)*COUNTA(AG307)+IF(((MOD(ROW(AG308)*4,3)/2)+1)*COUNTA(AG307)=2,INT(ROW(AG305)/12),0),)</f>
        <v>0</v>
      </c>
      <c r="AI307" s="316" t="str">
        <f>IF(AE307=0,"",IF(AE307&lt;AH307,"Alerte !",""))</f>
        <v/>
      </c>
      <c r="AJ307" s="303" t="str">
        <f>IF(AE307=0,"",IF(AE307&lt;AH307,"",1))</f>
        <v/>
      </c>
    </row>
    <row r="308" spans="1:36" ht="15" customHeight="1">
      <c r="A308" s="15"/>
      <c r="B308" s="311"/>
      <c r="C308" s="42" t="str">
        <f t="shared" si="137"/>
        <v/>
      </c>
      <c r="D308" s="43" t="str">
        <f t="shared" si="141"/>
        <v/>
      </c>
      <c r="E308" s="44" t="str">
        <f t="shared" si="146"/>
        <v/>
      </c>
      <c r="F308" s="44" t="str">
        <f t="shared" si="147"/>
        <v/>
      </c>
      <c r="G308" s="45" t="str">
        <f t="shared" si="142"/>
        <v/>
      </c>
      <c r="H308" s="45" t="s">
        <v>63</v>
      </c>
      <c r="K308" s="44"/>
      <c r="L308" s="46" t="str">
        <f t="shared" si="148"/>
        <v/>
      </c>
      <c r="M308" s="47" t="str">
        <f t="shared" si="143"/>
        <v/>
      </c>
      <c r="N308" s="47"/>
      <c r="R308" s="49">
        <f t="shared" si="151"/>
        <v>0</v>
      </c>
      <c r="S308" s="49">
        <f t="shared" si="149"/>
        <v>0</v>
      </c>
      <c r="AA308" s="171" t="str">
        <f t="shared" si="144"/>
        <v/>
      </c>
      <c r="AD308" s="211" t="str">
        <f t="shared" si="160"/>
        <v/>
      </c>
      <c r="AE308" s="307"/>
      <c r="AF308" s="151"/>
      <c r="AG308" s="310"/>
      <c r="AH308" s="313"/>
      <c r="AI308" s="316"/>
      <c r="AJ308" s="303"/>
    </row>
    <row r="309" spans="1:36" ht="15" customHeight="1" thickBot="1">
      <c r="A309" s="15"/>
      <c r="B309" s="311"/>
      <c r="C309" s="42" t="str">
        <f t="shared" si="137"/>
        <v/>
      </c>
      <c r="D309" s="43" t="str">
        <f t="shared" si="141"/>
        <v/>
      </c>
      <c r="E309" s="44" t="str">
        <f t="shared" si="146"/>
        <v/>
      </c>
      <c r="F309" s="44" t="str">
        <f t="shared" si="147"/>
        <v/>
      </c>
      <c r="G309" s="45" t="str">
        <f t="shared" si="142"/>
        <v/>
      </c>
      <c r="H309" s="45" t="s">
        <v>63</v>
      </c>
      <c r="K309" s="44"/>
      <c r="L309" s="46" t="str">
        <f t="shared" si="148"/>
        <v/>
      </c>
      <c r="M309" s="47" t="str">
        <f t="shared" si="143"/>
        <v/>
      </c>
      <c r="N309" s="47"/>
      <c r="R309" s="49">
        <f t="shared" si="151"/>
        <v>0</v>
      </c>
      <c r="S309" s="49">
        <f t="shared" si="149"/>
        <v>0</v>
      </c>
      <c r="AA309" s="171" t="str">
        <f t="shared" si="144"/>
        <v/>
      </c>
      <c r="AD309" s="211" t="str">
        <f t="shared" si="160"/>
        <v/>
      </c>
      <c r="AE309" s="308"/>
      <c r="AF309" s="151"/>
      <c r="AG309" s="310"/>
      <c r="AH309" s="314"/>
      <c r="AI309" s="316"/>
      <c r="AJ309" s="303"/>
    </row>
    <row r="310" spans="1:36" ht="15" customHeight="1">
      <c r="A310" s="15"/>
      <c r="B310" s="311"/>
      <c r="C310" s="42" t="str">
        <f t="shared" si="137"/>
        <v/>
      </c>
      <c r="D310" s="43" t="str">
        <f t="shared" si="141"/>
        <v/>
      </c>
      <c r="E310" s="44" t="str">
        <f t="shared" si="146"/>
        <v/>
      </c>
      <c r="F310" s="44" t="str">
        <f t="shared" si="147"/>
        <v/>
      </c>
      <c r="G310" s="45" t="str">
        <f t="shared" si="142"/>
        <v/>
      </c>
      <c r="H310" s="45" t="s">
        <v>63</v>
      </c>
      <c r="K310" s="44"/>
      <c r="L310" s="46" t="str">
        <f t="shared" si="148"/>
        <v/>
      </c>
      <c r="M310" s="47" t="str">
        <f t="shared" si="143"/>
        <v/>
      </c>
      <c r="N310" s="47"/>
      <c r="R310" s="49">
        <f t="shared" si="151"/>
        <v>0</v>
      </c>
      <c r="S310" s="49">
        <f t="shared" si="149"/>
        <v>0</v>
      </c>
      <c r="AA310" s="171" t="str">
        <f t="shared" si="144"/>
        <v/>
      </c>
      <c r="AD310" s="211" t="str">
        <f t="shared" si="160"/>
        <v/>
      </c>
      <c r="AE310" s="306">
        <f>SUM(AA310:AA312)</f>
        <v>0</v>
      </c>
      <c r="AF310" s="151"/>
      <c r="AG310" s="310">
        <v>103</v>
      </c>
      <c r="AH310" s="312">
        <f t="shared" ref="AH310" ca="1" si="168">OFFSET($AM$8,((MOD(ROW(AG311)*4,3)/2)+1)*COUNTA(AG310)+IF(((MOD(ROW(AG311)*4,3)/2)+1)*COUNTA(AG310)=2,INT(ROW(AG308)/12),0),)</f>
        <v>0</v>
      </c>
      <c r="AI310" s="316" t="str">
        <f>IF(AE310=0,"",IF(AE310&lt;AH310,"Alerte !",""))</f>
        <v/>
      </c>
      <c r="AJ310" s="303" t="str">
        <f>IF(AE310=0,"",IF(AE310&lt;AH310,"",1))</f>
        <v/>
      </c>
    </row>
    <row r="311" spans="1:36" ht="15" customHeight="1">
      <c r="A311" s="15"/>
      <c r="B311" s="311"/>
      <c r="C311" s="42" t="str">
        <f t="shared" si="137"/>
        <v/>
      </c>
      <c r="D311" s="43" t="str">
        <f t="shared" si="141"/>
        <v/>
      </c>
      <c r="E311" s="44" t="str">
        <f t="shared" si="146"/>
        <v/>
      </c>
      <c r="F311" s="44" t="str">
        <f t="shared" si="147"/>
        <v/>
      </c>
      <c r="G311" s="45" t="str">
        <f t="shared" si="142"/>
        <v/>
      </c>
      <c r="H311" s="45" t="s">
        <v>63</v>
      </c>
      <c r="K311" s="44"/>
      <c r="L311" s="46" t="str">
        <f t="shared" si="148"/>
        <v/>
      </c>
      <c r="M311" s="47" t="str">
        <f t="shared" si="143"/>
        <v/>
      </c>
      <c r="N311" s="47"/>
      <c r="R311" s="49">
        <f t="shared" si="151"/>
        <v>0</v>
      </c>
      <c r="S311" s="49">
        <f t="shared" si="149"/>
        <v>0</v>
      </c>
      <c r="AA311" s="171" t="str">
        <f t="shared" si="144"/>
        <v/>
      </c>
      <c r="AD311" s="211" t="str">
        <f t="shared" si="160"/>
        <v/>
      </c>
      <c r="AE311" s="307"/>
      <c r="AF311" s="151"/>
      <c r="AG311" s="310"/>
      <c r="AH311" s="313"/>
      <c r="AI311" s="316"/>
      <c r="AJ311" s="303"/>
    </row>
    <row r="312" spans="1:36" ht="15" customHeight="1" thickBot="1">
      <c r="A312" s="15"/>
      <c r="B312" s="311"/>
      <c r="C312" s="42" t="str">
        <f t="shared" ref="C312:C375" si="169">IF(A312="","",DATEDIF($AN$5,L312,"y")&amp;IF(DATEDIF($AN$5,L312,"y")&gt;1," ans "," an "))</f>
        <v/>
      </c>
      <c r="D312" s="43" t="str">
        <f t="shared" si="141"/>
        <v/>
      </c>
      <c r="E312" s="44" t="str">
        <f t="shared" si="146"/>
        <v/>
      </c>
      <c r="F312" s="44" t="str">
        <f t="shared" si="147"/>
        <v/>
      </c>
      <c r="G312" s="45" t="str">
        <f t="shared" si="142"/>
        <v/>
      </c>
      <c r="H312" s="45" t="s">
        <v>63</v>
      </c>
      <c r="K312" s="44"/>
      <c r="L312" s="46" t="str">
        <f t="shared" si="148"/>
        <v/>
      </c>
      <c r="M312" s="47" t="str">
        <f t="shared" si="143"/>
        <v/>
      </c>
      <c r="N312" s="47"/>
      <c r="R312" s="49">
        <f t="shared" si="151"/>
        <v>0</v>
      </c>
      <c r="S312" s="49">
        <f t="shared" si="149"/>
        <v>0</v>
      </c>
      <c r="AA312" s="171" t="str">
        <f t="shared" si="144"/>
        <v/>
      </c>
      <c r="AD312" s="211" t="str">
        <f t="shared" si="160"/>
        <v/>
      </c>
      <c r="AE312" s="308"/>
      <c r="AF312" s="151"/>
      <c r="AG312" s="310"/>
      <c r="AH312" s="314"/>
      <c r="AI312" s="316"/>
      <c r="AJ312" s="303"/>
    </row>
    <row r="313" spans="1:36" ht="15" customHeight="1">
      <c r="A313" s="15"/>
      <c r="B313" s="311"/>
      <c r="C313" s="42" t="str">
        <f t="shared" si="169"/>
        <v/>
      </c>
      <c r="D313" s="43" t="str">
        <f t="shared" si="141"/>
        <v/>
      </c>
      <c r="E313" s="44" t="str">
        <f t="shared" si="146"/>
        <v/>
      </c>
      <c r="F313" s="44" t="str">
        <f t="shared" si="147"/>
        <v/>
      </c>
      <c r="G313" s="45" t="str">
        <f t="shared" si="142"/>
        <v/>
      </c>
      <c r="H313" s="45" t="s">
        <v>63</v>
      </c>
      <c r="K313" s="44"/>
      <c r="L313" s="46" t="str">
        <f t="shared" si="148"/>
        <v/>
      </c>
      <c r="M313" s="47" t="str">
        <f t="shared" si="143"/>
        <v/>
      </c>
      <c r="N313" s="47"/>
      <c r="R313" s="49">
        <f t="shared" si="151"/>
        <v>0</v>
      </c>
      <c r="S313" s="49">
        <f t="shared" si="149"/>
        <v>0</v>
      </c>
      <c r="AA313" s="171" t="str">
        <f t="shared" si="144"/>
        <v/>
      </c>
      <c r="AD313" s="211" t="str">
        <f t="shared" si="160"/>
        <v/>
      </c>
      <c r="AE313" s="306">
        <f>SUM(AA313:AA315)</f>
        <v>0</v>
      </c>
      <c r="AF313" s="151"/>
      <c r="AG313" s="310">
        <v>104</v>
      </c>
      <c r="AH313" s="312">
        <f t="shared" ref="AH313" ca="1" si="170">OFFSET($AM$8,((MOD(ROW(AG314)*4,3)/2)+1)*COUNTA(AG313)+IF(((MOD(ROW(AG314)*4,3)/2)+1)*COUNTA(AG313)=2,INT(ROW(AG311)/12),0),)</f>
        <v>0</v>
      </c>
      <c r="AI313" s="316" t="str">
        <f>IF(AE313=0,"",IF(AE313&lt;AH313,"Alerte !",""))</f>
        <v/>
      </c>
      <c r="AJ313" s="303" t="str">
        <f>IF(AE313=0,"",IF(AE313&lt;AH313,"",1))</f>
        <v/>
      </c>
    </row>
    <row r="314" spans="1:36" ht="15" customHeight="1">
      <c r="A314" s="15"/>
      <c r="B314" s="311"/>
      <c r="C314" s="42" t="str">
        <f t="shared" si="169"/>
        <v/>
      </c>
      <c r="D314" s="43" t="str">
        <f t="shared" si="141"/>
        <v/>
      </c>
      <c r="E314" s="44" t="str">
        <f t="shared" si="146"/>
        <v/>
      </c>
      <c r="F314" s="44" t="str">
        <f t="shared" si="147"/>
        <v/>
      </c>
      <c r="G314" s="45" t="str">
        <f t="shared" si="142"/>
        <v/>
      </c>
      <c r="H314" s="45" t="s">
        <v>63</v>
      </c>
      <c r="K314" s="44"/>
      <c r="L314" s="46" t="str">
        <f t="shared" si="148"/>
        <v/>
      </c>
      <c r="M314" s="47" t="str">
        <f t="shared" si="143"/>
        <v/>
      </c>
      <c r="N314" s="47"/>
      <c r="R314" s="49">
        <f t="shared" si="151"/>
        <v>0</v>
      </c>
      <c r="S314" s="49">
        <f t="shared" si="149"/>
        <v>0</v>
      </c>
      <c r="AA314" s="171" t="str">
        <f t="shared" si="144"/>
        <v/>
      </c>
      <c r="AD314" s="211" t="str">
        <f t="shared" si="160"/>
        <v/>
      </c>
      <c r="AE314" s="307"/>
      <c r="AF314" s="151"/>
      <c r="AG314" s="310"/>
      <c r="AH314" s="313"/>
      <c r="AI314" s="316"/>
      <c r="AJ314" s="303"/>
    </row>
    <row r="315" spans="1:36" ht="15" customHeight="1" thickBot="1">
      <c r="A315" s="15"/>
      <c r="B315" s="311"/>
      <c r="C315" s="42" t="str">
        <f t="shared" si="169"/>
        <v/>
      </c>
      <c r="D315" s="43" t="str">
        <f t="shared" si="141"/>
        <v/>
      </c>
      <c r="E315" s="44" t="str">
        <f t="shared" si="146"/>
        <v/>
      </c>
      <c r="F315" s="44" t="str">
        <f t="shared" si="147"/>
        <v/>
      </c>
      <c r="G315" s="45" t="str">
        <f t="shared" si="142"/>
        <v/>
      </c>
      <c r="H315" s="45" t="s">
        <v>63</v>
      </c>
      <c r="K315" s="44"/>
      <c r="L315" s="46" t="str">
        <f t="shared" si="148"/>
        <v/>
      </c>
      <c r="M315" s="47" t="str">
        <f t="shared" si="143"/>
        <v/>
      </c>
      <c r="N315" s="47"/>
      <c r="R315" s="49">
        <f t="shared" si="151"/>
        <v>0</v>
      </c>
      <c r="S315" s="49">
        <f t="shared" si="149"/>
        <v>0</v>
      </c>
      <c r="AA315" s="171" t="str">
        <f t="shared" si="144"/>
        <v/>
      </c>
      <c r="AD315" s="211" t="str">
        <f t="shared" si="160"/>
        <v/>
      </c>
      <c r="AE315" s="308"/>
      <c r="AF315" s="151"/>
      <c r="AG315" s="310"/>
      <c r="AH315" s="314"/>
      <c r="AI315" s="316"/>
      <c r="AJ315" s="303"/>
    </row>
    <row r="316" spans="1:36" ht="15" customHeight="1">
      <c r="A316" s="15"/>
      <c r="B316" s="311"/>
      <c r="C316" s="42" t="str">
        <f t="shared" si="169"/>
        <v/>
      </c>
      <c r="D316" s="43" t="str">
        <f t="shared" si="141"/>
        <v/>
      </c>
      <c r="E316" s="44" t="str">
        <f t="shared" si="146"/>
        <v/>
      </c>
      <c r="F316" s="44" t="str">
        <f t="shared" si="147"/>
        <v/>
      </c>
      <c r="G316" s="45" t="str">
        <f t="shared" si="142"/>
        <v/>
      </c>
      <c r="H316" s="45" t="s">
        <v>63</v>
      </c>
      <c r="K316" s="44"/>
      <c r="L316" s="46" t="str">
        <f t="shared" si="148"/>
        <v/>
      </c>
      <c r="M316" s="47" t="str">
        <f t="shared" si="143"/>
        <v/>
      </c>
      <c r="N316" s="47"/>
      <c r="R316" s="49">
        <f t="shared" si="151"/>
        <v>0</v>
      </c>
      <c r="S316" s="49">
        <f t="shared" si="149"/>
        <v>0</v>
      </c>
      <c r="AA316" s="171" t="str">
        <f t="shared" si="144"/>
        <v/>
      </c>
      <c r="AD316" s="211" t="str">
        <f t="shared" si="160"/>
        <v/>
      </c>
      <c r="AE316" s="306">
        <f>SUM(AA316:AA318)</f>
        <v>0</v>
      </c>
      <c r="AF316" s="151"/>
      <c r="AG316" s="310">
        <v>105</v>
      </c>
      <c r="AH316" s="312">
        <f t="shared" ref="AH316" ca="1" si="171">OFFSET($AM$8,((MOD(ROW(AG317)*4,3)/2)+1)*COUNTA(AG316)+IF(((MOD(ROW(AG317)*4,3)/2)+1)*COUNTA(AG316)=2,INT(ROW(AG314)/12),0),)</f>
        <v>0</v>
      </c>
      <c r="AI316" s="316" t="str">
        <f>IF(AE316=0,"",IF(AE316&lt;AH316,"Alerte !",""))</f>
        <v/>
      </c>
      <c r="AJ316" s="303" t="str">
        <f>IF(AE316=0,"",IF(AE316&lt;AH316,"",1))</f>
        <v/>
      </c>
    </row>
    <row r="317" spans="1:36" ht="15" customHeight="1">
      <c r="A317" s="15"/>
      <c r="B317" s="311"/>
      <c r="C317" s="42" t="str">
        <f t="shared" si="169"/>
        <v/>
      </c>
      <c r="D317" s="43" t="str">
        <f t="shared" si="141"/>
        <v/>
      </c>
      <c r="E317" s="44" t="str">
        <f t="shared" si="146"/>
        <v/>
      </c>
      <c r="F317" s="44" t="str">
        <f t="shared" si="147"/>
        <v/>
      </c>
      <c r="G317" s="45" t="str">
        <f t="shared" si="142"/>
        <v/>
      </c>
      <c r="H317" s="45" t="s">
        <v>63</v>
      </c>
      <c r="K317" s="44"/>
      <c r="L317" s="46" t="str">
        <f t="shared" si="148"/>
        <v/>
      </c>
      <c r="M317" s="47" t="str">
        <f t="shared" si="143"/>
        <v/>
      </c>
      <c r="N317" s="47"/>
      <c r="R317" s="49">
        <f t="shared" si="151"/>
        <v>0</v>
      </c>
      <c r="S317" s="49">
        <f t="shared" si="149"/>
        <v>0</v>
      </c>
      <c r="AA317" s="171" t="str">
        <f t="shared" si="144"/>
        <v/>
      </c>
      <c r="AD317" s="211" t="str">
        <f t="shared" si="160"/>
        <v/>
      </c>
      <c r="AE317" s="307"/>
      <c r="AF317" s="151"/>
      <c r="AG317" s="310"/>
      <c r="AH317" s="313"/>
      <c r="AI317" s="316"/>
      <c r="AJ317" s="303"/>
    </row>
    <row r="318" spans="1:36" ht="15" customHeight="1" thickBot="1">
      <c r="A318" s="15"/>
      <c r="B318" s="311"/>
      <c r="C318" s="42" t="str">
        <f t="shared" si="169"/>
        <v/>
      </c>
      <c r="D318" s="43" t="str">
        <f t="shared" si="141"/>
        <v/>
      </c>
      <c r="E318" s="44" t="str">
        <f t="shared" si="146"/>
        <v/>
      </c>
      <c r="F318" s="44" t="str">
        <f t="shared" si="147"/>
        <v/>
      </c>
      <c r="G318" s="45" t="str">
        <f t="shared" si="142"/>
        <v/>
      </c>
      <c r="H318" s="45" t="s">
        <v>63</v>
      </c>
      <c r="K318" s="44"/>
      <c r="L318" s="46" t="str">
        <f t="shared" si="148"/>
        <v/>
      </c>
      <c r="M318" s="47" t="str">
        <f t="shared" si="143"/>
        <v/>
      </c>
      <c r="N318" s="47"/>
      <c r="R318" s="49">
        <f t="shared" si="151"/>
        <v>0</v>
      </c>
      <c r="S318" s="49">
        <f t="shared" si="149"/>
        <v>0</v>
      </c>
      <c r="AA318" s="171" t="str">
        <f t="shared" si="144"/>
        <v/>
      </c>
      <c r="AD318" s="211" t="str">
        <f t="shared" si="160"/>
        <v/>
      </c>
      <c r="AE318" s="308"/>
      <c r="AF318" s="151"/>
      <c r="AG318" s="310"/>
      <c r="AH318" s="314"/>
      <c r="AI318" s="316"/>
      <c r="AJ318" s="303"/>
    </row>
    <row r="319" spans="1:36" ht="15" customHeight="1">
      <c r="A319" s="15"/>
      <c r="B319" s="311" t="s">
        <v>99</v>
      </c>
      <c r="C319" s="42" t="str">
        <f t="shared" si="169"/>
        <v/>
      </c>
      <c r="D319" s="43" t="str">
        <f t="shared" si="141"/>
        <v/>
      </c>
      <c r="E319" s="44" t="str">
        <f t="shared" si="146"/>
        <v/>
      </c>
      <c r="F319" s="44" t="str">
        <f t="shared" si="147"/>
        <v/>
      </c>
      <c r="G319" s="45" t="str">
        <f t="shared" si="142"/>
        <v/>
      </c>
      <c r="H319" s="45" t="s">
        <v>63</v>
      </c>
      <c r="K319" s="44"/>
      <c r="L319" s="46" t="str">
        <f t="shared" si="148"/>
        <v/>
      </c>
      <c r="M319" s="47" t="str">
        <f t="shared" si="143"/>
        <v/>
      </c>
      <c r="N319" s="47"/>
      <c r="R319" s="49">
        <f t="shared" si="151"/>
        <v>0</v>
      </c>
      <c r="S319" s="49">
        <f t="shared" si="149"/>
        <v>0</v>
      </c>
      <c r="AA319" s="171" t="str">
        <f t="shared" si="144"/>
        <v/>
      </c>
      <c r="AD319" s="211" t="str">
        <f t="shared" si="160"/>
        <v/>
      </c>
      <c r="AE319" s="306">
        <f>SUM(AA319:AA321)</f>
        <v>0</v>
      </c>
      <c r="AF319" s="151"/>
      <c r="AG319" s="310">
        <v>106</v>
      </c>
      <c r="AH319" s="312">
        <f t="shared" ref="AH319" ca="1" si="172">OFFSET($AM$8,((MOD(ROW(AG320)*4,3)/2)+1)*COUNTA(AG319)+IF(((MOD(ROW(AG320)*4,3)/2)+1)*COUNTA(AG319)=2,INT(ROW(AG317)/12),0),)</f>
        <v>0</v>
      </c>
      <c r="AI319" s="316" t="str">
        <f>IF(AE319=0,"",IF(AE319&lt;AH319,"Alerte !",""))</f>
        <v/>
      </c>
      <c r="AJ319" s="303" t="str">
        <f>IF(AE319=0,"",IF(AE319&lt;AH319,"",1))</f>
        <v/>
      </c>
    </row>
    <row r="320" spans="1:36" ht="15" customHeight="1">
      <c r="A320" s="15"/>
      <c r="B320" s="311"/>
      <c r="C320" s="42" t="str">
        <f t="shared" si="169"/>
        <v/>
      </c>
      <c r="D320" s="43" t="str">
        <f t="shared" si="141"/>
        <v/>
      </c>
      <c r="E320" s="44" t="str">
        <f t="shared" si="146"/>
        <v/>
      </c>
      <c r="F320" s="44" t="str">
        <f t="shared" si="147"/>
        <v/>
      </c>
      <c r="G320" s="45" t="str">
        <f t="shared" si="142"/>
        <v/>
      </c>
      <c r="H320" s="45" t="s">
        <v>63</v>
      </c>
      <c r="K320" s="44"/>
      <c r="L320" s="46" t="str">
        <f t="shared" si="148"/>
        <v/>
      </c>
      <c r="M320" s="47" t="str">
        <f t="shared" si="143"/>
        <v/>
      </c>
      <c r="N320" s="47"/>
      <c r="R320" s="49">
        <f t="shared" si="151"/>
        <v>0</v>
      </c>
      <c r="S320" s="49">
        <f t="shared" si="149"/>
        <v>0</v>
      </c>
      <c r="AA320" s="171" t="str">
        <f t="shared" si="144"/>
        <v/>
      </c>
      <c r="AD320" s="211" t="str">
        <f t="shared" si="160"/>
        <v/>
      </c>
      <c r="AE320" s="307"/>
      <c r="AF320" s="151"/>
      <c r="AG320" s="310"/>
      <c r="AH320" s="313"/>
      <c r="AI320" s="316"/>
      <c r="AJ320" s="303"/>
    </row>
    <row r="321" spans="1:36" ht="15" customHeight="1" thickBot="1">
      <c r="A321" s="15"/>
      <c r="B321" s="311"/>
      <c r="C321" s="42" t="str">
        <f t="shared" si="169"/>
        <v/>
      </c>
      <c r="D321" s="43" t="str">
        <f t="shared" si="141"/>
        <v/>
      </c>
      <c r="E321" s="44" t="str">
        <f t="shared" si="146"/>
        <v/>
      </c>
      <c r="F321" s="44" t="str">
        <f t="shared" si="147"/>
        <v/>
      </c>
      <c r="G321" s="45" t="str">
        <f t="shared" si="142"/>
        <v/>
      </c>
      <c r="H321" s="45" t="s">
        <v>63</v>
      </c>
      <c r="K321" s="44"/>
      <c r="L321" s="46" t="str">
        <f t="shared" si="148"/>
        <v/>
      </c>
      <c r="M321" s="47" t="str">
        <f t="shared" si="143"/>
        <v/>
      </c>
      <c r="N321" s="47"/>
      <c r="R321" s="49">
        <f t="shared" si="151"/>
        <v>0</v>
      </c>
      <c r="S321" s="49">
        <f t="shared" si="149"/>
        <v>0</v>
      </c>
      <c r="AA321" s="171" t="str">
        <f t="shared" si="144"/>
        <v/>
      </c>
      <c r="AD321" s="211" t="str">
        <f t="shared" si="160"/>
        <v/>
      </c>
      <c r="AE321" s="308"/>
      <c r="AF321" s="151"/>
      <c r="AG321" s="310"/>
      <c r="AH321" s="314"/>
      <c r="AI321" s="316"/>
      <c r="AJ321" s="303"/>
    </row>
    <row r="322" spans="1:36" ht="15" customHeight="1">
      <c r="A322" s="15"/>
      <c r="B322" s="311"/>
      <c r="C322" s="42" t="str">
        <f t="shared" si="169"/>
        <v/>
      </c>
      <c r="D322" s="43" t="str">
        <f t="shared" si="141"/>
        <v/>
      </c>
      <c r="E322" s="44" t="str">
        <f t="shared" si="146"/>
        <v/>
      </c>
      <c r="F322" s="44" t="str">
        <f t="shared" si="147"/>
        <v/>
      </c>
      <c r="G322" s="45" t="str">
        <f t="shared" si="142"/>
        <v/>
      </c>
      <c r="H322" s="45" t="s">
        <v>63</v>
      </c>
      <c r="K322" s="44"/>
      <c r="L322" s="46" t="str">
        <f t="shared" si="148"/>
        <v/>
      </c>
      <c r="M322" s="47" t="str">
        <f t="shared" si="143"/>
        <v/>
      </c>
      <c r="N322" s="47"/>
      <c r="R322" s="49">
        <f t="shared" si="151"/>
        <v>0</v>
      </c>
      <c r="S322" s="49">
        <f t="shared" si="149"/>
        <v>0</v>
      </c>
      <c r="AA322" s="171" t="str">
        <f t="shared" si="144"/>
        <v/>
      </c>
      <c r="AD322" s="211" t="str">
        <f t="shared" si="160"/>
        <v/>
      </c>
      <c r="AE322" s="306">
        <f>SUM(AA322:AA324)</f>
        <v>0</v>
      </c>
      <c r="AF322" s="151"/>
      <c r="AG322" s="310">
        <v>107</v>
      </c>
      <c r="AH322" s="312">
        <f t="shared" ref="AH322" ca="1" si="173">OFFSET($AM$8,((MOD(ROW(AG323)*4,3)/2)+1)*COUNTA(AG322)+IF(((MOD(ROW(AG323)*4,3)/2)+1)*COUNTA(AG322)=2,INT(ROW(AG320)/12),0),)</f>
        <v>0</v>
      </c>
      <c r="AI322" s="316" t="str">
        <f>IF(AE322=0,"",IF(AE322&lt;AH322,"Alerte !",""))</f>
        <v/>
      </c>
      <c r="AJ322" s="303" t="str">
        <f>IF(AE322=0,"",IF(AE322&lt;AH322,"",1))</f>
        <v/>
      </c>
    </row>
    <row r="323" spans="1:36" ht="15" customHeight="1">
      <c r="A323" s="15"/>
      <c r="B323" s="311"/>
      <c r="C323" s="42" t="str">
        <f t="shared" si="169"/>
        <v/>
      </c>
      <c r="D323" s="43" t="str">
        <f t="shared" ref="D323:D386" si="174">IF(A323="","",YEAR(L323))</f>
        <v/>
      </c>
      <c r="E323" s="44" t="str">
        <f t="shared" si="146"/>
        <v/>
      </c>
      <c r="F323" s="44" t="str">
        <f t="shared" si="147"/>
        <v/>
      </c>
      <c r="G323" s="45" t="str">
        <f t="shared" ref="G323:G386" si="175">IF(A323="","",DATEDIF($E$3,F323,"y")&amp;IF(DATEDIF($E$3,F323,"y")&gt;1," ans, "," an, ")&amp;DATEDIF($E$3,F323,"ym")&amp;" mois et "&amp;DATEDIF($E$3,F323,"md")&amp;IF(DATEDIF(
$E$3,F323,"md")&gt;1," jours"," jour"))</f>
        <v/>
      </c>
      <c r="H323" s="45" t="s">
        <v>63</v>
      </c>
      <c r="K323" s="44"/>
      <c r="L323" s="46" t="str">
        <f t="shared" si="148"/>
        <v/>
      </c>
      <c r="M323" s="47" t="str">
        <f t="shared" ref="M323:M386" si="176">IF(A323="","",EOMONTH(L323,0))</f>
        <v/>
      </c>
      <c r="N323" s="47"/>
      <c r="R323" s="49">
        <f t="shared" si="151"/>
        <v>0</v>
      </c>
      <c r="S323" s="49">
        <f t="shared" si="149"/>
        <v>0</v>
      </c>
      <c r="AA323" s="171" t="str">
        <f t="shared" ref="AA323:AA386" si="177">IF(T323="","",SUM(T323:Z323))</f>
        <v/>
      </c>
      <c r="AD323" s="211" t="str">
        <f t="shared" si="160"/>
        <v/>
      </c>
      <c r="AE323" s="307"/>
      <c r="AF323" s="151"/>
      <c r="AG323" s="310"/>
      <c r="AH323" s="313"/>
      <c r="AI323" s="316"/>
      <c r="AJ323" s="303"/>
    </row>
    <row r="324" spans="1:36" ht="15" customHeight="1" thickBot="1">
      <c r="A324" s="15"/>
      <c r="B324" s="311"/>
      <c r="C324" s="42" t="str">
        <f t="shared" si="169"/>
        <v/>
      </c>
      <c r="D324" s="43" t="str">
        <f t="shared" si="174"/>
        <v/>
      </c>
      <c r="E324" s="44" t="str">
        <f t="shared" ref="E324:E387" si="178">IF(A324="","",EDATE(E323,1))</f>
        <v/>
      </c>
      <c r="F324" s="44" t="str">
        <f t="shared" ref="F324:F387" si="179">IF(A324="","",EOMONTH(E324,0))</f>
        <v/>
      </c>
      <c r="G324" s="45" t="str">
        <f t="shared" si="175"/>
        <v/>
      </c>
      <c r="H324" s="45" t="s">
        <v>63</v>
      </c>
      <c r="K324" s="44"/>
      <c r="L324" s="46" t="str">
        <f t="shared" ref="L324:L387" si="180">IF(A324="","",EDATE(L323,1))</f>
        <v/>
      </c>
      <c r="M324" s="47" t="str">
        <f t="shared" si="176"/>
        <v/>
      </c>
      <c r="N324" s="47"/>
      <c r="R324" s="49">
        <f t="shared" si="151"/>
        <v>0</v>
      </c>
      <c r="S324" s="49">
        <f t="shared" ref="S324:S387" si="181">T324-R324</f>
        <v>0</v>
      </c>
      <c r="AA324" s="171" t="str">
        <f t="shared" si="177"/>
        <v/>
      </c>
      <c r="AD324" s="211" t="str">
        <f t="shared" si="160"/>
        <v/>
      </c>
      <c r="AE324" s="308"/>
      <c r="AF324" s="151"/>
      <c r="AG324" s="310"/>
      <c r="AH324" s="314"/>
      <c r="AI324" s="316"/>
      <c r="AJ324" s="303"/>
    </row>
    <row r="325" spans="1:36" ht="15" customHeight="1">
      <c r="A325" s="15"/>
      <c r="B325" s="311"/>
      <c r="C325" s="42" t="str">
        <f t="shared" si="169"/>
        <v/>
      </c>
      <c r="D325" s="43" t="str">
        <f t="shared" si="174"/>
        <v/>
      </c>
      <c r="E325" s="44" t="str">
        <f t="shared" si="178"/>
        <v/>
      </c>
      <c r="F325" s="44" t="str">
        <f t="shared" si="179"/>
        <v/>
      </c>
      <c r="G325" s="45" t="str">
        <f t="shared" si="175"/>
        <v/>
      </c>
      <c r="H325" s="45" t="s">
        <v>63</v>
      </c>
      <c r="K325" s="44"/>
      <c r="L325" s="46" t="str">
        <f t="shared" si="180"/>
        <v/>
      </c>
      <c r="M325" s="47" t="str">
        <f t="shared" si="176"/>
        <v/>
      </c>
      <c r="N325" s="47"/>
      <c r="R325" s="49">
        <f t="shared" si="151"/>
        <v>0</v>
      </c>
      <c r="S325" s="49">
        <f t="shared" si="181"/>
        <v>0</v>
      </c>
      <c r="AA325" s="171" t="str">
        <f t="shared" si="177"/>
        <v/>
      </c>
      <c r="AD325" s="211" t="str">
        <f t="shared" si="160"/>
        <v/>
      </c>
      <c r="AE325" s="306">
        <f>SUM(AA325:AA327)</f>
        <v>0</v>
      </c>
      <c r="AF325" s="151"/>
      <c r="AG325" s="310">
        <v>108</v>
      </c>
      <c r="AH325" s="312">
        <f t="shared" ref="AH325" ca="1" si="182">OFFSET($AM$8,((MOD(ROW(AG326)*4,3)/2)+1)*COUNTA(AG325)+IF(((MOD(ROW(AG326)*4,3)/2)+1)*COUNTA(AG325)=2,INT(ROW(AG323)/12),0),)</f>
        <v>0</v>
      </c>
      <c r="AI325" s="316" t="str">
        <f>IF(AE325=0,"",IF(AE325&lt;AH325,"Alerte !",""))</f>
        <v/>
      </c>
      <c r="AJ325" s="303" t="str">
        <f>IF(AE325=0,"",IF(AE325&lt;AH325,"",1))</f>
        <v/>
      </c>
    </row>
    <row r="326" spans="1:36" ht="15" customHeight="1">
      <c r="A326" s="15"/>
      <c r="B326" s="311"/>
      <c r="C326" s="42" t="str">
        <f t="shared" si="169"/>
        <v/>
      </c>
      <c r="D326" s="43" t="str">
        <f t="shared" si="174"/>
        <v/>
      </c>
      <c r="E326" s="44" t="str">
        <f t="shared" si="178"/>
        <v/>
      </c>
      <c r="F326" s="44" t="str">
        <f t="shared" si="179"/>
        <v/>
      </c>
      <c r="G326" s="45" t="str">
        <f t="shared" si="175"/>
        <v/>
      </c>
      <c r="H326" s="45" t="s">
        <v>63</v>
      </c>
      <c r="K326" s="44"/>
      <c r="L326" s="46" t="str">
        <f t="shared" si="180"/>
        <v/>
      </c>
      <c r="M326" s="47" t="str">
        <f t="shared" si="176"/>
        <v/>
      </c>
      <c r="N326" s="47"/>
      <c r="R326" s="49">
        <f t="shared" si="151"/>
        <v>0</v>
      </c>
      <c r="S326" s="49">
        <f t="shared" si="181"/>
        <v>0</v>
      </c>
      <c r="AA326" s="171" t="str">
        <f t="shared" si="177"/>
        <v/>
      </c>
      <c r="AD326" s="211" t="str">
        <f t="shared" si="160"/>
        <v/>
      </c>
      <c r="AE326" s="307"/>
      <c r="AF326" s="151"/>
      <c r="AG326" s="310"/>
      <c r="AH326" s="313"/>
      <c r="AI326" s="316"/>
      <c r="AJ326" s="303"/>
    </row>
    <row r="327" spans="1:36" ht="15" customHeight="1" thickBot="1">
      <c r="A327" s="15"/>
      <c r="B327" s="311"/>
      <c r="C327" s="42" t="str">
        <f t="shared" si="169"/>
        <v/>
      </c>
      <c r="D327" s="43" t="str">
        <f t="shared" si="174"/>
        <v/>
      </c>
      <c r="E327" s="44" t="str">
        <f t="shared" si="178"/>
        <v/>
      </c>
      <c r="F327" s="44" t="str">
        <f t="shared" si="179"/>
        <v/>
      </c>
      <c r="G327" s="45" t="str">
        <f t="shared" si="175"/>
        <v/>
      </c>
      <c r="H327" s="45" t="s">
        <v>63</v>
      </c>
      <c r="K327" s="44"/>
      <c r="L327" s="46" t="str">
        <f t="shared" si="180"/>
        <v/>
      </c>
      <c r="M327" s="47" t="str">
        <f t="shared" si="176"/>
        <v/>
      </c>
      <c r="N327" s="47"/>
      <c r="R327" s="49">
        <f t="shared" si="151"/>
        <v>0</v>
      </c>
      <c r="S327" s="49">
        <f t="shared" si="181"/>
        <v>0</v>
      </c>
      <c r="AA327" s="171" t="str">
        <f t="shared" si="177"/>
        <v/>
      </c>
      <c r="AD327" s="211" t="str">
        <f t="shared" si="160"/>
        <v/>
      </c>
      <c r="AE327" s="308"/>
      <c r="AF327" s="151"/>
      <c r="AG327" s="310"/>
      <c r="AH327" s="314"/>
      <c r="AI327" s="316"/>
      <c r="AJ327" s="303"/>
    </row>
    <row r="328" spans="1:36" ht="15" customHeight="1">
      <c r="A328" s="15"/>
      <c r="B328" s="311"/>
      <c r="C328" s="42" t="str">
        <f t="shared" si="169"/>
        <v/>
      </c>
      <c r="D328" s="43" t="str">
        <f t="shared" si="174"/>
        <v/>
      </c>
      <c r="E328" s="44" t="str">
        <f t="shared" si="178"/>
        <v/>
      </c>
      <c r="F328" s="44" t="str">
        <f t="shared" si="179"/>
        <v/>
      </c>
      <c r="G328" s="45" t="str">
        <f t="shared" si="175"/>
        <v/>
      </c>
      <c r="H328" s="45" t="s">
        <v>63</v>
      </c>
      <c r="K328" s="44"/>
      <c r="L328" s="46" t="str">
        <f t="shared" si="180"/>
        <v/>
      </c>
      <c r="M328" s="47" t="str">
        <f t="shared" si="176"/>
        <v/>
      </c>
      <c r="N328" s="47"/>
      <c r="R328" s="49">
        <f t="shared" ref="R328:R391" si="183">Q328*$AQ$5</f>
        <v>0</v>
      </c>
      <c r="S328" s="49">
        <f t="shared" si="181"/>
        <v>0</v>
      </c>
      <c r="AA328" s="171" t="str">
        <f t="shared" si="177"/>
        <v/>
      </c>
      <c r="AD328" s="211" t="str">
        <f t="shared" si="160"/>
        <v/>
      </c>
      <c r="AE328" s="306">
        <f>SUM(AA328:AA330)</f>
        <v>0</v>
      </c>
      <c r="AF328" s="151"/>
      <c r="AG328" s="310">
        <v>109</v>
      </c>
      <c r="AH328" s="312">
        <f t="shared" ref="AH328" ca="1" si="184">OFFSET($AM$8,((MOD(ROW(AG329)*4,3)/2)+1)*COUNTA(AG328)+IF(((MOD(ROW(AG329)*4,3)/2)+1)*COUNTA(AG328)=2,INT(ROW(AG326)/12),0),)</f>
        <v>0</v>
      </c>
      <c r="AI328" s="316" t="str">
        <f>IF(AE328=0,"",IF(AE328&lt;AH328,"Alerte !",""))</f>
        <v/>
      </c>
      <c r="AJ328" s="303" t="str">
        <f>IF(AE328=0,"",IF(AE328&lt;AH328,"",1))</f>
        <v/>
      </c>
    </row>
    <row r="329" spans="1:36" ht="15" customHeight="1">
      <c r="A329" s="15"/>
      <c r="B329" s="311"/>
      <c r="C329" s="42" t="str">
        <f t="shared" si="169"/>
        <v/>
      </c>
      <c r="D329" s="43" t="str">
        <f t="shared" si="174"/>
        <v/>
      </c>
      <c r="E329" s="44" t="str">
        <f t="shared" si="178"/>
        <v/>
      </c>
      <c r="F329" s="44" t="str">
        <f t="shared" si="179"/>
        <v/>
      </c>
      <c r="G329" s="45" t="str">
        <f t="shared" si="175"/>
        <v/>
      </c>
      <c r="H329" s="45" t="s">
        <v>63</v>
      </c>
      <c r="K329" s="44"/>
      <c r="L329" s="46" t="str">
        <f t="shared" si="180"/>
        <v/>
      </c>
      <c r="M329" s="47" t="str">
        <f t="shared" si="176"/>
        <v/>
      </c>
      <c r="N329" s="47"/>
      <c r="R329" s="49">
        <f t="shared" si="183"/>
        <v>0</v>
      </c>
      <c r="S329" s="49">
        <f t="shared" si="181"/>
        <v>0</v>
      </c>
      <c r="AA329" s="171" t="str">
        <f t="shared" si="177"/>
        <v/>
      </c>
      <c r="AD329" s="211" t="str">
        <f t="shared" si="160"/>
        <v/>
      </c>
      <c r="AE329" s="307"/>
      <c r="AF329" s="151"/>
      <c r="AG329" s="310"/>
      <c r="AH329" s="313"/>
      <c r="AI329" s="316"/>
      <c r="AJ329" s="303"/>
    </row>
    <row r="330" spans="1:36" ht="15" customHeight="1" thickBot="1">
      <c r="A330" s="15"/>
      <c r="B330" s="311"/>
      <c r="C330" s="42" t="str">
        <f t="shared" si="169"/>
        <v/>
      </c>
      <c r="D330" s="43" t="str">
        <f t="shared" si="174"/>
        <v/>
      </c>
      <c r="E330" s="44" t="str">
        <f t="shared" si="178"/>
        <v/>
      </c>
      <c r="F330" s="44" t="str">
        <f t="shared" si="179"/>
        <v/>
      </c>
      <c r="G330" s="45" t="str">
        <f t="shared" si="175"/>
        <v/>
      </c>
      <c r="H330" s="45" t="s">
        <v>63</v>
      </c>
      <c r="K330" s="44"/>
      <c r="L330" s="46" t="str">
        <f t="shared" si="180"/>
        <v/>
      </c>
      <c r="M330" s="47" t="str">
        <f t="shared" si="176"/>
        <v/>
      </c>
      <c r="N330" s="47"/>
      <c r="R330" s="49">
        <f t="shared" si="183"/>
        <v>0</v>
      </c>
      <c r="S330" s="49">
        <f t="shared" si="181"/>
        <v>0</v>
      </c>
      <c r="AA330" s="171" t="str">
        <f t="shared" si="177"/>
        <v/>
      </c>
      <c r="AD330" s="211" t="str">
        <f t="shared" si="160"/>
        <v/>
      </c>
      <c r="AE330" s="308"/>
      <c r="AF330" s="151"/>
      <c r="AG330" s="310"/>
      <c r="AH330" s="314"/>
      <c r="AI330" s="316"/>
      <c r="AJ330" s="303"/>
    </row>
    <row r="331" spans="1:36" ht="15" customHeight="1">
      <c r="A331" s="15"/>
      <c r="B331" s="311" t="s">
        <v>100</v>
      </c>
      <c r="C331" s="42" t="str">
        <f t="shared" si="169"/>
        <v/>
      </c>
      <c r="D331" s="43" t="str">
        <f t="shared" si="174"/>
        <v/>
      </c>
      <c r="E331" s="44" t="str">
        <f t="shared" si="178"/>
        <v/>
      </c>
      <c r="F331" s="44" t="str">
        <f t="shared" si="179"/>
        <v/>
      </c>
      <c r="G331" s="45" t="str">
        <f t="shared" si="175"/>
        <v/>
      </c>
      <c r="H331" s="45" t="s">
        <v>63</v>
      </c>
      <c r="K331" s="44"/>
      <c r="L331" s="46" t="str">
        <f t="shared" si="180"/>
        <v/>
      </c>
      <c r="M331" s="47" t="str">
        <f t="shared" si="176"/>
        <v/>
      </c>
      <c r="N331" s="47"/>
      <c r="R331" s="49">
        <f t="shared" si="183"/>
        <v>0</v>
      </c>
      <c r="S331" s="49">
        <f t="shared" si="181"/>
        <v>0</v>
      </c>
      <c r="AA331" s="171" t="str">
        <f t="shared" si="177"/>
        <v/>
      </c>
      <c r="AD331" s="211" t="str">
        <f t="shared" si="160"/>
        <v/>
      </c>
      <c r="AE331" s="306">
        <f>SUM(AA331:AA333)</f>
        <v>0</v>
      </c>
      <c r="AF331" s="151"/>
      <c r="AG331" s="310">
        <v>110</v>
      </c>
      <c r="AH331" s="312">
        <f t="shared" ref="AH331" ca="1" si="185">OFFSET($AM$8,((MOD(ROW(AG332)*4,3)/2)+1)*COUNTA(AG331)+IF(((MOD(ROW(AG332)*4,3)/2)+1)*COUNTA(AG331)=2,INT(ROW(AG329)/12),0),)</f>
        <v>0</v>
      </c>
      <c r="AI331" s="316" t="str">
        <f>IF(AE331=0,"",IF(AE331&lt;AH331,"Alerte !",""))</f>
        <v/>
      </c>
      <c r="AJ331" s="303" t="str">
        <f>IF(AE331=0,"",IF(AE331&lt;AH331,"",1))</f>
        <v/>
      </c>
    </row>
    <row r="332" spans="1:36" ht="15" customHeight="1">
      <c r="A332" s="15"/>
      <c r="B332" s="311"/>
      <c r="C332" s="42" t="str">
        <f t="shared" si="169"/>
        <v/>
      </c>
      <c r="D332" s="43" t="str">
        <f t="shared" si="174"/>
        <v/>
      </c>
      <c r="E332" s="44" t="str">
        <f t="shared" si="178"/>
        <v/>
      </c>
      <c r="F332" s="44" t="str">
        <f t="shared" si="179"/>
        <v/>
      </c>
      <c r="G332" s="45" t="str">
        <f t="shared" si="175"/>
        <v/>
      </c>
      <c r="H332" s="45" t="s">
        <v>63</v>
      </c>
      <c r="K332" s="44"/>
      <c r="L332" s="46" t="str">
        <f t="shared" si="180"/>
        <v/>
      </c>
      <c r="M332" s="47" t="str">
        <f t="shared" si="176"/>
        <v/>
      </c>
      <c r="N332" s="47"/>
      <c r="R332" s="49">
        <f t="shared" si="183"/>
        <v>0</v>
      </c>
      <c r="S332" s="49">
        <f t="shared" si="181"/>
        <v>0</v>
      </c>
      <c r="AA332" s="171" t="str">
        <f t="shared" si="177"/>
        <v/>
      </c>
      <c r="AD332" s="211" t="str">
        <f t="shared" si="160"/>
        <v/>
      </c>
      <c r="AE332" s="307"/>
      <c r="AF332" s="151"/>
      <c r="AG332" s="310"/>
      <c r="AH332" s="313"/>
      <c r="AI332" s="316"/>
      <c r="AJ332" s="303"/>
    </row>
    <row r="333" spans="1:36" ht="15" customHeight="1" thickBot="1">
      <c r="A333" s="15"/>
      <c r="B333" s="311"/>
      <c r="C333" s="42" t="str">
        <f t="shared" si="169"/>
        <v/>
      </c>
      <c r="D333" s="43" t="str">
        <f t="shared" si="174"/>
        <v/>
      </c>
      <c r="E333" s="44" t="str">
        <f t="shared" si="178"/>
        <v/>
      </c>
      <c r="F333" s="44" t="str">
        <f t="shared" si="179"/>
        <v/>
      </c>
      <c r="G333" s="45" t="str">
        <f t="shared" si="175"/>
        <v/>
      </c>
      <c r="H333" s="45" t="s">
        <v>63</v>
      </c>
      <c r="K333" s="44"/>
      <c r="L333" s="46" t="str">
        <f t="shared" si="180"/>
        <v/>
      </c>
      <c r="M333" s="47" t="str">
        <f t="shared" si="176"/>
        <v/>
      </c>
      <c r="N333" s="47"/>
      <c r="R333" s="49">
        <f t="shared" si="183"/>
        <v>0</v>
      </c>
      <c r="S333" s="49">
        <f t="shared" si="181"/>
        <v>0</v>
      </c>
      <c r="AA333" s="171" t="str">
        <f t="shared" si="177"/>
        <v/>
      </c>
      <c r="AD333" s="211" t="str">
        <f t="shared" si="160"/>
        <v/>
      </c>
      <c r="AE333" s="308"/>
      <c r="AF333" s="151"/>
      <c r="AG333" s="310"/>
      <c r="AH333" s="314"/>
      <c r="AI333" s="316"/>
      <c r="AJ333" s="303"/>
    </row>
    <row r="334" spans="1:36" ht="15" customHeight="1">
      <c r="A334" s="15"/>
      <c r="B334" s="311"/>
      <c r="C334" s="42" t="str">
        <f t="shared" si="169"/>
        <v/>
      </c>
      <c r="D334" s="43" t="str">
        <f t="shared" si="174"/>
        <v/>
      </c>
      <c r="E334" s="44" t="str">
        <f t="shared" si="178"/>
        <v/>
      </c>
      <c r="F334" s="44" t="str">
        <f t="shared" si="179"/>
        <v/>
      </c>
      <c r="G334" s="45" t="str">
        <f t="shared" si="175"/>
        <v/>
      </c>
      <c r="H334" s="45" t="s">
        <v>63</v>
      </c>
      <c r="K334" s="44"/>
      <c r="L334" s="46" t="str">
        <f t="shared" si="180"/>
        <v/>
      </c>
      <c r="M334" s="47" t="str">
        <f t="shared" si="176"/>
        <v/>
      </c>
      <c r="N334" s="47"/>
      <c r="R334" s="49">
        <f t="shared" si="183"/>
        <v>0</v>
      </c>
      <c r="S334" s="49">
        <f t="shared" si="181"/>
        <v>0</v>
      </c>
      <c r="AA334" s="171" t="str">
        <f t="shared" si="177"/>
        <v/>
      </c>
      <c r="AD334" s="211" t="str">
        <f t="shared" si="160"/>
        <v/>
      </c>
      <c r="AE334" s="306">
        <f>SUM(AA334:AA336)</f>
        <v>0</v>
      </c>
      <c r="AF334" s="151"/>
      <c r="AG334" s="310">
        <v>111</v>
      </c>
      <c r="AH334" s="312">
        <f t="shared" ref="AH334" ca="1" si="186">OFFSET($AM$8,((MOD(ROW(AG335)*4,3)/2)+1)*COUNTA(AG334)+IF(((MOD(ROW(AG335)*4,3)/2)+1)*COUNTA(AG334)=2,INT(ROW(AG332)/12),0),)</f>
        <v>0</v>
      </c>
      <c r="AI334" s="316" t="str">
        <f>IF(AE334=0,"",IF(AE334&lt;AH334,"Alerte !",""))</f>
        <v/>
      </c>
      <c r="AJ334" s="303" t="str">
        <f>IF(AE334=0,"",IF(AE334&lt;AH334,"",1))</f>
        <v/>
      </c>
    </row>
    <row r="335" spans="1:36" ht="15" customHeight="1">
      <c r="A335" s="15"/>
      <c r="B335" s="311"/>
      <c r="C335" s="42" t="str">
        <f t="shared" si="169"/>
        <v/>
      </c>
      <c r="D335" s="43" t="str">
        <f t="shared" si="174"/>
        <v/>
      </c>
      <c r="E335" s="44" t="str">
        <f t="shared" si="178"/>
        <v/>
      </c>
      <c r="F335" s="44" t="str">
        <f t="shared" si="179"/>
        <v/>
      </c>
      <c r="G335" s="45" t="str">
        <f t="shared" si="175"/>
        <v/>
      </c>
      <c r="H335" s="45" t="s">
        <v>63</v>
      </c>
      <c r="K335" s="44"/>
      <c r="L335" s="46" t="str">
        <f t="shared" si="180"/>
        <v/>
      </c>
      <c r="M335" s="47" t="str">
        <f t="shared" si="176"/>
        <v/>
      </c>
      <c r="N335" s="47"/>
      <c r="R335" s="49">
        <f t="shared" si="183"/>
        <v>0</v>
      </c>
      <c r="S335" s="49">
        <f t="shared" si="181"/>
        <v>0</v>
      </c>
      <c r="AA335" s="171" t="str">
        <f t="shared" si="177"/>
        <v/>
      </c>
      <c r="AD335" s="211" t="str">
        <f t="shared" si="160"/>
        <v/>
      </c>
      <c r="AE335" s="307"/>
      <c r="AF335" s="151"/>
      <c r="AG335" s="310"/>
      <c r="AH335" s="313"/>
      <c r="AI335" s="316"/>
      <c r="AJ335" s="303"/>
    </row>
    <row r="336" spans="1:36" ht="15" customHeight="1" thickBot="1">
      <c r="A336" s="15"/>
      <c r="B336" s="311"/>
      <c r="C336" s="42" t="str">
        <f t="shared" si="169"/>
        <v/>
      </c>
      <c r="D336" s="43" t="str">
        <f t="shared" si="174"/>
        <v/>
      </c>
      <c r="E336" s="44" t="str">
        <f t="shared" si="178"/>
        <v/>
      </c>
      <c r="F336" s="44" t="str">
        <f t="shared" si="179"/>
        <v/>
      </c>
      <c r="G336" s="45" t="str">
        <f t="shared" si="175"/>
        <v/>
      </c>
      <c r="H336" s="45" t="s">
        <v>63</v>
      </c>
      <c r="K336" s="44"/>
      <c r="L336" s="46" t="str">
        <f t="shared" si="180"/>
        <v/>
      </c>
      <c r="M336" s="47" t="str">
        <f t="shared" si="176"/>
        <v/>
      </c>
      <c r="N336" s="47"/>
      <c r="R336" s="49">
        <f t="shared" si="183"/>
        <v>0</v>
      </c>
      <c r="S336" s="49">
        <f t="shared" si="181"/>
        <v>0</v>
      </c>
      <c r="AA336" s="171" t="str">
        <f t="shared" si="177"/>
        <v/>
      </c>
      <c r="AD336" s="211" t="str">
        <f t="shared" si="160"/>
        <v/>
      </c>
      <c r="AE336" s="308"/>
      <c r="AF336" s="151"/>
      <c r="AG336" s="310"/>
      <c r="AH336" s="314"/>
      <c r="AI336" s="316"/>
      <c r="AJ336" s="303"/>
    </row>
    <row r="337" spans="1:36" ht="15" customHeight="1">
      <c r="A337" s="15"/>
      <c r="B337" s="311"/>
      <c r="C337" s="42" t="str">
        <f t="shared" si="169"/>
        <v/>
      </c>
      <c r="D337" s="43" t="str">
        <f t="shared" si="174"/>
        <v/>
      </c>
      <c r="E337" s="44" t="str">
        <f t="shared" si="178"/>
        <v/>
      </c>
      <c r="F337" s="44" t="str">
        <f t="shared" si="179"/>
        <v/>
      </c>
      <c r="G337" s="45" t="str">
        <f t="shared" si="175"/>
        <v/>
      </c>
      <c r="H337" s="45" t="s">
        <v>63</v>
      </c>
      <c r="K337" s="44"/>
      <c r="L337" s="46" t="str">
        <f t="shared" si="180"/>
        <v/>
      </c>
      <c r="M337" s="47" t="str">
        <f t="shared" si="176"/>
        <v/>
      </c>
      <c r="N337" s="47"/>
      <c r="R337" s="49">
        <f t="shared" si="183"/>
        <v>0</v>
      </c>
      <c r="S337" s="49">
        <f t="shared" si="181"/>
        <v>0</v>
      </c>
      <c r="AA337" s="171" t="str">
        <f t="shared" si="177"/>
        <v/>
      </c>
      <c r="AD337" s="211" t="str">
        <f t="shared" si="160"/>
        <v/>
      </c>
      <c r="AE337" s="306">
        <f>SUM(AA337:AA339)</f>
        <v>0</v>
      </c>
      <c r="AF337" s="151"/>
      <c r="AG337" s="310">
        <v>112</v>
      </c>
      <c r="AH337" s="312">
        <f t="shared" ref="AH337" ca="1" si="187">OFFSET($AM$8,((MOD(ROW(AG338)*4,3)/2)+1)*COUNTA(AG337)+IF(((MOD(ROW(AG338)*4,3)/2)+1)*COUNTA(AG337)=2,INT(ROW(AG335)/12),0),)</f>
        <v>0</v>
      </c>
      <c r="AI337" s="316" t="str">
        <f>IF(AE337=0,"",IF(AE337&lt;AH337,"Alerte !",""))</f>
        <v/>
      </c>
      <c r="AJ337" s="303" t="str">
        <f>IF(AE337=0,"",IF(AE337&lt;AH337,"",1))</f>
        <v/>
      </c>
    </row>
    <row r="338" spans="1:36" ht="15" customHeight="1">
      <c r="A338" s="15"/>
      <c r="B338" s="311"/>
      <c r="C338" s="42" t="str">
        <f t="shared" si="169"/>
        <v/>
      </c>
      <c r="D338" s="43" t="str">
        <f t="shared" si="174"/>
        <v/>
      </c>
      <c r="E338" s="44" t="str">
        <f t="shared" si="178"/>
        <v/>
      </c>
      <c r="F338" s="44" t="str">
        <f t="shared" si="179"/>
        <v/>
      </c>
      <c r="G338" s="45" t="str">
        <f t="shared" si="175"/>
        <v/>
      </c>
      <c r="H338" s="45" t="s">
        <v>63</v>
      </c>
      <c r="K338" s="44"/>
      <c r="L338" s="46" t="str">
        <f t="shared" si="180"/>
        <v/>
      </c>
      <c r="M338" s="47" t="str">
        <f t="shared" si="176"/>
        <v/>
      </c>
      <c r="N338" s="47"/>
      <c r="R338" s="49">
        <f t="shared" si="183"/>
        <v>0</v>
      </c>
      <c r="S338" s="49">
        <f t="shared" si="181"/>
        <v>0</v>
      </c>
      <c r="AA338" s="171" t="str">
        <f t="shared" si="177"/>
        <v/>
      </c>
      <c r="AD338" s="211" t="str">
        <f t="shared" si="160"/>
        <v/>
      </c>
      <c r="AE338" s="307"/>
      <c r="AF338" s="151"/>
      <c r="AG338" s="310"/>
      <c r="AH338" s="313"/>
      <c r="AI338" s="316"/>
      <c r="AJ338" s="303"/>
    </row>
    <row r="339" spans="1:36" ht="15" customHeight="1" thickBot="1">
      <c r="A339" s="15"/>
      <c r="B339" s="311"/>
      <c r="C339" s="42" t="str">
        <f t="shared" si="169"/>
        <v/>
      </c>
      <c r="D339" s="43" t="str">
        <f t="shared" si="174"/>
        <v/>
      </c>
      <c r="E339" s="44" t="str">
        <f t="shared" si="178"/>
        <v/>
      </c>
      <c r="F339" s="44" t="str">
        <f t="shared" si="179"/>
        <v/>
      </c>
      <c r="G339" s="45" t="str">
        <f t="shared" si="175"/>
        <v/>
      </c>
      <c r="H339" s="45" t="s">
        <v>63</v>
      </c>
      <c r="K339" s="44"/>
      <c r="L339" s="46" t="str">
        <f t="shared" si="180"/>
        <v/>
      </c>
      <c r="M339" s="47" t="str">
        <f t="shared" si="176"/>
        <v/>
      </c>
      <c r="N339" s="47"/>
      <c r="R339" s="49">
        <f t="shared" si="183"/>
        <v>0</v>
      </c>
      <c r="S339" s="49">
        <f t="shared" si="181"/>
        <v>0</v>
      </c>
      <c r="AA339" s="171" t="str">
        <f t="shared" si="177"/>
        <v/>
      </c>
      <c r="AD339" s="211" t="str">
        <f t="shared" si="160"/>
        <v/>
      </c>
      <c r="AE339" s="308"/>
      <c r="AF339" s="151"/>
      <c r="AG339" s="310"/>
      <c r="AH339" s="314"/>
      <c r="AI339" s="316"/>
      <c r="AJ339" s="303"/>
    </row>
    <row r="340" spans="1:36" ht="15" customHeight="1">
      <c r="A340" s="15"/>
      <c r="B340" s="311"/>
      <c r="C340" s="42" t="str">
        <f t="shared" si="169"/>
        <v/>
      </c>
      <c r="D340" s="43" t="str">
        <f t="shared" si="174"/>
        <v/>
      </c>
      <c r="E340" s="44" t="str">
        <f t="shared" si="178"/>
        <v/>
      </c>
      <c r="F340" s="44" t="str">
        <f t="shared" si="179"/>
        <v/>
      </c>
      <c r="G340" s="45" t="str">
        <f t="shared" si="175"/>
        <v/>
      </c>
      <c r="H340" s="45" t="s">
        <v>63</v>
      </c>
      <c r="K340" s="44"/>
      <c r="L340" s="46" t="str">
        <f t="shared" si="180"/>
        <v/>
      </c>
      <c r="M340" s="47" t="str">
        <f t="shared" si="176"/>
        <v/>
      </c>
      <c r="N340" s="47"/>
      <c r="R340" s="49">
        <f t="shared" si="183"/>
        <v>0</v>
      </c>
      <c r="S340" s="49">
        <f t="shared" si="181"/>
        <v>0</v>
      </c>
      <c r="AA340" s="171" t="str">
        <f t="shared" si="177"/>
        <v/>
      </c>
      <c r="AD340" s="211" t="str">
        <f t="shared" si="160"/>
        <v/>
      </c>
      <c r="AE340" s="306">
        <f>SUM(AA340:AA342)</f>
        <v>0</v>
      </c>
      <c r="AF340" s="151"/>
      <c r="AG340" s="310">
        <v>113</v>
      </c>
      <c r="AH340" s="312">
        <f t="shared" ref="AH340" ca="1" si="188">OFFSET($AM$8,((MOD(ROW(AG341)*4,3)/2)+1)*COUNTA(AG340)+IF(((MOD(ROW(AG341)*4,3)/2)+1)*COUNTA(AG340)=2,INT(ROW(AG338)/12),0),)</f>
        <v>0</v>
      </c>
      <c r="AI340" s="316" t="str">
        <f>IF(AE340=0,"",IF(AE340&lt;AH340,"Alerte !",""))</f>
        <v/>
      </c>
      <c r="AJ340" s="303" t="str">
        <f>IF(AE340=0,"",IF(AE340&lt;AH340,"",1))</f>
        <v/>
      </c>
    </row>
    <row r="341" spans="1:36" ht="15" customHeight="1">
      <c r="A341" s="15"/>
      <c r="B341" s="311"/>
      <c r="C341" s="42" t="str">
        <f t="shared" si="169"/>
        <v/>
      </c>
      <c r="D341" s="43" t="str">
        <f t="shared" si="174"/>
        <v/>
      </c>
      <c r="E341" s="44" t="str">
        <f t="shared" si="178"/>
        <v/>
      </c>
      <c r="F341" s="44" t="str">
        <f t="shared" si="179"/>
        <v/>
      </c>
      <c r="G341" s="45" t="str">
        <f t="shared" si="175"/>
        <v/>
      </c>
      <c r="H341" s="45" t="s">
        <v>63</v>
      </c>
      <c r="K341" s="44"/>
      <c r="L341" s="46" t="str">
        <f t="shared" si="180"/>
        <v/>
      </c>
      <c r="M341" s="47" t="str">
        <f t="shared" si="176"/>
        <v/>
      </c>
      <c r="N341" s="47"/>
      <c r="R341" s="49">
        <f t="shared" si="183"/>
        <v>0</v>
      </c>
      <c r="S341" s="49">
        <f t="shared" si="181"/>
        <v>0</v>
      </c>
      <c r="AA341" s="171" t="str">
        <f t="shared" si="177"/>
        <v/>
      </c>
      <c r="AD341" s="211" t="str">
        <f t="shared" si="160"/>
        <v/>
      </c>
      <c r="AE341" s="307"/>
      <c r="AF341" s="151"/>
      <c r="AG341" s="310"/>
      <c r="AH341" s="313"/>
      <c r="AI341" s="316"/>
      <c r="AJ341" s="303"/>
    </row>
    <row r="342" spans="1:36" ht="15" customHeight="1" thickBot="1">
      <c r="A342" s="15"/>
      <c r="B342" s="311"/>
      <c r="C342" s="42" t="str">
        <f t="shared" si="169"/>
        <v/>
      </c>
      <c r="D342" s="43" t="str">
        <f t="shared" si="174"/>
        <v/>
      </c>
      <c r="E342" s="44" t="str">
        <f t="shared" si="178"/>
        <v/>
      </c>
      <c r="F342" s="44" t="str">
        <f t="shared" si="179"/>
        <v/>
      </c>
      <c r="G342" s="45" t="str">
        <f t="shared" si="175"/>
        <v/>
      </c>
      <c r="H342" s="45" t="s">
        <v>63</v>
      </c>
      <c r="K342" s="44"/>
      <c r="L342" s="46" t="str">
        <f t="shared" si="180"/>
        <v/>
      </c>
      <c r="M342" s="47" t="str">
        <f t="shared" si="176"/>
        <v/>
      </c>
      <c r="N342" s="47"/>
      <c r="R342" s="49">
        <f t="shared" si="183"/>
        <v>0</v>
      </c>
      <c r="S342" s="49">
        <f t="shared" si="181"/>
        <v>0</v>
      </c>
      <c r="AA342" s="171" t="str">
        <f t="shared" si="177"/>
        <v/>
      </c>
      <c r="AD342" s="211" t="str">
        <f t="shared" si="160"/>
        <v/>
      </c>
      <c r="AE342" s="308"/>
      <c r="AF342" s="151"/>
      <c r="AG342" s="310"/>
      <c r="AH342" s="314"/>
      <c r="AI342" s="316"/>
      <c r="AJ342" s="303"/>
    </row>
    <row r="343" spans="1:36" ht="15" customHeight="1">
      <c r="A343" s="15"/>
      <c r="B343" s="311" t="s">
        <v>101</v>
      </c>
      <c r="C343" s="42" t="str">
        <f t="shared" si="169"/>
        <v/>
      </c>
      <c r="D343" s="43" t="str">
        <f t="shared" si="174"/>
        <v/>
      </c>
      <c r="E343" s="44" t="str">
        <f t="shared" si="178"/>
        <v/>
      </c>
      <c r="F343" s="44" t="str">
        <f t="shared" si="179"/>
        <v/>
      </c>
      <c r="G343" s="45" t="str">
        <f t="shared" si="175"/>
        <v/>
      </c>
      <c r="H343" s="45" t="s">
        <v>63</v>
      </c>
      <c r="K343" s="44"/>
      <c r="L343" s="46" t="str">
        <f t="shared" si="180"/>
        <v/>
      </c>
      <c r="M343" s="47" t="str">
        <f t="shared" si="176"/>
        <v/>
      </c>
      <c r="N343" s="47"/>
      <c r="R343" s="49">
        <f t="shared" si="183"/>
        <v>0</v>
      </c>
      <c r="S343" s="49">
        <f t="shared" si="181"/>
        <v>0</v>
      </c>
      <c r="AA343" s="171" t="str">
        <f t="shared" si="177"/>
        <v/>
      </c>
      <c r="AD343" s="211" t="str">
        <f t="shared" si="160"/>
        <v/>
      </c>
      <c r="AE343" s="306">
        <f>SUM(AA343:AA345)</f>
        <v>0</v>
      </c>
      <c r="AF343" s="151"/>
      <c r="AG343" s="310">
        <v>114</v>
      </c>
      <c r="AH343" s="312">
        <f t="shared" ref="AH343" ca="1" si="189">OFFSET($AM$8,((MOD(ROW(AG344)*4,3)/2)+1)*COUNTA(AG343)+IF(((MOD(ROW(AG344)*4,3)/2)+1)*COUNTA(AG343)=2,INT(ROW(AG341)/12),0),)</f>
        <v>0</v>
      </c>
      <c r="AI343" s="316" t="str">
        <f>IF(AE343=0,"",IF(AE343&lt;AH343,"Alerte !",""))</f>
        <v/>
      </c>
      <c r="AJ343" s="303" t="str">
        <f>IF(AE343=0,"",IF(AE343&lt;AH343,"",1))</f>
        <v/>
      </c>
    </row>
    <row r="344" spans="1:36" ht="15" customHeight="1">
      <c r="A344" s="15"/>
      <c r="B344" s="311"/>
      <c r="C344" s="42" t="str">
        <f t="shared" si="169"/>
        <v/>
      </c>
      <c r="D344" s="43" t="str">
        <f t="shared" si="174"/>
        <v/>
      </c>
      <c r="E344" s="44" t="str">
        <f t="shared" si="178"/>
        <v/>
      </c>
      <c r="F344" s="44" t="str">
        <f t="shared" si="179"/>
        <v/>
      </c>
      <c r="G344" s="45" t="str">
        <f t="shared" si="175"/>
        <v/>
      </c>
      <c r="H344" s="45" t="s">
        <v>63</v>
      </c>
      <c r="K344" s="44"/>
      <c r="L344" s="46" t="str">
        <f t="shared" si="180"/>
        <v/>
      </c>
      <c r="M344" s="47" t="str">
        <f t="shared" si="176"/>
        <v/>
      </c>
      <c r="N344" s="47"/>
      <c r="R344" s="49">
        <f t="shared" si="183"/>
        <v>0</v>
      </c>
      <c r="S344" s="49">
        <f t="shared" si="181"/>
        <v>0</v>
      </c>
      <c r="AA344" s="171" t="str">
        <f t="shared" si="177"/>
        <v/>
      </c>
      <c r="AD344" s="211" t="str">
        <f t="shared" si="160"/>
        <v/>
      </c>
      <c r="AE344" s="307"/>
      <c r="AF344" s="151"/>
      <c r="AG344" s="310"/>
      <c r="AH344" s="313"/>
      <c r="AI344" s="316"/>
      <c r="AJ344" s="303"/>
    </row>
    <row r="345" spans="1:36" ht="15" customHeight="1" thickBot="1">
      <c r="A345" s="15"/>
      <c r="B345" s="311"/>
      <c r="C345" s="42" t="str">
        <f t="shared" si="169"/>
        <v/>
      </c>
      <c r="D345" s="43" t="str">
        <f t="shared" si="174"/>
        <v/>
      </c>
      <c r="E345" s="44" t="str">
        <f t="shared" si="178"/>
        <v/>
      </c>
      <c r="F345" s="44" t="str">
        <f t="shared" si="179"/>
        <v/>
      </c>
      <c r="G345" s="45" t="str">
        <f t="shared" si="175"/>
        <v/>
      </c>
      <c r="H345" s="45" t="s">
        <v>63</v>
      </c>
      <c r="K345" s="44"/>
      <c r="L345" s="46" t="str">
        <f t="shared" si="180"/>
        <v/>
      </c>
      <c r="M345" s="47" t="str">
        <f t="shared" si="176"/>
        <v/>
      </c>
      <c r="N345" s="47"/>
      <c r="R345" s="49">
        <f t="shared" si="183"/>
        <v>0</v>
      </c>
      <c r="S345" s="49">
        <f t="shared" si="181"/>
        <v>0</v>
      </c>
      <c r="AA345" s="171" t="str">
        <f t="shared" si="177"/>
        <v/>
      </c>
      <c r="AD345" s="211" t="str">
        <f t="shared" si="160"/>
        <v/>
      </c>
      <c r="AE345" s="308"/>
      <c r="AF345" s="151"/>
      <c r="AG345" s="310"/>
      <c r="AH345" s="314"/>
      <c r="AI345" s="316"/>
      <c r="AJ345" s="303"/>
    </row>
    <row r="346" spans="1:36" ht="15" customHeight="1">
      <c r="A346" s="15"/>
      <c r="B346" s="311"/>
      <c r="C346" s="42" t="str">
        <f t="shared" si="169"/>
        <v/>
      </c>
      <c r="D346" s="43" t="str">
        <f t="shared" si="174"/>
        <v/>
      </c>
      <c r="E346" s="44" t="str">
        <f t="shared" si="178"/>
        <v/>
      </c>
      <c r="F346" s="44" t="str">
        <f t="shared" si="179"/>
        <v/>
      </c>
      <c r="G346" s="45" t="str">
        <f t="shared" si="175"/>
        <v/>
      </c>
      <c r="H346" s="45" t="s">
        <v>63</v>
      </c>
      <c r="K346" s="44"/>
      <c r="L346" s="46" t="str">
        <f t="shared" si="180"/>
        <v/>
      </c>
      <c r="M346" s="47" t="str">
        <f t="shared" si="176"/>
        <v/>
      </c>
      <c r="N346" s="47"/>
      <c r="R346" s="49">
        <f t="shared" si="183"/>
        <v>0</v>
      </c>
      <c r="S346" s="49">
        <f t="shared" si="181"/>
        <v>0</v>
      </c>
      <c r="AA346" s="171" t="str">
        <f t="shared" si="177"/>
        <v/>
      </c>
      <c r="AD346" s="211" t="str">
        <f t="shared" si="160"/>
        <v/>
      </c>
      <c r="AE346" s="306">
        <f>SUM(AA346:AA348)</f>
        <v>0</v>
      </c>
      <c r="AF346" s="151"/>
      <c r="AG346" s="310">
        <v>115</v>
      </c>
      <c r="AH346" s="312">
        <f t="shared" ref="AH346" ca="1" si="190">OFFSET($AM$8,((MOD(ROW(AG347)*4,3)/2)+1)*COUNTA(AG346)+IF(((MOD(ROW(AG347)*4,3)/2)+1)*COUNTA(AG346)=2,INT(ROW(AG344)/12),0),)</f>
        <v>0</v>
      </c>
      <c r="AI346" s="316" t="str">
        <f>IF(AE346=0,"",IF(AE346&lt;AH346,"Alerte !",""))</f>
        <v/>
      </c>
      <c r="AJ346" s="303" t="str">
        <f>IF(AE346=0,"",IF(AE346&lt;AH346,"",1))</f>
        <v/>
      </c>
    </row>
    <row r="347" spans="1:36" ht="15" customHeight="1">
      <c r="A347" s="15"/>
      <c r="B347" s="311"/>
      <c r="C347" s="42" t="str">
        <f t="shared" si="169"/>
        <v/>
      </c>
      <c r="D347" s="43" t="str">
        <f t="shared" si="174"/>
        <v/>
      </c>
      <c r="E347" s="44" t="str">
        <f t="shared" si="178"/>
        <v/>
      </c>
      <c r="F347" s="44" t="str">
        <f t="shared" si="179"/>
        <v/>
      </c>
      <c r="G347" s="45" t="str">
        <f t="shared" si="175"/>
        <v/>
      </c>
      <c r="H347" s="45" t="s">
        <v>63</v>
      </c>
      <c r="K347" s="44"/>
      <c r="L347" s="46" t="str">
        <f t="shared" si="180"/>
        <v/>
      </c>
      <c r="M347" s="47" t="str">
        <f t="shared" si="176"/>
        <v/>
      </c>
      <c r="N347" s="47"/>
      <c r="R347" s="49">
        <f t="shared" si="183"/>
        <v>0</v>
      </c>
      <c r="S347" s="49">
        <f t="shared" si="181"/>
        <v>0</v>
      </c>
      <c r="AA347" s="171" t="str">
        <f t="shared" si="177"/>
        <v/>
      </c>
      <c r="AD347" s="211" t="str">
        <f t="shared" si="160"/>
        <v/>
      </c>
      <c r="AE347" s="307"/>
      <c r="AF347" s="151"/>
      <c r="AG347" s="310"/>
      <c r="AH347" s="313"/>
      <c r="AI347" s="316"/>
      <c r="AJ347" s="303"/>
    </row>
    <row r="348" spans="1:36" ht="15" customHeight="1" thickBot="1">
      <c r="A348" s="15"/>
      <c r="B348" s="311"/>
      <c r="C348" s="42" t="str">
        <f t="shared" si="169"/>
        <v/>
      </c>
      <c r="D348" s="43" t="str">
        <f t="shared" si="174"/>
        <v/>
      </c>
      <c r="E348" s="44" t="str">
        <f t="shared" si="178"/>
        <v/>
      </c>
      <c r="F348" s="44" t="str">
        <f t="shared" si="179"/>
        <v/>
      </c>
      <c r="G348" s="45" t="str">
        <f t="shared" si="175"/>
        <v/>
      </c>
      <c r="H348" s="45" t="s">
        <v>63</v>
      </c>
      <c r="K348" s="44"/>
      <c r="L348" s="46" t="str">
        <f t="shared" si="180"/>
        <v/>
      </c>
      <c r="M348" s="47" t="str">
        <f t="shared" si="176"/>
        <v/>
      </c>
      <c r="N348" s="47"/>
      <c r="R348" s="49">
        <f t="shared" si="183"/>
        <v>0</v>
      </c>
      <c r="S348" s="49">
        <f t="shared" si="181"/>
        <v>0</v>
      </c>
      <c r="AA348" s="171" t="str">
        <f t="shared" si="177"/>
        <v/>
      </c>
      <c r="AD348" s="211" t="str">
        <f t="shared" si="160"/>
        <v/>
      </c>
      <c r="AE348" s="308"/>
      <c r="AF348" s="151"/>
      <c r="AG348" s="310"/>
      <c r="AH348" s="314"/>
      <c r="AI348" s="316"/>
      <c r="AJ348" s="303"/>
    </row>
    <row r="349" spans="1:36" ht="15" customHeight="1">
      <c r="A349" s="15"/>
      <c r="B349" s="311"/>
      <c r="C349" s="42" t="str">
        <f t="shared" si="169"/>
        <v/>
      </c>
      <c r="D349" s="43" t="str">
        <f t="shared" si="174"/>
        <v/>
      </c>
      <c r="E349" s="44" t="str">
        <f t="shared" si="178"/>
        <v/>
      </c>
      <c r="F349" s="44" t="str">
        <f t="shared" si="179"/>
        <v/>
      </c>
      <c r="G349" s="45" t="str">
        <f t="shared" si="175"/>
        <v/>
      </c>
      <c r="H349" s="45" t="s">
        <v>63</v>
      </c>
      <c r="K349" s="44"/>
      <c r="L349" s="46" t="str">
        <f t="shared" si="180"/>
        <v/>
      </c>
      <c r="M349" s="47" t="str">
        <f t="shared" si="176"/>
        <v/>
      </c>
      <c r="N349" s="47"/>
      <c r="R349" s="49">
        <f t="shared" si="183"/>
        <v>0</v>
      </c>
      <c r="S349" s="49">
        <f t="shared" si="181"/>
        <v>0</v>
      </c>
      <c r="AA349" s="171" t="str">
        <f t="shared" si="177"/>
        <v/>
      </c>
      <c r="AD349" s="211" t="str">
        <f t="shared" si="160"/>
        <v/>
      </c>
      <c r="AE349" s="306">
        <f>SUM(AA349:AA351)</f>
        <v>0</v>
      </c>
      <c r="AF349" s="151"/>
      <c r="AG349" s="310">
        <v>116</v>
      </c>
      <c r="AH349" s="312">
        <f t="shared" ref="AH349" ca="1" si="191">OFFSET($AM$8,((MOD(ROW(AG350)*4,3)/2)+1)*COUNTA(AG349)+IF(((MOD(ROW(AG350)*4,3)/2)+1)*COUNTA(AG349)=2,INT(ROW(AG347)/12),0),)</f>
        <v>0</v>
      </c>
      <c r="AI349" s="316" t="str">
        <f>IF(AE349=0,"",IF(AE349&lt;AH349,"Alerte !",""))</f>
        <v/>
      </c>
      <c r="AJ349" s="303" t="str">
        <f>IF(AE349=0,"",IF(AE349&lt;AH349,"",1))</f>
        <v/>
      </c>
    </row>
    <row r="350" spans="1:36" ht="15" customHeight="1">
      <c r="A350" s="15"/>
      <c r="B350" s="311"/>
      <c r="C350" s="42" t="str">
        <f t="shared" si="169"/>
        <v/>
      </c>
      <c r="D350" s="43" t="str">
        <f t="shared" si="174"/>
        <v/>
      </c>
      <c r="E350" s="44" t="str">
        <f t="shared" si="178"/>
        <v/>
      </c>
      <c r="F350" s="44" t="str">
        <f t="shared" si="179"/>
        <v/>
      </c>
      <c r="G350" s="45" t="str">
        <f t="shared" si="175"/>
        <v/>
      </c>
      <c r="H350" s="45" t="s">
        <v>63</v>
      </c>
      <c r="K350" s="44"/>
      <c r="L350" s="46" t="str">
        <f t="shared" si="180"/>
        <v/>
      </c>
      <c r="M350" s="47" t="str">
        <f t="shared" si="176"/>
        <v/>
      </c>
      <c r="N350" s="47"/>
      <c r="R350" s="49">
        <f t="shared" si="183"/>
        <v>0</v>
      </c>
      <c r="S350" s="49">
        <f t="shared" si="181"/>
        <v>0</v>
      </c>
      <c r="AA350" s="171" t="str">
        <f t="shared" si="177"/>
        <v/>
      </c>
      <c r="AD350" s="211" t="str">
        <f t="shared" si="160"/>
        <v/>
      </c>
      <c r="AE350" s="307"/>
      <c r="AF350" s="151"/>
      <c r="AG350" s="310"/>
      <c r="AH350" s="313"/>
      <c r="AI350" s="316"/>
      <c r="AJ350" s="303"/>
    </row>
    <row r="351" spans="1:36" ht="15" customHeight="1" thickBot="1">
      <c r="A351" s="15"/>
      <c r="B351" s="311"/>
      <c r="C351" s="42" t="str">
        <f t="shared" si="169"/>
        <v/>
      </c>
      <c r="D351" s="43" t="str">
        <f t="shared" si="174"/>
        <v/>
      </c>
      <c r="E351" s="44" t="str">
        <f t="shared" si="178"/>
        <v/>
      </c>
      <c r="F351" s="44" t="str">
        <f t="shared" si="179"/>
        <v/>
      </c>
      <c r="G351" s="45" t="str">
        <f t="shared" si="175"/>
        <v/>
      </c>
      <c r="H351" s="45" t="s">
        <v>63</v>
      </c>
      <c r="K351" s="44"/>
      <c r="L351" s="46" t="str">
        <f t="shared" si="180"/>
        <v/>
      </c>
      <c r="M351" s="47" t="str">
        <f t="shared" si="176"/>
        <v/>
      </c>
      <c r="N351" s="47"/>
      <c r="R351" s="49">
        <f t="shared" si="183"/>
        <v>0</v>
      </c>
      <c r="S351" s="49">
        <f t="shared" si="181"/>
        <v>0</v>
      </c>
      <c r="AA351" s="171" t="str">
        <f t="shared" si="177"/>
        <v/>
      </c>
      <c r="AD351" s="211" t="str">
        <f t="shared" si="160"/>
        <v/>
      </c>
      <c r="AE351" s="308"/>
      <c r="AF351" s="151"/>
      <c r="AG351" s="310"/>
      <c r="AH351" s="314"/>
      <c r="AI351" s="316"/>
      <c r="AJ351" s="303"/>
    </row>
    <row r="352" spans="1:36" ht="15" customHeight="1">
      <c r="A352" s="15"/>
      <c r="B352" s="311"/>
      <c r="C352" s="42" t="str">
        <f t="shared" si="169"/>
        <v/>
      </c>
      <c r="D352" s="43" t="str">
        <f t="shared" si="174"/>
        <v/>
      </c>
      <c r="E352" s="44" t="str">
        <f t="shared" si="178"/>
        <v/>
      </c>
      <c r="F352" s="44" t="str">
        <f t="shared" si="179"/>
        <v/>
      </c>
      <c r="G352" s="45" t="str">
        <f t="shared" si="175"/>
        <v/>
      </c>
      <c r="H352" s="45" t="s">
        <v>63</v>
      </c>
      <c r="K352" s="44"/>
      <c r="L352" s="46" t="str">
        <f t="shared" si="180"/>
        <v/>
      </c>
      <c r="M352" s="47" t="str">
        <f t="shared" si="176"/>
        <v/>
      </c>
      <c r="N352" s="47"/>
      <c r="R352" s="49">
        <f t="shared" si="183"/>
        <v>0</v>
      </c>
      <c r="S352" s="49">
        <f t="shared" si="181"/>
        <v>0</v>
      </c>
      <c r="AA352" s="171" t="str">
        <f t="shared" si="177"/>
        <v/>
      </c>
      <c r="AD352" s="211" t="str">
        <f t="shared" ref="AD352:AD415" si="192">IF(AA352="","",AA352-AB352-AC352)</f>
        <v/>
      </c>
      <c r="AE352" s="306">
        <f>SUM(AA352:AA354)</f>
        <v>0</v>
      </c>
      <c r="AF352" s="151"/>
      <c r="AG352" s="310">
        <v>117</v>
      </c>
      <c r="AH352" s="312">
        <f t="shared" ref="AH352" ca="1" si="193">OFFSET($AM$8,((MOD(ROW(AG353)*4,3)/2)+1)*COUNTA(AG352)+IF(((MOD(ROW(AG353)*4,3)/2)+1)*COUNTA(AG352)=2,INT(ROW(AG350)/12),0),)</f>
        <v>0</v>
      </c>
      <c r="AI352" s="316" t="str">
        <f>IF(AE352=0,"",IF(AE352&lt;AH352,"Alerte !",""))</f>
        <v/>
      </c>
      <c r="AJ352" s="303" t="str">
        <f>IF(AE352=0,"",IF(AE352&lt;AH352,"",1))</f>
        <v/>
      </c>
    </row>
    <row r="353" spans="1:36" ht="15" customHeight="1">
      <c r="A353" s="15"/>
      <c r="B353" s="311"/>
      <c r="C353" s="42" t="str">
        <f t="shared" si="169"/>
        <v/>
      </c>
      <c r="D353" s="43" t="str">
        <f t="shared" si="174"/>
        <v/>
      </c>
      <c r="E353" s="44" t="str">
        <f t="shared" si="178"/>
        <v/>
      </c>
      <c r="F353" s="44" t="str">
        <f t="shared" si="179"/>
        <v/>
      </c>
      <c r="G353" s="45" t="str">
        <f t="shared" si="175"/>
        <v/>
      </c>
      <c r="H353" s="45" t="s">
        <v>63</v>
      </c>
      <c r="K353" s="44"/>
      <c r="L353" s="46" t="str">
        <f t="shared" si="180"/>
        <v/>
      </c>
      <c r="M353" s="47" t="str">
        <f t="shared" si="176"/>
        <v/>
      </c>
      <c r="N353" s="47"/>
      <c r="R353" s="49">
        <f t="shared" si="183"/>
        <v>0</v>
      </c>
      <c r="S353" s="49">
        <f t="shared" si="181"/>
        <v>0</v>
      </c>
      <c r="AA353" s="171" t="str">
        <f t="shared" si="177"/>
        <v/>
      </c>
      <c r="AD353" s="211" t="str">
        <f t="shared" si="192"/>
        <v/>
      </c>
      <c r="AE353" s="307"/>
      <c r="AF353" s="151"/>
      <c r="AG353" s="310"/>
      <c r="AH353" s="313"/>
      <c r="AI353" s="316"/>
      <c r="AJ353" s="303"/>
    </row>
    <row r="354" spans="1:36" ht="15" customHeight="1" thickBot="1">
      <c r="A354" s="15"/>
      <c r="B354" s="311"/>
      <c r="C354" s="42" t="str">
        <f t="shared" si="169"/>
        <v/>
      </c>
      <c r="D354" s="43" t="str">
        <f t="shared" si="174"/>
        <v/>
      </c>
      <c r="E354" s="44" t="str">
        <f t="shared" si="178"/>
        <v/>
      </c>
      <c r="F354" s="44" t="str">
        <f t="shared" si="179"/>
        <v/>
      </c>
      <c r="G354" s="45" t="str">
        <f t="shared" si="175"/>
        <v/>
      </c>
      <c r="H354" s="45" t="s">
        <v>63</v>
      </c>
      <c r="K354" s="44"/>
      <c r="L354" s="46" t="str">
        <f t="shared" si="180"/>
        <v/>
      </c>
      <c r="M354" s="47" t="str">
        <f t="shared" si="176"/>
        <v/>
      </c>
      <c r="N354" s="47"/>
      <c r="R354" s="49">
        <f t="shared" si="183"/>
        <v>0</v>
      </c>
      <c r="S354" s="49">
        <f t="shared" si="181"/>
        <v>0</v>
      </c>
      <c r="AA354" s="171" t="str">
        <f t="shared" si="177"/>
        <v/>
      </c>
      <c r="AD354" s="211" t="str">
        <f t="shared" si="192"/>
        <v/>
      </c>
      <c r="AE354" s="308"/>
      <c r="AF354" s="151"/>
      <c r="AG354" s="310"/>
      <c r="AH354" s="314"/>
      <c r="AI354" s="316"/>
      <c r="AJ354" s="303"/>
    </row>
    <row r="355" spans="1:36" ht="15" customHeight="1">
      <c r="A355" s="15"/>
      <c r="B355" s="311" t="s">
        <v>102</v>
      </c>
      <c r="C355" s="42" t="str">
        <f t="shared" si="169"/>
        <v/>
      </c>
      <c r="D355" s="43" t="str">
        <f t="shared" si="174"/>
        <v/>
      </c>
      <c r="E355" s="44" t="str">
        <f t="shared" si="178"/>
        <v/>
      </c>
      <c r="F355" s="44" t="str">
        <f t="shared" si="179"/>
        <v/>
      </c>
      <c r="G355" s="45" t="str">
        <f t="shared" si="175"/>
        <v/>
      </c>
      <c r="H355" s="45" t="s">
        <v>63</v>
      </c>
      <c r="K355" s="44"/>
      <c r="L355" s="46" t="str">
        <f t="shared" si="180"/>
        <v/>
      </c>
      <c r="M355" s="47" t="str">
        <f t="shared" si="176"/>
        <v/>
      </c>
      <c r="N355" s="47"/>
      <c r="R355" s="49">
        <f t="shared" si="183"/>
        <v>0</v>
      </c>
      <c r="S355" s="49">
        <f t="shared" si="181"/>
        <v>0</v>
      </c>
      <c r="AA355" s="171" t="str">
        <f t="shared" si="177"/>
        <v/>
      </c>
      <c r="AD355" s="211" t="str">
        <f t="shared" si="192"/>
        <v/>
      </c>
      <c r="AE355" s="306">
        <f>SUM(AA355:AA357)</f>
        <v>0</v>
      </c>
      <c r="AF355" s="151"/>
      <c r="AG355" s="310">
        <v>118</v>
      </c>
      <c r="AH355" s="312">
        <f t="shared" ref="AH355" ca="1" si="194">OFFSET($AM$8,((MOD(ROW(AG356)*4,3)/2)+1)*COUNTA(AG355)+IF(((MOD(ROW(AG356)*4,3)/2)+1)*COUNTA(AG355)=2,INT(ROW(AG353)/12),0),)</f>
        <v>0</v>
      </c>
      <c r="AI355" s="316" t="str">
        <f>IF(AE355=0,"",IF(AE355&lt;AH355,"Alerte !",""))</f>
        <v/>
      </c>
      <c r="AJ355" s="303" t="str">
        <f>IF(AE355=0,"",IF(AE355&lt;AH355,"",1))</f>
        <v/>
      </c>
    </row>
    <row r="356" spans="1:36" ht="15" customHeight="1">
      <c r="A356" s="15"/>
      <c r="B356" s="311"/>
      <c r="C356" s="42" t="str">
        <f t="shared" si="169"/>
        <v/>
      </c>
      <c r="D356" s="43" t="str">
        <f t="shared" si="174"/>
        <v/>
      </c>
      <c r="E356" s="44" t="str">
        <f t="shared" si="178"/>
        <v/>
      </c>
      <c r="F356" s="44" t="str">
        <f t="shared" si="179"/>
        <v/>
      </c>
      <c r="G356" s="45" t="str">
        <f t="shared" si="175"/>
        <v/>
      </c>
      <c r="H356" s="45" t="s">
        <v>63</v>
      </c>
      <c r="K356" s="44"/>
      <c r="L356" s="46" t="str">
        <f t="shared" si="180"/>
        <v/>
      </c>
      <c r="M356" s="47" t="str">
        <f t="shared" si="176"/>
        <v/>
      </c>
      <c r="N356" s="47"/>
      <c r="R356" s="49">
        <f t="shared" si="183"/>
        <v>0</v>
      </c>
      <c r="S356" s="49">
        <f t="shared" si="181"/>
        <v>0</v>
      </c>
      <c r="AA356" s="171" t="str">
        <f t="shared" si="177"/>
        <v/>
      </c>
      <c r="AD356" s="211" t="str">
        <f t="shared" si="192"/>
        <v/>
      </c>
      <c r="AE356" s="307"/>
      <c r="AF356" s="151"/>
      <c r="AG356" s="310"/>
      <c r="AH356" s="313"/>
      <c r="AI356" s="316"/>
      <c r="AJ356" s="303"/>
    </row>
    <row r="357" spans="1:36" ht="15" customHeight="1" thickBot="1">
      <c r="A357" s="15"/>
      <c r="B357" s="311"/>
      <c r="C357" s="42" t="str">
        <f t="shared" si="169"/>
        <v/>
      </c>
      <c r="D357" s="43" t="str">
        <f t="shared" si="174"/>
        <v/>
      </c>
      <c r="E357" s="44" t="str">
        <f t="shared" si="178"/>
        <v/>
      </c>
      <c r="F357" s="44" t="str">
        <f t="shared" si="179"/>
        <v/>
      </c>
      <c r="G357" s="45" t="str">
        <f t="shared" si="175"/>
        <v/>
      </c>
      <c r="H357" s="45" t="s">
        <v>63</v>
      </c>
      <c r="K357" s="44"/>
      <c r="L357" s="46" t="str">
        <f t="shared" si="180"/>
        <v/>
      </c>
      <c r="M357" s="47" t="str">
        <f t="shared" si="176"/>
        <v/>
      </c>
      <c r="N357" s="47"/>
      <c r="R357" s="49">
        <f t="shared" si="183"/>
        <v>0</v>
      </c>
      <c r="S357" s="49">
        <f t="shared" si="181"/>
        <v>0</v>
      </c>
      <c r="AA357" s="171" t="str">
        <f t="shared" si="177"/>
        <v/>
      </c>
      <c r="AD357" s="211" t="str">
        <f t="shared" si="192"/>
        <v/>
      </c>
      <c r="AE357" s="308"/>
      <c r="AF357" s="151"/>
      <c r="AG357" s="310"/>
      <c r="AH357" s="314"/>
      <c r="AI357" s="316"/>
      <c r="AJ357" s="303"/>
    </row>
    <row r="358" spans="1:36" ht="15" customHeight="1">
      <c r="A358" s="15"/>
      <c r="B358" s="311"/>
      <c r="C358" s="42" t="str">
        <f t="shared" si="169"/>
        <v/>
      </c>
      <c r="D358" s="43" t="str">
        <f t="shared" si="174"/>
        <v/>
      </c>
      <c r="E358" s="44" t="str">
        <f t="shared" si="178"/>
        <v/>
      </c>
      <c r="F358" s="44" t="str">
        <f t="shared" si="179"/>
        <v/>
      </c>
      <c r="G358" s="45" t="str">
        <f t="shared" si="175"/>
        <v/>
      </c>
      <c r="H358" s="45" t="s">
        <v>63</v>
      </c>
      <c r="K358" s="44"/>
      <c r="L358" s="46" t="str">
        <f t="shared" si="180"/>
        <v/>
      </c>
      <c r="M358" s="47" t="str">
        <f t="shared" si="176"/>
        <v/>
      </c>
      <c r="N358" s="47"/>
      <c r="R358" s="49">
        <f t="shared" si="183"/>
        <v>0</v>
      </c>
      <c r="S358" s="49">
        <f t="shared" si="181"/>
        <v>0</v>
      </c>
      <c r="AA358" s="171" t="str">
        <f t="shared" si="177"/>
        <v/>
      </c>
      <c r="AD358" s="211" t="str">
        <f t="shared" si="192"/>
        <v/>
      </c>
      <c r="AE358" s="306">
        <f>SUM(AA358:AA360)</f>
        <v>0</v>
      </c>
      <c r="AF358" s="151"/>
      <c r="AG358" s="310">
        <v>119</v>
      </c>
      <c r="AH358" s="312">
        <f t="shared" ref="AH358" ca="1" si="195">OFFSET($AM$8,((MOD(ROW(AG359)*4,3)/2)+1)*COUNTA(AG358)+IF(((MOD(ROW(AG359)*4,3)/2)+1)*COUNTA(AG358)=2,INT(ROW(AG356)/12),0),)</f>
        <v>0</v>
      </c>
      <c r="AI358" s="316" t="str">
        <f>IF(AE358=0,"",IF(AE358&lt;AH358,"Alerte !",""))</f>
        <v/>
      </c>
      <c r="AJ358" s="303" t="str">
        <f>IF(AE358=0,"",IF(AE358&lt;AH358,"",1))</f>
        <v/>
      </c>
    </row>
    <row r="359" spans="1:36" ht="15" customHeight="1">
      <c r="A359" s="15"/>
      <c r="B359" s="311"/>
      <c r="C359" s="42" t="str">
        <f t="shared" si="169"/>
        <v/>
      </c>
      <c r="D359" s="43" t="str">
        <f t="shared" si="174"/>
        <v/>
      </c>
      <c r="E359" s="44" t="str">
        <f t="shared" si="178"/>
        <v/>
      </c>
      <c r="F359" s="44" t="str">
        <f t="shared" si="179"/>
        <v/>
      </c>
      <c r="G359" s="45" t="str">
        <f t="shared" si="175"/>
        <v/>
      </c>
      <c r="H359" s="45" t="s">
        <v>63</v>
      </c>
      <c r="K359" s="44"/>
      <c r="L359" s="46" t="str">
        <f t="shared" si="180"/>
        <v/>
      </c>
      <c r="M359" s="47" t="str">
        <f t="shared" si="176"/>
        <v/>
      </c>
      <c r="N359" s="47"/>
      <c r="R359" s="49">
        <f t="shared" si="183"/>
        <v>0</v>
      </c>
      <c r="S359" s="49">
        <f t="shared" si="181"/>
        <v>0</v>
      </c>
      <c r="AA359" s="171" t="str">
        <f t="shared" si="177"/>
        <v/>
      </c>
      <c r="AD359" s="211" t="str">
        <f t="shared" si="192"/>
        <v/>
      </c>
      <c r="AE359" s="307"/>
      <c r="AF359" s="151"/>
      <c r="AG359" s="310"/>
      <c r="AH359" s="313"/>
      <c r="AI359" s="316"/>
      <c r="AJ359" s="303"/>
    </row>
    <row r="360" spans="1:36" ht="15" customHeight="1" thickBot="1">
      <c r="A360" s="15"/>
      <c r="B360" s="311"/>
      <c r="C360" s="42" t="str">
        <f t="shared" si="169"/>
        <v/>
      </c>
      <c r="D360" s="43" t="str">
        <f t="shared" si="174"/>
        <v/>
      </c>
      <c r="E360" s="44" t="str">
        <f t="shared" si="178"/>
        <v/>
      </c>
      <c r="F360" s="44" t="str">
        <f t="shared" si="179"/>
        <v/>
      </c>
      <c r="G360" s="45" t="str">
        <f t="shared" si="175"/>
        <v/>
      </c>
      <c r="H360" s="45" t="s">
        <v>63</v>
      </c>
      <c r="K360" s="44"/>
      <c r="L360" s="46" t="str">
        <f t="shared" si="180"/>
        <v/>
      </c>
      <c r="M360" s="47" t="str">
        <f t="shared" si="176"/>
        <v/>
      </c>
      <c r="N360" s="47"/>
      <c r="R360" s="49">
        <f t="shared" si="183"/>
        <v>0</v>
      </c>
      <c r="S360" s="49">
        <f t="shared" si="181"/>
        <v>0</v>
      </c>
      <c r="AA360" s="171" t="str">
        <f t="shared" si="177"/>
        <v/>
      </c>
      <c r="AD360" s="211" t="str">
        <f t="shared" si="192"/>
        <v/>
      </c>
      <c r="AE360" s="308"/>
      <c r="AF360" s="151"/>
      <c r="AG360" s="310"/>
      <c r="AH360" s="314"/>
      <c r="AI360" s="316"/>
      <c r="AJ360" s="303"/>
    </row>
    <row r="361" spans="1:36" ht="15" customHeight="1">
      <c r="A361" s="15"/>
      <c r="B361" s="311"/>
      <c r="C361" s="42" t="str">
        <f t="shared" si="169"/>
        <v/>
      </c>
      <c r="D361" s="43" t="str">
        <f t="shared" si="174"/>
        <v/>
      </c>
      <c r="E361" s="44" t="str">
        <f t="shared" si="178"/>
        <v/>
      </c>
      <c r="F361" s="44" t="str">
        <f t="shared" si="179"/>
        <v/>
      </c>
      <c r="G361" s="45" t="str">
        <f t="shared" si="175"/>
        <v/>
      </c>
      <c r="H361" s="45" t="s">
        <v>63</v>
      </c>
      <c r="K361" s="44"/>
      <c r="L361" s="46" t="str">
        <f t="shared" si="180"/>
        <v/>
      </c>
      <c r="M361" s="47" t="str">
        <f t="shared" si="176"/>
        <v/>
      </c>
      <c r="N361" s="47"/>
      <c r="R361" s="49">
        <f t="shared" si="183"/>
        <v>0</v>
      </c>
      <c r="S361" s="49">
        <f t="shared" si="181"/>
        <v>0</v>
      </c>
      <c r="AA361" s="171" t="str">
        <f t="shared" si="177"/>
        <v/>
      </c>
      <c r="AD361" s="211" t="str">
        <f t="shared" si="192"/>
        <v/>
      </c>
      <c r="AE361" s="306">
        <f>SUM(AA361:AA363)</f>
        <v>0</v>
      </c>
      <c r="AF361" s="151"/>
      <c r="AG361" s="310">
        <v>120</v>
      </c>
      <c r="AH361" s="312">
        <f t="shared" ref="AH361" ca="1" si="196">OFFSET($AM$8,((MOD(ROW(AG362)*4,3)/2)+1)*COUNTA(AG361)+IF(((MOD(ROW(AG362)*4,3)/2)+1)*COUNTA(AG361)=2,INT(ROW(AG359)/12),0),)</f>
        <v>0</v>
      </c>
      <c r="AI361" s="316" t="str">
        <f>IF(AE361=0,"",IF(AE361&lt;AH361,"Alerte !",""))</f>
        <v/>
      </c>
      <c r="AJ361" s="303" t="str">
        <f>IF(AE361=0,"",IF(AE361&lt;AH361,"",1))</f>
        <v/>
      </c>
    </row>
    <row r="362" spans="1:36" ht="15" customHeight="1">
      <c r="A362" s="15"/>
      <c r="B362" s="311"/>
      <c r="C362" s="42" t="str">
        <f t="shared" si="169"/>
        <v/>
      </c>
      <c r="D362" s="43" t="str">
        <f t="shared" si="174"/>
        <v/>
      </c>
      <c r="E362" s="44" t="str">
        <f t="shared" si="178"/>
        <v/>
      </c>
      <c r="F362" s="44" t="str">
        <f t="shared" si="179"/>
        <v/>
      </c>
      <c r="G362" s="45" t="str">
        <f t="shared" si="175"/>
        <v/>
      </c>
      <c r="H362" s="45" t="s">
        <v>63</v>
      </c>
      <c r="K362" s="44"/>
      <c r="L362" s="46" t="str">
        <f t="shared" si="180"/>
        <v/>
      </c>
      <c r="M362" s="47" t="str">
        <f t="shared" si="176"/>
        <v/>
      </c>
      <c r="N362" s="47"/>
      <c r="R362" s="49">
        <f t="shared" si="183"/>
        <v>0</v>
      </c>
      <c r="S362" s="49">
        <f t="shared" si="181"/>
        <v>0</v>
      </c>
      <c r="AA362" s="171" t="str">
        <f t="shared" si="177"/>
        <v/>
      </c>
      <c r="AD362" s="211" t="str">
        <f t="shared" si="192"/>
        <v/>
      </c>
      <c r="AE362" s="307"/>
      <c r="AF362" s="151"/>
      <c r="AG362" s="310"/>
      <c r="AH362" s="313"/>
      <c r="AI362" s="316"/>
      <c r="AJ362" s="303"/>
    </row>
    <row r="363" spans="1:36" ht="15" customHeight="1" thickBot="1">
      <c r="A363" s="15"/>
      <c r="B363" s="311"/>
      <c r="C363" s="42" t="str">
        <f t="shared" si="169"/>
        <v/>
      </c>
      <c r="D363" s="43" t="str">
        <f t="shared" si="174"/>
        <v/>
      </c>
      <c r="E363" s="44" t="str">
        <f t="shared" si="178"/>
        <v/>
      </c>
      <c r="F363" s="44" t="str">
        <f t="shared" si="179"/>
        <v/>
      </c>
      <c r="G363" s="45" t="str">
        <f t="shared" si="175"/>
        <v/>
      </c>
      <c r="H363" s="45" t="s">
        <v>63</v>
      </c>
      <c r="K363" s="44"/>
      <c r="L363" s="46" t="str">
        <f t="shared" si="180"/>
        <v/>
      </c>
      <c r="M363" s="47" t="str">
        <f t="shared" si="176"/>
        <v/>
      </c>
      <c r="N363" s="47"/>
      <c r="R363" s="49">
        <f t="shared" si="183"/>
        <v>0</v>
      </c>
      <c r="S363" s="49">
        <f t="shared" si="181"/>
        <v>0</v>
      </c>
      <c r="AA363" s="171" t="str">
        <f t="shared" si="177"/>
        <v/>
      </c>
      <c r="AD363" s="211" t="str">
        <f t="shared" si="192"/>
        <v/>
      </c>
      <c r="AE363" s="308"/>
      <c r="AF363" s="151"/>
      <c r="AG363" s="310"/>
      <c r="AH363" s="314"/>
      <c r="AI363" s="316"/>
      <c r="AJ363" s="303"/>
    </row>
    <row r="364" spans="1:36" ht="15" customHeight="1">
      <c r="A364" s="15"/>
      <c r="B364" s="311"/>
      <c r="C364" s="42" t="str">
        <f t="shared" si="169"/>
        <v/>
      </c>
      <c r="D364" s="43" t="str">
        <f t="shared" si="174"/>
        <v/>
      </c>
      <c r="E364" s="44" t="str">
        <f t="shared" si="178"/>
        <v/>
      </c>
      <c r="F364" s="44" t="str">
        <f t="shared" si="179"/>
        <v/>
      </c>
      <c r="G364" s="45" t="str">
        <f t="shared" si="175"/>
        <v/>
      </c>
      <c r="H364" s="45" t="s">
        <v>63</v>
      </c>
      <c r="K364" s="44"/>
      <c r="L364" s="46" t="str">
        <f t="shared" si="180"/>
        <v/>
      </c>
      <c r="M364" s="47" t="str">
        <f t="shared" si="176"/>
        <v/>
      </c>
      <c r="N364" s="47"/>
      <c r="R364" s="49">
        <f t="shared" si="183"/>
        <v>0</v>
      </c>
      <c r="S364" s="49">
        <f t="shared" si="181"/>
        <v>0</v>
      </c>
      <c r="AA364" s="171" t="str">
        <f t="shared" si="177"/>
        <v/>
      </c>
      <c r="AD364" s="211" t="str">
        <f t="shared" si="192"/>
        <v/>
      </c>
      <c r="AE364" s="306">
        <f>SUM(AA364:AA366)</f>
        <v>0</v>
      </c>
      <c r="AF364" s="151"/>
      <c r="AG364" s="310">
        <v>121</v>
      </c>
      <c r="AH364" s="312">
        <f t="shared" ref="AH364" ca="1" si="197">OFFSET($AM$8,((MOD(ROW(AG365)*4,3)/2)+1)*COUNTA(AG364)+IF(((MOD(ROW(AG365)*4,3)/2)+1)*COUNTA(AG364)=2,INT(ROW(AG362)/12),0),)</f>
        <v>0</v>
      </c>
      <c r="AI364" s="316" t="str">
        <f>IF(AE364=0,"",IF(AE364&lt;AH364,"Alerte !",""))</f>
        <v/>
      </c>
      <c r="AJ364" s="303" t="str">
        <f>IF(AE364=0,"",IF(AE364&lt;AH364,"",1))</f>
        <v/>
      </c>
    </row>
    <row r="365" spans="1:36" ht="15" customHeight="1">
      <c r="A365" s="15"/>
      <c r="B365" s="311"/>
      <c r="C365" s="42" t="str">
        <f t="shared" si="169"/>
        <v/>
      </c>
      <c r="D365" s="43" t="str">
        <f t="shared" si="174"/>
        <v/>
      </c>
      <c r="E365" s="44" t="str">
        <f t="shared" si="178"/>
        <v/>
      </c>
      <c r="F365" s="44" t="str">
        <f t="shared" si="179"/>
        <v/>
      </c>
      <c r="G365" s="45" t="str">
        <f t="shared" si="175"/>
        <v/>
      </c>
      <c r="H365" s="45" t="s">
        <v>63</v>
      </c>
      <c r="K365" s="44"/>
      <c r="L365" s="46" t="str">
        <f t="shared" si="180"/>
        <v/>
      </c>
      <c r="M365" s="47" t="str">
        <f t="shared" si="176"/>
        <v/>
      </c>
      <c r="N365" s="47"/>
      <c r="R365" s="49">
        <f t="shared" si="183"/>
        <v>0</v>
      </c>
      <c r="S365" s="49">
        <f t="shared" si="181"/>
        <v>0</v>
      </c>
      <c r="AA365" s="171" t="str">
        <f t="shared" si="177"/>
        <v/>
      </c>
      <c r="AD365" s="211" t="str">
        <f t="shared" si="192"/>
        <v/>
      </c>
      <c r="AE365" s="307"/>
      <c r="AF365" s="151"/>
      <c r="AG365" s="310"/>
      <c r="AH365" s="313"/>
      <c r="AI365" s="316"/>
      <c r="AJ365" s="303"/>
    </row>
    <row r="366" spans="1:36" ht="15" customHeight="1" thickBot="1">
      <c r="A366" s="15"/>
      <c r="B366" s="311"/>
      <c r="C366" s="42" t="str">
        <f t="shared" si="169"/>
        <v/>
      </c>
      <c r="D366" s="43" t="str">
        <f t="shared" si="174"/>
        <v/>
      </c>
      <c r="E366" s="44" t="str">
        <f t="shared" si="178"/>
        <v/>
      </c>
      <c r="F366" s="44" t="str">
        <f t="shared" si="179"/>
        <v/>
      </c>
      <c r="G366" s="45" t="str">
        <f t="shared" si="175"/>
        <v/>
      </c>
      <c r="H366" s="45" t="s">
        <v>63</v>
      </c>
      <c r="K366" s="44"/>
      <c r="L366" s="46" t="str">
        <f t="shared" si="180"/>
        <v/>
      </c>
      <c r="M366" s="47" t="str">
        <f t="shared" si="176"/>
        <v/>
      </c>
      <c r="N366" s="47"/>
      <c r="R366" s="49">
        <f t="shared" si="183"/>
        <v>0</v>
      </c>
      <c r="S366" s="49">
        <f t="shared" si="181"/>
        <v>0</v>
      </c>
      <c r="AA366" s="171" t="str">
        <f t="shared" si="177"/>
        <v/>
      </c>
      <c r="AD366" s="211" t="str">
        <f t="shared" si="192"/>
        <v/>
      </c>
      <c r="AE366" s="308"/>
      <c r="AF366" s="151"/>
      <c r="AG366" s="310"/>
      <c r="AH366" s="314"/>
      <c r="AI366" s="316"/>
      <c r="AJ366" s="303"/>
    </row>
    <row r="367" spans="1:36" ht="15" customHeight="1">
      <c r="A367" s="15"/>
      <c r="B367" s="311" t="s">
        <v>103</v>
      </c>
      <c r="C367" s="42" t="str">
        <f t="shared" si="169"/>
        <v/>
      </c>
      <c r="D367" s="43" t="str">
        <f t="shared" si="174"/>
        <v/>
      </c>
      <c r="E367" s="44" t="str">
        <f t="shared" si="178"/>
        <v/>
      </c>
      <c r="F367" s="44" t="str">
        <f t="shared" si="179"/>
        <v/>
      </c>
      <c r="G367" s="45" t="str">
        <f t="shared" si="175"/>
        <v/>
      </c>
      <c r="H367" s="45" t="s">
        <v>63</v>
      </c>
      <c r="K367" s="44"/>
      <c r="L367" s="46" t="str">
        <f t="shared" si="180"/>
        <v/>
      </c>
      <c r="M367" s="47" t="str">
        <f t="shared" si="176"/>
        <v/>
      </c>
      <c r="N367" s="47"/>
      <c r="R367" s="49">
        <f t="shared" si="183"/>
        <v>0</v>
      </c>
      <c r="S367" s="49">
        <f t="shared" si="181"/>
        <v>0</v>
      </c>
      <c r="AA367" s="171" t="str">
        <f t="shared" si="177"/>
        <v/>
      </c>
      <c r="AD367" s="211" t="str">
        <f t="shared" si="192"/>
        <v/>
      </c>
      <c r="AE367" s="306">
        <f>SUM(AA367:AA369)</f>
        <v>0</v>
      </c>
      <c r="AF367" s="151"/>
      <c r="AG367" s="310">
        <v>122</v>
      </c>
      <c r="AH367" s="312">
        <f t="shared" ref="AH367" ca="1" si="198">OFFSET($AM$8,((MOD(ROW(AG368)*4,3)/2)+1)*COUNTA(AG367)+IF(((MOD(ROW(AG368)*4,3)/2)+1)*COUNTA(AG367)=2,INT(ROW(AG365)/12),0),)</f>
        <v>0</v>
      </c>
      <c r="AI367" s="316" t="str">
        <f>IF(AE367=0,"",IF(AE367&lt;AH367,"Alerte !",""))</f>
        <v/>
      </c>
      <c r="AJ367" s="303" t="str">
        <f>IF(AE367=0,"",IF(AE367&lt;AH367,"",1))</f>
        <v/>
      </c>
    </row>
    <row r="368" spans="1:36" ht="15" customHeight="1">
      <c r="A368" s="15"/>
      <c r="B368" s="311"/>
      <c r="C368" s="42" t="str">
        <f t="shared" si="169"/>
        <v/>
      </c>
      <c r="D368" s="43" t="str">
        <f t="shared" si="174"/>
        <v/>
      </c>
      <c r="E368" s="44" t="str">
        <f t="shared" si="178"/>
        <v/>
      </c>
      <c r="F368" s="44" t="str">
        <f t="shared" si="179"/>
        <v/>
      </c>
      <c r="G368" s="45" t="str">
        <f t="shared" si="175"/>
        <v/>
      </c>
      <c r="H368" s="45" t="s">
        <v>63</v>
      </c>
      <c r="K368" s="44"/>
      <c r="L368" s="46" t="str">
        <f t="shared" si="180"/>
        <v/>
      </c>
      <c r="M368" s="47" t="str">
        <f t="shared" si="176"/>
        <v/>
      </c>
      <c r="N368" s="47"/>
      <c r="R368" s="49">
        <f t="shared" si="183"/>
        <v>0</v>
      </c>
      <c r="S368" s="49">
        <f t="shared" si="181"/>
        <v>0</v>
      </c>
      <c r="AA368" s="171" t="str">
        <f t="shared" si="177"/>
        <v/>
      </c>
      <c r="AD368" s="211" t="str">
        <f t="shared" si="192"/>
        <v/>
      </c>
      <c r="AE368" s="307"/>
      <c r="AF368" s="151"/>
      <c r="AG368" s="310"/>
      <c r="AH368" s="313"/>
      <c r="AI368" s="316"/>
      <c r="AJ368" s="303"/>
    </row>
    <row r="369" spans="1:36" ht="15" customHeight="1" thickBot="1">
      <c r="A369" s="15"/>
      <c r="B369" s="311"/>
      <c r="C369" s="42" t="str">
        <f t="shared" si="169"/>
        <v/>
      </c>
      <c r="D369" s="43" t="str">
        <f t="shared" si="174"/>
        <v/>
      </c>
      <c r="E369" s="44" t="str">
        <f t="shared" si="178"/>
        <v/>
      </c>
      <c r="F369" s="44" t="str">
        <f t="shared" si="179"/>
        <v/>
      </c>
      <c r="G369" s="45" t="str">
        <f t="shared" si="175"/>
        <v/>
      </c>
      <c r="H369" s="45" t="s">
        <v>63</v>
      </c>
      <c r="K369" s="44"/>
      <c r="L369" s="46" t="str">
        <f t="shared" si="180"/>
        <v/>
      </c>
      <c r="M369" s="47" t="str">
        <f t="shared" si="176"/>
        <v/>
      </c>
      <c r="N369" s="47"/>
      <c r="R369" s="49">
        <f t="shared" si="183"/>
        <v>0</v>
      </c>
      <c r="S369" s="49">
        <f t="shared" si="181"/>
        <v>0</v>
      </c>
      <c r="AA369" s="171" t="str">
        <f t="shared" si="177"/>
        <v/>
      </c>
      <c r="AD369" s="211" t="str">
        <f t="shared" si="192"/>
        <v/>
      </c>
      <c r="AE369" s="308"/>
      <c r="AF369" s="151"/>
      <c r="AG369" s="310"/>
      <c r="AH369" s="314"/>
      <c r="AI369" s="316"/>
      <c r="AJ369" s="303"/>
    </row>
    <row r="370" spans="1:36" ht="15" customHeight="1">
      <c r="A370" s="15"/>
      <c r="B370" s="311"/>
      <c r="C370" s="42" t="str">
        <f t="shared" si="169"/>
        <v/>
      </c>
      <c r="D370" s="43" t="str">
        <f t="shared" si="174"/>
        <v/>
      </c>
      <c r="E370" s="44" t="str">
        <f t="shared" si="178"/>
        <v/>
      </c>
      <c r="F370" s="44" t="str">
        <f t="shared" si="179"/>
        <v/>
      </c>
      <c r="G370" s="45" t="str">
        <f t="shared" si="175"/>
        <v/>
      </c>
      <c r="H370" s="45" t="s">
        <v>63</v>
      </c>
      <c r="K370" s="44"/>
      <c r="L370" s="46" t="str">
        <f t="shared" si="180"/>
        <v/>
      </c>
      <c r="M370" s="47" t="str">
        <f t="shared" si="176"/>
        <v/>
      </c>
      <c r="N370" s="47"/>
      <c r="R370" s="49">
        <f t="shared" si="183"/>
        <v>0</v>
      </c>
      <c r="S370" s="49">
        <f t="shared" si="181"/>
        <v>0</v>
      </c>
      <c r="AA370" s="171" t="str">
        <f t="shared" si="177"/>
        <v/>
      </c>
      <c r="AD370" s="211" t="str">
        <f t="shared" si="192"/>
        <v/>
      </c>
      <c r="AE370" s="306">
        <f>SUM(AA370:AA372)</f>
        <v>0</v>
      </c>
      <c r="AF370" s="151"/>
      <c r="AG370" s="310">
        <v>123</v>
      </c>
      <c r="AH370" s="312">
        <f t="shared" ref="AH370" ca="1" si="199">OFFSET($AM$8,((MOD(ROW(AG371)*4,3)/2)+1)*COUNTA(AG370)+IF(((MOD(ROW(AG371)*4,3)/2)+1)*COUNTA(AG370)=2,INT(ROW(AG368)/12),0),)</f>
        <v>0</v>
      </c>
      <c r="AI370" s="316" t="str">
        <f>IF(AE370=0,"",IF(AE370&lt;AH370,"Alerte !",""))</f>
        <v/>
      </c>
      <c r="AJ370" s="303" t="str">
        <f>IF(AE370=0,"",IF(AE370&lt;AH370,"",1))</f>
        <v/>
      </c>
    </row>
    <row r="371" spans="1:36" ht="15" customHeight="1">
      <c r="A371" s="15"/>
      <c r="B371" s="311"/>
      <c r="C371" s="42" t="str">
        <f t="shared" si="169"/>
        <v/>
      </c>
      <c r="D371" s="43" t="str">
        <f t="shared" si="174"/>
        <v/>
      </c>
      <c r="E371" s="44" t="str">
        <f t="shared" si="178"/>
        <v/>
      </c>
      <c r="F371" s="44" t="str">
        <f t="shared" si="179"/>
        <v/>
      </c>
      <c r="G371" s="45" t="str">
        <f t="shared" si="175"/>
        <v/>
      </c>
      <c r="H371" s="45" t="s">
        <v>63</v>
      </c>
      <c r="K371" s="44"/>
      <c r="L371" s="46" t="str">
        <f t="shared" si="180"/>
        <v/>
      </c>
      <c r="M371" s="47" t="str">
        <f t="shared" si="176"/>
        <v/>
      </c>
      <c r="N371" s="47"/>
      <c r="R371" s="49">
        <f t="shared" si="183"/>
        <v>0</v>
      </c>
      <c r="S371" s="49">
        <f t="shared" si="181"/>
        <v>0</v>
      </c>
      <c r="AA371" s="171" t="str">
        <f t="shared" si="177"/>
        <v/>
      </c>
      <c r="AD371" s="211" t="str">
        <f t="shared" si="192"/>
        <v/>
      </c>
      <c r="AE371" s="307"/>
      <c r="AF371" s="151"/>
      <c r="AG371" s="310"/>
      <c r="AH371" s="313"/>
      <c r="AI371" s="316"/>
      <c r="AJ371" s="303"/>
    </row>
    <row r="372" spans="1:36" ht="15" customHeight="1" thickBot="1">
      <c r="A372" s="15"/>
      <c r="B372" s="311"/>
      <c r="C372" s="42" t="str">
        <f t="shared" si="169"/>
        <v/>
      </c>
      <c r="D372" s="43" t="str">
        <f t="shared" si="174"/>
        <v/>
      </c>
      <c r="E372" s="44" t="str">
        <f t="shared" si="178"/>
        <v/>
      </c>
      <c r="F372" s="44" t="str">
        <f t="shared" si="179"/>
        <v/>
      </c>
      <c r="G372" s="45" t="str">
        <f t="shared" si="175"/>
        <v/>
      </c>
      <c r="H372" s="45" t="s">
        <v>63</v>
      </c>
      <c r="K372" s="44"/>
      <c r="L372" s="46" t="str">
        <f t="shared" si="180"/>
        <v/>
      </c>
      <c r="M372" s="47" t="str">
        <f t="shared" si="176"/>
        <v/>
      </c>
      <c r="N372" s="47"/>
      <c r="R372" s="49">
        <f t="shared" si="183"/>
        <v>0</v>
      </c>
      <c r="S372" s="49">
        <f t="shared" si="181"/>
        <v>0</v>
      </c>
      <c r="AA372" s="171" t="str">
        <f t="shared" si="177"/>
        <v/>
      </c>
      <c r="AD372" s="211" t="str">
        <f t="shared" si="192"/>
        <v/>
      </c>
      <c r="AE372" s="308"/>
      <c r="AF372" s="151"/>
      <c r="AG372" s="310"/>
      <c r="AH372" s="314"/>
      <c r="AI372" s="316"/>
      <c r="AJ372" s="303"/>
    </row>
    <row r="373" spans="1:36" ht="15" customHeight="1">
      <c r="A373" s="15"/>
      <c r="B373" s="311"/>
      <c r="C373" s="42" t="str">
        <f t="shared" si="169"/>
        <v/>
      </c>
      <c r="D373" s="43" t="str">
        <f t="shared" si="174"/>
        <v/>
      </c>
      <c r="E373" s="44" t="str">
        <f t="shared" si="178"/>
        <v/>
      </c>
      <c r="F373" s="44" t="str">
        <f t="shared" si="179"/>
        <v/>
      </c>
      <c r="G373" s="45" t="str">
        <f t="shared" si="175"/>
        <v/>
      </c>
      <c r="H373" s="45" t="s">
        <v>63</v>
      </c>
      <c r="K373" s="44"/>
      <c r="L373" s="46" t="str">
        <f t="shared" si="180"/>
        <v/>
      </c>
      <c r="M373" s="47" t="str">
        <f t="shared" si="176"/>
        <v/>
      </c>
      <c r="N373" s="47"/>
      <c r="R373" s="49">
        <f t="shared" si="183"/>
        <v>0</v>
      </c>
      <c r="S373" s="49">
        <f t="shared" si="181"/>
        <v>0</v>
      </c>
      <c r="AA373" s="171" t="str">
        <f t="shared" si="177"/>
        <v/>
      </c>
      <c r="AD373" s="211" t="str">
        <f t="shared" si="192"/>
        <v/>
      </c>
      <c r="AE373" s="306">
        <f>SUM(AA373:AA375)</f>
        <v>0</v>
      </c>
      <c r="AF373" s="151"/>
      <c r="AG373" s="310">
        <v>124</v>
      </c>
      <c r="AH373" s="312">
        <f t="shared" ref="AH373" ca="1" si="200">OFFSET($AM$8,((MOD(ROW(AG374)*4,3)/2)+1)*COUNTA(AG373)+IF(((MOD(ROW(AG374)*4,3)/2)+1)*COUNTA(AG373)=2,INT(ROW(AG371)/12),0),)</f>
        <v>0</v>
      </c>
      <c r="AI373" s="316" t="str">
        <f>IF(AE373=0,"",IF(AE373&lt;AH373,"Alerte !",""))</f>
        <v/>
      </c>
      <c r="AJ373" s="303" t="str">
        <f>IF(AE373=0,"",IF(AE373&lt;AH373,"",1))</f>
        <v/>
      </c>
    </row>
    <row r="374" spans="1:36" ht="15" customHeight="1">
      <c r="A374" s="15"/>
      <c r="B374" s="311"/>
      <c r="C374" s="42" t="str">
        <f t="shared" si="169"/>
        <v/>
      </c>
      <c r="D374" s="43" t="str">
        <f t="shared" si="174"/>
        <v/>
      </c>
      <c r="E374" s="44" t="str">
        <f t="shared" si="178"/>
        <v/>
      </c>
      <c r="F374" s="44" t="str">
        <f t="shared" si="179"/>
        <v/>
      </c>
      <c r="G374" s="45" t="str">
        <f t="shared" si="175"/>
        <v/>
      </c>
      <c r="H374" s="45" t="s">
        <v>63</v>
      </c>
      <c r="K374" s="44"/>
      <c r="L374" s="46" t="str">
        <f t="shared" si="180"/>
        <v/>
      </c>
      <c r="M374" s="47" t="str">
        <f t="shared" si="176"/>
        <v/>
      </c>
      <c r="N374" s="47"/>
      <c r="R374" s="49">
        <f t="shared" si="183"/>
        <v>0</v>
      </c>
      <c r="S374" s="49">
        <f t="shared" si="181"/>
        <v>0</v>
      </c>
      <c r="AA374" s="171" t="str">
        <f t="shared" si="177"/>
        <v/>
      </c>
      <c r="AD374" s="211" t="str">
        <f t="shared" si="192"/>
        <v/>
      </c>
      <c r="AE374" s="307"/>
      <c r="AF374" s="151"/>
      <c r="AG374" s="310"/>
      <c r="AH374" s="313"/>
      <c r="AI374" s="316"/>
      <c r="AJ374" s="303"/>
    </row>
    <row r="375" spans="1:36" ht="15" customHeight="1" thickBot="1">
      <c r="A375" s="15"/>
      <c r="B375" s="311"/>
      <c r="C375" s="42" t="str">
        <f t="shared" si="169"/>
        <v/>
      </c>
      <c r="D375" s="43" t="str">
        <f t="shared" si="174"/>
        <v/>
      </c>
      <c r="E375" s="44" t="str">
        <f t="shared" si="178"/>
        <v/>
      </c>
      <c r="F375" s="44" t="str">
        <f t="shared" si="179"/>
        <v/>
      </c>
      <c r="G375" s="45" t="str">
        <f t="shared" si="175"/>
        <v/>
      </c>
      <c r="H375" s="45" t="s">
        <v>63</v>
      </c>
      <c r="K375" s="44"/>
      <c r="L375" s="46" t="str">
        <f t="shared" si="180"/>
        <v/>
      </c>
      <c r="M375" s="47" t="str">
        <f t="shared" si="176"/>
        <v/>
      </c>
      <c r="N375" s="47"/>
      <c r="R375" s="49">
        <f t="shared" si="183"/>
        <v>0</v>
      </c>
      <c r="S375" s="49">
        <f t="shared" si="181"/>
        <v>0</v>
      </c>
      <c r="AA375" s="171" t="str">
        <f t="shared" si="177"/>
        <v/>
      </c>
      <c r="AD375" s="211" t="str">
        <f t="shared" si="192"/>
        <v/>
      </c>
      <c r="AE375" s="308"/>
      <c r="AF375" s="151"/>
      <c r="AG375" s="310"/>
      <c r="AH375" s="314"/>
      <c r="AI375" s="316"/>
      <c r="AJ375" s="303"/>
    </row>
    <row r="376" spans="1:36" ht="15" customHeight="1">
      <c r="A376" s="15"/>
      <c r="B376" s="311"/>
      <c r="C376" s="42" t="str">
        <f t="shared" ref="C376:C439" si="201">IF(A376="","",DATEDIF($AN$5,L376,"y")&amp;IF(DATEDIF($AN$5,L376,"y")&gt;1," ans "," an "))</f>
        <v/>
      </c>
      <c r="D376" s="43" t="str">
        <f t="shared" si="174"/>
        <v/>
      </c>
      <c r="E376" s="44" t="str">
        <f t="shared" si="178"/>
        <v/>
      </c>
      <c r="F376" s="44" t="str">
        <f t="shared" si="179"/>
        <v/>
      </c>
      <c r="G376" s="45" t="str">
        <f t="shared" si="175"/>
        <v/>
      </c>
      <c r="H376" s="45" t="s">
        <v>63</v>
      </c>
      <c r="K376" s="44"/>
      <c r="L376" s="46" t="str">
        <f t="shared" si="180"/>
        <v/>
      </c>
      <c r="M376" s="47" t="str">
        <f t="shared" si="176"/>
        <v/>
      </c>
      <c r="N376" s="47"/>
      <c r="R376" s="49">
        <f t="shared" si="183"/>
        <v>0</v>
      </c>
      <c r="S376" s="49">
        <f t="shared" si="181"/>
        <v>0</v>
      </c>
      <c r="AA376" s="171" t="str">
        <f t="shared" si="177"/>
        <v/>
      </c>
      <c r="AD376" s="211" t="str">
        <f t="shared" si="192"/>
        <v/>
      </c>
      <c r="AE376" s="306">
        <f>SUM(AA376:AA378)</f>
        <v>0</v>
      </c>
      <c r="AF376" s="151"/>
      <c r="AG376" s="310">
        <v>125</v>
      </c>
      <c r="AH376" s="312">
        <f t="shared" ref="AH376" ca="1" si="202">OFFSET($AM$8,((MOD(ROW(AG377)*4,3)/2)+1)*COUNTA(AG376)+IF(((MOD(ROW(AG377)*4,3)/2)+1)*COUNTA(AG376)=2,INT(ROW(AG374)/12),0),)</f>
        <v>0</v>
      </c>
      <c r="AI376" s="316" t="str">
        <f>IF(AE376=0,"",IF(AE376&lt;AH376,"Alerte !",""))</f>
        <v/>
      </c>
      <c r="AJ376" s="303" t="str">
        <f>IF(AE376=0,"",IF(AE376&lt;AH376,"",1))</f>
        <v/>
      </c>
    </row>
    <row r="377" spans="1:36" ht="15" customHeight="1">
      <c r="A377" s="15"/>
      <c r="B377" s="311"/>
      <c r="C377" s="42" t="str">
        <f t="shared" si="201"/>
        <v/>
      </c>
      <c r="D377" s="43" t="str">
        <f t="shared" si="174"/>
        <v/>
      </c>
      <c r="E377" s="44" t="str">
        <f t="shared" si="178"/>
        <v/>
      </c>
      <c r="F377" s="44" t="str">
        <f t="shared" si="179"/>
        <v/>
      </c>
      <c r="G377" s="45" t="str">
        <f t="shared" si="175"/>
        <v/>
      </c>
      <c r="H377" s="45" t="s">
        <v>63</v>
      </c>
      <c r="K377" s="44"/>
      <c r="L377" s="46" t="str">
        <f t="shared" si="180"/>
        <v/>
      </c>
      <c r="M377" s="47" t="str">
        <f t="shared" si="176"/>
        <v/>
      </c>
      <c r="N377" s="47"/>
      <c r="R377" s="49">
        <f t="shared" si="183"/>
        <v>0</v>
      </c>
      <c r="S377" s="49">
        <f t="shared" si="181"/>
        <v>0</v>
      </c>
      <c r="AA377" s="171" t="str">
        <f t="shared" si="177"/>
        <v/>
      </c>
      <c r="AD377" s="211" t="str">
        <f t="shared" si="192"/>
        <v/>
      </c>
      <c r="AE377" s="307"/>
      <c r="AF377" s="151"/>
      <c r="AG377" s="310"/>
      <c r="AH377" s="313"/>
      <c r="AI377" s="316"/>
      <c r="AJ377" s="303"/>
    </row>
    <row r="378" spans="1:36" ht="15" customHeight="1" thickBot="1">
      <c r="A378" s="15"/>
      <c r="B378" s="311"/>
      <c r="C378" s="42" t="str">
        <f t="shared" si="201"/>
        <v/>
      </c>
      <c r="D378" s="43" t="str">
        <f t="shared" si="174"/>
        <v/>
      </c>
      <c r="E378" s="44" t="str">
        <f t="shared" si="178"/>
        <v/>
      </c>
      <c r="F378" s="44" t="str">
        <f t="shared" si="179"/>
        <v/>
      </c>
      <c r="G378" s="45" t="str">
        <f t="shared" si="175"/>
        <v/>
      </c>
      <c r="H378" s="45" t="s">
        <v>63</v>
      </c>
      <c r="K378" s="44"/>
      <c r="L378" s="46" t="str">
        <f t="shared" si="180"/>
        <v/>
      </c>
      <c r="M378" s="47" t="str">
        <f t="shared" si="176"/>
        <v/>
      </c>
      <c r="N378" s="47"/>
      <c r="R378" s="49">
        <f t="shared" si="183"/>
        <v>0</v>
      </c>
      <c r="S378" s="49">
        <f t="shared" si="181"/>
        <v>0</v>
      </c>
      <c r="AA378" s="171" t="str">
        <f t="shared" si="177"/>
        <v/>
      </c>
      <c r="AD378" s="211" t="str">
        <f t="shared" si="192"/>
        <v/>
      </c>
      <c r="AE378" s="308"/>
      <c r="AF378" s="151"/>
      <c r="AG378" s="310"/>
      <c r="AH378" s="314"/>
      <c r="AI378" s="316"/>
      <c r="AJ378" s="303"/>
    </row>
    <row r="379" spans="1:36" ht="15" customHeight="1">
      <c r="A379" s="15"/>
      <c r="B379" s="311" t="s">
        <v>104</v>
      </c>
      <c r="C379" s="42" t="str">
        <f t="shared" si="201"/>
        <v/>
      </c>
      <c r="D379" s="43" t="str">
        <f t="shared" si="174"/>
        <v/>
      </c>
      <c r="E379" s="44" t="str">
        <f t="shared" si="178"/>
        <v/>
      </c>
      <c r="F379" s="44" t="str">
        <f t="shared" si="179"/>
        <v/>
      </c>
      <c r="G379" s="45" t="str">
        <f t="shared" si="175"/>
        <v/>
      </c>
      <c r="H379" s="45" t="s">
        <v>63</v>
      </c>
      <c r="K379" s="44"/>
      <c r="L379" s="46" t="str">
        <f t="shared" si="180"/>
        <v/>
      </c>
      <c r="M379" s="47" t="str">
        <f t="shared" si="176"/>
        <v/>
      </c>
      <c r="N379" s="47"/>
      <c r="R379" s="49">
        <f t="shared" si="183"/>
        <v>0</v>
      </c>
      <c r="S379" s="49">
        <f t="shared" si="181"/>
        <v>0</v>
      </c>
      <c r="AA379" s="171" t="str">
        <f t="shared" si="177"/>
        <v/>
      </c>
      <c r="AD379" s="211" t="str">
        <f t="shared" si="192"/>
        <v/>
      </c>
      <c r="AE379" s="306">
        <f>SUM(AA379:AA381)</f>
        <v>0</v>
      </c>
      <c r="AF379" s="151"/>
      <c r="AG379" s="310">
        <v>126</v>
      </c>
      <c r="AH379" s="312">
        <f t="shared" ref="AH379" ca="1" si="203">OFFSET($AM$8,((MOD(ROW(AG380)*4,3)/2)+1)*COUNTA(AG379)+IF(((MOD(ROW(AG380)*4,3)/2)+1)*COUNTA(AG379)=2,INT(ROW(AG377)/12),0),)</f>
        <v>0</v>
      </c>
      <c r="AI379" s="316" t="str">
        <f>IF(AE379=0,"",IF(AE379&lt;AH379,"Alerte !",""))</f>
        <v/>
      </c>
      <c r="AJ379" s="303" t="str">
        <f>IF(AE379=0,"",IF(AE379&lt;AH379,"",1))</f>
        <v/>
      </c>
    </row>
    <row r="380" spans="1:36" ht="15" customHeight="1">
      <c r="A380" s="15"/>
      <c r="B380" s="311"/>
      <c r="C380" s="42" t="str">
        <f t="shared" si="201"/>
        <v/>
      </c>
      <c r="D380" s="43" t="str">
        <f t="shared" si="174"/>
        <v/>
      </c>
      <c r="E380" s="44" t="str">
        <f t="shared" si="178"/>
        <v/>
      </c>
      <c r="F380" s="44" t="str">
        <f t="shared" si="179"/>
        <v/>
      </c>
      <c r="G380" s="45" t="str">
        <f t="shared" si="175"/>
        <v/>
      </c>
      <c r="H380" s="45" t="s">
        <v>63</v>
      </c>
      <c r="K380" s="44"/>
      <c r="L380" s="46" t="str">
        <f t="shared" si="180"/>
        <v/>
      </c>
      <c r="M380" s="47" t="str">
        <f t="shared" si="176"/>
        <v/>
      </c>
      <c r="N380" s="47"/>
      <c r="R380" s="49">
        <f t="shared" si="183"/>
        <v>0</v>
      </c>
      <c r="S380" s="49">
        <f t="shared" si="181"/>
        <v>0</v>
      </c>
      <c r="AA380" s="171" t="str">
        <f t="shared" si="177"/>
        <v/>
      </c>
      <c r="AD380" s="211" t="str">
        <f t="shared" si="192"/>
        <v/>
      </c>
      <c r="AE380" s="307"/>
      <c r="AF380" s="151"/>
      <c r="AG380" s="310"/>
      <c r="AH380" s="313"/>
      <c r="AI380" s="316"/>
      <c r="AJ380" s="303"/>
    </row>
    <row r="381" spans="1:36" ht="15" customHeight="1" thickBot="1">
      <c r="A381" s="15"/>
      <c r="B381" s="311"/>
      <c r="C381" s="42" t="str">
        <f t="shared" si="201"/>
        <v/>
      </c>
      <c r="D381" s="43" t="str">
        <f t="shared" si="174"/>
        <v/>
      </c>
      <c r="E381" s="44" t="str">
        <f t="shared" si="178"/>
        <v/>
      </c>
      <c r="F381" s="44" t="str">
        <f t="shared" si="179"/>
        <v/>
      </c>
      <c r="G381" s="45" t="str">
        <f t="shared" si="175"/>
        <v/>
      </c>
      <c r="H381" s="45" t="s">
        <v>63</v>
      </c>
      <c r="K381" s="44"/>
      <c r="L381" s="46" t="str">
        <f t="shared" si="180"/>
        <v/>
      </c>
      <c r="M381" s="47" t="str">
        <f t="shared" si="176"/>
        <v/>
      </c>
      <c r="N381" s="47"/>
      <c r="R381" s="49">
        <f t="shared" si="183"/>
        <v>0</v>
      </c>
      <c r="S381" s="49">
        <f t="shared" si="181"/>
        <v>0</v>
      </c>
      <c r="AA381" s="171" t="str">
        <f t="shared" si="177"/>
        <v/>
      </c>
      <c r="AD381" s="211" t="str">
        <f t="shared" si="192"/>
        <v/>
      </c>
      <c r="AE381" s="308"/>
      <c r="AF381" s="151"/>
      <c r="AG381" s="310"/>
      <c r="AH381" s="314"/>
      <c r="AI381" s="316"/>
      <c r="AJ381" s="303"/>
    </row>
    <row r="382" spans="1:36" ht="15" customHeight="1">
      <c r="A382" s="15"/>
      <c r="B382" s="311"/>
      <c r="C382" s="42" t="str">
        <f t="shared" si="201"/>
        <v/>
      </c>
      <c r="D382" s="43" t="str">
        <f t="shared" si="174"/>
        <v/>
      </c>
      <c r="E382" s="44" t="str">
        <f t="shared" si="178"/>
        <v/>
      </c>
      <c r="F382" s="44" t="str">
        <f t="shared" si="179"/>
        <v/>
      </c>
      <c r="G382" s="45" t="str">
        <f t="shared" si="175"/>
        <v/>
      </c>
      <c r="H382" s="45" t="s">
        <v>63</v>
      </c>
      <c r="K382" s="44"/>
      <c r="L382" s="46" t="str">
        <f t="shared" si="180"/>
        <v/>
      </c>
      <c r="M382" s="47" t="str">
        <f t="shared" si="176"/>
        <v/>
      </c>
      <c r="N382" s="47"/>
      <c r="R382" s="49">
        <f t="shared" si="183"/>
        <v>0</v>
      </c>
      <c r="S382" s="49">
        <f t="shared" si="181"/>
        <v>0</v>
      </c>
      <c r="AA382" s="171" t="str">
        <f t="shared" si="177"/>
        <v/>
      </c>
      <c r="AD382" s="211" t="str">
        <f t="shared" si="192"/>
        <v/>
      </c>
      <c r="AE382" s="306">
        <f>SUM(AA382:AA384)</f>
        <v>0</v>
      </c>
      <c r="AF382" s="151"/>
      <c r="AG382" s="310">
        <v>127</v>
      </c>
      <c r="AH382" s="312">
        <f t="shared" ref="AH382" ca="1" si="204">OFFSET($AM$8,((MOD(ROW(AG383)*4,3)/2)+1)*COUNTA(AG382)+IF(((MOD(ROW(AG383)*4,3)/2)+1)*COUNTA(AG382)=2,INT(ROW(AG380)/12),0),)</f>
        <v>0</v>
      </c>
      <c r="AI382" s="316" t="str">
        <f>IF(AE382=0,"",IF(AE382&lt;AH382,"Alerte !",""))</f>
        <v/>
      </c>
      <c r="AJ382" s="303" t="str">
        <f>IF(AE382=0,"",IF(AE382&lt;AH382,"",1))</f>
        <v/>
      </c>
    </row>
    <row r="383" spans="1:36" ht="15" customHeight="1">
      <c r="A383" s="15"/>
      <c r="B383" s="311"/>
      <c r="C383" s="42" t="str">
        <f t="shared" si="201"/>
        <v/>
      </c>
      <c r="D383" s="43" t="str">
        <f t="shared" si="174"/>
        <v/>
      </c>
      <c r="E383" s="44" t="str">
        <f t="shared" si="178"/>
        <v/>
      </c>
      <c r="F383" s="44" t="str">
        <f t="shared" si="179"/>
        <v/>
      </c>
      <c r="G383" s="45" t="str">
        <f t="shared" si="175"/>
        <v/>
      </c>
      <c r="H383" s="45" t="s">
        <v>63</v>
      </c>
      <c r="K383" s="44"/>
      <c r="L383" s="46" t="str">
        <f t="shared" si="180"/>
        <v/>
      </c>
      <c r="M383" s="47" t="str">
        <f t="shared" si="176"/>
        <v/>
      </c>
      <c r="N383" s="47"/>
      <c r="R383" s="49">
        <f t="shared" si="183"/>
        <v>0</v>
      </c>
      <c r="S383" s="49">
        <f t="shared" si="181"/>
        <v>0</v>
      </c>
      <c r="AA383" s="171" t="str">
        <f t="shared" si="177"/>
        <v/>
      </c>
      <c r="AD383" s="211" t="str">
        <f t="shared" si="192"/>
        <v/>
      </c>
      <c r="AE383" s="307"/>
      <c r="AF383" s="151"/>
      <c r="AG383" s="310"/>
      <c r="AH383" s="313"/>
      <c r="AI383" s="316"/>
      <c r="AJ383" s="303"/>
    </row>
    <row r="384" spans="1:36" ht="15" customHeight="1" thickBot="1">
      <c r="A384" s="15"/>
      <c r="B384" s="311"/>
      <c r="C384" s="42" t="str">
        <f t="shared" si="201"/>
        <v/>
      </c>
      <c r="D384" s="43" t="str">
        <f t="shared" si="174"/>
        <v/>
      </c>
      <c r="E384" s="44" t="str">
        <f t="shared" si="178"/>
        <v/>
      </c>
      <c r="F384" s="44" t="str">
        <f t="shared" si="179"/>
        <v/>
      </c>
      <c r="G384" s="45" t="str">
        <f t="shared" si="175"/>
        <v/>
      </c>
      <c r="H384" s="45" t="s">
        <v>63</v>
      </c>
      <c r="K384" s="44"/>
      <c r="L384" s="46" t="str">
        <f t="shared" si="180"/>
        <v/>
      </c>
      <c r="M384" s="47" t="str">
        <f t="shared" si="176"/>
        <v/>
      </c>
      <c r="N384" s="47"/>
      <c r="R384" s="49">
        <f t="shared" si="183"/>
        <v>0</v>
      </c>
      <c r="S384" s="49">
        <f t="shared" si="181"/>
        <v>0</v>
      </c>
      <c r="AA384" s="171" t="str">
        <f t="shared" si="177"/>
        <v/>
      </c>
      <c r="AD384" s="211" t="str">
        <f t="shared" si="192"/>
        <v/>
      </c>
      <c r="AE384" s="308"/>
      <c r="AF384" s="151"/>
      <c r="AG384" s="310"/>
      <c r="AH384" s="314"/>
      <c r="AI384" s="316"/>
      <c r="AJ384" s="303"/>
    </row>
    <row r="385" spans="1:36" ht="15" customHeight="1">
      <c r="A385" s="15"/>
      <c r="B385" s="311"/>
      <c r="C385" s="42" t="str">
        <f t="shared" si="201"/>
        <v/>
      </c>
      <c r="D385" s="43" t="str">
        <f t="shared" si="174"/>
        <v/>
      </c>
      <c r="E385" s="44" t="str">
        <f t="shared" si="178"/>
        <v/>
      </c>
      <c r="F385" s="44" t="str">
        <f t="shared" si="179"/>
        <v/>
      </c>
      <c r="G385" s="45" t="str">
        <f t="shared" si="175"/>
        <v/>
      </c>
      <c r="H385" s="45" t="s">
        <v>63</v>
      </c>
      <c r="K385" s="44"/>
      <c r="L385" s="46" t="str">
        <f t="shared" si="180"/>
        <v/>
      </c>
      <c r="M385" s="47" t="str">
        <f t="shared" si="176"/>
        <v/>
      </c>
      <c r="N385" s="47"/>
      <c r="R385" s="49">
        <f t="shared" si="183"/>
        <v>0</v>
      </c>
      <c r="S385" s="49">
        <f t="shared" si="181"/>
        <v>0</v>
      </c>
      <c r="AA385" s="171" t="str">
        <f t="shared" si="177"/>
        <v/>
      </c>
      <c r="AD385" s="211" t="str">
        <f t="shared" si="192"/>
        <v/>
      </c>
      <c r="AE385" s="306">
        <f>SUM(AA385:AA387)</f>
        <v>0</v>
      </c>
      <c r="AF385" s="151"/>
      <c r="AG385" s="310">
        <v>128</v>
      </c>
      <c r="AH385" s="312">
        <f t="shared" ref="AH385" ca="1" si="205">OFFSET($AM$8,((MOD(ROW(AG386)*4,3)/2)+1)*COUNTA(AG385)+IF(((MOD(ROW(AG386)*4,3)/2)+1)*COUNTA(AG385)=2,INT(ROW(AG383)/12),0),)</f>
        <v>0</v>
      </c>
      <c r="AI385" s="316" t="str">
        <f>IF(AE385=0,"",IF(AE385&lt;AH385,"Alerte !",""))</f>
        <v/>
      </c>
      <c r="AJ385" s="303" t="str">
        <f>IF(AE385=0,"",IF(AE385&lt;AH385,"",1))</f>
        <v/>
      </c>
    </row>
    <row r="386" spans="1:36" ht="15" customHeight="1">
      <c r="A386" s="15"/>
      <c r="B386" s="311"/>
      <c r="C386" s="42" t="str">
        <f t="shared" si="201"/>
        <v/>
      </c>
      <c r="D386" s="43" t="str">
        <f t="shared" si="174"/>
        <v/>
      </c>
      <c r="E386" s="44" t="str">
        <f t="shared" si="178"/>
        <v/>
      </c>
      <c r="F386" s="44" t="str">
        <f t="shared" si="179"/>
        <v/>
      </c>
      <c r="G386" s="45" t="str">
        <f t="shared" si="175"/>
        <v/>
      </c>
      <c r="H386" s="45" t="s">
        <v>63</v>
      </c>
      <c r="K386" s="44"/>
      <c r="L386" s="46" t="str">
        <f t="shared" si="180"/>
        <v/>
      </c>
      <c r="M386" s="47" t="str">
        <f t="shared" si="176"/>
        <v/>
      </c>
      <c r="N386" s="47"/>
      <c r="R386" s="49">
        <f t="shared" si="183"/>
        <v>0</v>
      </c>
      <c r="S386" s="49">
        <f t="shared" si="181"/>
        <v>0</v>
      </c>
      <c r="AA386" s="171" t="str">
        <f t="shared" si="177"/>
        <v/>
      </c>
      <c r="AD386" s="211" t="str">
        <f t="shared" si="192"/>
        <v/>
      </c>
      <c r="AE386" s="307"/>
      <c r="AF386" s="151"/>
      <c r="AG386" s="310"/>
      <c r="AH386" s="313"/>
      <c r="AI386" s="316"/>
      <c r="AJ386" s="303"/>
    </row>
    <row r="387" spans="1:36" ht="15" customHeight="1" thickBot="1">
      <c r="A387" s="15"/>
      <c r="B387" s="311"/>
      <c r="C387" s="42" t="str">
        <f t="shared" si="201"/>
        <v/>
      </c>
      <c r="D387" s="43" t="str">
        <f t="shared" ref="D387:D450" si="206">IF(A387="","",YEAR(L387))</f>
        <v/>
      </c>
      <c r="E387" s="44" t="str">
        <f t="shared" si="178"/>
        <v/>
      </c>
      <c r="F387" s="44" t="str">
        <f t="shared" si="179"/>
        <v/>
      </c>
      <c r="G387" s="45" t="str">
        <f t="shared" ref="G387:G450" si="207">IF(A387="","",DATEDIF($E$3,F387,"y")&amp;IF(DATEDIF($E$3,F387,"y")&gt;1," ans, "," an, ")&amp;DATEDIF($E$3,F387,"ym")&amp;" mois et "&amp;DATEDIF($E$3,F387,"md")&amp;IF(DATEDIF(
$E$3,F387,"md")&gt;1," jours"," jour"))</f>
        <v/>
      </c>
      <c r="H387" s="45" t="s">
        <v>63</v>
      </c>
      <c r="K387" s="44"/>
      <c r="L387" s="46" t="str">
        <f t="shared" si="180"/>
        <v/>
      </c>
      <c r="M387" s="47" t="str">
        <f t="shared" ref="M387:M450" si="208">IF(A387="","",EOMONTH(L387,0))</f>
        <v/>
      </c>
      <c r="N387" s="47"/>
      <c r="R387" s="49">
        <f t="shared" si="183"/>
        <v>0</v>
      </c>
      <c r="S387" s="49">
        <f t="shared" si="181"/>
        <v>0</v>
      </c>
      <c r="AA387" s="171" t="str">
        <f t="shared" ref="AA387:AA450" si="209">IF(T387="","",SUM(T387:Z387))</f>
        <v/>
      </c>
      <c r="AD387" s="211" t="str">
        <f t="shared" si="192"/>
        <v/>
      </c>
      <c r="AE387" s="308"/>
      <c r="AF387" s="151"/>
      <c r="AG387" s="310"/>
      <c r="AH387" s="314"/>
      <c r="AI387" s="316"/>
      <c r="AJ387" s="303"/>
    </row>
    <row r="388" spans="1:36" ht="15" customHeight="1">
      <c r="A388" s="15"/>
      <c r="B388" s="311"/>
      <c r="C388" s="42" t="str">
        <f t="shared" si="201"/>
        <v/>
      </c>
      <c r="D388" s="43" t="str">
        <f t="shared" si="206"/>
        <v/>
      </c>
      <c r="E388" s="44" t="str">
        <f t="shared" ref="E388:E451" si="210">IF(A388="","",EDATE(E387,1))</f>
        <v/>
      </c>
      <c r="F388" s="44" t="str">
        <f t="shared" ref="F388:F451" si="211">IF(A388="","",EOMONTH(E388,0))</f>
        <v/>
      </c>
      <c r="G388" s="45" t="str">
        <f t="shared" si="207"/>
        <v/>
      </c>
      <c r="H388" s="45" t="s">
        <v>63</v>
      </c>
      <c r="K388" s="44"/>
      <c r="L388" s="46" t="str">
        <f t="shared" ref="L388:L451" si="212">IF(A388="","",EDATE(L387,1))</f>
        <v/>
      </c>
      <c r="M388" s="47" t="str">
        <f t="shared" si="208"/>
        <v/>
      </c>
      <c r="N388" s="47"/>
      <c r="R388" s="49">
        <f t="shared" si="183"/>
        <v>0</v>
      </c>
      <c r="S388" s="49">
        <f t="shared" ref="S388:S451" si="213">T388-R388</f>
        <v>0</v>
      </c>
      <c r="AA388" s="171" t="str">
        <f t="shared" si="209"/>
        <v/>
      </c>
      <c r="AD388" s="211" t="str">
        <f t="shared" si="192"/>
        <v/>
      </c>
      <c r="AE388" s="306">
        <f>SUM(AA388:AA390)</f>
        <v>0</v>
      </c>
      <c r="AF388" s="151"/>
      <c r="AG388" s="310">
        <v>129</v>
      </c>
      <c r="AH388" s="312">
        <f t="shared" ref="AH388" ca="1" si="214">OFFSET($AM$8,((MOD(ROW(AG389)*4,3)/2)+1)*COUNTA(AG388)+IF(((MOD(ROW(AG389)*4,3)/2)+1)*COUNTA(AG388)=2,INT(ROW(AG386)/12),0),)</f>
        <v>0</v>
      </c>
      <c r="AI388" s="316" t="str">
        <f>IF(AE388=0,"",IF(AE388&lt;AH388,"Alerte !",""))</f>
        <v/>
      </c>
      <c r="AJ388" s="303" t="str">
        <f>IF(AE388=0,"",IF(AE388&lt;AH388,"",1))</f>
        <v/>
      </c>
    </row>
    <row r="389" spans="1:36" ht="15" customHeight="1">
      <c r="A389" s="15"/>
      <c r="B389" s="311"/>
      <c r="C389" s="42" t="str">
        <f t="shared" si="201"/>
        <v/>
      </c>
      <c r="D389" s="43" t="str">
        <f t="shared" si="206"/>
        <v/>
      </c>
      <c r="E389" s="44" t="str">
        <f t="shared" si="210"/>
        <v/>
      </c>
      <c r="F389" s="44" t="str">
        <f t="shared" si="211"/>
        <v/>
      </c>
      <c r="G389" s="45" t="str">
        <f t="shared" si="207"/>
        <v/>
      </c>
      <c r="H389" s="45" t="s">
        <v>63</v>
      </c>
      <c r="K389" s="44"/>
      <c r="L389" s="46" t="str">
        <f t="shared" si="212"/>
        <v/>
      </c>
      <c r="M389" s="47" t="str">
        <f t="shared" si="208"/>
        <v/>
      </c>
      <c r="N389" s="47"/>
      <c r="R389" s="49">
        <f t="shared" si="183"/>
        <v>0</v>
      </c>
      <c r="S389" s="49">
        <f t="shared" si="213"/>
        <v>0</v>
      </c>
      <c r="AA389" s="171" t="str">
        <f t="shared" si="209"/>
        <v/>
      </c>
      <c r="AD389" s="211" t="str">
        <f t="shared" si="192"/>
        <v/>
      </c>
      <c r="AE389" s="307"/>
      <c r="AF389" s="151"/>
      <c r="AG389" s="310"/>
      <c r="AH389" s="313"/>
      <c r="AI389" s="316"/>
      <c r="AJ389" s="303"/>
    </row>
    <row r="390" spans="1:36" ht="15" customHeight="1" thickBot="1">
      <c r="A390" s="15"/>
      <c r="B390" s="311"/>
      <c r="C390" s="42" t="str">
        <f t="shared" si="201"/>
        <v/>
      </c>
      <c r="D390" s="43" t="str">
        <f t="shared" si="206"/>
        <v/>
      </c>
      <c r="E390" s="44" t="str">
        <f t="shared" si="210"/>
        <v/>
      </c>
      <c r="F390" s="44" t="str">
        <f t="shared" si="211"/>
        <v/>
      </c>
      <c r="G390" s="45" t="str">
        <f t="shared" si="207"/>
        <v/>
      </c>
      <c r="H390" s="45" t="s">
        <v>63</v>
      </c>
      <c r="K390" s="44"/>
      <c r="L390" s="46" t="str">
        <f t="shared" si="212"/>
        <v/>
      </c>
      <c r="M390" s="47" t="str">
        <f t="shared" si="208"/>
        <v/>
      </c>
      <c r="N390" s="47"/>
      <c r="R390" s="49">
        <f t="shared" si="183"/>
        <v>0</v>
      </c>
      <c r="S390" s="49">
        <f t="shared" si="213"/>
        <v>0</v>
      </c>
      <c r="AA390" s="171" t="str">
        <f t="shared" si="209"/>
        <v/>
      </c>
      <c r="AD390" s="211" t="str">
        <f t="shared" si="192"/>
        <v/>
      </c>
      <c r="AE390" s="308"/>
      <c r="AF390" s="151"/>
      <c r="AG390" s="310"/>
      <c r="AH390" s="314"/>
      <c r="AI390" s="316"/>
      <c r="AJ390" s="303"/>
    </row>
    <row r="391" spans="1:36" ht="15" customHeight="1">
      <c r="A391" s="15"/>
      <c r="B391" s="311" t="s">
        <v>105</v>
      </c>
      <c r="C391" s="42" t="str">
        <f t="shared" si="201"/>
        <v/>
      </c>
      <c r="D391" s="43" t="str">
        <f t="shared" si="206"/>
        <v/>
      </c>
      <c r="E391" s="44" t="str">
        <f t="shared" si="210"/>
        <v/>
      </c>
      <c r="F391" s="44" t="str">
        <f t="shared" si="211"/>
        <v/>
      </c>
      <c r="G391" s="45" t="str">
        <f t="shared" si="207"/>
        <v/>
      </c>
      <c r="H391" s="45" t="s">
        <v>63</v>
      </c>
      <c r="K391" s="44"/>
      <c r="L391" s="46" t="str">
        <f t="shared" si="212"/>
        <v/>
      </c>
      <c r="M391" s="47" t="str">
        <f t="shared" si="208"/>
        <v/>
      </c>
      <c r="N391" s="47"/>
      <c r="R391" s="49">
        <f t="shared" si="183"/>
        <v>0</v>
      </c>
      <c r="S391" s="49">
        <f t="shared" si="213"/>
        <v>0</v>
      </c>
      <c r="AA391" s="171" t="str">
        <f t="shared" si="209"/>
        <v/>
      </c>
      <c r="AD391" s="211" t="str">
        <f t="shared" si="192"/>
        <v/>
      </c>
      <c r="AE391" s="306">
        <f>SUM(AA391:AA393)</f>
        <v>0</v>
      </c>
      <c r="AF391" s="151"/>
      <c r="AG391" s="310">
        <v>130</v>
      </c>
      <c r="AH391" s="312">
        <f t="shared" ref="AH391" ca="1" si="215">OFFSET($AM$8,((MOD(ROW(AG392)*4,3)/2)+1)*COUNTA(AG391)+IF(((MOD(ROW(AG392)*4,3)/2)+1)*COUNTA(AG391)=2,INT(ROW(AG389)/12),0),)</f>
        <v>0</v>
      </c>
      <c r="AI391" s="316" t="str">
        <f>IF(AE391=0,"",IF(AE391&lt;AH391,"Alerte !",""))</f>
        <v/>
      </c>
      <c r="AJ391" s="303" t="str">
        <f>IF(AE391=0,"",IF(AE391&lt;AH391,"",1))</f>
        <v/>
      </c>
    </row>
    <row r="392" spans="1:36" ht="15" customHeight="1">
      <c r="A392" s="15"/>
      <c r="B392" s="311"/>
      <c r="C392" s="42" t="str">
        <f t="shared" si="201"/>
        <v/>
      </c>
      <c r="D392" s="43" t="str">
        <f t="shared" si="206"/>
        <v/>
      </c>
      <c r="E392" s="44" t="str">
        <f t="shared" si="210"/>
        <v/>
      </c>
      <c r="F392" s="44" t="str">
        <f t="shared" si="211"/>
        <v/>
      </c>
      <c r="G392" s="45" t="str">
        <f t="shared" si="207"/>
        <v/>
      </c>
      <c r="H392" s="45" t="s">
        <v>63</v>
      </c>
      <c r="K392" s="44"/>
      <c r="L392" s="46" t="str">
        <f t="shared" si="212"/>
        <v/>
      </c>
      <c r="M392" s="47" t="str">
        <f t="shared" si="208"/>
        <v/>
      </c>
      <c r="N392" s="47"/>
      <c r="R392" s="49">
        <f t="shared" ref="R392:R455" si="216">Q392*$AQ$5</f>
        <v>0</v>
      </c>
      <c r="S392" s="49">
        <f t="shared" si="213"/>
        <v>0</v>
      </c>
      <c r="AA392" s="171" t="str">
        <f t="shared" si="209"/>
        <v/>
      </c>
      <c r="AD392" s="211" t="str">
        <f t="shared" si="192"/>
        <v/>
      </c>
      <c r="AE392" s="307"/>
      <c r="AF392" s="151"/>
      <c r="AG392" s="310"/>
      <c r="AH392" s="313"/>
      <c r="AI392" s="316"/>
      <c r="AJ392" s="303"/>
    </row>
    <row r="393" spans="1:36" ht="15" customHeight="1" thickBot="1">
      <c r="A393" s="15"/>
      <c r="B393" s="311"/>
      <c r="C393" s="42" t="str">
        <f t="shared" si="201"/>
        <v/>
      </c>
      <c r="D393" s="43" t="str">
        <f t="shared" si="206"/>
        <v/>
      </c>
      <c r="E393" s="44" t="str">
        <f t="shared" si="210"/>
        <v/>
      </c>
      <c r="F393" s="44" t="str">
        <f t="shared" si="211"/>
        <v/>
      </c>
      <c r="G393" s="45" t="str">
        <f t="shared" si="207"/>
        <v/>
      </c>
      <c r="H393" s="45" t="s">
        <v>63</v>
      </c>
      <c r="K393" s="44"/>
      <c r="L393" s="46" t="str">
        <f t="shared" si="212"/>
        <v/>
      </c>
      <c r="M393" s="47" t="str">
        <f t="shared" si="208"/>
        <v/>
      </c>
      <c r="N393" s="47"/>
      <c r="R393" s="49">
        <f t="shared" si="216"/>
        <v>0</v>
      </c>
      <c r="S393" s="49">
        <f t="shared" si="213"/>
        <v>0</v>
      </c>
      <c r="AA393" s="171" t="str">
        <f t="shared" si="209"/>
        <v/>
      </c>
      <c r="AD393" s="211" t="str">
        <f t="shared" si="192"/>
        <v/>
      </c>
      <c r="AE393" s="308"/>
      <c r="AF393" s="151"/>
      <c r="AG393" s="310"/>
      <c r="AH393" s="314"/>
      <c r="AI393" s="316"/>
      <c r="AJ393" s="303"/>
    </row>
    <row r="394" spans="1:36" ht="15" customHeight="1">
      <c r="A394" s="15"/>
      <c r="B394" s="311"/>
      <c r="C394" s="42" t="str">
        <f t="shared" si="201"/>
        <v/>
      </c>
      <c r="D394" s="43" t="str">
        <f t="shared" si="206"/>
        <v/>
      </c>
      <c r="E394" s="44" t="str">
        <f t="shared" si="210"/>
        <v/>
      </c>
      <c r="F394" s="44" t="str">
        <f t="shared" si="211"/>
        <v/>
      </c>
      <c r="G394" s="45" t="str">
        <f t="shared" si="207"/>
        <v/>
      </c>
      <c r="H394" s="45" t="s">
        <v>63</v>
      </c>
      <c r="K394" s="44"/>
      <c r="L394" s="46" t="str">
        <f t="shared" si="212"/>
        <v/>
      </c>
      <c r="M394" s="47" t="str">
        <f t="shared" si="208"/>
        <v/>
      </c>
      <c r="N394" s="47"/>
      <c r="R394" s="49">
        <f t="shared" si="216"/>
        <v>0</v>
      </c>
      <c r="S394" s="49">
        <f t="shared" si="213"/>
        <v>0</v>
      </c>
      <c r="AA394" s="171" t="str">
        <f t="shared" si="209"/>
        <v/>
      </c>
      <c r="AD394" s="211" t="str">
        <f t="shared" si="192"/>
        <v/>
      </c>
      <c r="AE394" s="306">
        <f>SUM(AA394:AA396)</f>
        <v>0</v>
      </c>
      <c r="AF394" s="151"/>
      <c r="AG394" s="310">
        <v>131</v>
      </c>
      <c r="AH394" s="312">
        <f t="shared" ref="AH394" ca="1" si="217">OFFSET($AM$8,((MOD(ROW(AG395)*4,3)/2)+1)*COUNTA(AG394)+IF(((MOD(ROW(AG395)*4,3)/2)+1)*COUNTA(AG394)=2,INT(ROW(AG392)/12),0),)</f>
        <v>0</v>
      </c>
      <c r="AI394" s="316" t="str">
        <f>IF(AE394=0,"",IF(AE394&lt;AH394,"Alerte !",""))</f>
        <v/>
      </c>
      <c r="AJ394" s="303" t="str">
        <f>IF(AE394=0,"",IF(AE394&lt;AH394,"",1))</f>
        <v/>
      </c>
    </row>
    <row r="395" spans="1:36" ht="15" customHeight="1">
      <c r="A395" s="15"/>
      <c r="B395" s="311"/>
      <c r="C395" s="42" t="str">
        <f t="shared" si="201"/>
        <v/>
      </c>
      <c r="D395" s="43" t="str">
        <f t="shared" si="206"/>
        <v/>
      </c>
      <c r="E395" s="44" t="str">
        <f t="shared" si="210"/>
        <v/>
      </c>
      <c r="F395" s="44" t="str">
        <f t="shared" si="211"/>
        <v/>
      </c>
      <c r="G395" s="45" t="str">
        <f t="shared" si="207"/>
        <v/>
      </c>
      <c r="H395" s="45" t="s">
        <v>63</v>
      </c>
      <c r="K395" s="44"/>
      <c r="L395" s="46" t="str">
        <f t="shared" si="212"/>
        <v/>
      </c>
      <c r="M395" s="47" t="str">
        <f t="shared" si="208"/>
        <v/>
      </c>
      <c r="N395" s="47"/>
      <c r="R395" s="49">
        <f t="shared" si="216"/>
        <v>0</v>
      </c>
      <c r="S395" s="49">
        <f t="shared" si="213"/>
        <v>0</v>
      </c>
      <c r="AA395" s="171" t="str">
        <f t="shared" si="209"/>
        <v/>
      </c>
      <c r="AD395" s="211" t="str">
        <f t="shared" si="192"/>
        <v/>
      </c>
      <c r="AE395" s="307"/>
      <c r="AF395" s="151"/>
      <c r="AG395" s="310"/>
      <c r="AH395" s="313"/>
      <c r="AI395" s="316"/>
      <c r="AJ395" s="303"/>
    </row>
    <row r="396" spans="1:36" ht="15" customHeight="1" thickBot="1">
      <c r="A396" s="15"/>
      <c r="B396" s="311"/>
      <c r="C396" s="42" t="str">
        <f t="shared" si="201"/>
        <v/>
      </c>
      <c r="D396" s="43" t="str">
        <f t="shared" si="206"/>
        <v/>
      </c>
      <c r="E396" s="44" t="str">
        <f t="shared" si="210"/>
        <v/>
      </c>
      <c r="F396" s="44" t="str">
        <f t="shared" si="211"/>
        <v/>
      </c>
      <c r="G396" s="45" t="str">
        <f t="shared" si="207"/>
        <v/>
      </c>
      <c r="H396" s="45" t="s">
        <v>63</v>
      </c>
      <c r="K396" s="44"/>
      <c r="L396" s="46" t="str">
        <f t="shared" si="212"/>
        <v/>
      </c>
      <c r="M396" s="47" t="str">
        <f t="shared" si="208"/>
        <v/>
      </c>
      <c r="N396" s="47"/>
      <c r="R396" s="49">
        <f t="shared" si="216"/>
        <v>0</v>
      </c>
      <c r="S396" s="49">
        <f t="shared" si="213"/>
        <v>0</v>
      </c>
      <c r="AA396" s="171" t="str">
        <f t="shared" si="209"/>
        <v/>
      </c>
      <c r="AD396" s="211" t="str">
        <f t="shared" si="192"/>
        <v/>
      </c>
      <c r="AE396" s="308"/>
      <c r="AF396" s="151"/>
      <c r="AG396" s="310"/>
      <c r="AH396" s="314"/>
      <c r="AI396" s="316"/>
      <c r="AJ396" s="303"/>
    </row>
    <row r="397" spans="1:36" ht="15" customHeight="1">
      <c r="A397" s="15"/>
      <c r="B397" s="311"/>
      <c r="C397" s="42" t="str">
        <f t="shared" si="201"/>
        <v/>
      </c>
      <c r="D397" s="43" t="str">
        <f t="shared" si="206"/>
        <v/>
      </c>
      <c r="E397" s="44" t="str">
        <f t="shared" si="210"/>
        <v/>
      </c>
      <c r="F397" s="44" t="str">
        <f t="shared" si="211"/>
        <v/>
      </c>
      <c r="G397" s="45" t="str">
        <f t="shared" si="207"/>
        <v/>
      </c>
      <c r="H397" s="45" t="s">
        <v>63</v>
      </c>
      <c r="K397" s="44"/>
      <c r="L397" s="46" t="str">
        <f t="shared" si="212"/>
        <v/>
      </c>
      <c r="M397" s="47" t="str">
        <f t="shared" si="208"/>
        <v/>
      </c>
      <c r="N397" s="47"/>
      <c r="R397" s="49">
        <f t="shared" si="216"/>
        <v>0</v>
      </c>
      <c r="S397" s="49">
        <f t="shared" si="213"/>
        <v>0</v>
      </c>
      <c r="AA397" s="171" t="str">
        <f t="shared" si="209"/>
        <v/>
      </c>
      <c r="AD397" s="211" t="str">
        <f t="shared" si="192"/>
        <v/>
      </c>
      <c r="AE397" s="306">
        <f>SUM(AA397:AA399)</f>
        <v>0</v>
      </c>
      <c r="AF397" s="151"/>
      <c r="AG397" s="310">
        <v>132</v>
      </c>
      <c r="AH397" s="312">
        <f t="shared" ref="AH397" ca="1" si="218">OFFSET($AM$8,((MOD(ROW(AG398)*4,3)/2)+1)*COUNTA(AG397)+IF(((MOD(ROW(AG398)*4,3)/2)+1)*COUNTA(AG397)=2,INT(ROW(AG395)/12),0),)</f>
        <v>0</v>
      </c>
      <c r="AI397" s="316" t="str">
        <f>IF(AE397=0,"",IF(AE397&lt;AH397,"Alerte !",""))</f>
        <v/>
      </c>
      <c r="AJ397" s="303" t="str">
        <f>IF(AE397=0,"",IF(AE397&lt;AH397,"",1))</f>
        <v/>
      </c>
    </row>
    <row r="398" spans="1:36" ht="15" customHeight="1">
      <c r="A398" s="15"/>
      <c r="B398" s="311"/>
      <c r="C398" s="42" t="str">
        <f t="shared" si="201"/>
        <v/>
      </c>
      <c r="D398" s="43" t="str">
        <f t="shared" si="206"/>
        <v/>
      </c>
      <c r="E398" s="44" t="str">
        <f t="shared" si="210"/>
        <v/>
      </c>
      <c r="F398" s="44" t="str">
        <f t="shared" si="211"/>
        <v/>
      </c>
      <c r="G398" s="45" t="str">
        <f t="shared" si="207"/>
        <v/>
      </c>
      <c r="H398" s="45" t="s">
        <v>63</v>
      </c>
      <c r="K398" s="44"/>
      <c r="L398" s="46" t="str">
        <f t="shared" si="212"/>
        <v/>
      </c>
      <c r="M398" s="47" t="str">
        <f t="shared" si="208"/>
        <v/>
      </c>
      <c r="N398" s="47"/>
      <c r="R398" s="49">
        <f t="shared" si="216"/>
        <v>0</v>
      </c>
      <c r="S398" s="49">
        <f t="shared" si="213"/>
        <v>0</v>
      </c>
      <c r="AA398" s="171" t="str">
        <f t="shared" si="209"/>
        <v/>
      </c>
      <c r="AD398" s="211" t="str">
        <f t="shared" si="192"/>
        <v/>
      </c>
      <c r="AE398" s="307"/>
      <c r="AF398" s="151"/>
      <c r="AG398" s="310"/>
      <c r="AH398" s="313"/>
      <c r="AI398" s="316"/>
      <c r="AJ398" s="303"/>
    </row>
    <row r="399" spans="1:36" ht="15" customHeight="1" thickBot="1">
      <c r="A399" s="15"/>
      <c r="B399" s="311"/>
      <c r="C399" s="42" t="str">
        <f t="shared" si="201"/>
        <v/>
      </c>
      <c r="D399" s="43" t="str">
        <f t="shared" si="206"/>
        <v/>
      </c>
      <c r="E399" s="44" t="str">
        <f t="shared" si="210"/>
        <v/>
      </c>
      <c r="F399" s="44" t="str">
        <f t="shared" si="211"/>
        <v/>
      </c>
      <c r="G399" s="45" t="str">
        <f t="shared" si="207"/>
        <v/>
      </c>
      <c r="H399" s="45" t="s">
        <v>63</v>
      </c>
      <c r="K399" s="44"/>
      <c r="L399" s="46" t="str">
        <f t="shared" si="212"/>
        <v/>
      </c>
      <c r="M399" s="47" t="str">
        <f t="shared" si="208"/>
        <v/>
      </c>
      <c r="N399" s="47"/>
      <c r="R399" s="49">
        <f t="shared" si="216"/>
        <v>0</v>
      </c>
      <c r="S399" s="49">
        <f t="shared" si="213"/>
        <v>0</v>
      </c>
      <c r="AA399" s="171" t="str">
        <f t="shared" si="209"/>
        <v/>
      </c>
      <c r="AD399" s="211" t="str">
        <f t="shared" si="192"/>
        <v/>
      </c>
      <c r="AE399" s="308"/>
      <c r="AF399" s="151"/>
      <c r="AG399" s="310"/>
      <c r="AH399" s="314"/>
      <c r="AI399" s="316"/>
      <c r="AJ399" s="303"/>
    </row>
    <row r="400" spans="1:36" ht="15" customHeight="1">
      <c r="A400" s="15"/>
      <c r="B400" s="311"/>
      <c r="C400" s="42" t="str">
        <f t="shared" si="201"/>
        <v/>
      </c>
      <c r="D400" s="43" t="str">
        <f t="shared" si="206"/>
        <v/>
      </c>
      <c r="E400" s="44" t="str">
        <f t="shared" si="210"/>
        <v/>
      </c>
      <c r="F400" s="44" t="str">
        <f t="shared" si="211"/>
        <v/>
      </c>
      <c r="G400" s="45" t="str">
        <f t="shared" si="207"/>
        <v/>
      </c>
      <c r="H400" s="45" t="s">
        <v>63</v>
      </c>
      <c r="K400" s="44"/>
      <c r="L400" s="46" t="str">
        <f t="shared" si="212"/>
        <v/>
      </c>
      <c r="M400" s="47" t="str">
        <f t="shared" si="208"/>
        <v/>
      </c>
      <c r="N400" s="47"/>
      <c r="R400" s="49">
        <f t="shared" si="216"/>
        <v>0</v>
      </c>
      <c r="S400" s="49">
        <f t="shared" si="213"/>
        <v>0</v>
      </c>
      <c r="AA400" s="171" t="str">
        <f t="shared" si="209"/>
        <v/>
      </c>
      <c r="AD400" s="211" t="str">
        <f t="shared" si="192"/>
        <v/>
      </c>
      <c r="AE400" s="306">
        <f>SUM(AA400:AA402)</f>
        <v>0</v>
      </c>
      <c r="AF400" s="151"/>
      <c r="AG400" s="310">
        <v>133</v>
      </c>
      <c r="AH400" s="312">
        <f t="shared" ref="AH400" ca="1" si="219">OFFSET($AM$8,((MOD(ROW(AG401)*4,3)/2)+1)*COUNTA(AG400)+IF(((MOD(ROW(AG401)*4,3)/2)+1)*COUNTA(AG400)=2,INT(ROW(AG398)/12),0),)</f>
        <v>0</v>
      </c>
      <c r="AI400" s="316" t="str">
        <f>IF(AE400=0,"",IF(AE400&lt;AH400,"Alerte !",""))</f>
        <v/>
      </c>
      <c r="AJ400" s="303" t="str">
        <f>IF(AE400=0,"",IF(AE400&lt;AH400,"",1))</f>
        <v/>
      </c>
    </row>
    <row r="401" spans="1:36" ht="15" customHeight="1">
      <c r="A401" s="15"/>
      <c r="B401" s="311"/>
      <c r="C401" s="42" t="str">
        <f t="shared" si="201"/>
        <v/>
      </c>
      <c r="D401" s="43" t="str">
        <f t="shared" si="206"/>
        <v/>
      </c>
      <c r="E401" s="44" t="str">
        <f t="shared" si="210"/>
        <v/>
      </c>
      <c r="F401" s="44" t="str">
        <f t="shared" si="211"/>
        <v/>
      </c>
      <c r="G401" s="45" t="str">
        <f t="shared" si="207"/>
        <v/>
      </c>
      <c r="H401" s="45" t="s">
        <v>63</v>
      </c>
      <c r="K401" s="44"/>
      <c r="L401" s="46" t="str">
        <f t="shared" si="212"/>
        <v/>
      </c>
      <c r="M401" s="47" t="str">
        <f t="shared" si="208"/>
        <v/>
      </c>
      <c r="N401" s="47"/>
      <c r="R401" s="49">
        <f t="shared" si="216"/>
        <v>0</v>
      </c>
      <c r="S401" s="49">
        <f t="shared" si="213"/>
        <v>0</v>
      </c>
      <c r="AA401" s="171" t="str">
        <f t="shared" si="209"/>
        <v/>
      </c>
      <c r="AD401" s="211" t="str">
        <f t="shared" si="192"/>
        <v/>
      </c>
      <c r="AE401" s="307"/>
      <c r="AF401" s="151"/>
      <c r="AG401" s="310"/>
      <c r="AH401" s="313"/>
      <c r="AI401" s="316"/>
      <c r="AJ401" s="303"/>
    </row>
    <row r="402" spans="1:36" ht="15" customHeight="1" thickBot="1">
      <c r="A402" s="15"/>
      <c r="B402" s="311"/>
      <c r="C402" s="42" t="str">
        <f t="shared" si="201"/>
        <v/>
      </c>
      <c r="D402" s="43" t="str">
        <f t="shared" si="206"/>
        <v/>
      </c>
      <c r="E402" s="44" t="str">
        <f t="shared" si="210"/>
        <v/>
      </c>
      <c r="F402" s="44" t="str">
        <f t="shared" si="211"/>
        <v/>
      </c>
      <c r="G402" s="45" t="str">
        <f t="shared" si="207"/>
        <v/>
      </c>
      <c r="H402" s="45" t="s">
        <v>63</v>
      </c>
      <c r="K402" s="44"/>
      <c r="L402" s="46" t="str">
        <f t="shared" si="212"/>
        <v/>
      </c>
      <c r="M402" s="47" t="str">
        <f t="shared" si="208"/>
        <v/>
      </c>
      <c r="N402" s="47"/>
      <c r="R402" s="49">
        <f t="shared" si="216"/>
        <v>0</v>
      </c>
      <c r="S402" s="49">
        <f t="shared" si="213"/>
        <v>0</v>
      </c>
      <c r="AA402" s="171" t="str">
        <f t="shared" si="209"/>
        <v/>
      </c>
      <c r="AD402" s="211" t="str">
        <f t="shared" si="192"/>
        <v/>
      </c>
      <c r="AE402" s="308"/>
      <c r="AF402" s="151"/>
      <c r="AG402" s="310"/>
      <c r="AH402" s="314"/>
      <c r="AI402" s="316"/>
      <c r="AJ402" s="303"/>
    </row>
    <row r="403" spans="1:36" ht="15" customHeight="1">
      <c r="A403" s="15"/>
      <c r="B403" s="311" t="s">
        <v>106</v>
      </c>
      <c r="C403" s="42" t="str">
        <f t="shared" si="201"/>
        <v/>
      </c>
      <c r="D403" s="43" t="str">
        <f t="shared" si="206"/>
        <v/>
      </c>
      <c r="E403" s="44" t="str">
        <f t="shared" si="210"/>
        <v/>
      </c>
      <c r="F403" s="44" t="str">
        <f t="shared" si="211"/>
        <v/>
      </c>
      <c r="G403" s="45" t="str">
        <f t="shared" si="207"/>
        <v/>
      </c>
      <c r="H403" s="45" t="s">
        <v>63</v>
      </c>
      <c r="K403" s="44"/>
      <c r="L403" s="46" t="str">
        <f t="shared" si="212"/>
        <v/>
      </c>
      <c r="M403" s="47" t="str">
        <f t="shared" si="208"/>
        <v/>
      </c>
      <c r="N403" s="47"/>
      <c r="R403" s="49">
        <f t="shared" si="216"/>
        <v>0</v>
      </c>
      <c r="S403" s="49">
        <f t="shared" si="213"/>
        <v>0</v>
      </c>
      <c r="AA403" s="171" t="str">
        <f t="shared" si="209"/>
        <v/>
      </c>
      <c r="AD403" s="211" t="str">
        <f t="shared" si="192"/>
        <v/>
      </c>
      <c r="AE403" s="306">
        <f>SUM(AA403:AA405)</f>
        <v>0</v>
      </c>
      <c r="AF403" s="151"/>
      <c r="AG403" s="310">
        <v>134</v>
      </c>
      <c r="AH403" s="312">
        <f t="shared" ref="AH403" ca="1" si="220">OFFSET($AM$8,((MOD(ROW(AG404)*4,3)/2)+1)*COUNTA(AG403)+IF(((MOD(ROW(AG404)*4,3)/2)+1)*COUNTA(AG403)=2,INT(ROW(AG401)/12),0),)</f>
        <v>0</v>
      </c>
      <c r="AI403" s="316" t="str">
        <f>IF(AE403=0,"",IF(AE403&lt;AH403,"Alerte !",""))</f>
        <v/>
      </c>
      <c r="AJ403" s="303" t="str">
        <f>IF(AE403=0,"",IF(AE403&lt;AH403,"",1))</f>
        <v/>
      </c>
    </row>
    <row r="404" spans="1:36" ht="15" customHeight="1">
      <c r="A404" s="15"/>
      <c r="B404" s="311"/>
      <c r="C404" s="42" t="str">
        <f t="shared" si="201"/>
        <v/>
      </c>
      <c r="D404" s="43" t="str">
        <f t="shared" si="206"/>
        <v/>
      </c>
      <c r="E404" s="44" t="str">
        <f t="shared" si="210"/>
        <v/>
      </c>
      <c r="F404" s="44" t="str">
        <f t="shared" si="211"/>
        <v/>
      </c>
      <c r="G404" s="45" t="str">
        <f t="shared" si="207"/>
        <v/>
      </c>
      <c r="H404" s="45" t="s">
        <v>63</v>
      </c>
      <c r="K404" s="44"/>
      <c r="L404" s="46" t="str">
        <f t="shared" si="212"/>
        <v/>
      </c>
      <c r="M404" s="47" t="str">
        <f t="shared" si="208"/>
        <v/>
      </c>
      <c r="N404" s="47"/>
      <c r="R404" s="49">
        <f t="shared" si="216"/>
        <v>0</v>
      </c>
      <c r="S404" s="49">
        <f t="shared" si="213"/>
        <v>0</v>
      </c>
      <c r="AA404" s="171" t="str">
        <f t="shared" si="209"/>
        <v/>
      </c>
      <c r="AD404" s="211" t="str">
        <f t="shared" si="192"/>
        <v/>
      </c>
      <c r="AE404" s="307"/>
      <c r="AF404" s="151"/>
      <c r="AG404" s="310"/>
      <c r="AH404" s="313"/>
      <c r="AI404" s="316"/>
      <c r="AJ404" s="303"/>
    </row>
    <row r="405" spans="1:36" ht="15" customHeight="1" thickBot="1">
      <c r="A405" s="15"/>
      <c r="B405" s="311"/>
      <c r="C405" s="42" t="str">
        <f t="shared" si="201"/>
        <v/>
      </c>
      <c r="D405" s="43" t="str">
        <f t="shared" si="206"/>
        <v/>
      </c>
      <c r="E405" s="44" t="str">
        <f t="shared" si="210"/>
        <v/>
      </c>
      <c r="F405" s="44" t="str">
        <f t="shared" si="211"/>
        <v/>
      </c>
      <c r="G405" s="45" t="str">
        <f t="shared" si="207"/>
        <v/>
      </c>
      <c r="H405" s="45" t="s">
        <v>63</v>
      </c>
      <c r="K405" s="44"/>
      <c r="L405" s="46" t="str">
        <f t="shared" si="212"/>
        <v/>
      </c>
      <c r="M405" s="47" t="str">
        <f t="shared" si="208"/>
        <v/>
      </c>
      <c r="N405" s="47"/>
      <c r="R405" s="49">
        <f t="shared" si="216"/>
        <v>0</v>
      </c>
      <c r="S405" s="49">
        <f t="shared" si="213"/>
        <v>0</v>
      </c>
      <c r="AA405" s="171" t="str">
        <f t="shared" si="209"/>
        <v/>
      </c>
      <c r="AD405" s="211" t="str">
        <f t="shared" si="192"/>
        <v/>
      </c>
      <c r="AE405" s="308"/>
      <c r="AF405" s="151"/>
      <c r="AG405" s="310"/>
      <c r="AH405" s="314"/>
      <c r="AI405" s="316"/>
      <c r="AJ405" s="303"/>
    </row>
    <row r="406" spans="1:36" ht="15" customHeight="1">
      <c r="A406" s="15"/>
      <c r="B406" s="311"/>
      <c r="C406" s="42" t="str">
        <f t="shared" si="201"/>
        <v/>
      </c>
      <c r="D406" s="43" t="str">
        <f t="shared" si="206"/>
        <v/>
      </c>
      <c r="E406" s="44" t="str">
        <f t="shared" si="210"/>
        <v/>
      </c>
      <c r="F406" s="44" t="str">
        <f t="shared" si="211"/>
        <v/>
      </c>
      <c r="G406" s="45" t="str">
        <f t="shared" si="207"/>
        <v/>
      </c>
      <c r="H406" s="45" t="s">
        <v>63</v>
      </c>
      <c r="K406" s="44"/>
      <c r="L406" s="46" t="str">
        <f t="shared" si="212"/>
        <v/>
      </c>
      <c r="M406" s="47" t="str">
        <f t="shared" si="208"/>
        <v/>
      </c>
      <c r="N406" s="47"/>
      <c r="R406" s="49">
        <f t="shared" si="216"/>
        <v>0</v>
      </c>
      <c r="S406" s="49">
        <f t="shared" si="213"/>
        <v>0</v>
      </c>
      <c r="AA406" s="171" t="str">
        <f t="shared" si="209"/>
        <v/>
      </c>
      <c r="AD406" s="211" t="str">
        <f t="shared" si="192"/>
        <v/>
      </c>
      <c r="AE406" s="306">
        <f>SUM(AA406:AA408)</f>
        <v>0</v>
      </c>
      <c r="AF406" s="151"/>
      <c r="AG406" s="310">
        <v>135</v>
      </c>
      <c r="AH406" s="312">
        <f t="shared" ref="AH406" ca="1" si="221">OFFSET($AM$8,((MOD(ROW(AG407)*4,3)/2)+1)*COUNTA(AG406)+IF(((MOD(ROW(AG407)*4,3)/2)+1)*COUNTA(AG406)=2,INT(ROW(AG404)/12),0),)</f>
        <v>0</v>
      </c>
      <c r="AI406" s="316" t="str">
        <f>IF(AE406=0,"",IF(AE406&lt;AH406,"Alerte !",""))</f>
        <v/>
      </c>
      <c r="AJ406" s="303" t="str">
        <f>IF(AE406=0,"",IF(AE406&lt;AH406,"",1))</f>
        <v/>
      </c>
    </row>
    <row r="407" spans="1:36" ht="15" customHeight="1">
      <c r="A407" s="15"/>
      <c r="B407" s="311"/>
      <c r="C407" s="42" t="str">
        <f t="shared" si="201"/>
        <v/>
      </c>
      <c r="D407" s="43" t="str">
        <f t="shared" si="206"/>
        <v/>
      </c>
      <c r="E407" s="44" t="str">
        <f t="shared" si="210"/>
        <v/>
      </c>
      <c r="F407" s="44" t="str">
        <f t="shared" si="211"/>
        <v/>
      </c>
      <c r="G407" s="45" t="str">
        <f t="shared" si="207"/>
        <v/>
      </c>
      <c r="H407" s="45" t="s">
        <v>63</v>
      </c>
      <c r="K407" s="44"/>
      <c r="L407" s="46" t="str">
        <f t="shared" si="212"/>
        <v/>
      </c>
      <c r="M407" s="47" t="str">
        <f t="shared" si="208"/>
        <v/>
      </c>
      <c r="N407" s="47"/>
      <c r="R407" s="49">
        <f t="shared" si="216"/>
        <v>0</v>
      </c>
      <c r="S407" s="49">
        <f t="shared" si="213"/>
        <v>0</v>
      </c>
      <c r="AA407" s="171" t="str">
        <f t="shared" si="209"/>
        <v/>
      </c>
      <c r="AD407" s="211" t="str">
        <f t="shared" si="192"/>
        <v/>
      </c>
      <c r="AE407" s="307"/>
      <c r="AF407" s="151"/>
      <c r="AG407" s="310"/>
      <c r="AH407" s="313"/>
      <c r="AI407" s="316"/>
      <c r="AJ407" s="303"/>
    </row>
    <row r="408" spans="1:36" ht="15" customHeight="1" thickBot="1">
      <c r="A408" s="15"/>
      <c r="B408" s="311"/>
      <c r="C408" s="42" t="str">
        <f t="shared" si="201"/>
        <v/>
      </c>
      <c r="D408" s="43" t="str">
        <f t="shared" si="206"/>
        <v/>
      </c>
      <c r="E408" s="44" t="str">
        <f t="shared" si="210"/>
        <v/>
      </c>
      <c r="F408" s="44" t="str">
        <f t="shared" si="211"/>
        <v/>
      </c>
      <c r="G408" s="45" t="str">
        <f t="shared" si="207"/>
        <v/>
      </c>
      <c r="H408" s="45" t="s">
        <v>63</v>
      </c>
      <c r="K408" s="44"/>
      <c r="L408" s="46" t="str">
        <f t="shared" si="212"/>
        <v/>
      </c>
      <c r="M408" s="47" t="str">
        <f t="shared" si="208"/>
        <v/>
      </c>
      <c r="N408" s="47"/>
      <c r="R408" s="49">
        <f t="shared" si="216"/>
        <v>0</v>
      </c>
      <c r="S408" s="49">
        <f t="shared" si="213"/>
        <v>0</v>
      </c>
      <c r="AA408" s="171" t="str">
        <f t="shared" si="209"/>
        <v/>
      </c>
      <c r="AD408" s="211" t="str">
        <f t="shared" si="192"/>
        <v/>
      </c>
      <c r="AE408" s="308"/>
      <c r="AF408" s="151"/>
      <c r="AG408" s="310"/>
      <c r="AH408" s="314"/>
      <c r="AI408" s="316"/>
      <c r="AJ408" s="303"/>
    </row>
    <row r="409" spans="1:36" ht="15" customHeight="1">
      <c r="A409" s="15"/>
      <c r="B409" s="311"/>
      <c r="C409" s="42" t="str">
        <f t="shared" si="201"/>
        <v/>
      </c>
      <c r="D409" s="43" t="str">
        <f t="shared" si="206"/>
        <v/>
      </c>
      <c r="E409" s="44" t="str">
        <f t="shared" si="210"/>
        <v/>
      </c>
      <c r="F409" s="44" t="str">
        <f t="shared" si="211"/>
        <v/>
      </c>
      <c r="G409" s="45" t="str">
        <f t="shared" si="207"/>
        <v/>
      </c>
      <c r="H409" s="45" t="s">
        <v>63</v>
      </c>
      <c r="K409" s="44"/>
      <c r="L409" s="46" t="str">
        <f t="shared" si="212"/>
        <v/>
      </c>
      <c r="M409" s="47" t="str">
        <f t="shared" si="208"/>
        <v/>
      </c>
      <c r="N409" s="47"/>
      <c r="R409" s="49">
        <f t="shared" si="216"/>
        <v>0</v>
      </c>
      <c r="S409" s="49">
        <f t="shared" si="213"/>
        <v>0</v>
      </c>
      <c r="AA409" s="171" t="str">
        <f t="shared" si="209"/>
        <v/>
      </c>
      <c r="AD409" s="211" t="str">
        <f t="shared" si="192"/>
        <v/>
      </c>
      <c r="AE409" s="306">
        <f>SUM(AA409:AA411)</f>
        <v>0</v>
      </c>
      <c r="AF409" s="151"/>
      <c r="AG409" s="310">
        <v>136</v>
      </c>
      <c r="AH409" s="312">
        <f t="shared" ref="AH409" ca="1" si="222">OFFSET($AM$8,((MOD(ROW(AG410)*4,3)/2)+1)*COUNTA(AG409)+IF(((MOD(ROW(AG410)*4,3)/2)+1)*COUNTA(AG409)=2,INT(ROW(AG407)/12),0),)</f>
        <v>0</v>
      </c>
      <c r="AI409" s="316" t="str">
        <f>IF(AE409=0,"",IF(AE409&lt;AH409,"Alerte !",""))</f>
        <v/>
      </c>
      <c r="AJ409" s="303" t="str">
        <f>IF(AE409=0,"",IF(AE409&lt;AH409,"",1))</f>
        <v/>
      </c>
    </row>
    <row r="410" spans="1:36" ht="15" customHeight="1">
      <c r="A410" s="15"/>
      <c r="B410" s="311"/>
      <c r="C410" s="42" t="str">
        <f t="shared" si="201"/>
        <v/>
      </c>
      <c r="D410" s="43" t="str">
        <f t="shared" si="206"/>
        <v/>
      </c>
      <c r="E410" s="44" t="str">
        <f t="shared" si="210"/>
        <v/>
      </c>
      <c r="F410" s="44" t="str">
        <f t="shared" si="211"/>
        <v/>
      </c>
      <c r="G410" s="45" t="str">
        <f t="shared" si="207"/>
        <v/>
      </c>
      <c r="H410" s="45" t="s">
        <v>63</v>
      </c>
      <c r="K410" s="44"/>
      <c r="L410" s="46" t="str">
        <f t="shared" si="212"/>
        <v/>
      </c>
      <c r="M410" s="47" t="str">
        <f t="shared" si="208"/>
        <v/>
      </c>
      <c r="N410" s="47"/>
      <c r="R410" s="49">
        <f t="shared" si="216"/>
        <v>0</v>
      </c>
      <c r="S410" s="49">
        <f t="shared" si="213"/>
        <v>0</v>
      </c>
      <c r="AA410" s="171" t="str">
        <f t="shared" si="209"/>
        <v/>
      </c>
      <c r="AD410" s="211" t="str">
        <f t="shared" si="192"/>
        <v/>
      </c>
      <c r="AE410" s="307"/>
      <c r="AF410" s="151"/>
      <c r="AG410" s="310"/>
      <c r="AH410" s="313"/>
      <c r="AI410" s="316"/>
      <c r="AJ410" s="303"/>
    </row>
    <row r="411" spans="1:36" ht="15" customHeight="1" thickBot="1">
      <c r="A411" s="15"/>
      <c r="B411" s="311"/>
      <c r="C411" s="42" t="str">
        <f t="shared" si="201"/>
        <v/>
      </c>
      <c r="D411" s="43" t="str">
        <f t="shared" si="206"/>
        <v/>
      </c>
      <c r="E411" s="44" t="str">
        <f t="shared" si="210"/>
        <v/>
      </c>
      <c r="F411" s="44" t="str">
        <f t="shared" si="211"/>
        <v/>
      </c>
      <c r="G411" s="45" t="str">
        <f t="shared" si="207"/>
        <v/>
      </c>
      <c r="H411" s="45" t="s">
        <v>63</v>
      </c>
      <c r="K411" s="44"/>
      <c r="L411" s="46" t="str">
        <f t="shared" si="212"/>
        <v/>
      </c>
      <c r="M411" s="47" t="str">
        <f t="shared" si="208"/>
        <v/>
      </c>
      <c r="N411" s="47"/>
      <c r="R411" s="49">
        <f t="shared" si="216"/>
        <v>0</v>
      </c>
      <c r="S411" s="49">
        <f t="shared" si="213"/>
        <v>0</v>
      </c>
      <c r="AA411" s="171" t="str">
        <f t="shared" si="209"/>
        <v/>
      </c>
      <c r="AD411" s="211" t="str">
        <f t="shared" si="192"/>
        <v/>
      </c>
      <c r="AE411" s="308"/>
      <c r="AF411" s="151"/>
      <c r="AG411" s="310"/>
      <c r="AH411" s="314"/>
      <c r="AI411" s="316"/>
      <c r="AJ411" s="303"/>
    </row>
    <row r="412" spans="1:36" ht="15" customHeight="1">
      <c r="A412" s="15"/>
      <c r="B412" s="311"/>
      <c r="C412" s="42" t="str">
        <f t="shared" si="201"/>
        <v/>
      </c>
      <c r="D412" s="43" t="str">
        <f t="shared" si="206"/>
        <v/>
      </c>
      <c r="E412" s="44" t="str">
        <f t="shared" si="210"/>
        <v/>
      </c>
      <c r="F412" s="44" t="str">
        <f t="shared" si="211"/>
        <v/>
      </c>
      <c r="G412" s="45" t="str">
        <f t="shared" si="207"/>
        <v/>
      </c>
      <c r="H412" s="45" t="s">
        <v>63</v>
      </c>
      <c r="K412" s="44"/>
      <c r="L412" s="46" t="str">
        <f t="shared" si="212"/>
        <v/>
      </c>
      <c r="M412" s="47" t="str">
        <f t="shared" si="208"/>
        <v/>
      </c>
      <c r="N412" s="47"/>
      <c r="R412" s="49">
        <f t="shared" si="216"/>
        <v>0</v>
      </c>
      <c r="S412" s="49">
        <f t="shared" si="213"/>
        <v>0</v>
      </c>
      <c r="AA412" s="171" t="str">
        <f t="shared" si="209"/>
        <v/>
      </c>
      <c r="AD412" s="211" t="str">
        <f t="shared" si="192"/>
        <v/>
      </c>
      <c r="AE412" s="306">
        <f>SUM(AA412:AA414)</f>
        <v>0</v>
      </c>
      <c r="AF412" s="151"/>
      <c r="AG412" s="310">
        <v>137</v>
      </c>
      <c r="AH412" s="312">
        <f t="shared" ref="AH412" ca="1" si="223">OFFSET($AM$8,((MOD(ROW(AG413)*4,3)/2)+1)*COUNTA(AG412)+IF(((MOD(ROW(AG413)*4,3)/2)+1)*COUNTA(AG412)=2,INT(ROW(AG410)/12),0),)</f>
        <v>0</v>
      </c>
      <c r="AI412" s="316" t="str">
        <f>IF(AE412=0,"",IF(AE412&lt;AH412,"Alerte !",""))</f>
        <v/>
      </c>
      <c r="AJ412" s="303" t="str">
        <f>IF(AE412=0,"",IF(AE412&lt;AH412,"",1))</f>
        <v/>
      </c>
    </row>
    <row r="413" spans="1:36" ht="15" customHeight="1">
      <c r="A413" s="15"/>
      <c r="B413" s="311"/>
      <c r="C413" s="42" t="str">
        <f t="shared" si="201"/>
        <v/>
      </c>
      <c r="D413" s="43" t="str">
        <f t="shared" si="206"/>
        <v/>
      </c>
      <c r="E413" s="44" t="str">
        <f t="shared" si="210"/>
        <v/>
      </c>
      <c r="F413" s="44" t="str">
        <f t="shared" si="211"/>
        <v/>
      </c>
      <c r="G413" s="45" t="str">
        <f t="shared" si="207"/>
        <v/>
      </c>
      <c r="H413" s="45" t="s">
        <v>63</v>
      </c>
      <c r="K413" s="44"/>
      <c r="L413" s="46" t="str">
        <f t="shared" si="212"/>
        <v/>
      </c>
      <c r="M413" s="47" t="str">
        <f t="shared" si="208"/>
        <v/>
      </c>
      <c r="N413" s="47"/>
      <c r="R413" s="49">
        <f t="shared" si="216"/>
        <v>0</v>
      </c>
      <c r="S413" s="49">
        <f t="shared" si="213"/>
        <v>0</v>
      </c>
      <c r="AA413" s="171" t="str">
        <f t="shared" si="209"/>
        <v/>
      </c>
      <c r="AD413" s="211" t="str">
        <f t="shared" si="192"/>
        <v/>
      </c>
      <c r="AE413" s="307"/>
      <c r="AF413" s="151"/>
      <c r="AG413" s="310"/>
      <c r="AH413" s="313"/>
      <c r="AI413" s="316"/>
      <c r="AJ413" s="303"/>
    </row>
    <row r="414" spans="1:36" ht="15" customHeight="1" thickBot="1">
      <c r="A414" s="15"/>
      <c r="B414" s="311"/>
      <c r="C414" s="42" t="str">
        <f t="shared" si="201"/>
        <v/>
      </c>
      <c r="D414" s="43" t="str">
        <f t="shared" si="206"/>
        <v/>
      </c>
      <c r="E414" s="44" t="str">
        <f t="shared" si="210"/>
        <v/>
      </c>
      <c r="F414" s="44" t="str">
        <f t="shared" si="211"/>
        <v/>
      </c>
      <c r="G414" s="45" t="str">
        <f t="shared" si="207"/>
        <v/>
      </c>
      <c r="H414" s="45" t="s">
        <v>63</v>
      </c>
      <c r="K414" s="44"/>
      <c r="L414" s="46" t="str">
        <f t="shared" si="212"/>
        <v/>
      </c>
      <c r="M414" s="47" t="str">
        <f t="shared" si="208"/>
        <v/>
      </c>
      <c r="N414" s="47"/>
      <c r="R414" s="49">
        <f t="shared" si="216"/>
        <v>0</v>
      </c>
      <c r="S414" s="49">
        <f t="shared" si="213"/>
        <v>0</v>
      </c>
      <c r="AA414" s="171" t="str">
        <f t="shared" si="209"/>
        <v/>
      </c>
      <c r="AD414" s="211" t="str">
        <f t="shared" si="192"/>
        <v/>
      </c>
      <c r="AE414" s="308"/>
      <c r="AF414" s="151"/>
      <c r="AG414" s="310"/>
      <c r="AH414" s="314"/>
      <c r="AI414" s="316"/>
      <c r="AJ414" s="303"/>
    </row>
    <row r="415" spans="1:36" ht="15" customHeight="1">
      <c r="A415" s="15"/>
      <c r="B415" s="311" t="s">
        <v>107</v>
      </c>
      <c r="C415" s="42" t="str">
        <f t="shared" si="201"/>
        <v/>
      </c>
      <c r="D415" s="43" t="str">
        <f t="shared" si="206"/>
        <v/>
      </c>
      <c r="E415" s="44" t="str">
        <f t="shared" si="210"/>
        <v/>
      </c>
      <c r="F415" s="44" t="str">
        <f t="shared" si="211"/>
        <v/>
      </c>
      <c r="G415" s="45" t="str">
        <f t="shared" si="207"/>
        <v/>
      </c>
      <c r="H415" s="45" t="s">
        <v>63</v>
      </c>
      <c r="K415" s="44"/>
      <c r="L415" s="46" t="str">
        <f t="shared" si="212"/>
        <v/>
      </c>
      <c r="M415" s="47" t="str">
        <f t="shared" si="208"/>
        <v/>
      </c>
      <c r="N415" s="47"/>
      <c r="R415" s="49">
        <f t="shared" si="216"/>
        <v>0</v>
      </c>
      <c r="S415" s="49">
        <f t="shared" si="213"/>
        <v>0</v>
      </c>
      <c r="AA415" s="171" t="str">
        <f t="shared" si="209"/>
        <v/>
      </c>
      <c r="AD415" s="211" t="str">
        <f t="shared" si="192"/>
        <v/>
      </c>
      <c r="AE415" s="306">
        <f>SUM(AA415:AA417)</f>
        <v>0</v>
      </c>
      <c r="AF415" s="151"/>
      <c r="AG415" s="310">
        <v>138</v>
      </c>
      <c r="AH415" s="312">
        <f t="shared" ref="AH415" ca="1" si="224">OFFSET($AM$8,((MOD(ROW(AG416)*4,3)/2)+1)*COUNTA(AG415)+IF(((MOD(ROW(AG416)*4,3)/2)+1)*COUNTA(AG415)=2,INT(ROW(AG413)/12),0),)</f>
        <v>0</v>
      </c>
      <c r="AI415" s="316" t="str">
        <f>IF(AE415=0,"",IF(AE415&lt;AH415,"Alerte !",""))</f>
        <v/>
      </c>
      <c r="AJ415" s="303" t="str">
        <f>IF(AE415=0,"",IF(AE415&lt;AH415,"",1))</f>
        <v/>
      </c>
    </row>
    <row r="416" spans="1:36" ht="15" customHeight="1">
      <c r="A416" s="15"/>
      <c r="B416" s="311"/>
      <c r="C416" s="42" t="str">
        <f t="shared" si="201"/>
        <v/>
      </c>
      <c r="D416" s="43" t="str">
        <f t="shared" si="206"/>
        <v/>
      </c>
      <c r="E416" s="44" t="str">
        <f t="shared" si="210"/>
        <v/>
      </c>
      <c r="F416" s="44" t="str">
        <f t="shared" si="211"/>
        <v/>
      </c>
      <c r="G416" s="45" t="str">
        <f t="shared" si="207"/>
        <v/>
      </c>
      <c r="H416" s="45" t="s">
        <v>63</v>
      </c>
      <c r="K416" s="44"/>
      <c r="L416" s="46" t="str">
        <f t="shared" si="212"/>
        <v/>
      </c>
      <c r="M416" s="47" t="str">
        <f t="shared" si="208"/>
        <v/>
      </c>
      <c r="N416" s="47"/>
      <c r="R416" s="49">
        <f t="shared" si="216"/>
        <v>0</v>
      </c>
      <c r="S416" s="49">
        <f t="shared" si="213"/>
        <v>0</v>
      </c>
      <c r="AA416" s="171" t="str">
        <f t="shared" si="209"/>
        <v/>
      </c>
      <c r="AD416" s="211" t="str">
        <f t="shared" ref="AD416:AD479" si="225">IF(AA416="","",AA416-AB416-AC416)</f>
        <v/>
      </c>
      <c r="AE416" s="307"/>
      <c r="AF416" s="151"/>
      <c r="AG416" s="310"/>
      <c r="AH416" s="313"/>
      <c r="AI416" s="316"/>
      <c r="AJ416" s="303"/>
    </row>
    <row r="417" spans="1:36" ht="15" customHeight="1" thickBot="1">
      <c r="A417" s="15"/>
      <c r="B417" s="311"/>
      <c r="C417" s="42" t="str">
        <f t="shared" si="201"/>
        <v/>
      </c>
      <c r="D417" s="43" t="str">
        <f t="shared" si="206"/>
        <v/>
      </c>
      <c r="E417" s="44" t="str">
        <f t="shared" si="210"/>
        <v/>
      </c>
      <c r="F417" s="44" t="str">
        <f t="shared" si="211"/>
        <v/>
      </c>
      <c r="G417" s="45" t="str">
        <f t="shared" si="207"/>
        <v/>
      </c>
      <c r="H417" s="45" t="s">
        <v>63</v>
      </c>
      <c r="K417" s="44"/>
      <c r="L417" s="46" t="str">
        <f t="shared" si="212"/>
        <v/>
      </c>
      <c r="M417" s="47" t="str">
        <f t="shared" si="208"/>
        <v/>
      </c>
      <c r="N417" s="47"/>
      <c r="R417" s="49">
        <f t="shared" si="216"/>
        <v>0</v>
      </c>
      <c r="S417" s="49">
        <f t="shared" si="213"/>
        <v>0</v>
      </c>
      <c r="AA417" s="171" t="str">
        <f t="shared" si="209"/>
        <v/>
      </c>
      <c r="AD417" s="211" t="str">
        <f t="shared" si="225"/>
        <v/>
      </c>
      <c r="AE417" s="308"/>
      <c r="AF417" s="151"/>
      <c r="AG417" s="310"/>
      <c r="AH417" s="314"/>
      <c r="AI417" s="316"/>
      <c r="AJ417" s="303"/>
    </row>
    <row r="418" spans="1:36" ht="15" customHeight="1">
      <c r="A418" s="15"/>
      <c r="B418" s="311"/>
      <c r="C418" s="42" t="str">
        <f t="shared" si="201"/>
        <v/>
      </c>
      <c r="D418" s="43" t="str">
        <f t="shared" si="206"/>
        <v/>
      </c>
      <c r="E418" s="44" t="str">
        <f t="shared" si="210"/>
        <v/>
      </c>
      <c r="F418" s="44" t="str">
        <f t="shared" si="211"/>
        <v/>
      </c>
      <c r="G418" s="45" t="str">
        <f t="shared" si="207"/>
        <v/>
      </c>
      <c r="H418" s="45" t="s">
        <v>63</v>
      </c>
      <c r="K418" s="44"/>
      <c r="L418" s="46" t="str">
        <f t="shared" si="212"/>
        <v/>
      </c>
      <c r="M418" s="47" t="str">
        <f t="shared" si="208"/>
        <v/>
      </c>
      <c r="N418" s="47"/>
      <c r="R418" s="49">
        <f t="shared" si="216"/>
        <v>0</v>
      </c>
      <c r="S418" s="49">
        <f t="shared" si="213"/>
        <v>0</v>
      </c>
      <c r="AA418" s="171" t="str">
        <f t="shared" si="209"/>
        <v/>
      </c>
      <c r="AD418" s="211" t="str">
        <f t="shared" si="225"/>
        <v/>
      </c>
      <c r="AE418" s="306">
        <f>SUM(AA418:AA420)</f>
        <v>0</v>
      </c>
      <c r="AF418" s="151"/>
      <c r="AG418" s="310">
        <v>139</v>
      </c>
      <c r="AH418" s="312">
        <f t="shared" ref="AH418" ca="1" si="226">OFFSET($AM$8,((MOD(ROW(AG419)*4,3)/2)+1)*COUNTA(AG418)+IF(((MOD(ROW(AG419)*4,3)/2)+1)*COUNTA(AG418)=2,INT(ROW(AG416)/12),0),)</f>
        <v>0</v>
      </c>
      <c r="AI418" s="316" t="str">
        <f>IF(AE418=0,"",IF(AE418&lt;AH418,"Alerte !",""))</f>
        <v/>
      </c>
      <c r="AJ418" s="303" t="str">
        <f>IF(AE418=0,"",IF(AE418&lt;AH418,"",1))</f>
        <v/>
      </c>
    </row>
    <row r="419" spans="1:36" ht="15" customHeight="1">
      <c r="A419" s="15"/>
      <c r="B419" s="311"/>
      <c r="C419" s="42" t="str">
        <f t="shared" si="201"/>
        <v/>
      </c>
      <c r="D419" s="43" t="str">
        <f t="shared" si="206"/>
        <v/>
      </c>
      <c r="E419" s="44" t="str">
        <f t="shared" si="210"/>
        <v/>
      </c>
      <c r="F419" s="44" t="str">
        <f t="shared" si="211"/>
        <v/>
      </c>
      <c r="G419" s="45" t="str">
        <f t="shared" si="207"/>
        <v/>
      </c>
      <c r="H419" s="45" t="s">
        <v>63</v>
      </c>
      <c r="K419" s="44"/>
      <c r="L419" s="46" t="str">
        <f t="shared" si="212"/>
        <v/>
      </c>
      <c r="M419" s="47" t="str">
        <f t="shared" si="208"/>
        <v/>
      </c>
      <c r="N419" s="47"/>
      <c r="R419" s="49">
        <f t="shared" si="216"/>
        <v>0</v>
      </c>
      <c r="S419" s="49">
        <f t="shared" si="213"/>
        <v>0</v>
      </c>
      <c r="AA419" s="171" t="str">
        <f t="shared" si="209"/>
        <v/>
      </c>
      <c r="AD419" s="211" t="str">
        <f t="shared" si="225"/>
        <v/>
      </c>
      <c r="AE419" s="307"/>
      <c r="AF419" s="151"/>
      <c r="AG419" s="310"/>
      <c r="AH419" s="313"/>
      <c r="AI419" s="316"/>
      <c r="AJ419" s="303"/>
    </row>
    <row r="420" spans="1:36" ht="15" customHeight="1" thickBot="1">
      <c r="A420" s="15"/>
      <c r="B420" s="311"/>
      <c r="C420" s="42" t="str">
        <f t="shared" si="201"/>
        <v/>
      </c>
      <c r="D420" s="43" t="str">
        <f t="shared" si="206"/>
        <v/>
      </c>
      <c r="E420" s="44" t="str">
        <f t="shared" si="210"/>
        <v/>
      </c>
      <c r="F420" s="44" t="str">
        <f t="shared" si="211"/>
        <v/>
      </c>
      <c r="G420" s="45" t="str">
        <f t="shared" si="207"/>
        <v/>
      </c>
      <c r="H420" s="45" t="s">
        <v>63</v>
      </c>
      <c r="K420" s="44"/>
      <c r="L420" s="46" t="str">
        <f t="shared" si="212"/>
        <v/>
      </c>
      <c r="M420" s="47" t="str">
        <f t="shared" si="208"/>
        <v/>
      </c>
      <c r="N420" s="47"/>
      <c r="R420" s="49">
        <f t="shared" si="216"/>
        <v>0</v>
      </c>
      <c r="S420" s="49">
        <f t="shared" si="213"/>
        <v>0</v>
      </c>
      <c r="AA420" s="171" t="str">
        <f t="shared" si="209"/>
        <v/>
      </c>
      <c r="AD420" s="211" t="str">
        <f t="shared" si="225"/>
        <v/>
      </c>
      <c r="AE420" s="308"/>
      <c r="AF420" s="151"/>
      <c r="AG420" s="310"/>
      <c r="AH420" s="314"/>
      <c r="AI420" s="316"/>
      <c r="AJ420" s="303"/>
    </row>
    <row r="421" spans="1:36" ht="15" customHeight="1">
      <c r="A421" s="15"/>
      <c r="B421" s="311"/>
      <c r="C421" s="42" t="str">
        <f t="shared" si="201"/>
        <v/>
      </c>
      <c r="D421" s="43" t="str">
        <f t="shared" si="206"/>
        <v/>
      </c>
      <c r="E421" s="44" t="str">
        <f t="shared" si="210"/>
        <v/>
      </c>
      <c r="F421" s="44" t="str">
        <f t="shared" si="211"/>
        <v/>
      </c>
      <c r="G421" s="45" t="str">
        <f t="shared" si="207"/>
        <v/>
      </c>
      <c r="H421" s="45" t="s">
        <v>63</v>
      </c>
      <c r="K421" s="44"/>
      <c r="L421" s="46" t="str">
        <f t="shared" si="212"/>
        <v/>
      </c>
      <c r="M421" s="47" t="str">
        <f t="shared" si="208"/>
        <v/>
      </c>
      <c r="N421" s="47"/>
      <c r="R421" s="49">
        <f t="shared" si="216"/>
        <v>0</v>
      </c>
      <c r="S421" s="49">
        <f t="shared" si="213"/>
        <v>0</v>
      </c>
      <c r="AA421" s="171" t="str">
        <f t="shared" si="209"/>
        <v/>
      </c>
      <c r="AD421" s="211" t="str">
        <f t="shared" si="225"/>
        <v/>
      </c>
      <c r="AE421" s="306">
        <f>SUM(AA421:AA423)</f>
        <v>0</v>
      </c>
      <c r="AF421" s="151"/>
      <c r="AG421" s="310">
        <v>140</v>
      </c>
      <c r="AH421" s="312">
        <f t="shared" ref="AH421" ca="1" si="227">OFFSET($AM$8,((MOD(ROW(AG422)*4,3)/2)+1)*COUNTA(AG421)+IF(((MOD(ROW(AG422)*4,3)/2)+1)*COUNTA(AG421)=2,INT(ROW(AG419)/12),0),)</f>
        <v>0</v>
      </c>
      <c r="AI421" s="316" t="str">
        <f>IF(AE421=0,"",IF(AE421&lt;AH421,"Alerte !",""))</f>
        <v/>
      </c>
      <c r="AJ421" s="303" t="str">
        <f>IF(AE421=0,"",IF(AE421&lt;AH421,"",1))</f>
        <v/>
      </c>
    </row>
    <row r="422" spans="1:36" ht="15" customHeight="1">
      <c r="A422" s="15"/>
      <c r="B422" s="311"/>
      <c r="C422" s="42" t="str">
        <f t="shared" si="201"/>
        <v/>
      </c>
      <c r="D422" s="43" t="str">
        <f t="shared" si="206"/>
        <v/>
      </c>
      <c r="E422" s="44" t="str">
        <f t="shared" si="210"/>
        <v/>
      </c>
      <c r="F422" s="44" t="str">
        <f t="shared" si="211"/>
        <v/>
      </c>
      <c r="G422" s="45" t="str">
        <f t="shared" si="207"/>
        <v/>
      </c>
      <c r="H422" s="45" t="s">
        <v>63</v>
      </c>
      <c r="K422" s="44"/>
      <c r="L422" s="46" t="str">
        <f t="shared" si="212"/>
        <v/>
      </c>
      <c r="M422" s="47" t="str">
        <f t="shared" si="208"/>
        <v/>
      </c>
      <c r="N422" s="47"/>
      <c r="R422" s="49">
        <f t="shared" si="216"/>
        <v>0</v>
      </c>
      <c r="S422" s="49">
        <f t="shared" si="213"/>
        <v>0</v>
      </c>
      <c r="AA422" s="171" t="str">
        <f t="shared" si="209"/>
        <v/>
      </c>
      <c r="AD422" s="211" t="str">
        <f t="shared" si="225"/>
        <v/>
      </c>
      <c r="AE422" s="307"/>
      <c r="AF422" s="151"/>
      <c r="AG422" s="310"/>
      <c r="AH422" s="313"/>
      <c r="AI422" s="316"/>
      <c r="AJ422" s="303"/>
    </row>
    <row r="423" spans="1:36" ht="15" customHeight="1" thickBot="1">
      <c r="A423" s="15"/>
      <c r="B423" s="311"/>
      <c r="C423" s="42" t="str">
        <f t="shared" si="201"/>
        <v/>
      </c>
      <c r="D423" s="43" t="str">
        <f t="shared" si="206"/>
        <v/>
      </c>
      <c r="E423" s="44" t="str">
        <f t="shared" si="210"/>
        <v/>
      </c>
      <c r="F423" s="44" t="str">
        <f t="shared" si="211"/>
        <v/>
      </c>
      <c r="G423" s="45" t="str">
        <f t="shared" si="207"/>
        <v/>
      </c>
      <c r="H423" s="45" t="s">
        <v>63</v>
      </c>
      <c r="K423" s="44"/>
      <c r="L423" s="46" t="str">
        <f t="shared" si="212"/>
        <v/>
      </c>
      <c r="M423" s="47" t="str">
        <f t="shared" si="208"/>
        <v/>
      </c>
      <c r="N423" s="47"/>
      <c r="R423" s="49">
        <f t="shared" si="216"/>
        <v>0</v>
      </c>
      <c r="S423" s="49">
        <f t="shared" si="213"/>
        <v>0</v>
      </c>
      <c r="AA423" s="171" t="str">
        <f t="shared" si="209"/>
        <v/>
      </c>
      <c r="AD423" s="211" t="str">
        <f t="shared" si="225"/>
        <v/>
      </c>
      <c r="AE423" s="308"/>
      <c r="AF423" s="151"/>
      <c r="AG423" s="310"/>
      <c r="AH423" s="314"/>
      <c r="AI423" s="316"/>
      <c r="AJ423" s="303"/>
    </row>
    <row r="424" spans="1:36" ht="15" customHeight="1">
      <c r="A424" s="15"/>
      <c r="B424" s="311"/>
      <c r="C424" s="42" t="str">
        <f t="shared" si="201"/>
        <v/>
      </c>
      <c r="D424" s="43" t="str">
        <f t="shared" si="206"/>
        <v/>
      </c>
      <c r="E424" s="44" t="str">
        <f t="shared" si="210"/>
        <v/>
      </c>
      <c r="F424" s="44" t="str">
        <f t="shared" si="211"/>
        <v/>
      </c>
      <c r="G424" s="45" t="str">
        <f t="shared" si="207"/>
        <v/>
      </c>
      <c r="H424" s="45" t="s">
        <v>63</v>
      </c>
      <c r="K424" s="44"/>
      <c r="L424" s="46" t="str">
        <f t="shared" si="212"/>
        <v/>
      </c>
      <c r="M424" s="47" t="str">
        <f t="shared" si="208"/>
        <v/>
      </c>
      <c r="N424" s="47"/>
      <c r="R424" s="49">
        <f t="shared" si="216"/>
        <v>0</v>
      </c>
      <c r="S424" s="49">
        <f t="shared" si="213"/>
        <v>0</v>
      </c>
      <c r="AA424" s="171" t="str">
        <f t="shared" si="209"/>
        <v/>
      </c>
      <c r="AD424" s="211" t="str">
        <f t="shared" si="225"/>
        <v/>
      </c>
      <c r="AE424" s="306">
        <f>SUM(AA424:AA426)</f>
        <v>0</v>
      </c>
      <c r="AF424" s="151"/>
      <c r="AG424" s="310">
        <v>141</v>
      </c>
      <c r="AH424" s="312">
        <f t="shared" ref="AH424" ca="1" si="228">OFFSET($AM$8,((MOD(ROW(AG425)*4,3)/2)+1)*COUNTA(AG424)+IF(((MOD(ROW(AG425)*4,3)/2)+1)*COUNTA(AG424)=2,INT(ROW(AG422)/12),0),)</f>
        <v>0</v>
      </c>
      <c r="AI424" s="316" t="str">
        <f>IF(AE424=0,"",IF(AE424&lt;AH424,"Alerte !",""))</f>
        <v/>
      </c>
      <c r="AJ424" s="303" t="str">
        <f>IF(AE424=0,"",IF(AE424&lt;AH424,"",1))</f>
        <v/>
      </c>
    </row>
    <row r="425" spans="1:36" ht="15" customHeight="1">
      <c r="A425" s="15"/>
      <c r="B425" s="311"/>
      <c r="C425" s="42" t="str">
        <f t="shared" si="201"/>
        <v/>
      </c>
      <c r="D425" s="43" t="str">
        <f t="shared" si="206"/>
        <v/>
      </c>
      <c r="E425" s="44" t="str">
        <f t="shared" si="210"/>
        <v/>
      </c>
      <c r="F425" s="44" t="str">
        <f t="shared" si="211"/>
        <v/>
      </c>
      <c r="G425" s="45" t="str">
        <f t="shared" si="207"/>
        <v/>
      </c>
      <c r="H425" s="45" t="s">
        <v>63</v>
      </c>
      <c r="K425" s="44"/>
      <c r="L425" s="46" t="str">
        <f t="shared" si="212"/>
        <v/>
      </c>
      <c r="M425" s="47" t="str">
        <f t="shared" si="208"/>
        <v/>
      </c>
      <c r="N425" s="47"/>
      <c r="R425" s="49">
        <f t="shared" si="216"/>
        <v>0</v>
      </c>
      <c r="S425" s="49">
        <f t="shared" si="213"/>
        <v>0</v>
      </c>
      <c r="AA425" s="171" t="str">
        <f t="shared" si="209"/>
        <v/>
      </c>
      <c r="AD425" s="211" t="str">
        <f t="shared" si="225"/>
        <v/>
      </c>
      <c r="AE425" s="307"/>
      <c r="AF425" s="151"/>
      <c r="AG425" s="310"/>
      <c r="AH425" s="313"/>
      <c r="AI425" s="316"/>
      <c r="AJ425" s="303"/>
    </row>
    <row r="426" spans="1:36" ht="15" customHeight="1" thickBot="1">
      <c r="A426" s="15"/>
      <c r="B426" s="311"/>
      <c r="C426" s="42" t="str">
        <f t="shared" si="201"/>
        <v/>
      </c>
      <c r="D426" s="43" t="str">
        <f t="shared" si="206"/>
        <v/>
      </c>
      <c r="E426" s="44" t="str">
        <f t="shared" si="210"/>
        <v/>
      </c>
      <c r="F426" s="44" t="str">
        <f t="shared" si="211"/>
        <v/>
      </c>
      <c r="G426" s="45" t="str">
        <f t="shared" si="207"/>
        <v/>
      </c>
      <c r="H426" s="45" t="s">
        <v>63</v>
      </c>
      <c r="K426" s="44"/>
      <c r="L426" s="46" t="str">
        <f t="shared" si="212"/>
        <v/>
      </c>
      <c r="M426" s="47" t="str">
        <f t="shared" si="208"/>
        <v/>
      </c>
      <c r="N426" s="47"/>
      <c r="R426" s="49">
        <f t="shared" si="216"/>
        <v>0</v>
      </c>
      <c r="S426" s="49">
        <f t="shared" si="213"/>
        <v>0</v>
      </c>
      <c r="AA426" s="171" t="str">
        <f t="shared" si="209"/>
        <v/>
      </c>
      <c r="AD426" s="211" t="str">
        <f t="shared" si="225"/>
        <v/>
      </c>
      <c r="AE426" s="308"/>
      <c r="AF426" s="151"/>
      <c r="AG426" s="310"/>
      <c r="AH426" s="314"/>
      <c r="AI426" s="316"/>
      <c r="AJ426" s="303"/>
    </row>
    <row r="427" spans="1:36" ht="15" customHeight="1">
      <c r="A427" s="15"/>
      <c r="B427" s="311" t="s">
        <v>108</v>
      </c>
      <c r="C427" s="42" t="str">
        <f t="shared" si="201"/>
        <v/>
      </c>
      <c r="D427" s="43" t="str">
        <f t="shared" si="206"/>
        <v/>
      </c>
      <c r="E427" s="44" t="str">
        <f t="shared" si="210"/>
        <v/>
      </c>
      <c r="F427" s="44" t="str">
        <f t="shared" si="211"/>
        <v/>
      </c>
      <c r="G427" s="45" t="str">
        <f t="shared" si="207"/>
        <v/>
      </c>
      <c r="H427" s="45" t="s">
        <v>63</v>
      </c>
      <c r="K427" s="44"/>
      <c r="L427" s="46" t="str">
        <f t="shared" si="212"/>
        <v/>
      </c>
      <c r="M427" s="47" t="str">
        <f t="shared" si="208"/>
        <v/>
      </c>
      <c r="N427" s="47"/>
      <c r="R427" s="49">
        <f t="shared" si="216"/>
        <v>0</v>
      </c>
      <c r="S427" s="49">
        <f t="shared" si="213"/>
        <v>0</v>
      </c>
      <c r="AA427" s="171" t="str">
        <f t="shared" si="209"/>
        <v/>
      </c>
      <c r="AD427" s="211" t="str">
        <f t="shared" si="225"/>
        <v/>
      </c>
      <c r="AE427" s="306">
        <f>SUM(AA427:AA429)</f>
        <v>0</v>
      </c>
      <c r="AF427" s="151"/>
      <c r="AG427" s="310">
        <v>142</v>
      </c>
      <c r="AH427" s="312">
        <f t="shared" ref="AH427" ca="1" si="229">OFFSET($AM$8,((MOD(ROW(AG428)*4,3)/2)+1)*COUNTA(AG427)+IF(((MOD(ROW(AG428)*4,3)/2)+1)*COUNTA(AG427)=2,INT(ROW(AG425)/12),0),)</f>
        <v>0</v>
      </c>
      <c r="AI427" s="316" t="str">
        <f>IF(AE427=0,"",IF(AE427&lt;AH427,"Alerte !",""))</f>
        <v/>
      </c>
      <c r="AJ427" s="303" t="str">
        <f>IF(AE427=0,"",IF(AE427&lt;AH427,"",1))</f>
        <v/>
      </c>
    </row>
    <row r="428" spans="1:36" ht="15" customHeight="1">
      <c r="A428" s="15"/>
      <c r="B428" s="311"/>
      <c r="C428" s="42" t="str">
        <f t="shared" si="201"/>
        <v/>
      </c>
      <c r="D428" s="43" t="str">
        <f t="shared" si="206"/>
        <v/>
      </c>
      <c r="E428" s="44" t="str">
        <f t="shared" si="210"/>
        <v/>
      </c>
      <c r="F428" s="44" t="str">
        <f t="shared" si="211"/>
        <v/>
      </c>
      <c r="G428" s="45" t="str">
        <f t="shared" si="207"/>
        <v/>
      </c>
      <c r="H428" s="45" t="s">
        <v>63</v>
      </c>
      <c r="K428" s="44"/>
      <c r="L428" s="46" t="str">
        <f t="shared" si="212"/>
        <v/>
      </c>
      <c r="M428" s="47" t="str">
        <f t="shared" si="208"/>
        <v/>
      </c>
      <c r="N428" s="47"/>
      <c r="R428" s="49">
        <f t="shared" si="216"/>
        <v>0</v>
      </c>
      <c r="S428" s="49">
        <f t="shared" si="213"/>
        <v>0</v>
      </c>
      <c r="AA428" s="171" t="str">
        <f t="shared" si="209"/>
        <v/>
      </c>
      <c r="AD428" s="211" t="str">
        <f t="shared" si="225"/>
        <v/>
      </c>
      <c r="AE428" s="307"/>
      <c r="AF428" s="151"/>
      <c r="AG428" s="310"/>
      <c r="AH428" s="313"/>
      <c r="AI428" s="316"/>
      <c r="AJ428" s="303"/>
    </row>
    <row r="429" spans="1:36" ht="15" customHeight="1" thickBot="1">
      <c r="A429" s="15"/>
      <c r="B429" s="311"/>
      <c r="C429" s="42" t="str">
        <f t="shared" si="201"/>
        <v/>
      </c>
      <c r="D429" s="43" t="str">
        <f t="shared" si="206"/>
        <v/>
      </c>
      <c r="E429" s="44" t="str">
        <f t="shared" si="210"/>
        <v/>
      </c>
      <c r="F429" s="44" t="str">
        <f t="shared" si="211"/>
        <v/>
      </c>
      <c r="G429" s="45" t="str">
        <f t="shared" si="207"/>
        <v/>
      </c>
      <c r="H429" s="45" t="s">
        <v>63</v>
      </c>
      <c r="K429" s="44"/>
      <c r="L429" s="46" t="str">
        <f t="shared" si="212"/>
        <v/>
      </c>
      <c r="M429" s="47" t="str">
        <f t="shared" si="208"/>
        <v/>
      </c>
      <c r="N429" s="47"/>
      <c r="R429" s="49">
        <f t="shared" si="216"/>
        <v>0</v>
      </c>
      <c r="S429" s="49">
        <f t="shared" si="213"/>
        <v>0</v>
      </c>
      <c r="AA429" s="171" t="str">
        <f t="shared" si="209"/>
        <v/>
      </c>
      <c r="AD429" s="211" t="str">
        <f t="shared" si="225"/>
        <v/>
      </c>
      <c r="AE429" s="308"/>
      <c r="AF429" s="151"/>
      <c r="AG429" s="310"/>
      <c r="AH429" s="314"/>
      <c r="AI429" s="316"/>
      <c r="AJ429" s="303"/>
    </row>
    <row r="430" spans="1:36" ht="15" customHeight="1">
      <c r="A430" s="15"/>
      <c r="B430" s="311"/>
      <c r="C430" s="42" t="str">
        <f t="shared" si="201"/>
        <v/>
      </c>
      <c r="D430" s="43" t="str">
        <f t="shared" si="206"/>
        <v/>
      </c>
      <c r="E430" s="44" t="str">
        <f t="shared" si="210"/>
        <v/>
      </c>
      <c r="F430" s="44" t="str">
        <f t="shared" si="211"/>
        <v/>
      </c>
      <c r="G430" s="45" t="str">
        <f t="shared" si="207"/>
        <v/>
      </c>
      <c r="H430" s="45" t="s">
        <v>63</v>
      </c>
      <c r="K430" s="44"/>
      <c r="L430" s="46" t="str">
        <f t="shared" si="212"/>
        <v/>
      </c>
      <c r="M430" s="47" t="str">
        <f t="shared" si="208"/>
        <v/>
      </c>
      <c r="N430" s="47"/>
      <c r="R430" s="49">
        <f t="shared" si="216"/>
        <v>0</v>
      </c>
      <c r="S430" s="49">
        <f t="shared" si="213"/>
        <v>0</v>
      </c>
      <c r="AA430" s="171" t="str">
        <f t="shared" si="209"/>
        <v/>
      </c>
      <c r="AD430" s="211" t="str">
        <f t="shared" si="225"/>
        <v/>
      </c>
      <c r="AE430" s="306">
        <f>SUM(AA430:AA432)</f>
        <v>0</v>
      </c>
      <c r="AF430" s="151"/>
      <c r="AG430" s="310">
        <v>143</v>
      </c>
      <c r="AH430" s="312">
        <f t="shared" ref="AH430" ca="1" si="230">OFFSET($AM$8,((MOD(ROW(AG431)*4,3)/2)+1)*COUNTA(AG430)+IF(((MOD(ROW(AG431)*4,3)/2)+1)*COUNTA(AG430)=2,INT(ROW(AG428)/12),0),)</f>
        <v>0</v>
      </c>
      <c r="AI430" s="316" t="str">
        <f>IF(AE430=0,"",IF(AE430&lt;AH430,"Alerte !",""))</f>
        <v/>
      </c>
      <c r="AJ430" s="303" t="str">
        <f>IF(AE430=0,"",IF(AE430&lt;AH430,"",1))</f>
        <v/>
      </c>
    </row>
    <row r="431" spans="1:36" ht="15" customHeight="1">
      <c r="A431" s="15"/>
      <c r="B431" s="311"/>
      <c r="C431" s="42" t="str">
        <f t="shared" si="201"/>
        <v/>
      </c>
      <c r="D431" s="43" t="str">
        <f t="shared" si="206"/>
        <v/>
      </c>
      <c r="E431" s="44" t="str">
        <f t="shared" si="210"/>
        <v/>
      </c>
      <c r="F431" s="44" t="str">
        <f t="shared" si="211"/>
        <v/>
      </c>
      <c r="G431" s="45" t="str">
        <f t="shared" si="207"/>
        <v/>
      </c>
      <c r="H431" s="45" t="s">
        <v>63</v>
      </c>
      <c r="K431" s="44"/>
      <c r="L431" s="46" t="str">
        <f t="shared" si="212"/>
        <v/>
      </c>
      <c r="M431" s="47" t="str">
        <f t="shared" si="208"/>
        <v/>
      </c>
      <c r="N431" s="47"/>
      <c r="R431" s="49">
        <f t="shared" si="216"/>
        <v>0</v>
      </c>
      <c r="S431" s="49">
        <f t="shared" si="213"/>
        <v>0</v>
      </c>
      <c r="AA431" s="171" t="str">
        <f t="shared" si="209"/>
        <v/>
      </c>
      <c r="AD431" s="211" t="str">
        <f t="shared" si="225"/>
        <v/>
      </c>
      <c r="AE431" s="307"/>
      <c r="AF431" s="151"/>
      <c r="AG431" s="310"/>
      <c r="AH431" s="313"/>
      <c r="AI431" s="316"/>
      <c r="AJ431" s="303"/>
    </row>
    <row r="432" spans="1:36" ht="15" customHeight="1" thickBot="1">
      <c r="A432" s="15"/>
      <c r="B432" s="311"/>
      <c r="C432" s="42" t="str">
        <f t="shared" si="201"/>
        <v/>
      </c>
      <c r="D432" s="43" t="str">
        <f t="shared" si="206"/>
        <v/>
      </c>
      <c r="E432" s="44" t="str">
        <f t="shared" si="210"/>
        <v/>
      </c>
      <c r="F432" s="44" t="str">
        <f t="shared" si="211"/>
        <v/>
      </c>
      <c r="G432" s="45" t="str">
        <f t="shared" si="207"/>
        <v/>
      </c>
      <c r="H432" s="45" t="s">
        <v>63</v>
      </c>
      <c r="K432" s="44"/>
      <c r="L432" s="46" t="str">
        <f t="shared" si="212"/>
        <v/>
      </c>
      <c r="M432" s="47" t="str">
        <f t="shared" si="208"/>
        <v/>
      </c>
      <c r="N432" s="47"/>
      <c r="R432" s="49">
        <f t="shared" si="216"/>
        <v>0</v>
      </c>
      <c r="S432" s="49">
        <f t="shared" si="213"/>
        <v>0</v>
      </c>
      <c r="AA432" s="171" t="str">
        <f t="shared" si="209"/>
        <v/>
      </c>
      <c r="AD432" s="211" t="str">
        <f t="shared" si="225"/>
        <v/>
      </c>
      <c r="AE432" s="308"/>
      <c r="AF432" s="151"/>
      <c r="AG432" s="310"/>
      <c r="AH432" s="314"/>
      <c r="AI432" s="316"/>
      <c r="AJ432" s="303"/>
    </row>
    <row r="433" spans="1:36" ht="15" customHeight="1">
      <c r="A433" s="15"/>
      <c r="B433" s="311"/>
      <c r="C433" s="42" t="str">
        <f t="shared" si="201"/>
        <v/>
      </c>
      <c r="D433" s="43" t="str">
        <f t="shared" si="206"/>
        <v/>
      </c>
      <c r="E433" s="44" t="str">
        <f t="shared" si="210"/>
        <v/>
      </c>
      <c r="F433" s="44" t="str">
        <f t="shared" si="211"/>
        <v/>
      </c>
      <c r="G433" s="45" t="str">
        <f t="shared" si="207"/>
        <v/>
      </c>
      <c r="H433" s="45" t="s">
        <v>63</v>
      </c>
      <c r="K433" s="44"/>
      <c r="L433" s="46" t="str">
        <f t="shared" si="212"/>
        <v/>
      </c>
      <c r="M433" s="47" t="str">
        <f t="shared" si="208"/>
        <v/>
      </c>
      <c r="N433" s="47"/>
      <c r="R433" s="49">
        <f t="shared" si="216"/>
        <v>0</v>
      </c>
      <c r="S433" s="49">
        <f t="shared" si="213"/>
        <v>0</v>
      </c>
      <c r="AA433" s="171" t="str">
        <f t="shared" si="209"/>
        <v/>
      </c>
      <c r="AD433" s="211" t="str">
        <f t="shared" si="225"/>
        <v/>
      </c>
      <c r="AE433" s="306">
        <f>SUM(AA433:AA435)</f>
        <v>0</v>
      </c>
      <c r="AF433" s="151"/>
      <c r="AG433" s="310">
        <v>144</v>
      </c>
      <c r="AH433" s="312">
        <f t="shared" ref="AH433" ca="1" si="231">OFFSET($AM$8,((MOD(ROW(AG434)*4,3)/2)+1)*COUNTA(AG433)+IF(((MOD(ROW(AG434)*4,3)/2)+1)*COUNTA(AG433)=2,INT(ROW(AG431)/12),0),)</f>
        <v>0</v>
      </c>
      <c r="AI433" s="316" t="str">
        <f>IF(AE433=0,"",IF(AE433&lt;AH433,"Alerte !",""))</f>
        <v/>
      </c>
      <c r="AJ433" s="303" t="str">
        <f>IF(AE433=0,"",IF(AE433&lt;AH433,"",1))</f>
        <v/>
      </c>
    </row>
    <row r="434" spans="1:36" ht="15" customHeight="1">
      <c r="A434" s="15"/>
      <c r="B434" s="311"/>
      <c r="C434" s="42" t="str">
        <f t="shared" si="201"/>
        <v/>
      </c>
      <c r="D434" s="43" t="str">
        <f t="shared" si="206"/>
        <v/>
      </c>
      <c r="E434" s="44" t="str">
        <f t="shared" si="210"/>
        <v/>
      </c>
      <c r="F434" s="44" t="str">
        <f t="shared" si="211"/>
        <v/>
      </c>
      <c r="G434" s="45" t="str">
        <f t="shared" si="207"/>
        <v/>
      </c>
      <c r="H434" s="45" t="s">
        <v>63</v>
      </c>
      <c r="K434" s="44"/>
      <c r="L434" s="46" t="str">
        <f t="shared" si="212"/>
        <v/>
      </c>
      <c r="M434" s="47" t="str">
        <f t="shared" si="208"/>
        <v/>
      </c>
      <c r="N434" s="47"/>
      <c r="R434" s="49">
        <f t="shared" si="216"/>
        <v>0</v>
      </c>
      <c r="S434" s="49">
        <f t="shared" si="213"/>
        <v>0</v>
      </c>
      <c r="AA434" s="171" t="str">
        <f t="shared" si="209"/>
        <v/>
      </c>
      <c r="AD434" s="211" t="str">
        <f t="shared" si="225"/>
        <v/>
      </c>
      <c r="AE434" s="307"/>
      <c r="AF434" s="151"/>
      <c r="AG434" s="310"/>
      <c r="AH434" s="313"/>
      <c r="AI434" s="316"/>
      <c r="AJ434" s="303"/>
    </row>
    <row r="435" spans="1:36" ht="15" customHeight="1" thickBot="1">
      <c r="A435" s="15"/>
      <c r="B435" s="311"/>
      <c r="C435" s="42" t="str">
        <f t="shared" si="201"/>
        <v/>
      </c>
      <c r="D435" s="43" t="str">
        <f t="shared" si="206"/>
        <v/>
      </c>
      <c r="E435" s="44" t="str">
        <f t="shared" si="210"/>
        <v/>
      </c>
      <c r="F435" s="44" t="str">
        <f t="shared" si="211"/>
        <v/>
      </c>
      <c r="G435" s="45" t="str">
        <f t="shared" si="207"/>
        <v/>
      </c>
      <c r="H435" s="45" t="s">
        <v>63</v>
      </c>
      <c r="K435" s="44"/>
      <c r="L435" s="46" t="str">
        <f t="shared" si="212"/>
        <v/>
      </c>
      <c r="M435" s="47" t="str">
        <f t="shared" si="208"/>
        <v/>
      </c>
      <c r="N435" s="47"/>
      <c r="R435" s="49">
        <f t="shared" si="216"/>
        <v>0</v>
      </c>
      <c r="S435" s="49">
        <f t="shared" si="213"/>
        <v>0</v>
      </c>
      <c r="AA435" s="171" t="str">
        <f t="shared" si="209"/>
        <v/>
      </c>
      <c r="AD435" s="211" t="str">
        <f t="shared" si="225"/>
        <v/>
      </c>
      <c r="AE435" s="308"/>
      <c r="AF435" s="151"/>
      <c r="AG435" s="310"/>
      <c r="AH435" s="314"/>
      <c r="AI435" s="316"/>
      <c r="AJ435" s="303"/>
    </row>
    <row r="436" spans="1:36" ht="15" customHeight="1">
      <c r="A436" s="15"/>
      <c r="B436" s="311"/>
      <c r="C436" s="42" t="str">
        <f t="shared" si="201"/>
        <v/>
      </c>
      <c r="D436" s="43" t="str">
        <f t="shared" si="206"/>
        <v/>
      </c>
      <c r="E436" s="44" t="str">
        <f t="shared" si="210"/>
        <v/>
      </c>
      <c r="F436" s="44" t="str">
        <f t="shared" si="211"/>
        <v/>
      </c>
      <c r="G436" s="45" t="str">
        <f t="shared" si="207"/>
        <v/>
      </c>
      <c r="H436" s="45" t="s">
        <v>63</v>
      </c>
      <c r="K436" s="44"/>
      <c r="L436" s="46" t="str">
        <f t="shared" si="212"/>
        <v/>
      </c>
      <c r="M436" s="47" t="str">
        <f t="shared" si="208"/>
        <v/>
      </c>
      <c r="N436" s="47"/>
      <c r="R436" s="49">
        <f t="shared" si="216"/>
        <v>0</v>
      </c>
      <c r="S436" s="49">
        <f t="shared" si="213"/>
        <v>0</v>
      </c>
      <c r="AA436" s="171" t="str">
        <f t="shared" si="209"/>
        <v/>
      </c>
      <c r="AD436" s="211" t="str">
        <f t="shared" si="225"/>
        <v/>
      </c>
      <c r="AE436" s="306">
        <f>SUM(AA436:AA438)</f>
        <v>0</v>
      </c>
      <c r="AF436" s="151"/>
      <c r="AG436" s="310">
        <v>145</v>
      </c>
      <c r="AH436" s="312">
        <f t="shared" ref="AH436" ca="1" si="232">OFFSET($AM$8,((MOD(ROW(AG437)*4,3)/2)+1)*COUNTA(AG436)+IF(((MOD(ROW(AG437)*4,3)/2)+1)*COUNTA(AG436)=2,INT(ROW(AG434)/12),0),)</f>
        <v>0</v>
      </c>
      <c r="AI436" s="316" t="str">
        <f>IF(AE436=0,"",IF(AE436&lt;AH436,"Alerte !",""))</f>
        <v/>
      </c>
      <c r="AJ436" s="303" t="str">
        <f>IF(AE436=0,"",IF(AE436&lt;AH436,"",1))</f>
        <v/>
      </c>
    </row>
    <row r="437" spans="1:36" ht="15" customHeight="1">
      <c r="A437" s="15"/>
      <c r="B437" s="311"/>
      <c r="C437" s="42" t="str">
        <f t="shared" si="201"/>
        <v/>
      </c>
      <c r="D437" s="43" t="str">
        <f t="shared" si="206"/>
        <v/>
      </c>
      <c r="E437" s="44" t="str">
        <f t="shared" si="210"/>
        <v/>
      </c>
      <c r="F437" s="44" t="str">
        <f t="shared" si="211"/>
        <v/>
      </c>
      <c r="G437" s="45" t="str">
        <f t="shared" si="207"/>
        <v/>
      </c>
      <c r="H437" s="45" t="s">
        <v>63</v>
      </c>
      <c r="K437" s="44"/>
      <c r="L437" s="46" t="str">
        <f t="shared" si="212"/>
        <v/>
      </c>
      <c r="M437" s="47" t="str">
        <f t="shared" si="208"/>
        <v/>
      </c>
      <c r="N437" s="47"/>
      <c r="R437" s="49">
        <f t="shared" si="216"/>
        <v>0</v>
      </c>
      <c r="S437" s="49">
        <f t="shared" si="213"/>
        <v>0</v>
      </c>
      <c r="AA437" s="171" t="str">
        <f t="shared" si="209"/>
        <v/>
      </c>
      <c r="AD437" s="211" t="str">
        <f t="shared" si="225"/>
        <v/>
      </c>
      <c r="AE437" s="307"/>
      <c r="AF437" s="151"/>
      <c r="AG437" s="310"/>
      <c r="AH437" s="313"/>
      <c r="AI437" s="316"/>
      <c r="AJ437" s="303"/>
    </row>
    <row r="438" spans="1:36" ht="15" customHeight="1" thickBot="1">
      <c r="A438" s="15"/>
      <c r="B438" s="311"/>
      <c r="C438" s="42" t="str">
        <f t="shared" si="201"/>
        <v/>
      </c>
      <c r="D438" s="43" t="str">
        <f t="shared" si="206"/>
        <v/>
      </c>
      <c r="E438" s="44" t="str">
        <f t="shared" si="210"/>
        <v/>
      </c>
      <c r="F438" s="44" t="str">
        <f t="shared" si="211"/>
        <v/>
      </c>
      <c r="G438" s="45" t="str">
        <f t="shared" si="207"/>
        <v/>
      </c>
      <c r="H438" s="45" t="s">
        <v>63</v>
      </c>
      <c r="K438" s="44"/>
      <c r="L438" s="46" t="str">
        <f t="shared" si="212"/>
        <v/>
      </c>
      <c r="M438" s="47" t="str">
        <f t="shared" si="208"/>
        <v/>
      </c>
      <c r="N438" s="47"/>
      <c r="R438" s="49">
        <f t="shared" si="216"/>
        <v>0</v>
      </c>
      <c r="S438" s="49">
        <f t="shared" si="213"/>
        <v>0</v>
      </c>
      <c r="AA438" s="171" t="str">
        <f t="shared" si="209"/>
        <v/>
      </c>
      <c r="AD438" s="211" t="str">
        <f t="shared" si="225"/>
        <v/>
      </c>
      <c r="AE438" s="308"/>
      <c r="AF438" s="151"/>
      <c r="AG438" s="310"/>
      <c r="AH438" s="314"/>
      <c r="AI438" s="316"/>
      <c r="AJ438" s="303"/>
    </row>
    <row r="439" spans="1:36" ht="15" customHeight="1">
      <c r="A439" s="15"/>
      <c r="B439" s="311" t="s">
        <v>109</v>
      </c>
      <c r="C439" s="42" t="str">
        <f t="shared" si="201"/>
        <v/>
      </c>
      <c r="D439" s="43" t="str">
        <f t="shared" si="206"/>
        <v/>
      </c>
      <c r="E439" s="44" t="str">
        <f t="shared" si="210"/>
        <v/>
      </c>
      <c r="F439" s="44" t="str">
        <f t="shared" si="211"/>
        <v/>
      </c>
      <c r="G439" s="45" t="str">
        <f t="shared" si="207"/>
        <v/>
      </c>
      <c r="H439" s="45" t="s">
        <v>63</v>
      </c>
      <c r="K439" s="44"/>
      <c r="L439" s="46" t="str">
        <f t="shared" si="212"/>
        <v/>
      </c>
      <c r="M439" s="47" t="str">
        <f t="shared" si="208"/>
        <v/>
      </c>
      <c r="N439" s="47"/>
      <c r="R439" s="49">
        <f t="shared" si="216"/>
        <v>0</v>
      </c>
      <c r="S439" s="49">
        <f t="shared" si="213"/>
        <v>0</v>
      </c>
      <c r="AA439" s="171" t="str">
        <f t="shared" si="209"/>
        <v/>
      </c>
      <c r="AD439" s="211" t="str">
        <f t="shared" si="225"/>
        <v/>
      </c>
      <c r="AE439" s="306">
        <f>SUM(AA439:AA441)</f>
        <v>0</v>
      </c>
      <c r="AF439" s="151"/>
      <c r="AG439" s="310">
        <v>146</v>
      </c>
      <c r="AH439" s="312">
        <f t="shared" ref="AH439" ca="1" si="233">OFFSET($AM$8,((MOD(ROW(AG440)*4,3)/2)+1)*COUNTA(AG439)+IF(((MOD(ROW(AG440)*4,3)/2)+1)*COUNTA(AG439)=2,INT(ROW(AG437)/12),0),)</f>
        <v>0</v>
      </c>
      <c r="AI439" s="316" t="str">
        <f>IF(AE439=0,"",IF(AE439&lt;AH439,"Alerte !",""))</f>
        <v/>
      </c>
      <c r="AJ439" s="303" t="str">
        <f>IF(AE439=0,"",IF(AE439&lt;AH439,"",1))</f>
        <v/>
      </c>
    </row>
    <row r="440" spans="1:36" ht="15" customHeight="1">
      <c r="A440" s="15"/>
      <c r="B440" s="311"/>
      <c r="C440" s="42" t="str">
        <f t="shared" ref="C440:C503" si="234">IF(A440="","",DATEDIF($AN$5,L440,"y")&amp;IF(DATEDIF($AN$5,L440,"y")&gt;1," ans "," an "))</f>
        <v/>
      </c>
      <c r="D440" s="43" t="str">
        <f t="shared" si="206"/>
        <v/>
      </c>
      <c r="E440" s="44" t="str">
        <f t="shared" si="210"/>
        <v/>
      </c>
      <c r="F440" s="44" t="str">
        <f t="shared" si="211"/>
        <v/>
      </c>
      <c r="G440" s="45" t="str">
        <f t="shared" si="207"/>
        <v/>
      </c>
      <c r="H440" s="45" t="s">
        <v>63</v>
      </c>
      <c r="K440" s="44"/>
      <c r="L440" s="46" t="str">
        <f t="shared" si="212"/>
        <v/>
      </c>
      <c r="M440" s="47" t="str">
        <f t="shared" si="208"/>
        <v/>
      </c>
      <c r="N440" s="47"/>
      <c r="R440" s="49">
        <f t="shared" si="216"/>
        <v>0</v>
      </c>
      <c r="S440" s="49">
        <f t="shared" si="213"/>
        <v>0</v>
      </c>
      <c r="AA440" s="171" t="str">
        <f t="shared" si="209"/>
        <v/>
      </c>
      <c r="AD440" s="211" t="str">
        <f t="shared" si="225"/>
        <v/>
      </c>
      <c r="AE440" s="307"/>
      <c r="AF440" s="151"/>
      <c r="AG440" s="310"/>
      <c r="AH440" s="313"/>
      <c r="AI440" s="316"/>
      <c r="AJ440" s="303"/>
    </row>
    <row r="441" spans="1:36" ht="15" customHeight="1" thickBot="1">
      <c r="A441" s="15"/>
      <c r="B441" s="311"/>
      <c r="C441" s="42" t="str">
        <f t="shared" si="234"/>
        <v/>
      </c>
      <c r="D441" s="43" t="str">
        <f t="shared" si="206"/>
        <v/>
      </c>
      <c r="E441" s="44" t="str">
        <f t="shared" si="210"/>
        <v/>
      </c>
      <c r="F441" s="44" t="str">
        <f t="shared" si="211"/>
        <v/>
      </c>
      <c r="G441" s="45" t="str">
        <f t="shared" si="207"/>
        <v/>
      </c>
      <c r="H441" s="45" t="s">
        <v>63</v>
      </c>
      <c r="K441" s="44"/>
      <c r="L441" s="46" t="str">
        <f t="shared" si="212"/>
        <v/>
      </c>
      <c r="M441" s="47" t="str">
        <f t="shared" si="208"/>
        <v/>
      </c>
      <c r="N441" s="47"/>
      <c r="R441" s="49">
        <f t="shared" si="216"/>
        <v>0</v>
      </c>
      <c r="S441" s="49">
        <f t="shared" si="213"/>
        <v>0</v>
      </c>
      <c r="AA441" s="171" t="str">
        <f t="shared" si="209"/>
        <v/>
      </c>
      <c r="AD441" s="211" t="str">
        <f t="shared" si="225"/>
        <v/>
      </c>
      <c r="AE441" s="308"/>
      <c r="AF441" s="151"/>
      <c r="AG441" s="310"/>
      <c r="AH441" s="314"/>
      <c r="AI441" s="316"/>
      <c r="AJ441" s="303"/>
    </row>
    <row r="442" spans="1:36" ht="15" customHeight="1">
      <c r="A442" s="15"/>
      <c r="B442" s="311"/>
      <c r="C442" s="42" t="str">
        <f t="shared" si="234"/>
        <v/>
      </c>
      <c r="D442" s="43" t="str">
        <f t="shared" si="206"/>
        <v/>
      </c>
      <c r="E442" s="44" t="str">
        <f t="shared" si="210"/>
        <v/>
      </c>
      <c r="F442" s="44" t="str">
        <f t="shared" si="211"/>
        <v/>
      </c>
      <c r="G442" s="45" t="str">
        <f t="shared" si="207"/>
        <v/>
      </c>
      <c r="H442" s="45" t="s">
        <v>63</v>
      </c>
      <c r="K442" s="44"/>
      <c r="L442" s="46" t="str">
        <f t="shared" si="212"/>
        <v/>
      </c>
      <c r="M442" s="47" t="str">
        <f t="shared" si="208"/>
        <v/>
      </c>
      <c r="N442" s="47"/>
      <c r="R442" s="49">
        <f t="shared" si="216"/>
        <v>0</v>
      </c>
      <c r="S442" s="49">
        <f t="shared" si="213"/>
        <v>0</v>
      </c>
      <c r="AA442" s="171" t="str">
        <f t="shared" si="209"/>
        <v/>
      </c>
      <c r="AD442" s="211" t="str">
        <f t="shared" si="225"/>
        <v/>
      </c>
      <c r="AE442" s="306">
        <f>SUM(AA442:AA444)</f>
        <v>0</v>
      </c>
      <c r="AF442" s="151"/>
      <c r="AG442" s="310">
        <v>147</v>
      </c>
      <c r="AH442" s="312">
        <f t="shared" ref="AH442" ca="1" si="235">OFFSET($AM$8,((MOD(ROW(AG443)*4,3)/2)+1)*COUNTA(AG442)+IF(((MOD(ROW(AG443)*4,3)/2)+1)*COUNTA(AG442)=2,INT(ROW(AG440)/12),0),)</f>
        <v>0</v>
      </c>
      <c r="AI442" s="316" t="str">
        <f>IF(AE442=0,"",IF(AE442&lt;AH442,"Alerte !",""))</f>
        <v/>
      </c>
      <c r="AJ442" s="303" t="str">
        <f>IF(AE442=0,"",IF(AE442&lt;AH442,"",1))</f>
        <v/>
      </c>
    </row>
    <row r="443" spans="1:36" ht="15" customHeight="1">
      <c r="A443" s="15"/>
      <c r="B443" s="311"/>
      <c r="C443" s="42" t="str">
        <f t="shared" si="234"/>
        <v/>
      </c>
      <c r="D443" s="43" t="str">
        <f t="shared" si="206"/>
        <v/>
      </c>
      <c r="E443" s="44" t="str">
        <f t="shared" si="210"/>
        <v/>
      </c>
      <c r="F443" s="44" t="str">
        <f t="shared" si="211"/>
        <v/>
      </c>
      <c r="G443" s="45" t="str">
        <f t="shared" si="207"/>
        <v/>
      </c>
      <c r="H443" s="45" t="s">
        <v>63</v>
      </c>
      <c r="K443" s="44"/>
      <c r="L443" s="46" t="str">
        <f t="shared" si="212"/>
        <v/>
      </c>
      <c r="M443" s="47" t="str">
        <f t="shared" si="208"/>
        <v/>
      </c>
      <c r="N443" s="47"/>
      <c r="R443" s="49">
        <f t="shared" si="216"/>
        <v>0</v>
      </c>
      <c r="S443" s="49">
        <f t="shared" si="213"/>
        <v>0</v>
      </c>
      <c r="AA443" s="171" t="str">
        <f t="shared" si="209"/>
        <v/>
      </c>
      <c r="AD443" s="211" t="str">
        <f t="shared" si="225"/>
        <v/>
      </c>
      <c r="AE443" s="307"/>
      <c r="AF443" s="151"/>
      <c r="AG443" s="310"/>
      <c r="AH443" s="313"/>
      <c r="AI443" s="316"/>
      <c r="AJ443" s="303"/>
    </row>
    <row r="444" spans="1:36" ht="15" customHeight="1" thickBot="1">
      <c r="A444" s="15"/>
      <c r="B444" s="311"/>
      <c r="C444" s="42" t="str">
        <f t="shared" si="234"/>
        <v/>
      </c>
      <c r="D444" s="43" t="str">
        <f t="shared" si="206"/>
        <v/>
      </c>
      <c r="E444" s="44" t="str">
        <f t="shared" si="210"/>
        <v/>
      </c>
      <c r="F444" s="44" t="str">
        <f t="shared" si="211"/>
        <v/>
      </c>
      <c r="G444" s="45" t="str">
        <f t="shared" si="207"/>
        <v/>
      </c>
      <c r="H444" s="45" t="s">
        <v>63</v>
      </c>
      <c r="K444" s="44"/>
      <c r="L444" s="46" t="str">
        <f t="shared" si="212"/>
        <v/>
      </c>
      <c r="M444" s="47" t="str">
        <f t="shared" si="208"/>
        <v/>
      </c>
      <c r="N444" s="47"/>
      <c r="R444" s="49">
        <f t="shared" si="216"/>
        <v>0</v>
      </c>
      <c r="S444" s="49">
        <f t="shared" si="213"/>
        <v>0</v>
      </c>
      <c r="AA444" s="171" t="str">
        <f t="shared" si="209"/>
        <v/>
      </c>
      <c r="AD444" s="211" t="str">
        <f t="shared" si="225"/>
        <v/>
      </c>
      <c r="AE444" s="308"/>
      <c r="AF444" s="151"/>
      <c r="AG444" s="310"/>
      <c r="AH444" s="314"/>
      <c r="AI444" s="316"/>
      <c r="AJ444" s="303"/>
    </row>
    <row r="445" spans="1:36" ht="15" customHeight="1">
      <c r="A445" s="15"/>
      <c r="B445" s="311"/>
      <c r="C445" s="42" t="str">
        <f t="shared" si="234"/>
        <v/>
      </c>
      <c r="D445" s="43" t="str">
        <f t="shared" si="206"/>
        <v/>
      </c>
      <c r="E445" s="44" t="str">
        <f t="shared" si="210"/>
        <v/>
      </c>
      <c r="F445" s="44" t="str">
        <f t="shared" si="211"/>
        <v/>
      </c>
      <c r="G445" s="45" t="str">
        <f t="shared" si="207"/>
        <v/>
      </c>
      <c r="H445" s="45" t="s">
        <v>63</v>
      </c>
      <c r="K445" s="44"/>
      <c r="L445" s="46" t="str">
        <f t="shared" si="212"/>
        <v/>
      </c>
      <c r="M445" s="47" t="str">
        <f t="shared" si="208"/>
        <v/>
      </c>
      <c r="N445" s="47"/>
      <c r="R445" s="49">
        <f t="shared" si="216"/>
        <v>0</v>
      </c>
      <c r="S445" s="49">
        <f t="shared" si="213"/>
        <v>0</v>
      </c>
      <c r="AA445" s="171" t="str">
        <f t="shared" si="209"/>
        <v/>
      </c>
      <c r="AD445" s="211" t="str">
        <f t="shared" si="225"/>
        <v/>
      </c>
      <c r="AE445" s="306">
        <f>SUM(AA445:AA447)</f>
        <v>0</v>
      </c>
      <c r="AF445" s="151"/>
      <c r="AG445" s="310">
        <v>148</v>
      </c>
      <c r="AH445" s="312">
        <f t="shared" ref="AH445" ca="1" si="236">OFFSET($AM$8,((MOD(ROW(AG446)*4,3)/2)+1)*COUNTA(AG445)+IF(((MOD(ROW(AG446)*4,3)/2)+1)*COUNTA(AG445)=2,INT(ROW(AG443)/12),0),)</f>
        <v>0</v>
      </c>
      <c r="AI445" s="316" t="str">
        <f>IF(AE445=0,"",IF(AE445&lt;AH445,"Alerte !",""))</f>
        <v/>
      </c>
      <c r="AJ445" s="303" t="str">
        <f>IF(AE445=0,"",IF(AE445&lt;AH445,"",1))</f>
        <v/>
      </c>
    </row>
    <row r="446" spans="1:36" ht="15" customHeight="1">
      <c r="A446" s="15"/>
      <c r="B446" s="311"/>
      <c r="C446" s="42" t="str">
        <f t="shared" si="234"/>
        <v/>
      </c>
      <c r="D446" s="43" t="str">
        <f t="shared" si="206"/>
        <v/>
      </c>
      <c r="E446" s="44" t="str">
        <f t="shared" si="210"/>
        <v/>
      </c>
      <c r="F446" s="44" t="str">
        <f t="shared" si="211"/>
        <v/>
      </c>
      <c r="G446" s="45" t="str">
        <f t="shared" si="207"/>
        <v/>
      </c>
      <c r="H446" s="45" t="s">
        <v>63</v>
      </c>
      <c r="K446" s="44"/>
      <c r="L446" s="46" t="str">
        <f t="shared" si="212"/>
        <v/>
      </c>
      <c r="M446" s="47" t="str">
        <f t="shared" si="208"/>
        <v/>
      </c>
      <c r="N446" s="47"/>
      <c r="R446" s="49">
        <f t="shared" si="216"/>
        <v>0</v>
      </c>
      <c r="S446" s="49">
        <f t="shared" si="213"/>
        <v>0</v>
      </c>
      <c r="AA446" s="171" t="str">
        <f t="shared" si="209"/>
        <v/>
      </c>
      <c r="AD446" s="211" t="str">
        <f t="shared" si="225"/>
        <v/>
      </c>
      <c r="AE446" s="307"/>
      <c r="AF446" s="151"/>
      <c r="AG446" s="310"/>
      <c r="AH446" s="313"/>
      <c r="AI446" s="316"/>
      <c r="AJ446" s="303"/>
    </row>
    <row r="447" spans="1:36" ht="15" customHeight="1" thickBot="1">
      <c r="A447" s="15"/>
      <c r="B447" s="311"/>
      <c r="C447" s="42" t="str">
        <f t="shared" si="234"/>
        <v/>
      </c>
      <c r="D447" s="43" t="str">
        <f t="shared" si="206"/>
        <v/>
      </c>
      <c r="E447" s="44" t="str">
        <f t="shared" si="210"/>
        <v/>
      </c>
      <c r="F447" s="44" t="str">
        <f t="shared" si="211"/>
        <v/>
      </c>
      <c r="G447" s="45" t="str">
        <f t="shared" si="207"/>
        <v/>
      </c>
      <c r="H447" s="45" t="s">
        <v>63</v>
      </c>
      <c r="K447" s="44"/>
      <c r="L447" s="46" t="str">
        <f t="shared" si="212"/>
        <v/>
      </c>
      <c r="M447" s="47" t="str">
        <f t="shared" si="208"/>
        <v/>
      </c>
      <c r="N447" s="47"/>
      <c r="R447" s="49">
        <f t="shared" si="216"/>
        <v>0</v>
      </c>
      <c r="S447" s="49">
        <f t="shared" si="213"/>
        <v>0</v>
      </c>
      <c r="AA447" s="171" t="str">
        <f t="shared" si="209"/>
        <v/>
      </c>
      <c r="AD447" s="211" t="str">
        <f t="shared" si="225"/>
        <v/>
      </c>
      <c r="AE447" s="308"/>
      <c r="AF447" s="151"/>
      <c r="AG447" s="310"/>
      <c r="AH447" s="314"/>
      <c r="AI447" s="316"/>
      <c r="AJ447" s="303"/>
    </row>
    <row r="448" spans="1:36" ht="15" customHeight="1">
      <c r="A448" s="15"/>
      <c r="B448" s="311"/>
      <c r="C448" s="42" t="str">
        <f t="shared" si="234"/>
        <v/>
      </c>
      <c r="D448" s="43" t="str">
        <f t="shared" si="206"/>
        <v/>
      </c>
      <c r="E448" s="44" t="str">
        <f t="shared" si="210"/>
        <v/>
      </c>
      <c r="F448" s="44" t="str">
        <f t="shared" si="211"/>
        <v/>
      </c>
      <c r="G448" s="45" t="str">
        <f t="shared" si="207"/>
        <v/>
      </c>
      <c r="H448" s="45" t="s">
        <v>63</v>
      </c>
      <c r="K448" s="44"/>
      <c r="L448" s="46" t="str">
        <f t="shared" si="212"/>
        <v/>
      </c>
      <c r="M448" s="47" t="str">
        <f t="shared" si="208"/>
        <v/>
      </c>
      <c r="N448" s="47"/>
      <c r="R448" s="49">
        <f t="shared" si="216"/>
        <v>0</v>
      </c>
      <c r="S448" s="49">
        <f t="shared" si="213"/>
        <v>0</v>
      </c>
      <c r="AA448" s="171" t="str">
        <f t="shared" si="209"/>
        <v/>
      </c>
      <c r="AD448" s="211" t="str">
        <f t="shared" si="225"/>
        <v/>
      </c>
      <c r="AE448" s="306">
        <f>SUM(AA448:AA450)</f>
        <v>0</v>
      </c>
      <c r="AF448" s="151"/>
      <c r="AG448" s="310">
        <v>149</v>
      </c>
      <c r="AH448" s="312">
        <f t="shared" ref="AH448" ca="1" si="237">OFFSET($AM$8,((MOD(ROW(AG449)*4,3)/2)+1)*COUNTA(AG448)+IF(((MOD(ROW(AG449)*4,3)/2)+1)*COUNTA(AG448)=2,INT(ROW(AG446)/12),0),)</f>
        <v>0</v>
      </c>
      <c r="AI448" s="316" t="str">
        <f>IF(AE448=0,"",IF(AE448&lt;AH448,"Alerte !",""))</f>
        <v/>
      </c>
      <c r="AJ448" s="303" t="str">
        <f>IF(AE448=0,"",IF(AE448&lt;AH448,"",1))</f>
        <v/>
      </c>
    </row>
    <row r="449" spans="1:36" ht="15" customHeight="1">
      <c r="A449" s="15"/>
      <c r="B449" s="311"/>
      <c r="C449" s="42" t="str">
        <f t="shared" si="234"/>
        <v/>
      </c>
      <c r="D449" s="43" t="str">
        <f t="shared" si="206"/>
        <v/>
      </c>
      <c r="E449" s="44" t="str">
        <f t="shared" si="210"/>
        <v/>
      </c>
      <c r="F449" s="44" t="str">
        <f t="shared" si="211"/>
        <v/>
      </c>
      <c r="G449" s="45" t="str">
        <f t="shared" si="207"/>
        <v/>
      </c>
      <c r="H449" s="45" t="s">
        <v>63</v>
      </c>
      <c r="K449" s="44"/>
      <c r="L449" s="46" t="str">
        <f t="shared" si="212"/>
        <v/>
      </c>
      <c r="M449" s="47" t="str">
        <f t="shared" si="208"/>
        <v/>
      </c>
      <c r="N449" s="47"/>
      <c r="R449" s="49">
        <f t="shared" si="216"/>
        <v>0</v>
      </c>
      <c r="S449" s="49">
        <f t="shared" si="213"/>
        <v>0</v>
      </c>
      <c r="AA449" s="171" t="str">
        <f t="shared" si="209"/>
        <v/>
      </c>
      <c r="AD449" s="211" t="str">
        <f t="shared" si="225"/>
        <v/>
      </c>
      <c r="AE449" s="307"/>
      <c r="AF449" s="151"/>
      <c r="AG449" s="310"/>
      <c r="AH449" s="313"/>
      <c r="AI449" s="316"/>
      <c r="AJ449" s="303"/>
    </row>
    <row r="450" spans="1:36" ht="15" customHeight="1" thickBot="1">
      <c r="A450" s="15"/>
      <c r="B450" s="311"/>
      <c r="C450" s="42" t="str">
        <f t="shared" si="234"/>
        <v/>
      </c>
      <c r="D450" s="43" t="str">
        <f t="shared" si="206"/>
        <v/>
      </c>
      <c r="E450" s="44" t="str">
        <f t="shared" si="210"/>
        <v/>
      </c>
      <c r="F450" s="44" t="str">
        <f t="shared" si="211"/>
        <v/>
      </c>
      <c r="G450" s="45" t="str">
        <f t="shared" si="207"/>
        <v/>
      </c>
      <c r="H450" s="45" t="s">
        <v>63</v>
      </c>
      <c r="K450" s="44"/>
      <c r="L450" s="46" t="str">
        <f t="shared" si="212"/>
        <v/>
      </c>
      <c r="M450" s="47" t="str">
        <f t="shared" si="208"/>
        <v/>
      </c>
      <c r="N450" s="47"/>
      <c r="R450" s="49">
        <f t="shared" si="216"/>
        <v>0</v>
      </c>
      <c r="S450" s="49">
        <f t="shared" si="213"/>
        <v>0</v>
      </c>
      <c r="AA450" s="171" t="str">
        <f t="shared" si="209"/>
        <v/>
      </c>
      <c r="AD450" s="211" t="str">
        <f t="shared" si="225"/>
        <v/>
      </c>
      <c r="AE450" s="308"/>
      <c r="AF450" s="151"/>
      <c r="AG450" s="310"/>
      <c r="AH450" s="314"/>
      <c r="AI450" s="316"/>
      <c r="AJ450" s="303"/>
    </row>
    <row r="451" spans="1:36" ht="15" customHeight="1">
      <c r="A451" s="15"/>
      <c r="B451" s="311" t="s">
        <v>110</v>
      </c>
      <c r="C451" s="42" t="str">
        <f t="shared" si="234"/>
        <v/>
      </c>
      <c r="D451" s="43" t="str">
        <f t="shared" ref="D451:D518" si="238">IF(A451="","",YEAR(L451))</f>
        <v/>
      </c>
      <c r="E451" s="44" t="str">
        <f t="shared" si="210"/>
        <v/>
      </c>
      <c r="F451" s="44" t="str">
        <f t="shared" si="211"/>
        <v/>
      </c>
      <c r="G451" s="45" t="str">
        <f t="shared" ref="G451:G514" si="239">IF(A451="","",DATEDIF($E$3,F451,"y")&amp;IF(DATEDIF($E$3,F451,"y")&gt;1," ans, "," an, ")&amp;DATEDIF($E$3,F451,"ym")&amp;" mois et "&amp;DATEDIF($E$3,F451,"md")&amp;IF(DATEDIF(
$E$3,F451,"md")&gt;1," jours"," jour"))</f>
        <v/>
      </c>
      <c r="H451" s="45" t="s">
        <v>63</v>
      </c>
      <c r="K451" s="44"/>
      <c r="L451" s="46" t="str">
        <f t="shared" si="212"/>
        <v/>
      </c>
      <c r="M451" s="47" t="str">
        <f t="shared" ref="M451:M514" si="240">IF(A451="","",EOMONTH(L451,0))</f>
        <v/>
      </c>
      <c r="N451" s="47"/>
      <c r="R451" s="49">
        <f t="shared" si="216"/>
        <v>0</v>
      </c>
      <c r="S451" s="49">
        <f t="shared" si="213"/>
        <v>0</v>
      </c>
      <c r="AA451" s="171" t="str">
        <f t="shared" ref="AA451:AA514" si="241">IF(T451="","",SUM(T451:Z451))</f>
        <v/>
      </c>
      <c r="AD451" s="211" t="str">
        <f t="shared" si="225"/>
        <v/>
      </c>
      <c r="AE451" s="306">
        <f>SUM(AA451:AA453)</f>
        <v>0</v>
      </c>
      <c r="AF451" s="151"/>
      <c r="AG451" s="310">
        <v>150</v>
      </c>
      <c r="AH451" s="312">
        <f t="shared" ref="AH451" ca="1" si="242">OFFSET($AM$8,((MOD(ROW(AG452)*4,3)/2)+1)*COUNTA(AG451)+IF(((MOD(ROW(AG452)*4,3)/2)+1)*COUNTA(AG451)=2,INT(ROW(AG449)/12),0),)</f>
        <v>0</v>
      </c>
      <c r="AI451" s="316" t="str">
        <f>IF(AE451=0,"",IF(AE451&lt;AH451,"Alerte !",""))</f>
        <v/>
      </c>
      <c r="AJ451" s="303" t="str">
        <f>IF(AE451=0,"",IF(AE451&lt;AH451,"",1))</f>
        <v/>
      </c>
    </row>
    <row r="452" spans="1:36" ht="15" customHeight="1">
      <c r="A452" s="15"/>
      <c r="B452" s="311"/>
      <c r="C452" s="42" t="str">
        <f t="shared" si="234"/>
        <v/>
      </c>
      <c r="D452" s="43" t="str">
        <f t="shared" si="238"/>
        <v/>
      </c>
      <c r="E452" s="44" t="str">
        <f t="shared" ref="E452:E518" si="243">IF(A452="","",EDATE(E451,1))</f>
        <v/>
      </c>
      <c r="F452" s="44" t="str">
        <f t="shared" ref="F452:F515" si="244">IF(A452="","",EOMONTH(E452,0))</f>
        <v/>
      </c>
      <c r="G452" s="45" t="str">
        <f t="shared" si="239"/>
        <v/>
      </c>
      <c r="H452" s="45" t="s">
        <v>63</v>
      </c>
      <c r="K452" s="44"/>
      <c r="L452" s="46" t="str">
        <f t="shared" ref="L452:L518" si="245">IF(A452="","",EDATE(L451,1))</f>
        <v/>
      </c>
      <c r="M452" s="47" t="str">
        <f t="shared" si="240"/>
        <v/>
      </c>
      <c r="N452" s="47"/>
      <c r="R452" s="49">
        <f t="shared" si="216"/>
        <v>0</v>
      </c>
      <c r="S452" s="49">
        <f t="shared" ref="S452:S515" si="246">T452-R452</f>
        <v>0</v>
      </c>
      <c r="AA452" s="171" t="str">
        <f t="shared" si="241"/>
        <v/>
      </c>
      <c r="AD452" s="211" t="str">
        <f t="shared" si="225"/>
        <v/>
      </c>
      <c r="AE452" s="307"/>
      <c r="AF452" s="151"/>
      <c r="AG452" s="310"/>
      <c r="AH452" s="313"/>
      <c r="AI452" s="316"/>
      <c r="AJ452" s="303"/>
    </row>
    <row r="453" spans="1:36" ht="15" customHeight="1" thickBot="1">
      <c r="A453" s="15"/>
      <c r="B453" s="311"/>
      <c r="C453" s="42" t="str">
        <f t="shared" si="234"/>
        <v/>
      </c>
      <c r="D453" s="43" t="str">
        <f t="shared" si="238"/>
        <v/>
      </c>
      <c r="E453" s="44" t="str">
        <f t="shared" si="243"/>
        <v/>
      </c>
      <c r="F453" s="44" t="str">
        <f t="shared" si="244"/>
        <v/>
      </c>
      <c r="G453" s="45" t="str">
        <f t="shared" si="239"/>
        <v/>
      </c>
      <c r="H453" s="45" t="s">
        <v>63</v>
      </c>
      <c r="K453" s="44"/>
      <c r="L453" s="46" t="str">
        <f t="shared" si="245"/>
        <v/>
      </c>
      <c r="M453" s="47" t="str">
        <f t="shared" si="240"/>
        <v/>
      </c>
      <c r="N453" s="47"/>
      <c r="R453" s="49">
        <f t="shared" si="216"/>
        <v>0</v>
      </c>
      <c r="S453" s="49">
        <f t="shared" si="246"/>
        <v>0</v>
      </c>
      <c r="AA453" s="171" t="str">
        <f t="shared" si="241"/>
        <v/>
      </c>
      <c r="AD453" s="211" t="str">
        <f t="shared" si="225"/>
        <v/>
      </c>
      <c r="AE453" s="308"/>
      <c r="AF453" s="151"/>
      <c r="AG453" s="310"/>
      <c r="AH453" s="314"/>
      <c r="AI453" s="316"/>
      <c r="AJ453" s="303"/>
    </row>
    <row r="454" spans="1:36" ht="15" customHeight="1">
      <c r="A454" s="15"/>
      <c r="B454" s="311"/>
      <c r="C454" s="42" t="str">
        <f t="shared" si="234"/>
        <v/>
      </c>
      <c r="D454" s="43" t="str">
        <f t="shared" si="238"/>
        <v/>
      </c>
      <c r="E454" s="44" t="str">
        <f t="shared" si="243"/>
        <v/>
      </c>
      <c r="F454" s="44" t="str">
        <f t="shared" si="244"/>
        <v/>
      </c>
      <c r="G454" s="45" t="str">
        <f t="shared" si="239"/>
        <v/>
      </c>
      <c r="H454" s="45" t="s">
        <v>63</v>
      </c>
      <c r="K454" s="44"/>
      <c r="L454" s="46" t="str">
        <f t="shared" si="245"/>
        <v/>
      </c>
      <c r="M454" s="47" t="str">
        <f t="shared" si="240"/>
        <v/>
      </c>
      <c r="N454" s="47"/>
      <c r="R454" s="49">
        <f t="shared" si="216"/>
        <v>0</v>
      </c>
      <c r="S454" s="49">
        <f t="shared" si="246"/>
        <v>0</v>
      </c>
      <c r="AA454" s="171" t="str">
        <f t="shared" si="241"/>
        <v/>
      </c>
      <c r="AD454" s="211" t="str">
        <f t="shared" si="225"/>
        <v/>
      </c>
      <c r="AE454" s="306">
        <f>SUM(AA454:AA456)</f>
        <v>0</v>
      </c>
      <c r="AF454" s="151"/>
      <c r="AG454" s="310">
        <v>151</v>
      </c>
      <c r="AH454" s="312">
        <f t="shared" ref="AH454" ca="1" si="247">OFFSET($AM$8,((MOD(ROW(AG455)*4,3)/2)+1)*COUNTA(AG454)+IF(((MOD(ROW(AG455)*4,3)/2)+1)*COUNTA(AG454)=2,INT(ROW(AG452)/12),0),)</f>
        <v>0</v>
      </c>
      <c r="AI454" s="316" t="str">
        <f>IF(AE454=0,"",IF(AE454&lt;AH454,"Alerte !",""))</f>
        <v/>
      </c>
      <c r="AJ454" s="303" t="str">
        <f>IF(AE454=0,"",IF(AE454&lt;AH454,"",1))</f>
        <v/>
      </c>
    </row>
    <row r="455" spans="1:36" ht="15" customHeight="1">
      <c r="A455" s="15"/>
      <c r="B455" s="311"/>
      <c r="C455" s="42" t="str">
        <f t="shared" si="234"/>
        <v/>
      </c>
      <c r="D455" s="43" t="str">
        <f t="shared" si="238"/>
        <v/>
      </c>
      <c r="E455" s="44" t="str">
        <f t="shared" si="243"/>
        <v/>
      </c>
      <c r="F455" s="44" t="str">
        <f t="shared" si="244"/>
        <v/>
      </c>
      <c r="G455" s="45" t="str">
        <f t="shared" si="239"/>
        <v/>
      </c>
      <c r="H455" s="45" t="s">
        <v>63</v>
      </c>
      <c r="K455" s="44"/>
      <c r="L455" s="46" t="str">
        <f t="shared" si="245"/>
        <v/>
      </c>
      <c r="M455" s="47" t="str">
        <f t="shared" si="240"/>
        <v/>
      </c>
      <c r="N455" s="47"/>
      <c r="R455" s="49">
        <f t="shared" si="216"/>
        <v>0</v>
      </c>
      <c r="S455" s="49">
        <f t="shared" si="246"/>
        <v>0</v>
      </c>
      <c r="AA455" s="171" t="str">
        <f t="shared" si="241"/>
        <v/>
      </c>
      <c r="AD455" s="211" t="str">
        <f t="shared" si="225"/>
        <v/>
      </c>
      <c r="AE455" s="307"/>
      <c r="AF455" s="151"/>
      <c r="AG455" s="310"/>
      <c r="AH455" s="313"/>
      <c r="AI455" s="316"/>
      <c r="AJ455" s="303"/>
    </row>
    <row r="456" spans="1:36" ht="15" customHeight="1" thickBot="1">
      <c r="A456" s="15"/>
      <c r="B456" s="311"/>
      <c r="C456" s="42" t="str">
        <f t="shared" si="234"/>
        <v/>
      </c>
      <c r="D456" s="43" t="str">
        <f t="shared" si="238"/>
        <v/>
      </c>
      <c r="E456" s="44" t="str">
        <f t="shared" si="243"/>
        <v/>
      </c>
      <c r="F456" s="44" t="str">
        <f t="shared" si="244"/>
        <v/>
      </c>
      <c r="G456" s="45" t="str">
        <f t="shared" si="239"/>
        <v/>
      </c>
      <c r="H456" s="45" t="s">
        <v>63</v>
      </c>
      <c r="K456" s="44"/>
      <c r="L456" s="46" t="str">
        <f t="shared" si="245"/>
        <v/>
      </c>
      <c r="M456" s="47" t="str">
        <f t="shared" si="240"/>
        <v/>
      </c>
      <c r="N456" s="47"/>
      <c r="R456" s="49">
        <f t="shared" ref="R456:R518" si="248">Q456*$AQ$5</f>
        <v>0</v>
      </c>
      <c r="S456" s="49">
        <f t="shared" si="246"/>
        <v>0</v>
      </c>
      <c r="AA456" s="171" t="str">
        <f t="shared" si="241"/>
        <v/>
      </c>
      <c r="AD456" s="211" t="str">
        <f t="shared" si="225"/>
        <v/>
      </c>
      <c r="AE456" s="308"/>
      <c r="AF456" s="151"/>
      <c r="AG456" s="310"/>
      <c r="AH456" s="314"/>
      <c r="AI456" s="316"/>
      <c r="AJ456" s="303"/>
    </row>
    <row r="457" spans="1:36" ht="15" customHeight="1">
      <c r="A457" s="15"/>
      <c r="B457" s="311"/>
      <c r="C457" s="42" t="str">
        <f t="shared" si="234"/>
        <v/>
      </c>
      <c r="D457" s="43" t="str">
        <f t="shared" si="238"/>
        <v/>
      </c>
      <c r="E457" s="44" t="str">
        <f t="shared" si="243"/>
        <v/>
      </c>
      <c r="F457" s="44" t="str">
        <f t="shared" si="244"/>
        <v/>
      </c>
      <c r="G457" s="45" t="str">
        <f t="shared" si="239"/>
        <v/>
      </c>
      <c r="H457" s="45" t="s">
        <v>63</v>
      </c>
      <c r="K457" s="44"/>
      <c r="L457" s="46" t="str">
        <f t="shared" si="245"/>
        <v/>
      </c>
      <c r="M457" s="47" t="str">
        <f t="shared" si="240"/>
        <v/>
      </c>
      <c r="N457" s="47"/>
      <c r="R457" s="49">
        <f t="shared" si="248"/>
        <v>0</v>
      </c>
      <c r="S457" s="49">
        <f t="shared" si="246"/>
        <v>0</v>
      </c>
      <c r="AA457" s="171" t="str">
        <f t="shared" si="241"/>
        <v/>
      </c>
      <c r="AD457" s="211" t="str">
        <f t="shared" si="225"/>
        <v/>
      </c>
      <c r="AE457" s="306">
        <f>SUM(AA457:AA459)</f>
        <v>0</v>
      </c>
      <c r="AF457" s="151"/>
      <c r="AG457" s="310">
        <v>152</v>
      </c>
      <c r="AH457" s="312">
        <f t="shared" ref="AH457" ca="1" si="249">OFFSET($AM$8,((MOD(ROW(AG458)*4,3)/2)+1)*COUNTA(AG457)+IF(((MOD(ROW(AG458)*4,3)/2)+1)*COUNTA(AG457)=2,INT(ROW(AG455)/12),0),)</f>
        <v>0</v>
      </c>
      <c r="AI457" s="316" t="str">
        <f>IF(AE457=0,"",IF(AE457&lt;AH457,"Alerte !",""))</f>
        <v/>
      </c>
      <c r="AJ457" s="303" t="str">
        <f>IF(AE457=0,"",IF(AE457&lt;AH457,"",1))</f>
        <v/>
      </c>
    </row>
    <row r="458" spans="1:36" ht="15" customHeight="1">
      <c r="A458" s="15"/>
      <c r="B458" s="311"/>
      <c r="C458" s="42" t="str">
        <f t="shared" si="234"/>
        <v/>
      </c>
      <c r="D458" s="43" t="str">
        <f t="shared" si="238"/>
        <v/>
      </c>
      <c r="E458" s="44" t="str">
        <f t="shared" si="243"/>
        <v/>
      </c>
      <c r="F458" s="44" t="str">
        <f t="shared" si="244"/>
        <v/>
      </c>
      <c r="G458" s="45" t="str">
        <f t="shared" si="239"/>
        <v/>
      </c>
      <c r="H458" s="45" t="s">
        <v>63</v>
      </c>
      <c r="K458" s="44"/>
      <c r="L458" s="46" t="str">
        <f t="shared" si="245"/>
        <v/>
      </c>
      <c r="M458" s="47" t="str">
        <f t="shared" si="240"/>
        <v/>
      </c>
      <c r="N458" s="47"/>
      <c r="R458" s="49">
        <f t="shared" si="248"/>
        <v>0</v>
      </c>
      <c r="S458" s="49">
        <f t="shared" si="246"/>
        <v>0</v>
      </c>
      <c r="AA458" s="171" t="str">
        <f t="shared" si="241"/>
        <v/>
      </c>
      <c r="AD458" s="211" t="str">
        <f t="shared" si="225"/>
        <v/>
      </c>
      <c r="AE458" s="307"/>
      <c r="AF458" s="151"/>
      <c r="AG458" s="310"/>
      <c r="AH458" s="313"/>
      <c r="AI458" s="316"/>
      <c r="AJ458" s="303"/>
    </row>
    <row r="459" spans="1:36" ht="15" customHeight="1" thickBot="1">
      <c r="A459" s="15"/>
      <c r="B459" s="311"/>
      <c r="C459" s="42" t="str">
        <f t="shared" si="234"/>
        <v/>
      </c>
      <c r="D459" s="43" t="str">
        <f t="shared" si="238"/>
        <v/>
      </c>
      <c r="E459" s="44" t="str">
        <f t="shared" si="243"/>
        <v/>
      </c>
      <c r="F459" s="44" t="str">
        <f t="shared" si="244"/>
        <v/>
      </c>
      <c r="G459" s="45" t="str">
        <f t="shared" si="239"/>
        <v/>
      </c>
      <c r="H459" s="45" t="s">
        <v>63</v>
      </c>
      <c r="K459" s="44"/>
      <c r="L459" s="46" t="str">
        <f t="shared" si="245"/>
        <v/>
      </c>
      <c r="M459" s="47" t="str">
        <f t="shared" si="240"/>
        <v/>
      </c>
      <c r="N459" s="47"/>
      <c r="R459" s="49">
        <f t="shared" si="248"/>
        <v>0</v>
      </c>
      <c r="S459" s="49">
        <f t="shared" si="246"/>
        <v>0</v>
      </c>
      <c r="AA459" s="171" t="str">
        <f t="shared" si="241"/>
        <v/>
      </c>
      <c r="AD459" s="211" t="str">
        <f t="shared" si="225"/>
        <v/>
      </c>
      <c r="AE459" s="308"/>
      <c r="AF459" s="151"/>
      <c r="AG459" s="310"/>
      <c r="AH459" s="314"/>
      <c r="AI459" s="316"/>
      <c r="AJ459" s="303"/>
    </row>
    <row r="460" spans="1:36" ht="15" customHeight="1">
      <c r="A460" s="15"/>
      <c r="B460" s="311"/>
      <c r="C460" s="42" t="str">
        <f t="shared" si="234"/>
        <v/>
      </c>
      <c r="D460" s="43" t="str">
        <f t="shared" si="238"/>
        <v/>
      </c>
      <c r="E460" s="44" t="str">
        <f t="shared" si="243"/>
        <v/>
      </c>
      <c r="F460" s="44" t="str">
        <f t="shared" si="244"/>
        <v/>
      </c>
      <c r="G460" s="45" t="str">
        <f t="shared" si="239"/>
        <v/>
      </c>
      <c r="H460" s="45" t="s">
        <v>63</v>
      </c>
      <c r="K460" s="44"/>
      <c r="L460" s="46" t="str">
        <f t="shared" si="245"/>
        <v/>
      </c>
      <c r="M460" s="47" t="str">
        <f t="shared" si="240"/>
        <v/>
      </c>
      <c r="N460" s="47"/>
      <c r="R460" s="49">
        <f t="shared" si="248"/>
        <v>0</v>
      </c>
      <c r="S460" s="49">
        <f t="shared" si="246"/>
        <v>0</v>
      </c>
      <c r="AA460" s="171" t="str">
        <f t="shared" si="241"/>
        <v/>
      </c>
      <c r="AD460" s="211" t="str">
        <f t="shared" si="225"/>
        <v/>
      </c>
      <c r="AE460" s="306">
        <f>SUM(AA460:AA462)</f>
        <v>0</v>
      </c>
      <c r="AF460" s="151"/>
      <c r="AG460" s="310">
        <v>153</v>
      </c>
      <c r="AH460" s="312">
        <f t="shared" ref="AH460" ca="1" si="250">OFFSET($AM$8,((MOD(ROW(AG461)*4,3)/2)+1)*COUNTA(AG460)+IF(((MOD(ROW(AG461)*4,3)/2)+1)*COUNTA(AG460)=2,INT(ROW(AG458)/12),0),)</f>
        <v>0</v>
      </c>
      <c r="AI460" s="316" t="str">
        <f>IF(AE460=0,"",IF(AE460&lt;AH460,"Alerte !",""))</f>
        <v/>
      </c>
      <c r="AJ460" s="303" t="str">
        <f>IF(AE460=0,"",IF(AE460&lt;AH460,"",1))</f>
        <v/>
      </c>
    </row>
    <row r="461" spans="1:36" ht="15" customHeight="1">
      <c r="A461" s="15"/>
      <c r="B461" s="311"/>
      <c r="C461" s="42" t="str">
        <f t="shared" si="234"/>
        <v/>
      </c>
      <c r="D461" s="43" t="str">
        <f t="shared" si="238"/>
        <v/>
      </c>
      <c r="E461" s="44" t="str">
        <f t="shared" si="243"/>
        <v/>
      </c>
      <c r="F461" s="44" t="str">
        <f t="shared" si="244"/>
        <v/>
      </c>
      <c r="G461" s="45" t="str">
        <f t="shared" si="239"/>
        <v/>
      </c>
      <c r="H461" s="45" t="s">
        <v>63</v>
      </c>
      <c r="K461" s="44"/>
      <c r="L461" s="46" t="str">
        <f t="shared" si="245"/>
        <v/>
      </c>
      <c r="M461" s="47" t="str">
        <f t="shared" si="240"/>
        <v/>
      </c>
      <c r="N461" s="47"/>
      <c r="R461" s="49">
        <f t="shared" si="248"/>
        <v>0</v>
      </c>
      <c r="S461" s="49">
        <f t="shared" si="246"/>
        <v>0</v>
      </c>
      <c r="AA461" s="171" t="str">
        <f t="shared" si="241"/>
        <v/>
      </c>
      <c r="AD461" s="211" t="str">
        <f t="shared" si="225"/>
        <v/>
      </c>
      <c r="AE461" s="307"/>
      <c r="AF461" s="151"/>
      <c r="AG461" s="310"/>
      <c r="AH461" s="313"/>
      <c r="AI461" s="316"/>
      <c r="AJ461" s="303"/>
    </row>
    <row r="462" spans="1:36" ht="15" customHeight="1" thickBot="1">
      <c r="A462" s="15"/>
      <c r="B462" s="311"/>
      <c r="C462" s="42" t="str">
        <f t="shared" si="234"/>
        <v/>
      </c>
      <c r="D462" s="43" t="str">
        <f t="shared" si="238"/>
        <v/>
      </c>
      <c r="E462" s="44" t="str">
        <f t="shared" si="243"/>
        <v/>
      </c>
      <c r="F462" s="44" t="str">
        <f t="shared" si="244"/>
        <v/>
      </c>
      <c r="G462" s="45" t="str">
        <f t="shared" si="239"/>
        <v/>
      </c>
      <c r="H462" s="45" t="s">
        <v>63</v>
      </c>
      <c r="K462" s="44"/>
      <c r="L462" s="46" t="str">
        <f t="shared" si="245"/>
        <v/>
      </c>
      <c r="M462" s="47" t="str">
        <f t="shared" si="240"/>
        <v/>
      </c>
      <c r="N462" s="47"/>
      <c r="R462" s="49">
        <f t="shared" si="248"/>
        <v>0</v>
      </c>
      <c r="S462" s="49">
        <f t="shared" si="246"/>
        <v>0</v>
      </c>
      <c r="AA462" s="171" t="str">
        <f t="shared" si="241"/>
        <v/>
      </c>
      <c r="AD462" s="211" t="str">
        <f t="shared" si="225"/>
        <v/>
      </c>
      <c r="AE462" s="308"/>
      <c r="AF462" s="151"/>
      <c r="AG462" s="310"/>
      <c r="AH462" s="314"/>
      <c r="AI462" s="316"/>
      <c r="AJ462" s="303"/>
    </row>
    <row r="463" spans="1:36" ht="15" customHeight="1">
      <c r="A463" s="15"/>
      <c r="B463" s="311" t="s">
        <v>111</v>
      </c>
      <c r="C463" s="42" t="str">
        <f t="shared" si="234"/>
        <v/>
      </c>
      <c r="D463" s="43" t="str">
        <f t="shared" si="238"/>
        <v/>
      </c>
      <c r="E463" s="44" t="str">
        <f t="shared" si="243"/>
        <v/>
      </c>
      <c r="F463" s="44" t="str">
        <f t="shared" si="244"/>
        <v/>
      </c>
      <c r="G463" s="45" t="str">
        <f t="shared" si="239"/>
        <v/>
      </c>
      <c r="H463" s="45" t="s">
        <v>63</v>
      </c>
      <c r="K463" s="44"/>
      <c r="L463" s="46" t="str">
        <f t="shared" si="245"/>
        <v/>
      </c>
      <c r="M463" s="47" t="str">
        <f t="shared" si="240"/>
        <v/>
      </c>
      <c r="N463" s="47"/>
      <c r="R463" s="49">
        <f t="shared" si="248"/>
        <v>0</v>
      </c>
      <c r="S463" s="49">
        <f t="shared" si="246"/>
        <v>0</v>
      </c>
      <c r="AA463" s="171" t="str">
        <f t="shared" si="241"/>
        <v/>
      </c>
      <c r="AD463" s="211" t="str">
        <f t="shared" si="225"/>
        <v/>
      </c>
      <c r="AE463" s="306">
        <f>SUM(AA463:AA465)</f>
        <v>0</v>
      </c>
      <c r="AF463" s="151"/>
      <c r="AG463" s="310">
        <v>154</v>
      </c>
      <c r="AH463" s="312">
        <f t="shared" ref="AH463" ca="1" si="251">OFFSET($AM$8,((MOD(ROW(AG464)*4,3)/2)+1)*COUNTA(AG463)+IF(((MOD(ROW(AG464)*4,3)/2)+1)*COUNTA(AG463)=2,INT(ROW(AG461)/12),0),)</f>
        <v>0</v>
      </c>
      <c r="AI463" s="316" t="str">
        <f>IF(AE463=0,"",IF(AE463&lt;AH463,"Alerte !",""))</f>
        <v/>
      </c>
      <c r="AJ463" s="303" t="str">
        <f>IF(AE463=0,"",IF(AE463&lt;AH463,"",1))</f>
        <v/>
      </c>
    </row>
    <row r="464" spans="1:36" ht="15" customHeight="1">
      <c r="A464" s="15"/>
      <c r="B464" s="311"/>
      <c r="C464" s="42" t="str">
        <f t="shared" si="234"/>
        <v/>
      </c>
      <c r="D464" s="43" t="str">
        <f t="shared" si="238"/>
        <v/>
      </c>
      <c r="E464" s="44" t="str">
        <f t="shared" si="243"/>
        <v/>
      </c>
      <c r="F464" s="44" t="str">
        <f t="shared" si="244"/>
        <v/>
      </c>
      <c r="G464" s="45" t="str">
        <f t="shared" si="239"/>
        <v/>
      </c>
      <c r="H464" s="45" t="s">
        <v>63</v>
      </c>
      <c r="K464" s="44"/>
      <c r="L464" s="46" t="str">
        <f t="shared" si="245"/>
        <v/>
      </c>
      <c r="M464" s="47" t="str">
        <f t="shared" si="240"/>
        <v/>
      </c>
      <c r="N464" s="47"/>
      <c r="R464" s="49">
        <f t="shared" si="248"/>
        <v>0</v>
      </c>
      <c r="S464" s="49">
        <f t="shared" si="246"/>
        <v>0</v>
      </c>
      <c r="AA464" s="171" t="str">
        <f t="shared" si="241"/>
        <v/>
      </c>
      <c r="AD464" s="211" t="str">
        <f t="shared" si="225"/>
        <v/>
      </c>
      <c r="AE464" s="307"/>
      <c r="AF464" s="151"/>
      <c r="AG464" s="310"/>
      <c r="AH464" s="313"/>
      <c r="AI464" s="316"/>
      <c r="AJ464" s="303"/>
    </row>
    <row r="465" spans="1:36" ht="15" customHeight="1" thickBot="1">
      <c r="A465" s="15"/>
      <c r="B465" s="311"/>
      <c r="C465" s="42" t="str">
        <f t="shared" si="234"/>
        <v/>
      </c>
      <c r="D465" s="43" t="str">
        <f t="shared" si="238"/>
        <v/>
      </c>
      <c r="E465" s="44" t="str">
        <f t="shared" si="243"/>
        <v/>
      </c>
      <c r="F465" s="44" t="str">
        <f t="shared" si="244"/>
        <v/>
      </c>
      <c r="G465" s="45" t="str">
        <f t="shared" si="239"/>
        <v/>
      </c>
      <c r="H465" s="45" t="s">
        <v>63</v>
      </c>
      <c r="K465" s="44"/>
      <c r="L465" s="46" t="str">
        <f t="shared" si="245"/>
        <v/>
      </c>
      <c r="M465" s="47" t="str">
        <f t="shared" si="240"/>
        <v/>
      </c>
      <c r="N465" s="47"/>
      <c r="R465" s="49">
        <f t="shared" si="248"/>
        <v>0</v>
      </c>
      <c r="S465" s="49">
        <f t="shared" si="246"/>
        <v>0</v>
      </c>
      <c r="AA465" s="171" t="str">
        <f t="shared" si="241"/>
        <v/>
      </c>
      <c r="AD465" s="211" t="str">
        <f t="shared" si="225"/>
        <v/>
      </c>
      <c r="AE465" s="308"/>
      <c r="AF465" s="151"/>
      <c r="AG465" s="310"/>
      <c r="AH465" s="314"/>
      <c r="AI465" s="316"/>
      <c r="AJ465" s="303"/>
    </row>
    <row r="466" spans="1:36" ht="15" customHeight="1">
      <c r="A466" s="15"/>
      <c r="B466" s="311"/>
      <c r="C466" s="42" t="str">
        <f t="shared" si="234"/>
        <v/>
      </c>
      <c r="D466" s="43" t="str">
        <f t="shared" si="238"/>
        <v/>
      </c>
      <c r="E466" s="44" t="str">
        <f t="shared" si="243"/>
        <v/>
      </c>
      <c r="F466" s="44" t="str">
        <f t="shared" si="244"/>
        <v/>
      </c>
      <c r="G466" s="45" t="str">
        <f t="shared" si="239"/>
        <v/>
      </c>
      <c r="H466" s="45" t="s">
        <v>63</v>
      </c>
      <c r="K466" s="44"/>
      <c r="L466" s="46" t="str">
        <f t="shared" si="245"/>
        <v/>
      </c>
      <c r="M466" s="47" t="str">
        <f t="shared" si="240"/>
        <v/>
      </c>
      <c r="N466" s="47"/>
      <c r="R466" s="49">
        <f t="shared" si="248"/>
        <v>0</v>
      </c>
      <c r="S466" s="49">
        <f t="shared" si="246"/>
        <v>0</v>
      </c>
      <c r="AA466" s="171" t="str">
        <f t="shared" si="241"/>
        <v/>
      </c>
      <c r="AD466" s="211" t="str">
        <f t="shared" si="225"/>
        <v/>
      </c>
      <c r="AE466" s="306">
        <f>SUM(AA466:AA468)</f>
        <v>0</v>
      </c>
      <c r="AF466" s="151"/>
      <c r="AG466" s="310">
        <v>155</v>
      </c>
      <c r="AH466" s="312">
        <f t="shared" ref="AH466" ca="1" si="252">OFFSET($AM$8,((MOD(ROW(AG467)*4,3)/2)+1)*COUNTA(AG466)+IF(((MOD(ROW(AG467)*4,3)/2)+1)*COUNTA(AG466)=2,INT(ROW(AG464)/12),0),)</f>
        <v>0</v>
      </c>
      <c r="AI466" s="316" t="str">
        <f>IF(AE466=0,"",IF(AE466&lt;AH466,"Alerte !",""))</f>
        <v/>
      </c>
      <c r="AJ466" s="303" t="str">
        <f>IF(AE466=0,"",IF(AE466&lt;AH466,"",1))</f>
        <v/>
      </c>
    </row>
    <row r="467" spans="1:36" ht="15" customHeight="1">
      <c r="A467" s="15"/>
      <c r="B467" s="311"/>
      <c r="C467" s="42" t="str">
        <f t="shared" si="234"/>
        <v/>
      </c>
      <c r="D467" s="43" t="str">
        <f t="shared" si="238"/>
        <v/>
      </c>
      <c r="E467" s="44" t="str">
        <f t="shared" si="243"/>
        <v/>
      </c>
      <c r="F467" s="44" t="str">
        <f t="shared" si="244"/>
        <v/>
      </c>
      <c r="G467" s="45" t="str">
        <f t="shared" si="239"/>
        <v/>
      </c>
      <c r="H467" s="45" t="s">
        <v>63</v>
      </c>
      <c r="K467" s="44"/>
      <c r="L467" s="46" t="str">
        <f t="shared" si="245"/>
        <v/>
      </c>
      <c r="M467" s="47" t="str">
        <f t="shared" si="240"/>
        <v/>
      </c>
      <c r="N467" s="47"/>
      <c r="R467" s="49">
        <f t="shared" si="248"/>
        <v>0</v>
      </c>
      <c r="S467" s="49">
        <f t="shared" si="246"/>
        <v>0</v>
      </c>
      <c r="AA467" s="171" t="str">
        <f t="shared" si="241"/>
        <v/>
      </c>
      <c r="AD467" s="211" t="str">
        <f t="shared" si="225"/>
        <v/>
      </c>
      <c r="AE467" s="307"/>
      <c r="AF467" s="151"/>
      <c r="AG467" s="310"/>
      <c r="AH467" s="313"/>
      <c r="AI467" s="316"/>
      <c r="AJ467" s="303"/>
    </row>
    <row r="468" spans="1:36" ht="15" customHeight="1" thickBot="1">
      <c r="A468" s="15"/>
      <c r="B468" s="311"/>
      <c r="C468" s="42" t="str">
        <f t="shared" si="234"/>
        <v/>
      </c>
      <c r="D468" s="43" t="str">
        <f t="shared" si="238"/>
        <v/>
      </c>
      <c r="E468" s="44" t="str">
        <f t="shared" si="243"/>
        <v/>
      </c>
      <c r="F468" s="44" t="str">
        <f t="shared" si="244"/>
        <v/>
      </c>
      <c r="G468" s="45" t="str">
        <f t="shared" si="239"/>
        <v/>
      </c>
      <c r="H468" s="45" t="s">
        <v>63</v>
      </c>
      <c r="K468" s="44"/>
      <c r="L468" s="46" t="str">
        <f t="shared" si="245"/>
        <v/>
      </c>
      <c r="M468" s="47" t="str">
        <f t="shared" si="240"/>
        <v/>
      </c>
      <c r="N468" s="47"/>
      <c r="R468" s="49">
        <f t="shared" si="248"/>
        <v>0</v>
      </c>
      <c r="S468" s="49">
        <f t="shared" si="246"/>
        <v>0</v>
      </c>
      <c r="AA468" s="171" t="str">
        <f t="shared" si="241"/>
        <v/>
      </c>
      <c r="AD468" s="211" t="str">
        <f t="shared" si="225"/>
        <v/>
      </c>
      <c r="AE468" s="308"/>
      <c r="AF468" s="151"/>
      <c r="AG468" s="310"/>
      <c r="AH468" s="314"/>
      <c r="AI468" s="316"/>
      <c r="AJ468" s="303"/>
    </row>
    <row r="469" spans="1:36" ht="15" customHeight="1">
      <c r="A469" s="15"/>
      <c r="B469" s="311"/>
      <c r="C469" s="42" t="str">
        <f t="shared" si="234"/>
        <v/>
      </c>
      <c r="D469" s="43" t="str">
        <f t="shared" si="238"/>
        <v/>
      </c>
      <c r="E469" s="44" t="str">
        <f t="shared" si="243"/>
        <v/>
      </c>
      <c r="F469" s="44" t="str">
        <f t="shared" si="244"/>
        <v/>
      </c>
      <c r="G469" s="45" t="str">
        <f t="shared" si="239"/>
        <v/>
      </c>
      <c r="H469" s="45" t="s">
        <v>63</v>
      </c>
      <c r="K469" s="44"/>
      <c r="L469" s="46" t="str">
        <f t="shared" si="245"/>
        <v/>
      </c>
      <c r="M469" s="47" t="str">
        <f t="shared" si="240"/>
        <v/>
      </c>
      <c r="N469" s="47"/>
      <c r="R469" s="49">
        <f t="shared" si="248"/>
        <v>0</v>
      </c>
      <c r="S469" s="49">
        <f t="shared" si="246"/>
        <v>0</v>
      </c>
      <c r="AA469" s="171" t="str">
        <f t="shared" si="241"/>
        <v/>
      </c>
      <c r="AD469" s="211" t="str">
        <f t="shared" si="225"/>
        <v/>
      </c>
      <c r="AE469" s="306">
        <f>SUM(AA469:AA471)</f>
        <v>0</v>
      </c>
      <c r="AF469" s="151"/>
      <c r="AG469" s="310">
        <v>156</v>
      </c>
      <c r="AH469" s="312">
        <f t="shared" ref="AH469" ca="1" si="253">OFFSET($AM$8,((MOD(ROW(AG470)*4,3)/2)+1)*COUNTA(AG469)+IF(((MOD(ROW(AG470)*4,3)/2)+1)*COUNTA(AG469)=2,INT(ROW(AG467)/12),0),)</f>
        <v>0</v>
      </c>
      <c r="AI469" s="316" t="str">
        <f>IF(AE469=0,"",IF(AE469&lt;AH469,"Alerte !",""))</f>
        <v/>
      </c>
      <c r="AJ469" s="303" t="str">
        <f>IF(AE469=0,"",IF(AE469&lt;AH469,"",1))</f>
        <v/>
      </c>
    </row>
    <row r="470" spans="1:36" ht="15" customHeight="1">
      <c r="A470" s="15"/>
      <c r="B470" s="311"/>
      <c r="C470" s="42" t="str">
        <f t="shared" si="234"/>
        <v/>
      </c>
      <c r="D470" s="43" t="str">
        <f t="shared" si="238"/>
        <v/>
      </c>
      <c r="E470" s="44" t="str">
        <f t="shared" si="243"/>
        <v/>
      </c>
      <c r="F470" s="44" t="str">
        <f t="shared" si="244"/>
        <v/>
      </c>
      <c r="G470" s="45" t="str">
        <f t="shared" si="239"/>
        <v/>
      </c>
      <c r="H470" s="45" t="s">
        <v>63</v>
      </c>
      <c r="K470" s="44"/>
      <c r="L470" s="46" t="str">
        <f t="shared" si="245"/>
        <v/>
      </c>
      <c r="M470" s="47" t="str">
        <f t="shared" si="240"/>
        <v/>
      </c>
      <c r="N470" s="47"/>
      <c r="R470" s="49">
        <f t="shared" si="248"/>
        <v>0</v>
      </c>
      <c r="S470" s="49">
        <f t="shared" si="246"/>
        <v>0</v>
      </c>
      <c r="AA470" s="171" t="str">
        <f t="shared" si="241"/>
        <v/>
      </c>
      <c r="AD470" s="211" t="str">
        <f t="shared" si="225"/>
        <v/>
      </c>
      <c r="AE470" s="307"/>
      <c r="AF470" s="151"/>
      <c r="AG470" s="310"/>
      <c r="AH470" s="313"/>
      <c r="AI470" s="316"/>
      <c r="AJ470" s="303"/>
    </row>
    <row r="471" spans="1:36" ht="15" customHeight="1" thickBot="1">
      <c r="A471" s="15"/>
      <c r="B471" s="311"/>
      <c r="C471" s="42" t="str">
        <f t="shared" si="234"/>
        <v/>
      </c>
      <c r="D471" s="43" t="str">
        <f t="shared" si="238"/>
        <v/>
      </c>
      <c r="E471" s="44" t="str">
        <f t="shared" si="243"/>
        <v/>
      </c>
      <c r="F471" s="44" t="str">
        <f t="shared" si="244"/>
        <v/>
      </c>
      <c r="G471" s="45" t="str">
        <f t="shared" si="239"/>
        <v/>
      </c>
      <c r="H471" s="45" t="s">
        <v>63</v>
      </c>
      <c r="K471" s="44"/>
      <c r="L471" s="46" t="str">
        <f t="shared" si="245"/>
        <v/>
      </c>
      <c r="M471" s="47" t="str">
        <f t="shared" si="240"/>
        <v/>
      </c>
      <c r="N471" s="47"/>
      <c r="R471" s="49">
        <f t="shared" si="248"/>
        <v>0</v>
      </c>
      <c r="S471" s="49">
        <f t="shared" si="246"/>
        <v>0</v>
      </c>
      <c r="AA471" s="171" t="str">
        <f t="shared" si="241"/>
        <v/>
      </c>
      <c r="AD471" s="211" t="str">
        <f t="shared" si="225"/>
        <v/>
      </c>
      <c r="AE471" s="308"/>
      <c r="AF471" s="151"/>
      <c r="AG471" s="310"/>
      <c r="AH471" s="314"/>
      <c r="AI471" s="316"/>
      <c r="AJ471" s="303"/>
    </row>
    <row r="472" spans="1:36" ht="15" customHeight="1">
      <c r="A472" s="15"/>
      <c r="B472" s="311"/>
      <c r="C472" s="42" t="str">
        <f t="shared" si="234"/>
        <v/>
      </c>
      <c r="D472" s="43" t="str">
        <f t="shared" si="238"/>
        <v/>
      </c>
      <c r="E472" s="44" t="str">
        <f t="shared" si="243"/>
        <v/>
      </c>
      <c r="F472" s="44" t="str">
        <f t="shared" si="244"/>
        <v/>
      </c>
      <c r="G472" s="45" t="str">
        <f t="shared" si="239"/>
        <v/>
      </c>
      <c r="H472" s="45" t="s">
        <v>63</v>
      </c>
      <c r="K472" s="44"/>
      <c r="L472" s="46" t="str">
        <f t="shared" si="245"/>
        <v/>
      </c>
      <c r="M472" s="47" t="str">
        <f t="shared" si="240"/>
        <v/>
      </c>
      <c r="N472" s="47"/>
      <c r="R472" s="49">
        <f t="shared" si="248"/>
        <v>0</v>
      </c>
      <c r="S472" s="49">
        <f t="shared" si="246"/>
        <v>0</v>
      </c>
      <c r="AA472" s="171" t="str">
        <f t="shared" si="241"/>
        <v/>
      </c>
      <c r="AD472" s="211" t="str">
        <f t="shared" si="225"/>
        <v/>
      </c>
      <c r="AE472" s="306">
        <f>SUM(AA472:AA474)</f>
        <v>0</v>
      </c>
      <c r="AF472" s="151"/>
      <c r="AG472" s="310">
        <v>157</v>
      </c>
      <c r="AH472" s="312">
        <f t="shared" ref="AH472" ca="1" si="254">OFFSET($AM$8,((MOD(ROW(AG473)*4,3)/2)+1)*COUNTA(AG472)+IF(((MOD(ROW(AG473)*4,3)/2)+1)*COUNTA(AG472)=2,INT(ROW(AG470)/12),0),)</f>
        <v>0</v>
      </c>
      <c r="AI472" s="316" t="str">
        <f>IF(AE472=0,"",IF(AE472&lt;AH472,"Alerte !",""))</f>
        <v/>
      </c>
      <c r="AJ472" s="303" t="str">
        <f>IF(AE472=0,"",IF(AE472&lt;AH472,"",1))</f>
        <v/>
      </c>
    </row>
    <row r="473" spans="1:36" ht="15" customHeight="1">
      <c r="A473" s="15"/>
      <c r="B473" s="311"/>
      <c r="C473" s="42" t="str">
        <f t="shared" si="234"/>
        <v/>
      </c>
      <c r="D473" s="43" t="str">
        <f t="shared" si="238"/>
        <v/>
      </c>
      <c r="E473" s="44" t="str">
        <f t="shared" si="243"/>
        <v/>
      </c>
      <c r="F473" s="44" t="str">
        <f t="shared" si="244"/>
        <v/>
      </c>
      <c r="G473" s="45" t="str">
        <f t="shared" si="239"/>
        <v/>
      </c>
      <c r="H473" s="45" t="s">
        <v>63</v>
      </c>
      <c r="K473" s="44"/>
      <c r="L473" s="46" t="str">
        <f t="shared" si="245"/>
        <v/>
      </c>
      <c r="M473" s="47" t="str">
        <f t="shared" si="240"/>
        <v/>
      </c>
      <c r="N473" s="47"/>
      <c r="R473" s="49">
        <f t="shared" si="248"/>
        <v>0</v>
      </c>
      <c r="S473" s="49">
        <f t="shared" si="246"/>
        <v>0</v>
      </c>
      <c r="AA473" s="171" t="str">
        <f t="shared" si="241"/>
        <v/>
      </c>
      <c r="AD473" s="211" t="str">
        <f t="shared" si="225"/>
        <v/>
      </c>
      <c r="AE473" s="307"/>
      <c r="AF473" s="151"/>
      <c r="AG473" s="310"/>
      <c r="AH473" s="313"/>
      <c r="AI473" s="316"/>
      <c r="AJ473" s="303"/>
    </row>
    <row r="474" spans="1:36" ht="15" customHeight="1" thickBot="1">
      <c r="A474" s="15"/>
      <c r="B474" s="311"/>
      <c r="C474" s="42" t="str">
        <f t="shared" si="234"/>
        <v/>
      </c>
      <c r="D474" s="43" t="str">
        <f t="shared" si="238"/>
        <v/>
      </c>
      <c r="E474" s="44" t="str">
        <f t="shared" si="243"/>
        <v/>
      </c>
      <c r="F474" s="44" t="str">
        <f t="shared" si="244"/>
        <v/>
      </c>
      <c r="G474" s="45" t="str">
        <f t="shared" si="239"/>
        <v/>
      </c>
      <c r="H474" s="45" t="s">
        <v>63</v>
      </c>
      <c r="K474" s="44"/>
      <c r="L474" s="46" t="str">
        <f t="shared" si="245"/>
        <v/>
      </c>
      <c r="M474" s="47" t="str">
        <f t="shared" si="240"/>
        <v/>
      </c>
      <c r="N474" s="47"/>
      <c r="R474" s="49">
        <f t="shared" si="248"/>
        <v>0</v>
      </c>
      <c r="S474" s="49">
        <f t="shared" si="246"/>
        <v>0</v>
      </c>
      <c r="AA474" s="171" t="str">
        <f t="shared" si="241"/>
        <v/>
      </c>
      <c r="AD474" s="211" t="str">
        <f t="shared" si="225"/>
        <v/>
      </c>
      <c r="AE474" s="308"/>
      <c r="AF474" s="151"/>
      <c r="AG474" s="310"/>
      <c r="AH474" s="314"/>
      <c r="AI474" s="316"/>
      <c r="AJ474" s="303"/>
    </row>
    <row r="475" spans="1:36" ht="15" customHeight="1">
      <c r="A475" s="15"/>
      <c r="B475" s="311" t="s">
        <v>112</v>
      </c>
      <c r="C475" s="42" t="str">
        <f t="shared" si="234"/>
        <v/>
      </c>
      <c r="D475" s="43" t="str">
        <f t="shared" si="238"/>
        <v/>
      </c>
      <c r="E475" s="44" t="str">
        <f t="shared" si="243"/>
        <v/>
      </c>
      <c r="F475" s="44" t="str">
        <f t="shared" si="244"/>
        <v/>
      </c>
      <c r="G475" s="45" t="str">
        <f t="shared" si="239"/>
        <v/>
      </c>
      <c r="H475" s="45" t="s">
        <v>63</v>
      </c>
      <c r="K475" s="44"/>
      <c r="L475" s="46" t="str">
        <f t="shared" si="245"/>
        <v/>
      </c>
      <c r="M475" s="47" t="str">
        <f t="shared" si="240"/>
        <v/>
      </c>
      <c r="N475" s="47"/>
      <c r="R475" s="49">
        <f t="shared" si="248"/>
        <v>0</v>
      </c>
      <c r="S475" s="49">
        <f t="shared" si="246"/>
        <v>0</v>
      </c>
      <c r="AA475" s="171" t="str">
        <f t="shared" si="241"/>
        <v/>
      </c>
      <c r="AD475" s="211" t="str">
        <f t="shared" si="225"/>
        <v/>
      </c>
      <c r="AE475" s="306">
        <f>SUM(AA475:AA477)</f>
        <v>0</v>
      </c>
      <c r="AF475" s="151"/>
      <c r="AG475" s="310">
        <v>158</v>
      </c>
      <c r="AH475" s="312">
        <f t="shared" ref="AH475" ca="1" si="255">OFFSET($AM$8,((MOD(ROW(AG476)*4,3)/2)+1)*COUNTA(AG475)+IF(((MOD(ROW(AG476)*4,3)/2)+1)*COUNTA(AG475)=2,INT(ROW(AG473)/12),0),)</f>
        <v>0</v>
      </c>
      <c r="AI475" s="316" t="str">
        <f>IF(AE475=0,"",IF(AE475&lt;AH475,"Alerte !",""))</f>
        <v/>
      </c>
      <c r="AJ475" s="303" t="str">
        <f>IF(AE475=0,"",IF(AE475&lt;AH475,"",1))</f>
        <v/>
      </c>
    </row>
    <row r="476" spans="1:36" ht="15" customHeight="1">
      <c r="A476" s="15"/>
      <c r="B476" s="311"/>
      <c r="C476" s="42" t="str">
        <f t="shared" si="234"/>
        <v/>
      </c>
      <c r="D476" s="43" t="str">
        <f t="shared" si="238"/>
        <v/>
      </c>
      <c r="E476" s="44" t="str">
        <f t="shared" si="243"/>
        <v/>
      </c>
      <c r="F476" s="44" t="str">
        <f t="shared" si="244"/>
        <v/>
      </c>
      <c r="G476" s="45" t="str">
        <f t="shared" si="239"/>
        <v/>
      </c>
      <c r="H476" s="45" t="s">
        <v>63</v>
      </c>
      <c r="K476" s="44"/>
      <c r="L476" s="46" t="str">
        <f t="shared" si="245"/>
        <v/>
      </c>
      <c r="M476" s="47" t="str">
        <f t="shared" si="240"/>
        <v/>
      </c>
      <c r="N476" s="47"/>
      <c r="R476" s="49">
        <f t="shared" si="248"/>
        <v>0</v>
      </c>
      <c r="S476" s="49">
        <f t="shared" si="246"/>
        <v>0</v>
      </c>
      <c r="AA476" s="171" t="str">
        <f t="shared" si="241"/>
        <v/>
      </c>
      <c r="AD476" s="211" t="str">
        <f t="shared" si="225"/>
        <v/>
      </c>
      <c r="AE476" s="307"/>
      <c r="AF476" s="151"/>
      <c r="AG476" s="310"/>
      <c r="AH476" s="313"/>
      <c r="AI476" s="316"/>
      <c r="AJ476" s="303"/>
    </row>
    <row r="477" spans="1:36" ht="15" customHeight="1" thickBot="1">
      <c r="A477" s="15"/>
      <c r="B477" s="311"/>
      <c r="C477" s="42" t="str">
        <f t="shared" si="234"/>
        <v/>
      </c>
      <c r="D477" s="43" t="str">
        <f t="shared" si="238"/>
        <v/>
      </c>
      <c r="E477" s="44" t="str">
        <f t="shared" si="243"/>
        <v/>
      </c>
      <c r="F477" s="44" t="str">
        <f t="shared" si="244"/>
        <v/>
      </c>
      <c r="G477" s="45" t="str">
        <f t="shared" si="239"/>
        <v/>
      </c>
      <c r="H477" s="45" t="s">
        <v>63</v>
      </c>
      <c r="K477" s="44"/>
      <c r="L477" s="46" t="str">
        <f t="shared" si="245"/>
        <v/>
      </c>
      <c r="M477" s="47" t="str">
        <f t="shared" si="240"/>
        <v/>
      </c>
      <c r="N477" s="47"/>
      <c r="R477" s="49">
        <f t="shared" si="248"/>
        <v>0</v>
      </c>
      <c r="S477" s="49">
        <f t="shared" si="246"/>
        <v>0</v>
      </c>
      <c r="AA477" s="171" t="str">
        <f t="shared" si="241"/>
        <v/>
      </c>
      <c r="AD477" s="211" t="str">
        <f t="shared" si="225"/>
        <v/>
      </c>
      <c r="AE477" s="308"/>
      <c r="AF477" s="151"/>
      <c r="AG477" s="310"/>
      <c r="AH477" s="314"/>
      <c r="AI477" s="316"/>
      <c r="AJ477" s="303"/>
    </row>
    <row r="478" spans="1:36" ht="15" customHeight="1">
      <c r="A478" s="15"/>
      <c r="B478" s="311"/>
      <c r="C478" s="42" t="str">
        <f t="shared" si="234"/>
        <v/>
      </c>
      <c r="D478" s="43" t="str">
        <f t="shared" si="238"/>
        <v/>
      </c>
      <c r="E478" s="44" t="str">
        <f t="shared" si="243"/>
        <v/>
      </c>
      <c r="F478" s="44" t="str">
        <f t="shared" si="244"/>
        <v/>
      </c>
      <c r="G478" s="45" t="str">
        <f t="shared" si="239"/>
        <v/>
      </c>
      <c r="H478" s="45" t="s">
        <v>63</v>
      </c>
      <c r="K478" s="44"/>
      <c r="L478" s="46" t="str">
        <f t="shared" si="245"/>
        <v/>
      </c>
      <c r="M478" s="47" t="str">
        <f t="shared" si="240"/>
        <v/>
      </c>
      <c r="N478" s="47"/>
      <c r="R478" s="49">
        <f t="shared" si="248"/>
        <v>0</v>
      </c>
      <c r="S478" s="49">
        <f t="shared" si="246"/>
        <v>0</v>
      </c>
      <c r="AA478" s="171" t="str">
        <f t="shared" si="241"/>
        <v/>
      </c>
      <c r="AD478" s="211" t="str">
        <f t="shared" si="225"/>
        <v/>
      </c>
      <c r="AE478" s="306">
        <f>SUM(AA478:AA480)</f>
        <v>0</v>
      </c>
      <c r="AF478" s="151"/>
      <c r="AG478" s="310">
        <v>159</v>
      </c>
      <c r="AH478" s="312">
        <f t="shared" ref="AH478" ca="1" si="256">OFFSET($AM$8,((MOD(ROW(AG479)*4,3)/2)+1)*COUNTA(AG478)+IF(((MOD(ROW(AG479)*4,3)/2)+1)*COUNTA(AG478)=2,INT(ROW(AG476)/12),0),)</f>
        <v>0</v>
      </c>
      <c r="AI478" s="316" t="str">
        <f>IF(AE478=0,"",IF(AE478&lt;AH478,"Alerte !",""))</f>
        <v/>
      </c>
      <c r="AJ478" s="303" t="str">
        <f>IF(AE478=0,"",IF(AE478&lt;AH478,"",1))</f>
        <v/>
      </c>
    </row>
    <row r="479" spans="1:36" ht="15" customHeight="1">
      <c r="A479" s="15"/>
      <c r="B479" s="311"/>
      <c r="C479" s="42" t="str">
        <f t="shared" si="234"/>
        <v/>
      </c>
      <c r="D479" s="43" t="str">
        <f t="shared" si="238"/>
        <v/>
      </c>
      <c r="E479" s="44" t="str">
        <f t="shared" si="243"/>
        <v/>
      </c>
      <c r="F479" s="44" t="str">
        <f t="shared" si="244"/>
        <v/>
      </c>
      <c r="G479" s="45" t="str">
        <f t="shared" si="239"/>
        <v/>
      </c>
      <c r="H479" s="45" t="s">
        <v>63</v>
      </c>
      <c r="K479" s="44"/>
      <c r="L479" s="46" t="str">
        <f t="shared" si="245"/>
        <v/>
      </c>
      <c r="M479" s="47" t="str">
        <f t="shared" si="240"/>
        <v/>
      </c>
      <c r="N479" s="47"/>
      <c r="R479" s="49">
        <f t="shared" si="248"/>
        <v>0</v>
      </c>
      <c r="S479" s="49">
        <f t="shared" si="246"/>
        <v>0</v>
      </c>
      <c r="AA479" s="171" t="str">
        <f t="shared" si="241"/>
        <v/>
      </c>
      <c r="AD479" s="211" t="str">
        <f t="shared" si="225"/>
        <v/>
      </c>
      <c r="AE479" s="307"/>
      <c r="AF479" s="151"/>
      <c r="AG479" s="310"/>
      <c r="AH479" s="313"/>
      <c r="AI479" s="316"/>
      <c r="AJ479" s="303"/>
    </row>
    <row r="480" spans="1:36" ht="15" customHeight="1" thickBot="1">
      <c r="A480" s="15"/>
      <c r="B480" s="311"/>
      <c r="C480" s="42" t="str">
        <f t="shared" si="234"/>
        <v/>
      </c>
      <c r="D480" s="43" t="str">
        <f t="shared" si="238"/>
        <v/>
      </c>
      <c r="E480" s="44" t="str">
        <f t="shared" si="243"/>
        <v/>
      </c>
      <c r="F480" s="44" t="str">
        <f t="shared" si="244"/>
        <v/>
      </c>
      <c r="G480" s="45" t="str">
        <f t="shared" si="239"/>
        <v/>
      </c>
      <c r="H480" s="45" t="s">
        <v>63</v>
      </c>
      <c r="K480" s="44"/>
      <c r="L480" s="46" t="str">
        <f t="shared" si="245"/>
        <v/>
      </c>
      <c r="M480" s="47" t="str">
        <f t="shared" si="240"/>
        <v/>
      </c>
      <c r="N480" s="47"/>
      <c r="R480" s="49">
        <f t="shared" si="248"/>
        <v>0</v>
      </c>
      <c r="S480" s="49">
        <f t="shared" si="246"/>
        <v>0</v>
      </c>
      <c r="AA480" s="171" t="str">
        <f t="shared" si="241"/>
        <v/>
      </c>
      <c r="AD480" s="211" t="str">
        <f t="shared" ref="AD480:AD518" si="257">IF(AA480="","",AA480-AB480-AC480)</f>
        <v/>
      </c>
      <c r="AE480" s="308"/>
      <c r="AF480" s="151"/>
      <c r="AG480" s="310"/>
      <c r="AH480" s="314"/>
      <c r="AI480" s="316"/>
      <c r="AJ480" s="303"/>
    </row>
    <row r="481" spans="1:36" ht="15" customHeight="1">
      <c r="A481" s="15"/>
      <c r="B481" s="311"/>
      <c r="C481" s="42" t="str">
        <f t="shared" si="234"/>
        <v/>
      </c>
      <c r="D481" s="43" t="str">
        <f t="shared" si="238"/>
        <v/>
      </c>
      <c r="E481" s="44" t="str">
        <f t="shared" si="243"/>
        <v/>
      </c>
      <c r="F481" s="44" t="str">
        <f t="shared" si="244"/>
        <v/>
      </c>
      <c r="G481" s="45" t="str">
        <f t="shared" si="239"/>
        <v/>
      </c>
      <c r="H481" s="45" t="s">
        <v>63</v>
      </c>
      <c r="K481" s="44"/>
      <c r="L481" s="46" t="str">
        <f t="shared" si="245"/>
        <v/>
      </c>
      <c r="M481" s="47" t="str">
        <f t="shared" si="240"/>
        <v/>
      </c>
      <c r="N481" s="47"/>
      <c r="R481" s="49">
        <f t="shared" si="248"/>
        <v>0</v>
      </c>
      <c r="S481" s="49">
        <f t="shared" si="246"/>
        <v>0</v>
      </c>
      <c r="AA481" s="171" t="str">
        <f t="shared" si="241"/>
        <v/>
      </c>
      <c r="AD481" s="211" t="str">
        <f t="shared" si="257"/>
        <v/>
      </c>
      <c r="AE481" s="306">
        <f>SUM(AA481:AA483)</f>
        <v>0</v>
      </c>
      <c r="AF481" s="151"/>
      <c r="AG481" s="310">
        <v>160</v>
      </c>
      <c r="AH481" s="312">
        <f t="shared" ref="AH481" ca="1" si="258">OFFSET($AM$8,((MOD(ROW(AG482)*4,3)/2)+1)*COUNTA(AG481)+IF(((MOD(ROW(AG482)*4,3)/2)+1)*COUNTA(AG481)=2,INT(ROW(AG479)/12),0),)</f>
        <v>0</v>
      </c>
      <c r="AI481" s="316" t="str">
        <f>IF(AE481=0,"",IF(AE481&lt;AH481,"Alerte !",""))</f>
        <v/>
      </c>
      <c r="AJ481" s="303" t="str">
        <f>IF(AE481=0,"",IF(AE481&lt;AH481,"",1))</f>
        <v/>
      </c>
    </row>
    <row r="482" spans="1:36" ht="15" customHeight="1">
      <c r="A482" s="15"/>
      <c r="B482" s="311"/>
      <c r="C482" s="42" t="str">
        <f t="shared" si="234"/>
        <v/>
      </c>
      <c r="D482" s="43" t="str">
        <f t="shared" si="238"/>
        <v/>
      </c>
      <c r="E482" s="44" t="str">
        <f t="shared" si="243"/>
        <v/>
      </c>
      <c r="F482" s="44" t="str">
        <f t="shared" si="244"/>
        <v/>
      </c>
      <c r="G482" s="45" t="str">
        <f t="shared" si="239"/>
        <v/>
      </c>
      <c r="H482" s="45" t="s">
        <v>63</v>
      </c>
      <c r="K482" s="44"/>
      <c r="L482" s="46" t="str">
        <f t="shared" si="245"/>
        <v/>
      </c>
      <c r="M482" s="47" t="str">
        <f t="shared" si="240"/>
        <v/>
      </c>
      <c r="N482" s="47"/>
      <c r="R482" s="49">
        <f t="shared" si="248"/>
        <v>0</v>
      </c>
      <c r="S482" s="49">
        <f t="shared" si="246"/>
        <v>0</v>
      </c>
      <c r="AA482" s="171" t="str">
        <f t="shared" si="241"/>
        <v/>
      </c>
      <c r="AD482" s="211" t="str">
        <f t="shared" si="257"/>
        <v/>
      </c>
      <c r="AE482" s="307"/>
      <c r="AF482" s="151"/>
      <c r="AG482" s="310"/>
      <c r="AH482" s="313"/>
      <c r="AI482" s="316"/>
      <c r="AJ482" s="303"/>
    </row>
    <row r="483" spans="1:36" ht="15" customHeight="1" thickBot="1">
      <c r="A483" s="15"/>
      <c r="B483" s="311"/>
      <c r="C483" s="42" t="str">
        <f t="shared" si="234"/>
        <v/>
      </c>
      <c r="D483" s="43" t="str">
        <f t="shared" si="238"/>
        <v/>
      </c>
      <c r="E483" s="44" t="str">
        <f t="shared" si="243"/>
        <v/>
      </c>
      <c r="F483" s="44" t="str">
        <f t="shared" si="244"/>
        <v/>
      </c>
      <c r="G483" s="45" t="str">
        <f t="shared" si="239"/>
        <v/>
      </c>
      <c r="H483" s="45" t="s">
        <v>63</v>
      </c>
      <c r="K483" s="44"/>
      <c r="L483" s="46" t="str">
        <f t="shared" si="245"/>
        <v/>
      </c>
      <c r="M483" s="47" t="str">
        <f t="shared" si="240"/>
        <v/>
      </c>
      <c r="N483" s="47"/>
      <c r="R483" s="49">
        <f t="shared" si="248"/>
        <v>0</v>
      </c>
      <c r="S483" s="49">
        <f t="shared" si="246"/>
        <v>0</v>
      </c>
      <c r="AA483" s="171" t="str">
        <f t="shared" si="241"/>
        <v/>
      </c>
      <c r="AD483" s="211" t="str">
        <f t="shared" si="257"/>
        <v/>
      </c>
      <c r="AE483" s="308"/>
      <c r="AF483" s="151"/>
      <c r="AG483" s="310"/>
      <c r="AH483" s="314"/>
      <c r="AI483" s="316"/>
      <c r="AJ483" s="303"/>
    </row>
    <row r="484" spans="1:36" ht="15" customHeight="1">
      <c r="A484" s="15"/>
      <c r="B484" s="311"/>
      <c r="C484" s="42" t="str">
        <f t="shared" si="234"/>
        <v/>
      </c>
      <c r="D484" s="43" t="str">
        <f t="shared" si="238"/>
        <v/>
      </c>
      <c r="E484" s="44" t="str">
        <f t="shared" si="243"/>
        <v/>
      </c>
      <c r="F484" s="44" t="str">
        <f t="shared" si="244"/>
        <v/>
      </c>
      <c r="G484" s="45" t="str">
        <f t="shared" si="239"/>
        <v/>
      </c>
      <c r="H484" s="45" t="s">
        <v>63</v>
      </c>
      <c r="K484" s="44"/>
      <c r="L484" s="46" t="str">
        <f t="shared" si="245"/>
        <v/>
      </c>
      <c r="M484" s="47" t="str">
        <f t="shared" si="240"/>
        <v/>
      </c>
      <c r="N484" s="47"/>
      <c r="R484" s="49">
        <f t="shared" si="248"/>
        <v>0</v>
      </c>
      <c r="S484" s="49">
        <f t="shared" si="246"/>
        <v>0</v>
      </c>
      <c r="AA484" s="171" t="str">
        <f t="shared" si="241"/>
        <v/>
      </c>
      <c r="AD484" s="211" t="str">
        <f t="shared" si="257"/>
        <v/>
      </c>
      <c r="AE484" s="306">
        <f>SUM(AA484:AA486)</f>
        <v>0</v>
      </c>
      <c r="AF484" s="151"/>
      <c r="AG484" s="310">
        <v>161</v>
      </c>
      <c r="AH484" s="312">
        <f t="shared" ref="AH484" ca="1" si="259">OFFSET($AM$8,((MOD(ROW(AG485)*4,3)/2)+1)*COUNTA(AG484)+IF(((MOD(ROW(AG485)*4,3)/2)+1)*COUNTA(AG484)=2,INT(ROW(AG482)/12),0),)</f>
        <v>0</v>
      </c>
      <c r="AI484" s="316" t="str">
        <f>IF(AE484=0,"",IF(AE484&lt;AH484,"Alerte !",""))</f>
        <v/>
      </c>
      <c r="AJ484" s="303" t="str">
        <f>IF(AE484=0,"",IF(AE484&lt;AH484,"",1))</f>
        <v/>
      </c>
    </row>
    <row r="485" spans="1:36" ht="15" customHeight="1">
      <c r="A485" s="15"/>
      <c r="B485" s="311"/>
      <c r="C485" s="42" t="str">
        <f t="shared" si="234"/>
        <v/>
      </c>
      <c r="D485" s="43" t="str">
        <f t="shared" si="238"/>
        <v/>
      </c>
      <c r="E485" s="44" t="str">
        <f t="shared" si="243"/>
        <v/>
      </c>
      <c r="F485" s="44" t="str">
        <f t="shared" si="244"/>
        <v/>
      </c>
      <c r="G485" s="45" t="str">
        <f t="shared" si="239"/>
        <v/>
      </c>
      <c r="H485" s="45" t="s">
        <v>63</v>
      </c>
      <c r="K485" s="44"/>
      <c r="L485" s="46" t="str">
        <f t="shared" si="245"/>
        <v/>
      </c>
      <c r="M485" s="47" t="str">
        <f t="shared" si="240"/>
        <v/>
      </c>
      <c r="N485" s="47"/>
      <c r="R485" s="49">
        <f t="shared" si="248"/>
        <v>0</v>
      </c>
      <c r="S485" s="49">
        <f t="shared" si="246"/>
        <v>0</v>
      </c>
      <c r="AA485" s="171" t="str">
        <f t="shared" si="241"/>
        <v/>
      </c>
      <c r="AD485" s="211" t="str">
        <f t="shared" si="257"/>
        <v/>
      </c>
      <c r="AE485" s="307"/>
      <c r="AF485" s="151"/>
      <c r="AG485" s="310"/>
      <c r="AH485" s="313"/>
      <c r="AI485" s="316"/>
      <c r="AJ485" s="303"/>
    </row>
    <row r="486" spans="1:36" ht="15" customHeight="1" thickBot="1">
      <c r="A486" s="15"/>
      <c r="B486" s="311"/>
      <c r="C486" s="42" t="str">
        <f t="shared" si="234"/>
        <v/>
      </c>
      <c r="D486" s="43" t="str">
        <f t="shared" si="238"/>
        <v/>
      </c>
      <c r="E486" s="44" t="str">
        <f t="shared" si="243"/>
        <v/>
      </c>
      <c r="F486" s="44" t="str">
        <f t="shared" si="244"/>
        <v/>
      </c>
      <c r="G486" s="45" t="str">
        <f t="shared" si="239"/>
        <v/>
      </c>
      <c r="H486" s="45" t="s">
        <v>63</v>
      </c>
      <c r="K486" s="44"/>
      <c r="L486" s="46" t="str">
        <f t="shared" si="245"/>
        <v/>
      </c>
      <c r="M486" s="47" t="str">
        <f t="shared" si="240"/>
        <v/>
      </c>
      <c r="N486" s="47"/>
      <c r="R486" s="49">
        <f t="shared" si="248"/>
        <v>0</v>
      </c>
      <c r="S486" s="49">
        <f t="shared" si="246"/>
        <v>0</v>
      </c>
      <c r="AA486" s="171" t="str">
        <f t="shared" si="241"/>
        <v/>
      </c>
      <c r="AD486" s="211" t="str">
        <f t="shared" si="257"/>
        <v/>
      </c>
      <c r="AE486" s="308"/>
      <c r="AF486" s="151"/>
      <c r="AG486" s="310"/>
      <c r="AH486" s="314"/>
      <c r="AI486" s="316"/>
      <c r="AJ486" s="303"/>
    </row>
    <row r="487" spans="1:36" ht="15" customHeight="1">
      <c r="A487" s="15"/>
      <c r="B487" s="311" t="s">
        <v>113</v>
      </c>
      <c r="C487" s="42" t="str">
        <f t="shared" si="234"/>
        <v/>
      </c>
      <c r="D487" s="43" t="str">
        <f t="shared" si="238"/>
        <v/>
      </c>
      <c r="E487" s="44" t="str">
        <f t="shared" si="243"/>
        <v/>
      </c>
      <c r="F487" s="44" t="str">
        <f t="shared" si="244"/>
        <v/>
      </c>
      <c r="G487" s="45" t="str">
        <f t="shared" si="239"/>
        <v/>
      </c>
      <c r="H487" s="45" t="s">
        <v>63</v>
      </c>
      <c r="K487" s="44"/>
      <c r="L487" s="46" t="str">
        <f t="shared" si="245"/>
        <v/>
      </c>
      <c r="M487" s="47" t="str">
        <f t="shared" si="240"/>
        <v/>
      </c>
      <c r="N487" s="47"/>
      <c r="R487" s="49">
        <f t="shared" si="248"/>
        <v>0</v>
      </c>
      <c r="S487" s="49">
        <f t="shared" si="246"/>
        <v>0</v>
      </c>
      <c r="AA487" s="171" t="str">
        <f t="shared" si="241"/>
        <v/>
      </c>
      <c r="AD487" s="211" t="str">
        <f t="shared" si="257"/>
        <v/>
      </c>
      <c r="AE487" s="306">
        <f>SUM(AA487:AA489)</f>
        <v>0</v>
      </c>
      <c r="AF487" s="151"/>
      <c r="AG487" s="310">
        <v>162</v>
      </c>
      <c r="AH487" s="312">
        <f t="shared" ref="AH487" ca="1" si="260">OFFSET($AM$8,((MOD(ROW(AG488)*4,3)/2)+1)*COUNTA(AG487)+IF(((MOD(ROW(AG488)*4,3)/2)+1)*COUNTA(AG487)=2,INT(ROW(AG485)/12),0),)</f>
        <v>0</v>
      </c>
      <c r="AI487" s="316" t="str">
        <f>IF(AE487=0,"",IF(AE487&lt;AH487,"Alerte !",""))</f>
        <v/>
      </c>
      <c r="AJ487" s="303" t="str">
        <f>IF(AE487=0,"",IF(AE487&lt;AH487,"",1))</f>
        <v/>
      </c>
    </row>
    <row r="488" spans="1:36" ht="15" customHeight="1">
      <c r="A488" s="15"/>
      <c r="B488" s="311"/>
      <c r="C488" s="42" t="str">
        <f t="shared" si="234"/>
        <v/>
      </c>
      <c r="D488" s="43" t="str">
        <f t="shared" si="238"/>
        <v/>
      </c>
      <c r="E488" s="44" t="str">
        <f t="shared" si="243"/>
        <v/>
      </c>
      <c r="F488" s="44" t="str">
        <f t="shared" si="244"/>
        <v/>
      </c>
      <c r="G488" s="45" t="str">
        <f t="shared" si="239"/>
        <v/>
      </c>
      <c r="H488" s="45" t="s">
        <v>63</v>
      </c>
      <c r="K488" s="44"/>
      <c r="L488" s="46" t="str">
        <f t="shared" si="245"/>
        <v/>
      </c>
      <c r="M488" s="47" t="str">
        <f t="shared" si="240"/>
        <v/>
      </c>
      <c r="N488" s="47"/>
      <c r="R488" s="49">
        <f t="shared" si="248"/>
        <v>0</v>
      </c>
      <c r="S488" s="49">
        <f t="shared" si="246"/>
        <v>0</v>
      </c>
      <c r="AA488" s="171" t="str">
        <f t="shared" si="241"/>
        <v/>
      </c>
      <c r="AD488" s="211" t="str">
        <f t="shared" si="257"/>
        <v/>
      </c>
      <c r="AE488" s="307"/>
      <c r="AF488" s="151"/>
      <c r="AG488" s="310"/>
      <c r="AH488" s="313"/>
      <c r="AI488" s="316"/>
      <c r="AJ488" s="303"/>
    </row>
    <row r="489" spans="1:36" ht="15" customHeight="1" thickBot="1">
      <c r="A489" s="15"/>
      <c r="B489" s="311"/>
      <c r="C489" s="42" t="str">
        <f t="shared" si="234"/>
        <v/>
      </c>
      <c r="D489" s="43" t="str">
        <f t="shared" si="238"/>
        <v/>
      </c>
      <c r="E489" s="44" t="str">
        <f t="shared" si="243"/>
        <v/>
      </c>
      <c r="F489" s="44" t="str">
        <f t="shared" si="244"/>
        <v/>
      </c>
      <c r="G489" s="45" t="str">
        <f t="shared" si="239"/>
        <v/>
      </c>
      <c r="H489" s="45" t="s">
        <v>63</v>
      </c>
      <c r="K489" s="44"/>
      <c r="L489" s="46" t="str">
        <f t="shared" si="245"/>
        <v/>
      </c>
      <c r="M489" s="47" t="str">
        <f t="shared" si="240"/>
        <v/>
      </c>
      <c r="N489" s="47"/>
      <c r="R489" s="49">
        <f t="shared" si="248"/>
        <v>0</v>
      </c>
      <c r="S489" s="49">
        <f t="shared" si="246"/>
        <v>0</v>
      </c>
      <c r="AA489" s="171" t="str">
        <f t="shared" si="241"/>
        <v/>
      </c>
      <c r="AD489" s="211" t="str">
        <f t="shared" si="257"/>
        <v/>
      </c>
      <c r="AE489" s="308"/>
      <c r="AF489" s="151"/>
      <c r="AG489" s="310"/>
      <c r="AH489" s="314"/>
      <c r="AI489" s="316"/>
      <c r="AJ489" s="303"/>
    </row>
    <row r="490" spans="1:36" ht="15" customHeight="1">
      <c r="A490" s="15"/>
      <c r="B490" s="311"/>
      <c r="C490" s="42" t="str">
        <f t="shared" si="234"/>
        <v/>
      </c>
      <c r="D490" s="43" t="str">
        <f t="shared" si="238"/>
        <v/>
      </c>
      <c r="E490" s="44" t="str">
        <f t="shared" si="243"/>
        <v/>
      </c>
      <c r="F490" s="44" t="str">
        <f t="shared" si="244"/>
        <v/>
      </c>
      <c r="G490" s="45" t="str">
        <f t="shared" si="239"/>
        <v/>
      </c>
      <c r="H490" s="45" t="s">
        <v>63</v>
      </c>
      <c r="K490" s="44"/>
      <c r="L490" s="46" t="str">
        <f t="shared" si="245"/>
        <v/>
      </c>
      <c r="M490" s="47" t="str">
        <f t="shared" si="240"/>
        <v/>
      </c>
      <c r="N490" s="47"/>
      <c r="R490" s="49">
        <f t="shared" si="248"/>
        <v>0</v>
      </c>
      <c r="S490" s="49">
        <f t="shared" si="246"/>
        <v>0</v>
      </c>
      <c r="AA490" s="171" t="str">
        <f t="shared" si="241"/>
        <v/>
      </c>
      <c r="AD490" s="211" t="str">
        <f t="shared" si="257"/>
        <v/>
      </c>
      <c r="AE490" s="306">
        <f>SUM(AA490:AA492)</f>
        <v>0</v>
      </c>
      <c r="AF490" s="151"/>
      <c r="AG490" s="310">
        <v>163</v>
      </c>
      <c r="AH490" s="312">
        <f t="shared" ref="AH490" ca="1" si="261">OFFSET($AM$8,((MOD(ROW(AG491)*4,3)/2)+1)*COUNTA(AG490)+IF(((MOD(ROW(AG491)*4,3)/2)+1)*COUNTA(AG490)=2,INT(ROW(AG488)/12),0),)</f>
        <v>0</v>
      </c>
      <c r="AI490" s="316" t="str">
        <f>IF(AE490=0,"",IF(AE490&lt;AH490,"Alerte !",""))</f>
        <v/>
      </c>
      <c r="AJ490" s="303" t="str">
        <f>IF(AE490=0,"",IF(AE490&lt;AH490,"",1))</f>
        <v/>
      </c>
    </row>
    <row r="491" spans="1:36" ht="15" customHeight="1">
      <c r="A491" s="15"/>
      <c r="B491" s="311"/>
      <c r="C491" s="42" t="str">
        <f t="shared" si="234"/>
        <v/>
      </c>
      <c r="D491" s="43" t="str">
        <f t="shared" si="238"/>
        <v/>
      </c>
      <c r="E491" s="44" t="str">
        <f t="shared" si="243"/>
        <v/>
      </c>
      <c r="F491" s="44" t="str">
        <f t="shared" si="244"/>
        <v/>
      </c>
      <c r="G491" s="45" t="str">
        <f t="shared" si="239"/>
        <v/>
      </c>
      <c r="H491" s="45" t="s">
        <v>63</v>
      </c>
      <c r="K491" s="44"/>
      <c r="L491" s="46" t="str">
        <f t="shared" si="245"/>
        <v/>
      </c>
      <c r="M491" s="47" t="str">
        <f t="shared" si="240"/>
        <v/>
      </c>
      <c r="N491" s="47"/>
      <c r="R491" s="49">
        <f t="shared" si="248"/>
        <v>0</v>
      </c>
      <c r="S491" s="49">
        <f t="shared" si="246"/>
        <v>0</v>
      </c>
      <c r="AA491" s="171" t="str">
        <f t="shared" si="241"/>
        <v/>
      </c>
      <c r="AD491" s="211" t="str">
        <f t="shared" si="257"/>
        <v/>
      </c>
      <c r="AE491" s="307"/>
      <c r="AF491" s="151"/>
      <c r="AG491" s="310"/>
      <c r="AH491" s="313"/>
      <c r="AI491" s="316"/>
      <c r="AJ491" s="303"/>
    </row>
    <row r="492" spans="1:36" ht="15" customHeight="1" thickBot="1">
      <c r="A492" s="15"/>
      <c r="B492" s="311"/>
      <c r="C492" s="42" t="str">
        <f t="shared" si="234"/>
        <v/>
      </c>
      <c r="D492" s="43" t="str">
        <f t="shared" si="238"/>
        <v/>
      </c>
      <c r="E492" s="44" t="str">
        <f t="shared" si="243"/>
        <v/>
      </c>
      <c r="F492" s="44" t="str">
        <f t="shared" si="244"/>
        <v/>
      </c>
      <c r="G492" s="45" t="str">
        <f t="shared" si="239"/>
        <v/>
      </c>
      <c r="H492" s="45" t="s">
        <v>63</v>
      </c>
      <c r="K492" s="44"/>
      <c r="L492" s="46" t="str">
        <f t="shared" si="245"/>
        <v/>
      </c>
      <c r="M492" s="47" t="str">
        <f t="shared" si="240"/>
        <v/>
      </c>
      <c r="N492" s="47"/>
      <c r="R492" s="49">
        <f t="shared" si="248"/>
        <v>0</v>
      </c>
      <c r="S492" s="49">
        <f t="shared" si="246"/>
        <v>0</v>
      </c>
      <c r="AA492" s="171" t="str">
        <f t="shared" si="241"/>
        <v/>
      </c>
      <c r="AD492" s="211" t="str">
        <f t="shared" si="257"/>
        <v/>
      </c>
      <c r="AE492" s="308"/>
      <c r="AF492" s="151"/>
      <c r="AG492" s="310"/>
      <c r="AH492" s="314"/>
      <c r="AI492" s="316"/>
      <c r="AJ492" s="303"/>
    </row>
    <row r="493" spans="1:36" ht="15" customHeight="1">
      <c r="A493" s="15"/>
      <c r="B493" s="311"/>
      <c r="C493" s="42" t="str">
        <f t="shared" si="234"/>
        <v/>
      </c>
      <c r="D493" s="43" t="str">
        <f t="shared" si="238"/>
        <v/>
      </c>
      <c r="E493" s="44" t="str">
        <f t="shared" si="243"/>
        <v/>
      </c>
      <c r="F493" s="44" t="str">
        <f t="shared" si="244"/>
        <v/>
      </c>
      <c r="G493" s="45" t="str">
        <f t="shared" si="239"/>
        <v/>
      </c>
      <c r="H493" s="45" t="s">
        <v>63</v>
      </c>
      <c r="K493" s="44"/>
      <c r="L493" s="46" t="str">
        <f t="shared" si="245"/>
        <v/>
      </c>
      <c r="M493" s="47" t="str">
        <f t="shared" si="240"/>
        <v/>
      </c>
      <c r="N493" s="47"/>
      <c r="R493" s="49">
        <f t="shared" si="248"/>
        <v>0</v>
      </c>
      <c r="S493" s="49">
        <f t="shared" si="246"/>
        <v>0</v>
      </c>
      <c r="AA493" s="171" t="str">
        <f t="shared" si="241"/>
        <v/>
      </c>
      <c r="AD493" s="211" t="str">
        <f t="shared" si="257"/>
        <v/>
      </c>
      <c r="AE493" s="306">
        <f>SUM(AA493:AA495)</f>
        <v>0</v>
      </c>
      <c r="AF493" s="151"/>
      <c r="AG493" s="310">
        <v>164</v>
      </c>
      <c r="AH493" s="312">
        <f t="shared" ref="AH493" ca="1" si="262">OFFSET($AM$8,((MOD(ROW(AG494)*4,3)/2)+1)*COUNTA(AG493)+IF(((MOD(ROW(AG494)*4,3)/2)+1)*COUNTA(AG493)=2,INT(ROW(AG491)/12),0),)</f>
        <v>0</v>
      </c>
      <c r="AI493" s="316" t="str">
        <f>IF(AE493=0,"",IF(AE493&lt;AH493,"Alerte !",""))</f>
        <v/>
      </c>
      <c r="AJ493" s="303" t="str">
        <f>IF(AE493=0,"",IF(AE493&lt;AH493,"",1))</f>
        <v/>
      </c>
    </row>
    <row r="494" spans="1:36" ht="15" customHeight="1">
      <c r="A494" s="15"/>
      <c r="B494" s="311"/>
      <c r="C494" s="42" t="str">
        <f t="shared" si="234"/>
        <v/>
      </c>
      <c r="D494" s="43" t="str">
        <f t="shared" si="238"/>
        <v/>
      </c>
      <c r="E494" s="44" t="str">
        <f t="shared" si="243"/>
        <v/>
      </c>
      <c r="F494" s="44" t="str">
        <f t="shared" si="244"/>
        <v/>
      </c>
      <c r="G494" s="45" t="str">
        <f t="shared" si="239"/>
        <v/>
      </c>
      <c r="H494" s="45" t="s">
        <v>63</v>
      </c>
      <c r="K494" s="44"/>
      <c r="L494" s="46" t="str">
        <f t="shared" si="245"/>
        <v/>
      </c>
      <c r="M494" s="47" t="str">
        <f t="shared" si="240"/>
        <v/>
      </c>
      <c r="N494" s="47"/>
      <c r="R494" s="49">
        <f t="shared" si="248"/>
        <v>0</v>
      </c>
      <c r="S494" s="49">
        <f t="shared" si="246"/>
        <v>0</v>
      </c>
      <c r="AA494" s="171" t="str">
        <f t="shared" si="241"/>
        <v/>
      </c>
      <c r="AD494" s="211" t="str">
        <f t="shared" si="257"/>
        <v/>
      </c>
      <c r="AE494" s="307"/>
      <c r="AF494" s="151"/>
      <c r="AG494" s="310"/>
      <c r="AH494" s="313"/>
      <c r="AI494" s="316"/>
      <c r="AJ494" s="303"/>
    </row>
    <row r="495" spans="1:36" ht="15" customHeight="1" thickBot="1">
      <c r="A495" s="15"/>
      <c r="B495" s="311"/>
      <c r="C495" s="42" t="str">
        <f t="shared" si="234"/>
        <v/>
      </c>
      <c r="D495" s="43" t="str">
        <f t="shared" si="238"/>
        <v/>
      </c>
      <c r="E495" s="44" t="str">
        <f t="shared" si="243"/>
        <v/>
      </c>
      <c r="F495" s="44" t="str">
        <f t="shared" si="244"/>
        <v/>
      </c>
      <c r="G495" s="45" t="str">
        <f t="shared" si="239"/>
        <v/>
      </c>
      <c r="H495" s="45" t="s">
        <v>63</v>
      </c>
      <c r="K495" s="44"/>
      <c r="L495" s="46" t="str">
        <f t="shared" si="245"/>
        <v/>
      </c>
      <c r="M495" s="47" t="str">
        <f t="shared" si="240"/>
        <v/>
      </c>
      <c r="N495" s="47"/>
      <c r="R495" s="49">
        <f t="shared" si="248"/>
        <v>0</v>
      </c>
      <c r="S495" s="49">
        <f t="shared" si="246"/>
        <v>0</v>
      </c>
      <c r="AA495" s="171" t="str">
        <f t="shared" si="241"/>
        <v/>
      </c>
      <c r="AD495" s="211" t="str">
        <f t="shared" si="257"/>
        <v/>
      </c>
      <c r="AE495" s="308"/>
      <c r="AF495" s="151"/>
      <c r="AG495" s="310"/>
      <c r="AH495" s="314"/>
      <c r="AI495" s="316"/>
      <c r="AJ495" s="303"/>
    </row>
    <row r="496" spans="1:36" ht="15" customHeight="1">
      <c r="A496" s="15"/>
      <c r="B496" s="311"/>
      <c r="C496" s="42" t="str">
        <f t="shared" si="234"/>
        <v/>
      </c>
      <c r="D496" s="43" t="str">
        <f t="shared" si="238"/>
        <v/>
      </c>
      <c r="E496" s="44" t="str">
        <f t="shared" si="243"/>
        <v/>
      </c>
      <c r="F496" s="44" t="str">
        <f t="shared" si="244"/>
        <v/>
      </c>
      <c r="G496" s="45" t="str">
        <f t="shared" si="239"/>
        <v/>
      </c>
      <c r="H496" s="45" t="s">
        <v>63</v>
      </c>
      <c r="K496" s="44"/>
      <c r="L496" s="46" t="str">
        <f t="shared" si="245"/>
        <v/>
      </c>
      <c r="M496" s="47" t="str">
        <f t="shared" si="240"/>
        <v/>
      </c>
      <c r="N496" s="47"/>
      <c r="R496" s="49">
        <f t="shared" si="248"/>
        <v>0</v>
      </c>
      <c r="S496" s="49">
        <f t="shared" si="246"/>
        <v>0</v>
      </c>
      <c r="AA496" s="171" t="str">
        <f t="shared" si="241"/>
        <v/>
      </c>
      <c r="AD496" s="211" t="str">
        <f t="shared" si="257"/>
        <v/>
      </c>
      <c r="AE496" s="306">
        <f>SUM(AA496:AA498)</f>
        <v>0</v>
      </c>
      <c r="AF496" s="151"/>
      <c r="AG496" s="310">
        <v>165</v>
      </c>
      <c r="AH496" s="312">
        <f t="shared" ref="AH496" ca="1" si="263">OFFSET($AM$8,((MOD(ROW(AG497)*4,3)/2)+1)*COUNTA(AG496)+IF(((MOD(ROW(AG497)*4,3)/2)+1)*COUNTA(AG496)=2,INT(ROW(AG494)/12),0),)</f>
        <v>0</v>
      </c>
      <c r="AI496" s="316" t="str">
        <f>IF(AE496=0,"",IF(AE496&lt;AH496,"Alerte !",""))</f>
        <v/>
      </c>
      <c r="AJ496" s="303" t="str">
        <f>IF(AE496=0,"",IF(AE496&lt;AH496,"",1))</f>
        <v/>
      </c>
    </row>
    <row r="497" spans="1:36" ht="15" customHeight="1">
      <c r="A497" s="15"/>
      <c r="B497" s="311"/>
      <c r="C497" s="42" t="str">
        <f t="shared" si="234"/>
        <v/>
      </c>
      <c r="D497" s="43" t="str">
        <f t="shared" si="238"/>
        <v/>
      </c>
      <c r="E497" s="44" t="str">
        <f t="shared" si="243"/>
        <v/>
      </c>
      <c r="F497" s="44" t="str">
        <f t="shared" si="244"/>
        <v/>
      </c>
      <c r="G497" s="45" t="str">
        <f t="shared" si="239"/>
        <v/>
      </c>
      <c r="H497" s="45" t="s">
        <v>63</v>
      </c>
      <c r="K497" s="44"/>
      <c r="L497" s="46" t="str">
        <f t="shared" si="245"/>
        <v/>
      </c>
      <c r="M497" s="47" t="str">
        <f t="shared" si="240"/>
        <v/>
      </c>
      <c r="N497" s="47"/>
      <c r="R497" s="49">
        <f t="shared" si="248"/>
        <v>0</v>
      </c>
      <c r="S497" s="49">
        <f t="shared" si="246"/>
        <v>0</v>
      </c>
      <c r="AA497" s="171" t="str">
        <f t="shared" si="241"/>
        <v/>
      </c>
      <c r="AD497" s="211" t="str">
        <f t="shared" si="257"/>
        <v/>
      </c>
      <c r="AE497" s="307"/>
      <c r="AF497" s="151"/>
      <c r="AG497" s="310"/>
      <c r="AH497" s="313"/>
      <c r="AI497" s="316"/>
      <c r="AJ497" s="303"/>
    </row>
    <row r="498" spans="1:36" ht="15" customHeight="1" thickBot="1">
      <c r="A498" s="15"/>
      <c r="B498" s="311"/>
      <c r="C498" s="42" t="str">
        <f t="shared" si="234"/>
        <v/>
      </c>
      <c r="D498" s="43" t="str">
        <f t="shared" si="238"/>
        <v/>
      </c>
      <c r="E498" s="44" t="str">
        <f t="shared" si="243"/>
        <v/>
      </c>
      <c r="F498" s="44" t="str">
        <f t="shared" si="244"/>
        <v/>
      </c>
      <c r="G498" s="45" t="str">
        <f t="shared" si="239"/>
        <v/>
      </c>
      <c r="H498" s="45" t="s">
        <v>63</v>
      </c>
      <c r="K498" s="44"/>
      <c r="L498" s="46" t="str">
        <f t="shared" si="245"/>
        <v/>
      </c>
      <c r="M498" s="47" t="str">
        <f t="shared" si="240"/>
        <v/>
      </c>
      <c r="N498" s="47"/>
      <c r="R498" s="49">
        <f t="shared" si="248"/>
        <v>0</v>
      </c>
      <c r="S498" s="49">
        <f t="shared" si="246"/>
        <v>0</v>
      </c>
      <c r="AA498" s="171" t="str">
        <f t="shared" si="241"/>
        <v/>
      </c>
      <c r="AD498" s="211" t="str">
        <f t="shared" si="257"/>
        <v/>
      </c>
      <c r="AE498" s="308"/>
      <c r="AF498" s="151"/>
      <c r="AG498" s="310"/>
      <c r="AH498" s="314"/>
      <c r="AI498" s="316"/>
      <c r="AJ498" s="303"/>
    </row>
    <row r="499" spans="1:36" ht="15" customHeight="1">
      <c r="A499" s="15"/>
      <c r="B499" s="311" t="s">
        <v>114</v>
      </c>
      <c r="C499" s="42" t="str">
        <f t="shared" si="234"/>
        <v/>
      </c>
      <c r="D499" s="43" t="str">
        <f t="shared" si="238"/>
        <v/>
      </c>
      <c r="E499" s="44" t="str">
        <f t="shared" si="243"/>
        <v/>
      </c>
      <c r="F499" s="44" t="str">
        <f t="shared" si="244"/>
        <v/>
      </c>
      <c r="G499" s="45" t="str">
        <f t="shared" si="239"/>
        <v/>
      </c>
      <c r="H499" s="45" t="s">
        <v>63</v>
      </c>
      <c r="K499" s="44"/>
      <c r="L499" s="46" t="str">
        <f t="shared" si="245"/>
        <v/>
      </c>
      <c r="M499" s="47" t="str">
        <f t="shared" si="240"/>
        <v/>
      </c>
      <c r="N499" s="47"/>
      <c r="R499" s="49">
        <f t="shared" si="248"/>
        <v>0</v>
      </c>
      <c r="S499" s="49">
        <f t="shared" si="246"/>
        <v>0</v>
      </c>
      <c r="AA499" s="171" t="str">
        <f t="shared" si="241"/>
        <v/>
      </c>
      <c r="AD499" s="211" t="str">
        <f t="shared" si="257"/>
        <v/>
      </c>
      <c r="AE499" s="306">
        <f>SUM(AA499:AA501)</f>
        <v>0</v>
      </c>
      <c r="AF499" s="151"/>
      <c r="AG499" s="310">
        <v>166</v>
      </c>
      <c r="AH499" s="312">
        <f t="shared" ref="AH499" ca="1" si="264">OFFSET($AM$8,((MOD(ROW(AG500)*4,3)/2)+1)*COUNTA(AG499)+IF(((MOD(ROW(AG500)*4,3)/2)+1)*COUNTA(AG499)=2,INT(ROW(AG497)/12),0),)</f>
        <v>0</v>
      </c>
      <c r="AI499" s="316" t="str">
        <f>IF(AE499=0,"",IF(AE499&lt;AH499,"Alerte !",""))</f>
        <v/>
      </c>
      <c r="AJ499" s="303" t="str">
        <f>IF(AE499=0,"",IF(AE499&lt;AH499,"",1))</f>
        <v/>
      </c>
    </row>
    <row r="500" spans="1:36" ht="15" customHeight="1">
      <c r="A500" s="15"/>
      <c r="B500" s="311"/>
      <c r="C500" s="42" t="str">
        <f t="shared" si="234"/>
        <v/>
      </c>
      <c r="D500" s="43" t="str">
        <f t="shared" si="238"/>
        <v/>
      </c>
      <c r="E500" s="44" t="str">
        <f t="shared" si="243"/>
        <v/>
      </c>
      <c r="F500" s="44" t="str">
        <f t="shared" si="244"/>
        <v/>
      </c>
      <c r="G500" s="45" t="str">
        <f t="shared" si="239"/>
        <v/>
      </c>
      <c r="H500" s="45" t="s">
        <v>63</v>
      </c>
      <c r="K500" s="44"/>
      <c r="L500" s="46" t="str">
        <f t="shared" si="245"/>
        <v/>
      </c>
      <c r="M500" s="47" t="str">
        <f t="shared" si="240"/>
        <v/>
      </c>
      <c r="N500" s="47"/>
      <c r="R500" s="49">
        <f t="shared" si="248"/>
        <v>0</v>
      </c>
      <c r="S500" s="49">
        <f t="shared" si="246"/>
        <v>0</v>
      </c>
      <c r="AA500" s="171" t="str">
        <f t="shared" si="241"/>
        <v/>
      </c>
      <c r="AD500" s="211" t="str">
        <f t="shared" si="257"/>
        <v/>
      </c>
      <c r="AE500" s="307"/>
      <c r="AF500" s="151"/>
      <c r="AG500" s="310"/>
      <c r="AH500" s="313"/>
      <c r="AI500" s="316"/>
      <c r="AJ500" s="303"/>
    </row>
    <row r="501" spans="1:36" ht="15" customHeight="1" thickBot="1">
      <c r="A501" s="15"/>
      <c r="B501" s="311"/>
      <c r="C501" s="42" t="str">
        <f t="shared" si="234"/>
        <v/>
      </c>
      <c r="D501" s="43" t="str">
        <f t="shared" si="238"/>
        <v/>
      </c>
      <c r="E501" s="44" t="str">
        <f t="shared" si="243"/>
        <v/>
      </c>
      <c r="F501" s="44" t="str">
        <f t="shared" si="244"/>
        <v/>
      </c>
      <c r="G501" s="45" t="str">
        <f t="shared" si="239"/>
        <v/>
      </c>
      <c r="H501" s="45" t="s">
        <v>63</v>
      </c>
      <c r="K501" s="44"/>
      <c r="L501" s="46" t="str">
        <f t="shared" si="245"/>
        <v/>
      </c>
      <c r="M501" s="47" t="str">
        <f t="shared" si="240"/>
        <v/>
      </c>
      <c r="N501" s="47"/>
      <c r="R501" s="49">
        <f t="shared" si="248"/>
        <v>0</v>
      </c>
      <c r="S501" s="49">
        <f t="shared" si="246"/>
        <v>0</v>
      </c>
      <c r="AA501" s="171" t="str">
        <f t="shared" si="241"/>
        <v/>
      </c>
      <c r="AD501" s="211" t="str">
        <f t="shared" si="257"/>
        <v/>
      </c>
      <c r="AE501" s="308"/>
      <c r="AF501" s="151"/>
      <c r="AG501" s="310"/>
      <c r="AH501" s="314"/>
      <c r="AI501" s="316"/>
      <c r="AJ501" s="303"/>
    </row>
    <row r="502" spans="1:36" ht="15" customHeight="1">
      <c r="A502" s="15"/>
      <c r="B502" s="311"/>
      <c r="C502" s="42" t="str">
        <f t="shared" si="234"/>
        <v/>
      </c>
      <c r="D502" s="43" t="str">
        <f t="shared" si="238"/>
        <v/>
      </c>
      <c r="E502" s="44" t="str">
        <f t="shared" si="243"/>
        <v/>
      </c>
      <c r="F502" s="44" t="str">
        <f t="shared" si="244"/>
        <v/>
      </c>
      <c r="G502" s="45" t="str">
        <f t="shared" si="239"/>
        <v/>
      </c>
      <c r="H502" s="45" t="s">
        <v>63</v>
      </c>
      <c r="K502" s="44"/>
      <c r="L502" s="46" t="str">
        <f t="shared" si="245"/>
        <v/>
      </c>
      <c r="M502" s="47" t="str">
        <f t="shared" si="240"/>
        <v/>
      </c>
      <c r="N502" s="47"/>
      <c r="R502" s="49">
        <f t="shared" si="248"/>
        <v>0</v>
      </c>
      <c r="S502" s="49">
        <f t="shared" si="246"/>
        <v>0</v>
      </c>
      <c r="AA502" s="171" t="str">
        <f t="shared" si="241"/>
        <v/>
      </c>
      <c r="AD502" s="211" t="str">
        <f t="shared" si="257"/>
        <v/>
      </c>
      <c r="AE502" s="306">
        <f>SUM(AA502:AA504)</f>
        <v>0</v>
      </c>
      <c r="AF502" s="151"/>
      <c r="AG502" s="310">
        <v>167</v>
      </c>
      <c r="AH502" s="312">
        <f t="shared" ref="AH502" ca="1" si="265">OFFSET($AM$8,((MOD(ROW(AG503)*4,3)/2)+1)*COUNTA(AG502)+IF(((MOD(ROW(AG503)*4,3)/2)+1)*COUNTA(AG502)=2,INT(ROW(AG500)/12),0),)</f>
        <v>0</v>
      </c>
      <c r="AI502" s="316" t="str">
        <f>IF(AE502=0,"",IF(AE502&lt;AH502,"Alerte !",""))</f>
        <v/>
      </c>
      <c r="AJ502" s="303" t="str">
        <f>IF(AE502=0,"",IF(AE502&lt;AH502,"",1))</f>
        <v/>
      </c>
    </row>
    <row r="503" spans="1:36" ht="15" customHeight="1">
      <c r="A503" s="15"/>
      <c r="B503" s="311"/>
      <c r="C503" s="42" t="str">
        <f t="shared" si="234"/>
        <v/>
      </c>
      <c r="D503" s="43" t="str">
        <f t="shared" si="238"/>
        <v/>
      </c>
      <c r="E503" s="44" t="str">
        <f t="shared" si="243"/>
        <v/>
      </c>
      <c r="F503" s="44" t="str">
        <f t="shared" si="244"/>
        <v/>
      </c>
      <c r="G503" s="45" t="str">
        <f t="shared" si="239"/>
        <v/>
      </c>
      <c r="H503" s="45" t="s">
        <v>63</v>
      </c>
      <c r="K503" s="44"/>
      <c r="L503" s="46" t="str">
        <f t="shared" si="245"/>
        <v/>
      </c>
      <c r="M503" s="47" t="str">
        <f t="shared" si="240"/>
        <v/>
      </c>
      <c r="N503" s="47"/>
      <c r="R503" s="49">
        <f t="shared" si="248"/>
        <v>0</v>
      </c>
      <c r="S503" s="49">
        <f t="shared" si="246"/>
        <v>0</v>
      </c>
      <c r="AA503" s="171" t="str">
        <f t="shared" si="241"/>
        <v/>
      </c>
      <c r="AD503" s="211" t="str">
        <f t="shared" si="257"/>
        <v/>
      </c>
      <c r="AE503" s="307"/>
      <c r="AF503" s="151"/>
      <c r="AG503" s="310"/>
      <c r="AH503" s="313"/>
      <c r="AI503" s="316"/>
      <c r="AJ503" s="303"/>
    </row>
    <row r="504" spans="1:36" ht="15" customHeight="1" thickBot="1">
      <c r="A504" s="15"/>
      <c r="B504" s="311"/>
      <c r="C504" s="42" t="str">
        <f t="shared" ref="C504:C518" si="266">IF(A504="","",DATEDIF($AN$5,L504,"y")&amp;IF(DATEDIF($AN$5,L504,"y")&gt;1," ans "," an "))</f>
        <v/>
      </c>
      <c r="D504" s="43" t="str">
        <f t="shared" si="238"/>
        <v/>
      </c>
      <c r="E504" s="44" t="str">
        <f t="shared" si="243"/>
        <v/>
      </c>
      <c r="F504" s="44" t="str">
        <f t="shared" si="244"/>
        <v/>
      </c>
      <c r="G504" s="45" t="str">
        <f t="shared" si="239"/>
        <v/>
      </c>
      <c r="H504" s="45" t="s">
        <v>63</v>
      </c>
      <c r="K504" s="44"/>
      <c r="L504" s="46" t="str">
        <f t="shared" si="245"/>
        <v/>
      </c>
      <c r="M504" s="47" t="str">
        <f t="shared" si="240"/>
        <v/>
      </c>
      <c r="N504" s="47"/>
      <c r="R504" s="49">
        <f t="shared" si="248"/>
        <v>0</v>
      </c>
      <c r="S504" s="49">
        <f t="shared" si="246"/>
        <v>0</v>
      </c>
      <c r="AA504" s="171" t="str">
        <f t="shared" si="241"/>
        <v/>
      </c>
      <c r="AD504" s="211" t="str">
        <f t="shared" si="257"/>
        <v/>
      </c>
      <c r="AE504" s="308"/>
      <c r="AF504" s="151"/>
      <c r="AG504" s="310"/>
      <c r="AH504" s="314"/>
      <c r="AI504" s="316"/>
      <c r="AJ504" s="303"/>
    </row>
    <row r="505" spans="1:36" ht="15" customHeight="1">
      <c r="A505" s="15"/>
      <c r="B505" s="311"/>
      <c r="C505" s="42" t="str">
        <f t="shared" si="266"/>
        <v/>
      </c>
      <c r="D505" s="43" t="str">
        <f t="shared" si="238"/>
        <v/>
      </c>
      <c r="E505" s="44" t="str">
        <f t="shared" si="243"/>
        <v/>
      </c>
      <c r="F505" s="44" t="str">
        <f t="shared" si="244"/>
        <v/>
      </c>
      <c r="G505" s="45" t="str">
        <f t="shared" si="239"/>
        <v/>
      </c>
      <c r="H505" s="45" t="s">
        <v>63</v>
      </c>
      <c r="K505" s="44"/>
      <c r="L505" s="46" t="str">
        <f t="shared" si="245"/>
        <v/>
      </c>
      <c r="M505" s="47" t="str">
        <f t="shared" si="240"/>
        <v/>
      </c>
      <c r="N505" s="47"/>
      <c r="R505" s="49">
        <f t="shared" si="248"/>
        <v>0</v>
      </c>
      <c r="S505" s="49">
        <f t="shared" si="246"/>
        <v>0</v>
      </c>
      <c r="AA505" s="171" t="str">
        <f t="shared" si="241"/>
        <v/>
      </c>
      <c r="AD505" s="211" t="str">
        <f t="shared" si="257"/>
        <v/>
      </c>
      <c r="AE505" s="306">
        <f>SUM(AA505:AA507)</f>
        <v>0</v>
      </c>
      <c r="AF505" s="151"/>
      <c r="AG505" s="310">
        <v>168</v>
      </c>
      <c r="AH505" s="312">
        <f t="shared" ref="AH505" ca="1" si="267">OFFSET($AM$8,((MOD(ROW(AG506)*4,3)/2)+1)*COUNTA(AG505)+IF(((MOD(ROW(AG506)*4,3)/2)+1)*COUNTA(AG505)=2,INT(ROW(AG503)/12),0),)</f>
        <v>0</v>
      </c>
      <c r="AI505" s="316" t="str">
        <f>IF(AE505=0,"",IF(AE505&lt;AH505,"Alerte !",""))</f>
        <v/>
      </c>
      <c r="AJ505" s="303" t="str">
        <f>IF(AE505=0,"",IF(AE505&lt;AH505,"",1))</f>
        <v/>
      </c>
    </row>
    <row r="506" spans="1:36" ht="15" customHeight="1">
      <c r="A506" s="15"/>
      <c r="B506" s="311"/>
      <c r="C506" s="42" t="str">
        <f t="shared" si="266"/>
        <v/>
      </c>
      <c r="D506" s="43" t="str">
        <f t="shared" si="238"/>
        <v/>
      </c>
      <c r="E506" s="44" t="str">
        <f t="shared" si="243"/>
        <v/>
      </c>
      <c r="F506" s="44" t="str">
        <f t="shared" si="244"/>
        <v/>
      </c>
      <c r="G506" s="45" t="str">
        <f t="shared" si="239"/>
        <v/>
      </c>
      <c r="H506" s="45" t="s">
        <v>63</v>
      </c>
      <c r="K506" s="44"/>
      <c r="L506" s="46" t="str">
        <f t="shared" si="245"/>
        <v/>
      </c>
      <c r="M506" s="47" t="str">
        <f t="shared" si="240"/>
        <v/>
      </c>
      <c r="N506" s="47"/>
      <c r="R506" s="49">
        <f t="shared" si="248"/>
        <v>0</v>
      </c>
      <c r="S506" s="49">
        <f t="shared" si="246"/>
        <v>0</v>
      </c>
      <c r="AA506" s="171" t="str">
        <f t="shared" si="241"/>
        <v/>
      </c>
      <c r="AD506" s="211" t="str">
        <f t="shared" si="257"/>
        <v/>
      </c>
      <c r="AE506" s="307"/>
      <c r="AF506" s="151"/>
      <c r="AG506" s="310"/>
      <c r="AH506" s="313"/>
      <c r="AI506" s="316"/>
      <c r="AJ506" s="303"/>
    </row>
    <row r="507" spans="1:36" ht="15" customHeight="1" thickBot="1">
      <c r="A507" s="15"/>
      <c r="B507" s="311"/>
      <c r="C507" s="42" t="str">
        <f t="shared" si="266"/>
        <v/>
      </c>
      <c r="D507" s="43" t="str">
        <f t="shared" si="238"/>
        <v/>
      </c>
      <c r="E507" s="44" t="str">
        <f t="shared" si="243"/>
        <v/>
      </c>
      <c r="F507" s="44" t="str">
        <f t="shared" si="244"/>
        <v/>
      </c>
      <c r="G507" s="45" t="str">
        <f t="shared" si="239"/>
        <v/>
      </c>
      <c r="H507" s="45" t="s">
        <v>63</v>
      </c>
      <c r="K507" s="44"/>
      <c r="L507" s="46" t="str">
        <f t="shared" si="245"/>
        <v/>
      </c>
      <c r="M507" s="47" t="str">
        <f t="shared" si="240"/>
        <v/>
      </c>
      <c r="N507" s="47"/>
      <c r="R507" s="49">
        <f t="shared" si="248"/>
        <v>0</v>
      </c>
      <c r="S507" s="49">
        <f t="shared" si="246"/>
        <v>0</v>
      </c>
      <c r="AA507" s="171" t="str">
        <f t="shared" si="241"/>
        <v/>
      </c>
      <c r="AD507" s="211" t="str">
        <f t="shared" si="257"/>
        <v/>
      </c>
      <c r="AE507" s="308"/>
      <c r="AF507" s="151"/>
      <c r="AG507" s="310"/>
      <c r="AH507" s="314"/>
      <c r="AI507" s="316"/>
      <c r="AJ507" s="303"/>
    </row>
    <row r="508" spans="1:36" ht="15" customHeight="1">
      <c r="A508" s="15"/>
      <c r="B508" s="311"/>
      <c r="C508" s="42" t="str">
        <f t="shared" si="266"/>
        <v/>
      </c>
      <c r="D508" s="43" t="str">
        <f t="shared" si="238"/>
        <v/>
      </c>
      <c r="E508" s="44" t="str">
        <f t="shared" si="243"/>
        <v/>
      </c>
      <c r="F508" s="44" t="str">
        <f t="shared" si="244"/>
        <v/>
      </c>
      <c r="G508" s="45" t="str">
        <f t="shared" si="239"/>
        <v/>
      </c>
      <c r="H508" s="45" t="s">
        <v>63</v>
      </c>
      <c r="K508" s="44"/>
      <c r="L508" s="46" t="str">
        <f t="shared" si="245"/>
        <v/>
      </c>
      <c r="M508" s="47" t="str">
        <f t="shared" si="240"/>
        <v/>
      </c>
      <c r="N508" s="47"/>
      <c r="R508" s="49">
        <f t="shared" si="248"/>
        <v>0</v>
      </c>
      <c r="S508" s="49">
        <f t="shared" si="246"/>
        <v>0</v>
      </c>
      <c r="AA508" s="171" t="str">
        <f t="shared" si="241"/>
        <v/>
      </c>
      <c r="AD508" s="211" t="str">
        <f t="shared" si="257"/>
        <v/>
      </c>
      <c r="AE508" s="306">
        <f>SUM(AA508:AA510)</f>
        <v>0</v>
      </c>
      <c r="AF508" s="151"/>
      <c r="AG508" s="310">
        <v>169</v>
      </c>
      <c r="AH508" s="312">
        <f t="shared" ref="AH508" ca="1" si="268">OFFSET($AM$8,((MOD(ROW(AG509)*4,3)/2)+1)*COUNTA(AG508)+IF(((MOD(ROW(AG509)*4,3)/2)+1)*COUNTA(AG508)=2,INT(ROW(AG506)/12),0),)</f>
        <v>0</v>
      </c>
      <c r="AI508" s="316" t="str">
        <f>IF(AE508=0,"",IF(AE508&lt;AH508,"Alerte !",""))</f>
        <v/>
      </c>
      <c r="AJ508" s="303" t="str">
        <f>IF(AE508=0,"",IF(AE508&lt;AH508,"",1))</f>
        <v/>
      </c>
    </row>
    <row r="509" spans="1:36" ht="15" customHeight="1">
      <c r="A509" s="15"/>
      <c r="B509" s="311"/>
      <c r="C509" s="42" t="str">
        <f t="shared" si="266"/>
        <v/>
      </c>
      <c r="D509" s="43" t="str">
        <f t="shared" si="238"/>
        <v/>
      </c>
      <c r="E509" s="44" t="str">
        <f t="shared" si="243"/>
        <v/>
      </c>
      <c r="F509" s="44" t="str">
        <f t="shared" si="244"/>
        <v/>
      </c>
      <c r="G509" s="45" t="str">
        <f t="shared" si="239"/>
        <v/>
      </c>
      <c r="H509" s="45" t="s">
        <v>63</v>
      </c>
      <c r="K509" s="44"/>
      <c r="L509" s="46" t="str">
        <f t="shared" si="245"/>
        <v/>
      </c>
      <c r="M509" s="47" t="str">
        <f t="shared" si="240"/>
        <v/>
      </c>
      <c r="N509" s="47"/>
      <c r="R509" s="49">
        <f t="shared" si="248"/>
        <v>0</v>
      </c>
      <c r="S509" s="49">
        <f t="shared" si="246"/>
        <v>0</v>
      </c>
      <c r="AA509" s="171" t="str">
        <f t="shared" si="241"/>
        <v/>
      </c>
      <c r="AD509" s="211" t="str">
        <f t="shared" si="257"/>
        <v/>
      </c>
      <c r="AE509" s="307"/>
      <c r="AF509" s="151"/>
      <c r="AG509" s="310"/>
      <c r="AH509" s="313"/>
      <c r="AI509" s="316"/>
      <c r="AJ509" s="303"/>
    </row>
    <row r="510" spans="1:36" ht="15" customHeight="1" thickBot="1">
      <c r="A510" s="15"/>
      <c r="B510" s="311"/>
      <c r="C510" s="42" t="str">
        <f t="shared" si="266"/>
        <v/>
      </c>
      <c r="D510" s="43" t="str">
        <f t="shared" si="238"/>
        <v/>
      </c>
      <c r="E510" s="44" t="str">
        <f t="shared" si="243"/>
        <v/>
      </c>
      <c r="F510" s="44" t="str">
        <f t="shared" si="244"/>
        <v/>
      </c>
      <c r="G510" s="45" t="str">
        <f t="shared" si="239"/>
        <v/>
      </c>
      <c r="H510" s="45" t="s">
        <v>63</v>
      </c>
      <c r="K510" s="44"/>
      <c r="L510" s="46" t="str">
        <f t="shared" si="245"/>
        <v/>
      </c>
      <c r="M510" s="47" t="str">
        <f t="shared" si="240"/>
        <v/>
      </c>
      <c r="N510" s="47"/>
      <c r="R510" s="49">
        <f t="shared" si="248"/>
        <v>0</v>
      </c>
      <c r="S510" s="49">
        <f t="shared" si="246"/>
        <v>0</v>
      </c>
      <c r="AA510" s="171" t="str">
        <f t="shared" si="241"/>
        <v/>
      </c>
      <c r="AD510" s="211" t="str">
        <f t="shared" si="257"/>
        <v/>
      </c>
      <c r="AE510" s="308"/>
      <c r="AF510" s="151"/>
      <c r="AG510" s="310"/>
      <c r="AH510" s="314"/>
      <c r="AI510" s="316"/>
      <c r="AJ510" s="303"/>
    </row>
    <row r="511" spans="1:36" ht="15" customHeight="1">
      <c r="A511" s="15"/>
      <c r="B511" s="315" t="s">
        <v>40</v>
      </c>
      <c r="C511" s="123" t="str">
        <f t="shared" si="266"/>
        <v/>
      </c>
      <c r="D511" s="43" t="str">
        <f t="shared" si="238"/>
        <v/>
      </c>
      <c r="E511" s="44" t="str">
        <f t="shared" si="243"/>
        <v/>
      </c>
      <c r="F511" s="44" t="str">
        <f t="shared" si="244"/>
        <v/>
      </c>
      <c r="G511" s="45" t="str">
        <f t="shared" si="239"/>
        <v/>
      </c>
      <c r="H511" s="45" t="s">
        <v>63</v>
      </c>
      <c r="K511" s="44"/>
      <c r="L511" s="46" t="str">
        <f t="shared" si="245"/>
        <v/>
      </c>
      <c r="M511" s="47" t="str">
        <f t="shared" si="240"/>
        <v/>
      </c>
      <c r="N511" s="47"/>
      <c r="R511" s="49">
        <f t="shared" si="248"/>
        <v>0</v>
      </c>
      <c r="S511" s="49">
        <f t="shared" si="246"/>
        <v>0</v>
      </c>
      <c r="AA511" s="171" t="str">
        <f t="shared" si="241"/>
        <v/>
      </c>
      <c r="AD511" s="211" t="str">
        <f t="shared" si="257"/>
        <v/>
      </c>
      <c r="AE511" s="306">
        <f>SUM(AA511:AA513)</f>
        <v>0</v>
      </c>
      <c r="AF511" s="151"/>
      <c r="AG511" s="310">
        <v>170</v>
      </c>
      <c r="AH511" s="312">
        <f t="shared" ref="AH511" ca="1" si="269">OFFSET($AM$8,((MOD(ROW(AG512)*4,3)/2)+1)*COUNTA(AG511)+IF(((MOD(ROW(AG512)*4,3)/2)+1)*COUNTA(AG511)=2,INT(ROW(AG509)/12),0),)</f>
        <v>0</v>
      </c>
      <c r="AI511" s="316" t="str">
        <f>IF(AE511=0,"",IF(AE511&lt;AH511,"Alerte !",""))</f>
        <v/>
      </c>
      <c r="AJ511" s="303" t="str">
        <f>IF(AE511=0,"",IF(AE511&lt;AH511,"",1))</f>
        <v/>
      </c>
    </row>
    <row r="512" spans="1:36" ht="15" customHeight="1">
      <c r="A512" s="15"/>
      <c r="B512" s="315"/>
      <c r="C512" s="123" t="str">
        <f t="shared" si="266"/>
        <v/>
      </c>
      <c r="D512" s="43" t="str">
        <f t="shared" si="238"/>
        <v/>
      </c>
      <c r="E512" s="44" t="str">
        <f t="shared" si="243"/>
        <v/>
      </c>
      <c r="F512" s="44" t="str">
        <f t="shared" si="244"/>
        <v/>
      </c>
      <c r="G512" s="45" t="str">
        <f t="shared" si="239"/>
        <v/>
      </c>
      <c r="H512" s="45" t="s">
        <v>63</v>
      </c>
      <c r="K512" s="44"/>
      <c r="L512" s="46" t="str">
        <f t="shared" si="245"/>
        <v/>
      </c>
      <c r="M512" s="47" t="str">
        <f t="shared" si="240"/>
        <v/>
      </c>
      <c r="N512" s="47"/>
      <c r="R512" s="49">
        <f t="shared" si="248"/>
        <v>0</v>
      </c>
      <c r="S512" s="49">
        <f t="shared" si="246"/>
        <v>0</v>
      </c>
      <c r="AA512" s="171" t="str">
        <f t="shared" si="241"/>
        <v/>
      </c>
      <c r="AD512" s="211" t="str">
        <f t="shared" si="257"/>
        <v/>
      </c>
      <c r="AE512" s="307"/>
      <c r="AF512" s="151"/>
      <c r="AG512" s="310"/>
      <c r="AH512" s="313"/>
      <c r="AI512" s="316"/>
      <c r="AJ512" s="303"/>
    </row>
    <row r="513" spans="1:50" ht="15" customHeight="1" thickBot="1">
      <c r="A513" s="15"/>
      <c r="B513" s="315"/>
      <c r="C513" s="123" t="str">
        <f t="shared" si="266"/>
        <v/>
      </c>
      <c r="D513" s="43" t="str">
        <f t="shared" si="238"/>
        <v/>
      </c>
      <c r="E513" s="44" t="str">
        <f t="shared" si="243"/>
        <v/>
      </c>
      <c r="F513" s="44" t="str">
        <f t="shared" si="244"/>
        <v/>
      </c>
      <c r="G513" s="45" t="str">
        <f t="shared" si="239"/>
        <v/>
      </c>
      <c r="H513" s="45" t="s">
        <v>63</v>
      </c>
      <c r="K513" s="44"/>
      <c r="L513" s="46" t="str">
        <f t="shared" si="245"/>
        <v/>
      </c>
      <c r="M513" s="47" t="str">
        <f t="shared" si="240"/>
        <v/>
      </c>
      <c r="N513" s="47"/>
      <c r="R513" s="49">
        <f t="shared" si="248"/>
        <v>0</v>
      </c>
      <c r="S513" s="49">
        <f t="shared" si="246"/>
        <v>0</v>
      </c>
      <c r="AA513" s="171" t="str">
        <f t="shared" si="241"/>
        <v/>
      </c>
      <c r="AD513" s="211" t="str">
        <f t="shared" si="257"/>
        <v/>
      </c>
      <c r="AE513" s="308"/>
      <c r="AF513" s="151"/>
      <c r="AG513" s="310"/>
      <c r="AH513" s="314"/>
      <c r="AI513" s="316"/>
      <c r="AJ513" s="303"/>
    </row>
    <row r="514" spans="1:50" ht="15" customHeight="1">
      <c r="A514" s="15"/>
      <c r="B514" s="315"/>
      <c r="C514" s="123" t="str">
        <f t="shared" si="266"/>
        <v/>
      </c>
      <c r="D514" s="43" t="str">
        <f t="shared" si="238"/>
        <v/>
      </c>
      <c r="E514" s="44" t="str">
        <f t="shared" si="243"/>
        <v/>
      </c>
      <c r="F514" s="44" t="str">
        <f t="shared" si="244"/>
        <v/>
      </c>
      <c r="G514" s="45" t="str">
        <f t="shared" si="239"/>
        <v/>
      </c>
      <c r="H514" s="45" t="s">
        <v>63</v>
      </c>
      <c r="K514" s="44"/>
      <c r="L514" s="46" t="str">
        <f t="shared" si="245"/>
        <v/>
      </c>
      <c r="M514" s="47" t="str">
        <f t="shared" si="240"/>
        <v/>
      </c>
      <c r="N514" s="47"/>
      <c r="R514" s="49">
        <f t="shared" si="248"/>
        <v>0</v>
      </c>
      <c r="S514" s="49">
        <f t="shared" si="246"/>
        <v>0</v>
      </c>
      <c r="AA514" s="171" t="str">
        <f t="shared" si="241"/>
        <v/>
      </c>
      <c r="AD514" s="211" t="str">
        <f t="shared" si="257"/>
        <v/>
      </c>
      <c r="AE514" s="306">
        <f>SUM(AA514:AA516)</f>
        <v>0</v>
      </c>
      <c r="AF514" s="151"/>
      <c r="AG514" s="310">
        <v>171</v>
      </c>
      <c r="AH514" s="312">
        <f t="shared" ref="AH514" ca="1" si="270">OFFSET($AM$8,((MOD(ROW(AG515)*4,3)/2)+1)*COUNTA(AG514)+IF(((MOD(ROW(AG515)*4,3)/2)+1)*COUNTA(AG514)=2,INT(ROW(AG512)/12),0),)</f>
        <v>0</v>
      </c>
      <c r="AI514" s="316" t="str">
        <f>IF(AE514=0,"",IF(AE514&lt;AH514,"Alerte !",""))</f>
        <v/>
      </c>
      <c r="AJ514" s="303" t="str">
        <f>IF(AE514=0,"",IF(AE514&lt;AH514,"",1))</f>
        <v/>
      </c>
    </row>
    <row r="515" spans="1:50" ht="15" customHeight="1">
      <c r="A515" s="15"/>
      <c r="B515" s="315"/>
      <c r="C515" s="123" t="str">
        <f t="shared" si="266"/>
        <v/>
      </c>
      <c r="D515" s="43" t="str">
        <f t="shared" si="238"/>
        <v/>
      </c>
      <c r="E515" s="44" t="str">
        <f t="shared" si="243"/>
        <v/>
      </c>
      <c r="F515" s="44" t="str">
        <f t="shared" si="244"/>
        <v/>
      </c>
      <c r="G515" s="45" t="str">
        <f t="shared" ref="G515:G518" si="271">IF(A515="","",DATEDIF($E$3,F515,"y")&amp;IF(DATEDIF($E$3,F515,"y")&gt;1," ans, "," an, ")&amp;DATEDIF($E$3,F515,"ym")&amp;" mois et "&amp;DATEDIF($E$3,F515,"md")&amp;IF(DATEDIF(
$E$3,F515,"md")&gt;1," jours"," jour"))</f>
        <v/>
      </c>
      <c r="H515" s="45" t="s">
        <v>63</v>
      </c>
      <c r="K515" s="44"/>
      <c r="L515" s="46" t="str">
        <f t="shared" si="245"/>
        <v/>
      </c>
      <c r="M515" s="47" t="str">
        <f t="shared" ref="M515:M518" si="272">IF(A515="","",EOMONTH(L515,0))</f>
        <v/>
      </c>
      <c r="N515" s="47"/>
      <c r="R515" s="49">
        <f t="shared" si="248"/>
        <v>0</v>
      </c>
      <c r="S515" s="49">
        <f t="shared" si="246"/>
        <v>0</v>
      </c>
      <c r="AA515" s="171" t="str">
        <f t="shared" ref="AA515:AA518" si="273">IF(T515="","",SUM(T515:Z515))</f>
        <v/>
      </c>
      <c r="AD515" s="211" t="str">
        <f t="shared" si="257"/>
        <v/>
      </c>
      <c r="AE515" s="307"/>
      <c r="AF515" s="151"/>
      <c r="AG515" s="310"/>
      <c r="AH515" s="313"/>
      <c r="AI515" s="316"/>
      <c r="AJ515" s="303"/>
    </row>
    <row r="516" spans="1:50" ht="15" customHeight="1" thickBot="1">
      <c r="A516" s="15"/>
      <c r="B516" s="315"/>
      <c r="C516" s="123" t="str">
        <f t="shared" si="266"/>
        <v/>
      </c>
      <c r="D516" s="43" t="str">
        <f t="shared" si="238"/>
        <v/>
      </c>
      <c r="E516" s="44" t="str">
        <f t="shared" si="243"/>
        <v/>
      </c>
      <c r="F516" s="44" t="str">
        <f t="shared" ref="F516:F518" si="274">IF(A516="","",EOMONTH(E516,0))</f>
        <v/>
      </c>
      <c r="G516" s="45" t="str">
        <f t="shared" si="271"/>
        <v/>
      </c>
      <c r="H516" s="45" t="s">
        <v>63</v>
      </c>
      <c r="K516" s="44"/>
      <c r="L516" s="46" t="str">
        <f t="shared" si="245"/>
        <v/>
      </c>
      <c r="M516" s="47" t="str">
        <f t="shared" si="272"/>
        <v/>
      </c>
      <c r="N516" s="47"/>
      <c r="R516" s="49">
        <f t="shared" si="248"/>
        <v>0</v>
      </c>
      <c r="S516" s="49">
        <f t="shared" ref="S516:S518" si="275">T516-R516</f>
        <v>0</v>
      </c>
      <c r="AA516" s="171" t="str">
        <f t="shared" si="273"/>
        <v/>
      </c>
      <c r="AD516" s="211" t="str">
        <f t="shared" si="257"/>
        <v/>
      </c>
      <c r="AE516" s="308"/>
      <c r="AF516" s="151"/>
      <c r="AG516" s="310"/>
      <c r="AH516" s="314"/>
      <c r="AI516" s="316"/>
      <c r="AJ516" s="303"/>
    </row>
    <row r="517" spans="1:50" ht="15" customHeight="1">
      <c r="A517" s="15"/>
      <c r="B517" s="315"/>
      <c r="C517" s="123" t="str">
        <f t="shared" si="266"/>
        <v/>
      </c>
      <c r="D517" s="43" t="str">
        <f t="shared" si="238"/>
        <v/>
      </c>
      <c r="E517" s="44" t="str">
        <f t="shared" si="243"/>
        <v/>
      </c>
      <c r="F517" s="44" t="str">
        <f t="shared" si="274"/>
        <v/>
      </c>
      <c r="G517" s="45" t="str">
        <f t="shared" si="271"/>
        <v/>
      </c>
      <c r="H517" s="45" t="s">
        <v>63</v>
      </c>
      <c r="K517" s="44"/>
      <c r="L517" s="46" t="str">
        <f t="shared" si="245"/>
        <v/>
      </c>
      <c r="M517" s="47" t="str">
        <f t="shared" si="272"/>
        <v/>
      </c>
      <c r="N517" s="47"/>
      <c r="R517" s="49">
        <f t="shared" si="248"/>
        <v>0</v>
      </c>
      <c r="S517" s="49">
        <f t="shared" si="275"/>
        <v>0</v>
      </c>
      <c r="AA517" s="171" t="str">
        <f t="shared" si="273"/>
        <v/>
      </c>
      <c r="AD517" s="211" t="str">
        <f t="shared" si="257"/>
        <v/>
      </c>
      <c r="AE517" s="306">
        <f>SUM(AA517:AA519)</f>
        <v>0</v>
      </c>
      <c r="AF517" s="51"/>
      <c r="AH517" s="312">
        <f t="shared" ref="AH517" ca="1" si="276">OFFSET($AM$8,((MOD(ROW(AG518)*4,3)/2)+1)*COUNTA(AG517)+IF(((MOD(ROW(AG518)*4,3)/2)+1)*COUNTA(AG517)=2,INT(ROW(AG515)/12),0),)</f>
        <v>0</v>
      </c>
    </row>
    <row r="518" spans="1:50" ht="15" customHeight="1">
      <c r="A518" s="15"/>
      <c r="B518" s="315"/>
      <c r="C518" s="123" t="str">
        <f t="shared" si="266"/>
        <v/>
      </c>
      <c r="D518" s="43" t="str">
        <f t="shared" si="238"/>
        <v/>
      </c>
      <c r="E518" s="44" t="str">
        <f t="shared" si="243"/>
        <v/>
      </c>
      <c r="F518" s="44" t="str">
        <f t="shared" si="274"/>
        <v/>
      </c>
      <c r="G518" s="45" t="str">
        <f t="shared" si="271"/>
        <v/>
      </c>
      <c r="H518" s="45" t="s">
        <v>63</v>
      </c>
      <c r="K518" s="44"/>
      <c r="L518" s="46" t="str">
        <f t="shared" si="245"/>
        <v/>
      </c>
      <c r="M518" s="47" t="str">
        <f t="shared" si="272"/>
        <v/>
      </c>
      <c r="N518" s="47"/>
      <c r="R518" s="49">
        <f t="shared" si="248"/>
        <v>0</v>
      </c>
      <c r="S518" s="49">
        <f t="shared" si="275"/>
        <v>0</v>
      </c>
      <c r="AA518" s="171" t="str">
        <f t="shared" si="273"/>
        <v/>
      </c>
      <c r="AD518" s="211" t="str">
        <f t="shared" si="257"/>
        <v/>
      </c>
      <c r="AE518" s="307"/>
      <c r="AF518" s="51"/>
      <c r="AH518" s="313"/>
    </row>
    <row r="519" spans="1:50" s="136" customFormat="1" ht="7.5" customHeight="1" thickBot="1">
      <c r="A519" s="16"/>
      <c r="B519" s="127"/>
      <c r="C519" s="126"/>
      <c r="D519" s="126"/>
      <c r="E519" s="128"/>
      <c r="F519" s="128"/>
      <c r="G519" s="129"/>
      <c r="H519" s="129"/>
      <c r="I519" s="20"/>
      <c r="J519" s="20"/>
      <c r="K519" s="128"/>
      <c r="L519" s="131"/>
      <c r="M519" s="130"/>
      <c r="N519" s="130"/>
      <c r="O519" s="16"/>
      <c r="P519" s="48"/>
      <c r="Q519" s="16"/>
      <c r="R519" s="126"/>
      <c r="S519" s="126"/>
      <c r="T519" s="23"/>
      <c r="U519" s="23"/>
      <c r="V519" s="23"/>
      <c r="W519" s="26"/>
      <c r="X519" s="26"/>
      <c r="Y519" s="29"/>
      <c r="Z519" s="26"/>
      <c r="AA519" s="171"/>
      <c r="AB519" s="26"/>
      <c r="AC519" s="26"/>
      <c r="AD519" s="211"/>
      <c r="AE519" s="308"/>
      <c r="AF519" s="132"/>
      <c r="AG519" s="133"/>
      <c r="AH519" s="314"/>
      <c r="AI519" s="134"/>
      <c r="AJ519" s="135"/>
      <c r="AL519" s="137"/>
      <c r="AM519" s="137"/>
      <c r="AN519" s="137"/>
      <c r="AO519" s="70"/>
      <c r="AX519" s="57"/>
    </row>
    <row r="520" spans="1:50">
      <c r="A520" s="17"/>
      <c r="B520" s="138"/>
      <c r="C520" s="139"/>
    </row>
    <row r="521" spans="1:50">
      <c r="A521" s="17"/>
      <c r="B521" s="138"/>
      <c r="C521" s="139"/>
    </row>
    <row r="522" spans="1:50">
      <c r="A522" s="17"/>
      <c r="B522" s="138"/>
      <c r="C522" s="139"/>
    </row>
  </sheetData>
  <sheetProtection autoFilter="0"/>
  <mergeCells count="924">
    <mergeCell ref="AE517:AE519"/>
    <mergeCell ref="AH517:AH519"/>
    <mergeCell ref="AE2:AF2"/>
    <mergeCell ref="AE1:AF1"/>
    <mergeCell ref="AL4:AM4"/>
    <mergeCell ref="AL5:AM5"/>
    <mergeCell ref="AI499:AI501"/>
    <mergeCell ref="AI502:AI504"/>
    <mergeCell ref="AI445:AI447"/>
    <mergeCell ref="AI448:AI450"/>
    <mergeCell ref="AI451:AI453"/>
    <mergeCell ref="AI454:AI456"/>
    <mergeCell ref="AI457:AI459"/>
    <mergeCell ref="AI460:AI462"/>
    <mergeCell ref="AI463:AI465"/>
    <mergeCell ref="AI466:AI468"/>
    <mergeCell ref="AI469:AI471"/>
    <mergeCell ref="AI418:AI420"/>
    <mergeCell ref="AI421:AI423"/>
    <mergeCell ref="AI505:AI507"/>
    <mergeCell ref="AI508:AI510"/>
    <mergeCell ref="AI511:AI513"/>
    <mergeCell ref="AI514:AI516"/>
    <mergeCell ref="AI472:AI474"/>
    <mergeCell ref="AI475:AI477"/>
    <mergeCell ref="AI478:AI480"/>
    <mergeCell ref="AI481:AI483"/>
    <mergeCell ref="AI484:AI486"/>
    <mergeCell ref="AI487:AI489"/>
    <mergeCell ref="AI490:AI492"/>
    <mergeCell ref="AI493:AI495"/>
    <mergeCell ref="AI496:AI498"/>
    <mergeCell ref="AI373:AI375"/>
    <mergeCell ref="AI376:AI378"/>
    <mergeCell ref="AI379:AI381"/>
    <mergeCell ref="AI382:AI384"/>
    <mergeCell ref="AI385:AI387"/>
    <mergeCell ref="AI388:AI390"/>
    <mergeCell ref="AI436:AI438"/>
    <mergeCell ref="AI442:AI444"/>
    <mergeCell ref="AI391:AI393"/>
    <mergeCell ref="AI394:AI396"/>
    <mergeCell ref="AI397:AI399"/>
    <mergeCell ref="AI400:AI402"/>
    <mergeCell ref="AI403:AI405"/>
    <mergeCell ref="AI406:AI408"/>
    <mergeCell ref="AI409:AI411"/>
    <mergeCell ref="AI412:AI414"/>
    <mergeCell ref="AI415:AI417"/>
    <mergeCell ref="AI430:AI432"/>
    <mergeCell ref="AI433:AI435"/>
    <mergeCell ref="AI439:AI441"/>
    <mergeCell ref="AI427:AI429"/>
    <mergeCell ref="AI424:AI426"/>
    <mergeCell ref="AI346:AI348"/>
    <mergeCell ref="AI349:AI351"/>
    <mergeCell ref="AI352:AI354"/>
    <mergeCell ref="AI355:AI357"/>
    <mergeCell ref="AI358:AI360"/>
    <mergeCell ref="AI361:AI363"/>
    <mergeCell ref="AI364:AI366"/>
    <mergeCell ref="AI367:AI369"/>
    <mergeCell ref="AI370:AI372"/>
    <mergeCell ref="AI319:AI321"/>
    <mergeCell ref="AI322:AI324"/>
    <mergeCell ref="AI325:AI327"/>
    <mergeCell ref="AI328:AI330"/>
    <mergeCell ref="AI331:AI333"/>
    <mergeCell ref="AI334:AI336"/>
    <mergeCell ref="AI337:AI339"/>
    <mergeCell ref="AI340:AI342"/>
    <mergeCell ref="AI343:AI345"/>
    <mergeCell ref="AI292:AI294"/>
    <mergeCell ref="AI295:AI297"/>
    <mergeCell ref="AI298:AI300"/>
    <mergeCell ref="AI301:AI303"/>
    <mergeCell ref="AI304:AI306"/>
    <mergeCell ref="AI307:AI309"/>
    <mergeCell ref="AI310:AI312"/>
    <mergeCell ref="AI313:AI315"/>
    <mergeCell ref="AI316:AI318"/>
    <mergeCell ref="AI265:AI267"/>
    <mergeCell ref="AI268:AI270"/>
    <mergeCell ref="AI271:AI273"/>
    <mergeCell ref="AI274:AI276"/>
    <mergeCell ref="AI277:AI279"/>
    <mergeCell ref="AI280:AI282"/>
    <mergeCell ref="AI283:AI285"/>
    <mergeCell ref="AI286:AI288"/>
    <mergeCell ref="AI289:AI291"/>
    <mergeCell ref="AI238:AI240"/>
    <mergeCell ref="AI241:AI243"/>
    <mergeCell ref="AI244:AI246"/>
    <mergeCell ref="AI247:AI249"/>
    <mergeCell ref="AI250:AI252"/>
    <mergeCell ref="AI253:AI255"/>
    <mergeCell ref="AI256:AI258"/>
    <mergeCell ref="AI259:AI261"/>
    <mergeCell ref="AI262:AI264"/>
    <mergeCell ref="AI211:AI213"/>
    <mergeCell ref="AI214:AI216"/>
    <mergeCell ref="AI217:AI219"/>
    <mergeCell ref="AI220:AI222"/>
    <mergeCell ref="AI223:AI225"/>
    <mergeCell ref="AI226:AI228"/>
    <mergeCell ref="AI229:AI231"/>
    <mergeCell ref="AI232:AI234"/>
    <mergeCell ref="AI235:AI237"/>
    <mergeCell ref="AI184:AI186"/>
    <mergeCell ref="AI187:AI189"/>
    <mergeCell ref="AI190:AI192"/>
    <mergeCell ref="AI193:AI195"/>
    <mergeCell ref="AI196:AI198"/>
    <mergeCell ref="AI199:AI201"/>
    <mergeCell ref="AI202:AI204"/>
    <mergeCell ref="AI205:AI207"/>
    <mergeCell ref="AI208:AI210"/>
    <mergeCell ref="AI157:AI159"/>
    <mergeCell ref="AI160:AI162"/>
    <mergeCell ref="AI163:AI165"/>
    <mergeCell ref="AI166:AI168"/>
    <mergeCell ref="AI169:AI171"/>
    <mergeCell ref="AI172:AI174"/>
    <mergeCell ref="AI175:AI177"/>
    <mergeCell ref="AI178:AI180"/>
    <mergeCell ref="AI181:AI183"/>
    <mergeCell ref="AI130:AI132"/>
    <mergeCell ref="AI133:AI135"/>
    <mergeCell ref="AI136:AI138"/>
    <mergeCell ref="AI139:AI141"/>
    <mergeCell ref="AI142:AI144"/>
    <mergeCell ref="AI145:AI147"/>
    <mergeCell ref="AI148:AI150"/>
    <mergeCell ref="AI151:AI153"/>
    <mergeCell ref="AI154:AI156"/>
    <mergeCell ref="AI103:AI105"/>
    <mergeCell ref="AI106:AI108"/>
    <mergeCell ref="AI109:AI111"/>
    <mergeCell ref="AI112:AI114"/>
    <mergeCell ref="AI115:AI117"/>
    <mergeCell ref="AI118:AI120"/>
    <mergeCell ref="AI121:AI123"/>
    <mergeCell ref="AI124:AI126"/>
    <mergeCell ref="AI127:AI129"/>
    <mergeCell ref="AI76:AI78"/>
    <mergeCell ref="AI79:AI81"/>
    <mergeCell ref="AI82:AI84"/>
    <mergeCell ref="AI85:AI87"/>
    <mergeCell ref="AI88:AI90"/>
    <mergeCell ref="AI91:AI93"/>
    <mergeCell ref="AI94:AI96"/>
    <mergeCell ref="AI97:AI99"/>
    <mergeCell ref="AI100:AI102"/>
    <mergeCell ref="AI49:AI51"/>
    <mergeCell ref="AI52:AI54"/>
    <mergeCell ref="AI55:AI57"/>
    <mergeCell ref="AI58:AI60"/>
    <mergeCell ref="AI61:AI63"/>
    <mergeCell ref="AI64:AI66"/>
    <mergeCell ref="AI67:AI69"/>
    <mergeCell ref="AI70:AI72"/>
    <mergeCell ref="AI73:AI75"/>
    <mergeCell ref="AG496:AG498"/>
    <mergeCell ref="AG499:AG501"/>
    <mergeCell ref="AG502:AG504"/>
    <mergeCell ref="AG505:AG507"/>
    <mergeCell ref="AG508:AG510"/>
    <mergeCell ref="AG511:AG513"/>
    <mergeCell ref="AG514:AG516"/>
    <mergeCell ref="AL9:AN9"/>
    <mergeCell ref="AI7:AI9"/>
    <mergeCell ref="AI10:AI12"/>
    <mergeCell ref="AI13:AI15"/>
    <mergeCell ref="AI16:AI18"/>
    <mergeCell ref="AI19:AI21"/>
    <mergeCell ref="AI22:AI24"/>
    <mergeCell ref="AI25:AI27"/>
    <mergeCell ref="AI28:AI30"/>
    <mergeCell ref="AI31:AI33"/>
    <mergeCell ref="AI34:AI36"/>
    <mergeCell ref="AI37:AI39"/>
    <mergeCell ref="AI40:AI42"/>
    <mergeCell ref="AI43:AI45"/>
    <mergeCell ref="AI46:AI48"/>
    <mergeCell ref="AG469:AG471"/>
    <mergeCell ref="AG472:AG474"/>
    <mergeCell ref="AG475:AG477"/>
    <mergeCell ref="AG478:AG480"/>
    <mergeCell ref="AG481:AG483"/>
    <mergeCell ref="AG484:AG486"/>
    <mergeCell ref="AG487:AG489"/>
    <mergeCell ref="AG490:AG492"/>
    <mergeCell ref="AG493:AG495"/>
    <mergeCell ref="AG442:AG444"/>
    <mergeCell ref="AG445:AG447"/>
    <mergeCell ref="AG448:AG450"/>
    <mergeCell ref="AG451:AG453"/>
    <mergeCell ref="AG454:AG456"/>
    <mergeCell ref="AG457:AG459"/>
    <mergeCell ref="AG460:AG462"/>
    <mergeCell ref="AG463:AG465"/>
    <mergeCell ref="AG466:AG468"/>
    <mergeCell ref="AG415:AG417"/>
    <mergeCell ref="AG418:AG420"/>
    <mergeCell ref="AG421:AG423"/>
    <mergeCell ref="AG424:AG426"/>
    <mergeCell ref="AG427:AG429"/>
    <mergeCell ref="AG430:AG432"/>
    <mergeCell ref="AG433:AG435"/>
    <mergeCell ref="AG436:AG438"/>
    <mergeCell ref="AG439:AG441"/>
    <mergeCell ref="AG388:AG390"/>
    <mergeCell ref="AG391:AG393"/>
    <mergeCell ref="AG394:AG396"/>
    <mergeCell ref="AG397:AG399"/>
    <mergeCell ref="AG400:AG402"/>
    <mergeCell ref="AG403:AG405"/>
    <mergeCell ref="AG406:AG408"/>
    <mergeCell ref="AG409:AG411"/>
    <mergeCell ref="AG412:AG414"/>
    <mergeCell ref="AG361:AG363"/>
    <mergeCell ref="AG364:AG366"/>
    <mergeCell ref="AG367:AG369"/>
    <mergeCell ref="AG370:AG372"/>
    <mergeCell ref="AG373:AG375"/>
    <mergeCell ref="AG376:AG378"/>
    <mergeCell ref="AG379:AG381"/>
    <mergeCell ref="AG382:AG384"/>
    <mergeCell ref="AG385:AG387"/>
    <mergeCell ref="AG334:AG336"/>
    <mergeCell ref="AG337:AG339"/>
    <mergeCell ref="AG340:AG342"/>
    <mergeCell ref="AG343:AG345"/>
    <mergeCell ref="AG346:AG348"/>
    <mergeCell ref="AG349:AG351"/>
    <mergeCell ref="AG352:AG354"/>
    <mergeCell ref="AG355:AG357"/>
    <mergeCell ref="AG358:AG360"/>
    <mergeCell ref="AG307:AG309"/>
    <mergeCell ref="AG310:AG312"/>
    <mergeCell ref="AG313:AG315"/>
    <mergeCell ref="AG316:AG318"/>
    <mergeCell ref="AG319:AG321"/>
    <mergeCell ref="AG322:AG324"/>
    <mergeCell ref="AG325:AG327"/>
    <mergeCell ref="AG328:AG330"/>
    <mergeCell ref="AG331:AG333"/>
    <mergeCell ref="AG280:AG282"/>
    <mergeCell ref="AG283:AG285"/>
    <mergeCell ref="AG286:AG288"/>
    <mergeCell ref="AG289:AG291"/>
    <mergeCell ref="AG292:AG294"/>
    <mergeCell ref="AG295:AG297"/>
    <mergeCell ref="AG298:AG300"/>
    <mergeCell ref="AG301:AG303"/>
    <mergeCell ref="AG304:AG306"/>
    <mergeCell ref="AG253:AG255"/>
    <mergeCell ref="AG256:AG258"/>
    <mergeCell ref="AG259:AG261"/>
    <mergeCell ref="AG262:AG264"/>
    <mergeCell ref="AG265:AG267"/>
    <mergeCell ref="AG268:AG270"/>
    <mergeCell ref="AG271:AG273"/>
    <mergeCell ref="AG274:AG276"/>
    <mergeCell ref="AG277:AG279"/>
    <mergeCell ref="AG226:AG228"/>
    <mergeCell ref="AG229:AG231"/>
    <mergeCell ref="AG232:AG234"/>
    <mergeCell ref="AG235:AG237"/>
    <mergeCell ref="AG238:AG240"/>
    <mergeCell ref="AG241:AG243"/>
    <mergeCell ref="AG244:AG246"/>
    <mergeCell ref="AG247:AG249"/>
    <mergeCell ref="AG250:AG252"/>
    <mergeCell ref="AG199:AG201"/>
    <mergeCell ref="AG202:AG204"/>
    <mergeCell ref="AG205:AG207"/>
    <mergeCell ref="AG208:AG210"/>
    <mergeCell ref="AG211:AG213"/>
    <mergeCell ref="AG214:AG216"/>
    <mergeCell ref="AG217:AG219"/>
    <mergeCell ref="AG220:AG222"/>
    <mergeCell ref="AG223:AG225"/>
    <mergeCell ref="AG172:AG174"/>
    <mergeCell ref="AG175:AG177"/>
    <mergeCell ref="AG178:AG180"/>
    <mergeCell ref="AG181:AG183"/>
    <mergeCell ref="AG184:AG186"/>
    <mergeCell ref="AG187:AG189"/>
    <mergeCell ref="AG190:AG192"/>
    <mergeCell ref="AG193:AG195"/>
    <mergeCell ref="AG196:AG198"/>
    <mergeCell ref="AG145:AG147"/>
    <mergeCell ref="AG148:AG150"/>
    <mergeCell ref="AG151:AG153"/>
    <mergeCell ref="AG154:AG156"/>
    <mergeCell ref="AG157:AG159"/>
    <mergeCell ref="AG160:AG162"/>
    <mergeCell ref="AG163:AG165"/>
    <mergeCell ref="AG166:AG168"/>
    <mergeCell ref="AG169:AG171"/>
    <mergeCell ref="AG118:AG120"/>
    <mergeCell ref="AG121:AG123"/>
    <mergeCell ref="AG124:AG126"/>
    <mergeCell ref="AG127:AG129"/>
    <mergeCell ref="AG130:AG132"/>
    <mergeCell ref="AG133:AG135"/>
    <mergeCell ref="AG136:AG138"/>
    <mergeCell ref="AG139:AG141"/>
    <mergeCell ref="AG142:AG144"/>
    <mergeCell ref="AG91:AG93"/>
    <mergeCell ref="AG94:AG96"/>
    <mergeCell ref="AG97:AG99"/>
    <mergeCell ref="AG100:AG102"/>
    <mergeCell ref="AG103:AG105"/>
    <mergeCell ref="AG106:AG108"/>
    <mergeCell ref="AG109:AG111"/>
    <mergeCell ref="AG112:AG114"/>
    <mergeCell ref="AG115:AG117"/>
    <mergeCell ref="AG64:AG66"/>
    <mergeCell ref="AG67:AG69"/>
    <mergeCell ref="AG70:AG72"/>
    <mergeCell ref="AG73:AG75"/>
    <mergeCell ref="AG76:AG78"/>
    <mergeCell ref="AG79:AG81"/>
    <mergeCell ref="AG82:AG84"/>
    <mergeCell ref="AG85:AG87"/>
    <mergeCell ref="AG88:AG90"/>
    <mergeCell ref="AG37:AG39"/>
    <mergeCell ref="AG40:AG42"/>
    <mergeCell ref="AG43:AG45"/>
    <mergeCell ref="AG46:AG48"/>
    <mergeCell ref="AG49:AG51"/>
    <mergeCell ref="AG52:AG54"/>
    <mergeCell ref="AG55:AG57"/>
    <mergeCell ref="AG58:AG60"/>
    <mergeCell ref="AG61:AG63"/>
    <mergeCell ref="A1:A2"/>
    <mergeCell ref="B1:B2"/>
    <mergeCell ref="Q1:Q2"/>
    <mergeCell ref="AH1:AH2"/>
    <mergeCell ref="AI1:AI2"/>
    <mergeCell ref="C1:C2"/>
    <mergeCell ref="D1:D2"/>
    <mergeCell ref="I1:I2"/>
    <mergeCell ref="K1:K2"/>
    <mergeCell ref="E1:F2"/>
    <mergeCell ref="G1:G2"/>
    <mergeCell ref="P1:P2"/>
    <mergeCell ref="AE37:AE39"/>
    <mergeCell ref="B3:B6"/>
    <mergeCell ref="AG25:AG27"/>
    <mergeCell ref="AG28:AG30"/>
    <mergeCell ref="AG31:AG33"/>
    <mergeCell ref="AG34:AG36"/>
    <mergeCell ref="AH508:AH510"/>
    <mergeCell ref="AH511:AH513"/>
    <mergeCell ref="AH514:AH516"/>
    <mergeCell ref="AH430:AH432"/>
    <mergeCell ref="AH433:AH435"/>
    <mergeCell ref="AH436:AH438"/>
    <mergeCell ref="AH439:AH441"/>
    <mergeCell ref="AH442:AH444"/>
    <mergeCell ref="AH415:AH417"/>
    <mergeCell ref="AH418:AH420"/>
    <mergeCell ref="AH421:AH423"/>
    <mergeCell ref="AH424:AH426"/>
    <mergeCell ref="AH427:AH429"/>
    <mergeCell ref="AH490:AH492"/>
    <mergeCell ref="AH493:AH495"/>
    <mergeCell ref="AH496:AH498"/>
    <mergeCell ref="AH499:AH501"/>
    <mergeCell ref="AH502:AH504"/>
    <mergeCell ref="AH34:AH36"/>
    <mergeCell ref="AH37:AH39"/>
    <mergeCell ref="AH40:AH42"/>
    <mergeCell ref="AH43:AH45"/>
    <mergeCell ref="AH46:AH48"/>
    <mergeCell ref="AH19:AH21"/>
    <mergeCell ref="AH22:AH24"/>
    <mergeCell ref="AH25:AH27"/>
    <mergeCell ref="AH28:AH30"/>
    <mergeCell ref="AH31:AH33"/>
    <mergeCell ref="AH505:AH507"/>
    <mergeCell ref="AH475:AH477"/>
    <mergeCell ref="AH478:AH480"/>
    <mergeCell ref="AH481:AH483"/>
    <mergeCell ref="AH484:AH486"/>
    <mergeCell ref="AH487:AH489"/>
    <mergeCell ref="AH460:AH462"/>
    <mergeCell ref="AH463:AH465"/>
    <mergeCell ref="AH466:AH468"/>
    <mergeCell ref="AH469:AH471"/>
    <mergeCell ref="AH472:AH474"/>
    <mergeCell ref="AH445:AH447"/>
    <mergeCell ref="AH448:AH450"/>
    <mergeCell ref="AH451:AH453"/>
    <mergeCell ref="AH454:AH456"/>
    <mergeCell ref="AH457:AH459"/>
    <mergeCell ref="AH400:AH402"/>
    <mergeCell ref="AH403:AH405"/>
    <mergeCell ref="AH406:AH408"/>
    <mergeCell ref="AH409:AH411"/>
    <mergeCell ref="AH412:AH414"/>
    <mergeCell ref="AH385:AH387"/>
    <mergeCell ref="AH388:AH390"/>
    <mergeCell ref="AH391:AH393"/>
    <mergeCell ref="AH394:AH396"/>
    <mergeCell ref="AH397:AH399"/>
    <mergeCell ref="AH370:AH372"/>
    <mergeCell ref="AH373:AH375"/>
    <mergeCell ref="AH376:AH378"/>
    <mergeCell ref="AH379:AH381"/>
    <mergeCell ref="AH382:AH384"/>
    <mergeCell ref="AH355:AH357"/>
    <mergeCell ref="AH358:AH360"/>
    <mergeCell ref="AH361:AH363"/>
    <mergeCell ref="AH364:AH366"/>
    <mergeCell ref="AH367:AH369"/>
    <mergeCell ref="AH340:AH342"/>
    <mergeCell ref="AH343:AH345"/>
    <mergeCell ref="AH346:AH348"/>
    <mergeCell ref="AH349:AH351"/>
    <mergeCell ref="AH352:AH354"/>
    <mergeCell ref="AH325:AH327"/>
    <mergeCell ref="AH328:AH330"/>
    <mergeCell ref="AH331:AH333"/>
    <mergeCell ref="AH334:AH336"/>
    <mergeCell ref="AH337:AH339"/>
    <mergeCell ref="AH310:AH312"/>
    <mergeCell ref="AH313:AH315"/>
    <mergeCell ref="AH316:AH318"/>
    <mergeCell ref="AH319:AH321"/>
    <mergeCell ref="AH322:AH324"/>
    <mergeCell ref="AH295:AH297"/>
    <mergeCell ref="AH298:AH300"/>
    <mergeCell ref="AH301:AH303"/>
    <mergeCell ref="AH304:AH306"/>
    <mergeCell ref="AH307:AH309"/>
    <mergeCell ref="AH280:AH282"/>
    <mergeCell ref="AH283:AH285"/>
    <mergeCell ref="AH286:AH288"/>
    <mergeCell ref="AH289:AH291"/>
    <mergeCell ref="AH292:AH294"/>
    <mergeCell ref="AH265:AH267"/>
    <mergeCell ref="AH268:AH270"/>
    <mergeCell ref="AH271:AH273"/>
    <mergeCell ref="AH274:AH276"/>
    <mergeCell ref="AH277:AH279"/>
    <mergeCell ref="AH250:AH252"/>
    <mergeCell ref="AH253:AH255"/>
    <mergeCell ref="AH256:AH258"/>
    <mergeCell ref="AH259:AH261"/>
    <mergeCell ref="AH262:AH264"/>
    <mergeCell ref="AH235:AH237"/>
    <mergeCell ref="AH238:AH240"/>
    <mergeCell ref="AH241:AH243"/>
    <mergeCell ref="AH244:AH246"/>
    <mergeCell ref="AH247:AH249"/>
    <mergeCell ref="AH220:AH222"/>
    <mergeCell ref="AH223:AH225"/>
    <mergeCell ref="AH226:AH228"/>
    <mergeCell ref="AH229:AH231"/>
    <mergeCell ref="AH232:AH234"/>
    <mergeCell ref="AH205:AH207"/>
    <mergeCell ref="AH208:AH210"/>
    <mergeCell ref="AH211:AH213"/>
    <mergeCell ref="AH214:AH216"/>
    <mergeCell ref="AH217:AH219"/>
    <mergeCell ref="AH190:AH192"/>
    <mergeCell ref="AH193:AH195"/>
    <mergeCell ref="AH196:AH198"/>
    <mergeCell ref="AH199:AH201"/>
    <mergeCell ref="AH202:AH204"/>
    <mergeCell ref="AH175:AH177"/>
    <mergeCell ref="AH178:AH180"/>
    <mergeCell ref="AH181:AH183"/>
    <mergeCell ref="AH184:AH186"/>
    <mergeCell ref="AH187:AH189"/>
    <mergeCell ref="AH160:AH162"/>
    <mergeCell ref="AH163:AH165"/>
    <mergeCell ref="AH166:AH168"/>
    <mergeCell ref="AH169:AH171"/>
    <mergeCell ref="AH172:AH174"/>
    <mergeCell ref="AH145:AH147"/>
    <mergeCell ref="AH148:AH150"/>
    <mergeCell ref="AH151:AH153"/>
    <mergeCell ref="AH154:AH156"/>
    <mergeCell ref="AH157:AH159"/>
    <mergeCell ref="AH130:AH132"/>
    <mergeCell ref="AH133:AH135"/>
    <mergeCell ref="AH136:AH138"/>
    <mergeCell ref="AH139:AH141"/>
    <mergeCell ref="AH142:AH144"/>
    <mergeCell ref="AH115:AH117"/>
    <mergeCell ref="AH118:AH120"/>
    <mergeCell ref="AH121:AH123"/>
    <mergeCell ref="AH124:AH126"/>
    <mergeCell ref="AH127:AH129"/>
    <mergeCell ref="AH100:AH102"/>
    <mergeCell ref="AH103:AH105"/>
    <mergeCell ref="AH106:AH108"/>
    <mergeCell ref="AH109:AH111"/>
    <mergeCell ref="AH112:AH114"/>
    <mergeCell ref="AH85:AH87"/>
    <mergeCell ref="AH88:AH90"/>
    <mergeCell ref="AH91:AH93"/>
    <mergeCell ref="AH94:AH96"/>
    <mergeCell ref="AH97:AH99"/>
    <mergeCell ref="AH70:AH72"/>
    <mergeCell ref="AH73:AH75"/>
    <mergeCell ref="AH76:AH78"/>
    <mergeCell ref="AH79:AH81"/>
    <mergeCell ref="AH82:AH84"/>
    <mergeCell ref="AH55:AH57"/>
    <mergeCell ref="AH58:AH60"/>
    <mergeCell ref="AH61:AH63"/>
    <mergeCell ref="AH64:AH66"/>
    <mergeCell ref="AH67:AH69"/>
    <mergeCell ref="AH49:AH51"/>
    <mergeCell ref="AH52:AH54"/>
    <mergeCell ref="B499:B510"/>
    <mergeCell ref="B511:B518"/>
    <mergeCell ref="B439:B450"/>
    <mergeCell ref="B451:B462"/>
    <mergeCell ref="B463:B474"/>
    <mergeCell ref="B475:B486"/>
    <mergeCell ref="B487:B498"/>
    <mergeCell ref="B379:B390"/>
    <mergeCell ref="B391:B402"/>
    <mergeCell ref="B403:B414"/>
    <mergeCell ref="B415:B426"/>
    <mergeCell ref="B427:B438"/>
    <mergeCell ref="B319:B330"/>
    <mergeCell ref="B331:B342"/>
    <mergeCell ref="B343:B354"/>
    <mergeCell ref="B355:B366"/>
    <mergeCell ref="B367:B378"/>
    <mergeCell ref="B259:B270"/>
    <mergeCell ref="B271:B282"/>
    <mergeCell ref="B283:B294"/>
    <mergeCell ref="B295:B306"/>
    <mergeCell ref="B307:B318"/>
    <mergeCell ref="B199:B210"/>
    <mergeCell ref="B211:B222"/>
    <mergeCell ref="B223:B234"/>
    <mergeCell ref="B235:B246"/>
    <mergeCell ref="B247:B258"/>
    <mergeCell ref="B139:B150"/>
    <mergeCell ref="B151:B162"/>
    <mergeCell ref="B163:B174"/>
    <mergeCell ref="B175:B186"/>
    <mergeCell ref="B187:B198"/>
    <mergeCell ref="B79:B90"/>
    <mergeCell ref="B91:B102"/>
    <mergeCell ref="B103:B114"/>
    <mergeCell ref="B115:B126"/>
    <mergeCell ref="B127:B138"/>
    <mergeCell ref="B19:B30"/>
    <mergeCell ref="B31:B42"/>
    <mergeCell ref="B43:B54"/>
    <mergeCell ref="B55:B66"/>
    <mergeCell ref="B67:B78"/>
    <mergeCell ref="B7:B18"/>
    <mergeCell ref="AH4:AH6"/>
    <mergeCell ref="AH7:AH9"/>
    <mergeCell ref="AH10:AH12"/>
    <mergeCell ref="AH13:AH15"/>
    <mergeCell ref="AH16:AH18"/>
    <mergeCell ref="AE67:AE69"/>
    <mergeCell ref="AE70:AE72"/>
    <mergeCell ref="AE73:AE75"/>
    <mergeCell ref="AE76:AE78"/>
    <mergeCell ref="AE31:AE33"/>
    <mergeCell ref="AE34:AE36"/>
    <mergeCell ref="AE4:AE6"/>
    <mergeCell ref="AE7:AE9"/>
    <mergeCell ref="AE10:AE12"/>
    <mergeCell ref="AE13:AE15"/>
    <mergeCell ref="AE16:AE18"/>
    <mergeCell ref="AE19:AE21"/>
    <mergeCell ref="AE22:AE24"/>
    <mergeCell ref="AE505:AE507"/>
    <mergeCell ref="AE457:AE459"/>
    <mergeCell ref="AE460:AE462"/>
    <mergeCell ref="AE463:AE465"/>
    <mergeCell ref="AE466:AE468"/>
    <mergeCell ref="AE469:AE471"/>
    <mergeCell ref="AE442:AE444"/>
    <mergeCell ref="AE445:AE447"/>
    <mergeCell ref="AE448:AE450"/>
    <mergeCell ref="AE451:AE453"/>
    <mergeCell ref="AE454:AE456"/>
    <mergeCell ref="AE427:AE429"/>
    <mergeCell ref="AE430:AE432"/>
    <mergeCell ref="AE433:AE435"/>
    <mergeCell ref="AE436:AE438"/>
    <mergeCell ref="AE439:AE441"/>
    <mergeCell ref="AE412:AE414"/>
    <mergeCell ref="AE508:AE510"/>
    <mergeCell ref="AE511:AE513"/>
    <mergeCell ref="AE514:AE516"/>
    <mergeCell ref="AE487:AE489"/>
    <mergeCell ref="AE490:AE492"/>
    <mergeCell ref="AE493:AE495"/>
    <mergeCell ref="AE496:AE498"/>
    <mergeCell ref="AE499:AE501"/>
    <mergeCell ref="AE472:AE474"/>
    <mergeCell ref="AE475:AE477"/>
    <mergeCell ref="AE478:AE480"/>
    <mergeCell ref="AE481:AE483"/>
    <mergeCell ref="AE484:AE486"/>
    <mergeCell ref="AE415:AE417"/>
    <mergeCell ref="AE418:AE420"/>
    <mergeCell ref="AE421:AE423"/>
    <mergeCell ref="AE424:AE426"/>
    <mergeCell ref="AE502:AE504"/>
    <mergeCell ref="AE397:AE399"/>
    <mergeCell ref="AE400:AE402"/>
    <mergeCell ref="AE403:AE405"/>
    <mergeCell ref="AE406:AE408"/>
    <mergeCell ref="AE409:AE411"/>
    <mergeCell ref="AE382:AE384"/>
    <mergeCell ref="AE385:AE387"/>
    <mergeCell ref="AE388:AE390"/>
    <mergeCell ref="AE391:AE393"/>
    <mergeCell ref="AE394:AE396"/>
    <mergeCell ref="AE367:AE369"/>
    <mergeCell ref="AE370:AE372"/>
    <mergeCell ref="AE373:AE375"/>
    <mergeCell ref="AE376:AE378"/>
    <mergeCell ref="AE379:AE381"/>
    <mergeCell ref="AE352:AE354"/>
    <mergeCell ref="AE355:AE357"/>
    <mergeCell ref="AE358:AE360"/>
    <mergeCell ref="AE361:AE363"/>
    <mergeCell ref="AE364:AE366"/>
    <mergeCell ref="AE337:AE339"/>
    <mergeCell ref="AE340:AE342"/>
    <mergeCell ref="AE343:AE345"/>
    <mergeCell ref="AE346:AE348"/>
    <mergeCell ref="AE349:AE351"/>
    <mergeCell ref="AE322:AE324"/>
    <mergeCell ref="AE325:AE327"/>
    <mergeCell ref="AE328:AE330"/>
    <mergeCell ref="AE331:AE333"/>
    <mergeCell ref="AE334:AE336"/>
    <mergeCell ref="AE307:AE309"/>
    <mergeCell ref="AE310:AE312"/>
    <mergeCell ref="AE313:AE315"/>
    <mergeCell ref="AE316:AE318"/>
    <mergeCell ref="AE319:AE321"/>
    <mergeCell ref="AE292:AE294"/>
    <mergeCell ref="AE295:AE297"/>
    <mergeCell ref="AE298:AE300"/>
    <mergeCell ref="AE301:AE303"/>
    <mergeCell ref="AE304:AE306"/>
    <mergeCell ref="AE277:AE279"/>
    <mergeCell ref="AE280:AE282"/>
    <mergeCell ref="AE283:AE285"/>
    <mergeCell ref="AE286:AE288"/>
    <mergeCell ref="AE289:AE291"/>
    <mergeCell ref="AE262:AE264"/>
    <mergeCell ref="AE265:AE267"/>
    <mergeCell ref="AE268:AE270"/>
    <mergeCell ref="AE271:AE273"/>
    <mergeCell ref="AE274:AE276"/>
    <mergeCell ref="AE247:AE249"/>
    <mergeCell ref="AE250:AE252"/>
    <mergeCell ref="AE253:AE255"/>
    <mergeCell ref="AE256:AE258"/>
    <mergeCell ref="AE259:AE261"/>
    <mergeCell ref="AE232:AE234"/>
    <mergeCell ref="AE235:AE237"/>
    <mergeCell ref="AE238:AE240"/>
    <mergeCell ref="AE241:AE243"/>
    <mergeCell ref="AE244:AE246"/>
    <mergeCell ref="AE217:AE219"/>
    <mergeCell ref="AE220:AE222"/>
    <mergeCell ref="AE223:AE225"/>
    <mergeCell ref="AE226:AE228"/>
    <mergeCell ref="AE229:AE231"/>
    <mergeCell ref="AE202:AE204"/>
    <mergeCell ref="AE205:AE207"/>
    <mergeCell ref="AE208:AE210"/>
    <mergeCell ref="AE211:AE213"/>
    <mergeCell ref="AE214:AE216"/>
    <mergeCell ref="AE187:AE189"/>
    <mergeCell ref="AE190:AE192"/>
    <mergeCell ref="AE193:AE195"/>
    <mergeCell ref="AE196:AE198"/>
    <mergeCell ref="AE199:AE201"/>
    <mergeCell ref="AE172:AE174"/>
    <mergeCell ref="AE175:AE177"/>
    <mergeCell ref="AE178:AE180"/>
    <mergeCell ref="AE181:AE183"/>
    <mergeCell ref="AE184:AE186"/>
    <mergeCell ref="AE157:AE159"/>
    <mergeCell ref="AE160:AE162"/>
    <mergeCell ref="AE163:AE165"/>
    <mergeCell ref="AE166:AE168"/>
    <mergeCell ref="AE169:AE171"/>
    <mergeCell ref="AE142:AE144"/>
    <mergeCell ref="AE145:AE147"/>
    <mergeCell ref="AE148:AE150"/>
    <mergeCell ref="AE151:AE153"/>
    <mergeCell ref="AE154:AE156"/>
    <mergeCell ref="AE127:AE129"/>
    <mergeCell ref="AE130:AE132"/>
    <mergeCell ref="AE133:AE135"/>
    <mergeCell ref="AE136:AE138"/>
    <mergeCell ref="AE139:AE141"/>
    <mergeCell ref="AE112:AE114"/>
    <mergeCell ref="AE115:AE117"/>
    <mergeCell ref="AE118:AE120"/>
    <mergeCell ref="AE121:AE123"/>
    <mergeCell ref="AE124:AE126"/>
    <mergeCell ref="AE97:AE99"/>
    <mergeCell ref="AE100:AE102"/>
    <mergeCell ref="AE103:AE105"/>
    <mergeCell ref="AE106:AE108"/>
    <mergeCell ref="AE109:AE111"/>
    <mergeCell ref="AE82:AE84"/>
    <mergeCell ref="AE85:AE87"/>
    <mergeCell ref="AE88:AE90"/>
    <mergeCell ref="AE91:AE93"/>
    <mergeCell ref="AE94:AE96"/>
    <mergeCell ref="AE79:AE81"/>
    <mergeCell ref="AE52:AE54"/>
    <mergeCell ref="AE55:AE57"/>
    <mergeCell ref="AE58:AE60"/>
    <mergeCell ref="AE61:AE63"/>
    <mergeCell ref="AE64:AE66"/>
    <mergeCell ref="AE40:AE42"/>
    <mergeCell ref="AE43:AE45"/>
    <mergeCell ref="AE46:AE48"/>
    <mergeCell ref="AE49:AE51"/>
    <mergeCell ref="AE25:AE27"/>
    <mergeCell ref="AE28:AE30"/>
    <mergeCell ref="AJ4:AJ6"/>
    <mergeCell ref="AJ7:AJ9"/>
    <mergeCell ref="AJ10:AJ12"/>
    <mergeCell ref="AJ13:AJ15"/>
    <mergeCell ref="AJ16:AJ18"/>
    <mergeCell ref="AJ19:AJ21"/>
    <mergeCell ref="AJ22:AJ24"/>
    <mergeCell ref="AG4:AG6"/>
    <mergeCell ref="AG7:AG9"/>
    <mergeCell ref="AG10:AG12"/>
    <mergeCell ref="AG13:AG15"/>
    <mergeCell ref="AG16:AG18"/>
    <mergeCell ref="AG19:AG21"/>
    <mergeCell ref="AG22:AG24"/>
    <mergeCell ref="AJ25:AJ27"/>
    <mergeCell ref="AJ28:AJ30"/>
    <mergeCell ref="AI4:AI6"/>
    <mergeCell ref="AJ31:AJ33"/>
    <mergeCell ref="AJ34:AJ36"/>
    <mergeCell ref="AJ37:AJ39"/>
    <mergeCell ref="AJ40:AJ42"/>
    <mergeCell ref="AJ43:AJ45"/>
    <mergeCell ref="AJ46:AJ48"/>
    <mergeCell ref="AJ49:AJ51"/>
    <mergeCell ref="AJ52:AJ54"/>
    <mergeCell ref="AJ55:AJ57"/>
    <mergeCell ref="AJ58:AJ60"/>
    <mergeCell ref="AJ61:AJ63"/>
    <mergeCell ref="AJ64:AJ66"/>
    <mergeCell ref="AJ67:AJ69"/>
    <mergeCell ref="AJ70:AJ72"/>
    <mergeCell ref="AJ73:AJ75"/>
    <mergeCell ref="AJ76:AJ78"/>
    <mergeCell ref="AJ79:AJ81"/>
    <mergeCell ref="AJ82:AJ84"/>
    <mergeCell ref="AJ85:AJ87"/>
    <mergeCell ref="AJ88:AJ90"/>
    <mergeCell ref="AJ91:AJ93"/>
    <mergeCell ref="AJ94:AJ96"/>
    <mergeCell ref="AJ97:AJ99"/>
    <mergeCell ref="AJ100:AJ102"/>
    <mergeCell ref="AJ103:AJ105"/>
    <mergeCell ref="AJ106:AJ108"/>
    <mergeCell ref="AJ109:AJ111"/>
    <mergeCell ref="AJ112:AJ114"/>
    <mergeCell ref="AJ115:AJ117"/>
    <mergeCell ref="AJ118:AJ120"/>
    <mergeCell ref="AJ121:AJ123"/>
    <mergeCell ref="AJ124:AJ126"/>
    <mergeCell ref="AJ127:AJ129"/>
    <mergeCell ref="AJ130:AJ132"/>
    <mergeCell ref="AJ133:AJ135"/>
    <mergeCell ref="AJ136:AJ138"/>
    <mergeCell ref="AJ139:AJ141"/>
    <mergeCell ref="AJ142:AJ144"/>
    <mergeCell ref="AJ145:AJ147"/>
    <mergeCell ref="AJ148:AJ150"/>
    <mergeCell ref="AJ151:AJ153"/>
    <mergeCell ref="AJ154:AJ156"/>
    <mergeCell ref="AJ157:AJ159"/>
    <mergeCell ref="AJ160:AJ162"/>
    <mergeCell ref="AJ163:AJ165"/>
    <mergeCell ref="AJ166:AJ168"/>
    <mergeCell ref="AJ169:AJ171"/>
    <mergeCell ref="AJ172:AJ174"/>
    <mergeCell ref="AJ175:AJ177"/>
    <mergeCell ref="AJ178:AJ180"/>
    <mergeCell ref="AJ181:AJ183"/>
    <mergeCell ref="AJ184:AJ186"/>
    <mergeCell ref="AJ187:AJ189"/>
    <mergeCell ref="AJ190:AJ192"/>
    <mergeCell ref="AJ193:AJ195"/>
    <mergeCell ref="AJ196:AJ198"/>
    <mergeCell ref="AJ199:AJ201"/>
    <mergeCell ref="AJ202:AJ204"/>
    <mergeCell ref="AJ205:AJ207"/>
    <mergeCell ref="AJ208:AJ210"/>
    <mergeCell ref="AJ211:AJ213"/>
    <mergeCell ref="AJ214:AJ216"/>
    <mergeCell ref="AJ217:AJ219"/>
    <mergeCell ref="AJ220:AJ222"/>
    <mergeCell ref="AJ223:AJ225"/>
    <mergeCell ref="AJ226:AJ228"/>
    <mergeCell ref="AJ229:AJ231"/>
    <mergeCell ref="AJ232:AJ234"/>
    <mergeCell ref="AJ235:AJ237"/>
    <mergeCell ref="AJ238:AJ240"/>
    <mergeCell ref="AJ241:AJ243"/>
    <mergeCell ref="AJ244:AJ246"/>
    <mergeCell ref="AJ247:AJ249"/>
    <mergeCell ref="AJ250:AJ252"/>
    <mergeCell ref="AJ253:AJ255"/>
    <mergeCell ref="AJ256:AJ258"/>
    <mergeCell ref="AJ259:AJ261"/>
    <mergeCell ref="AJ262:AJ264"/>
    <mergeCell ref="AJ265:AJ267"/>
    <mergeCell ref="AJ268:AJ270"/>
    <mergeCell ref="AJ271:AJ273"/>
    <mergeCell ref="AJ274:AJ276"/>
    <mergeCell ref="AJ277:AJ279"/>
    <mergeCell ref="AJ280:AJ282"/>
    <mergeCell ref="AJ283:AJ285"/>
    <mergeCell ref="AJ286:AJ288"/>
    <mergeCell ref="AJ289:AJ291"/>
    <mergeCell ref="AJ292:AJ294"/>
    <mergeCell ref="AJ295:AJ297"/>
    <mergeCell ref="AJ298:AJ300"/>
    <mergeCell ref="AJ301:AJ303"/>
    <mergeCell ref="AJ304:AJ306"/>
    <mergeCell ref="AJ307:AJ309"/>
    <mergeCell ref="AJ310:AJ312"/>
    <mergeCell ref="AJ313:AJ315"/>
    <mergeCell ref="AJ316:AJ318"/>
    <mergeCell ref="AJ319:AJ321"/>
    <mergeCell ref="AJ322:AJ324"/>
    <mergeCell ref="AJ325:AJ327"/>
    <mergeCell ref="AJ328:AJ330"/>
    <mergeCell ref="AJ331:AJ333"/>
    <mergeCell ref="AJ334:AJ336"/>
    <mergeCell ref="AJ337:AJ339"/>
    <mergeCell ref="AJ340:AJ342"/>
    <mergeCell ref="AJ343:AJ345"/>
    <mergeCell ref="AJ346:AJ348"/>
    <mergeCell ref="AJ385:AJ387"/>
    <mergeCell ref="AJ388:AJ390"/>
    <mergeCell ref="AJ394:AJ396"/>
    <mergeCell ref="AJ397:AJ399"/>
    <mergeCell ref="AJ400:AJ402"/>
    <mergeCell ref="AJ349:AJ351"/>
    <mergeCell ref="AJ352:AJ354"/>
    <mergeCell ref="AJ355:AJ357"/>
    <mergeCell ref="AJ358:AJ360"/>
    <mergeCell ref="AJ361:AJ363"/>
    <mergeCell ref="AJ364:AJ366"/>
    <mergeCell ref="AJ367:AJ369"/>
    <mergeCell ref="AJ370:AJ372"/>
    <mergeCell ref="AJ373:AJ375"/>
    <mergeCell ref="AJ481:AJ483"/>
    <mergeCell ref="AJ430:AJ432"/>
    <mergeCell ref="AG1:AG2"/>
    <mergeCell ref="AJ433:AJ435"/>
    <mergeCell ref="AJ436:AJ438"/>
    <mergeCell ref="AJ439:AJ441"/>
    <mergeCell ref="AJ442:AJ444"/>
    <mergeCell ref="AJ445:AJ447"/>
    <mergeCell ref="AJ448:AJ450"/>
    <mergeCell ref="AJ451:AJ453"/>
    <mergeCell ref="AJ454:AJ456"/>
    <mergeCell ref="AJ403:AJ405"/>
    <mergeCell ref="AJ406:AJ408"/>
    <mergeCell ref="AJ409:AJ411"/>
    <mergeCell ref="AJ412:AJ414"/>
    <mergeCell ref="AJ415:AJ417"/>
    <mergeCell ref="AJ418:AJ420"/>
    <mergeCell ref="AJ421:AJ423"/>
    <mergeCell ref="AJ424:AJ426"/>
    <mergeCell ref="AJ427:AJ429"/>
    <mergeCell ref="AJ376:AJ378"/>
    <mergeCell ref="AJ379:AJ381"/>
    <mergeCell ref="AJ382:AJ384"/>
    <mergeCell ref="AJ391:AJ393"/>
    <mergeCell ref="BC2:BE2"/>
    <mergeCell ref="L2:M2"/>
    <mergeCell ref="L1:M1"/>
    <mergeCell ref="J1:J2"/>
    <mergeCell ref="H1:H2"/>
    <mergeCell ref="AJ511:AJ513"/>
    <mergeCell ref="AJ514:AJ516"/>
    <mergeCell ref="AJ484:AJ486"/>
    <mergeCell ref="AJ487:AJ489"/>
    <mergeCell ref="AJ490:AJ492"/>
    <mergeCell ref="AJ493:AJ495"/>
    <mergeCell ref="AJ496:AJ498"/>
    <mergeCell ref="AJ499:AJ501"/>
    <mergeCell ref="AJ502:AJ504"/>
    <mergeCell ref="AJ505:AJ507"/>
    <mergeCell ref="AJ508:AJ510"/>
    <mergeCell ref="AJ457:AJ459"/>
    <mergeCell ref="AJ460:AJ462"/>
    <mergeCell ref="AJ463:AJ465"/>
    <mergeCell ref="AJ466:AJ468"/>
    <mergeCell ref="AJ469:AJ471"/>
    <mergeCell ref="AJ472:AJ474"/>
    <mergeCell ref="AJ475:AJ477"/>
    <mergeCell ref="AJ478:AJ480"/>
  </mergeCells>
  <phoneticPr fontId="10" type="noConversion"/>
  <conditionalFormatting sqref="AI4:AJ516">
    <cfRule type="cellIs" dxfId="0" priority="4" operator="equal">
      <formula>"Alerte !"</formula>
    </cfRule>
  </conditionalFormatting>
  <dataValidations count="3">
    <dataValidation type="list" allowBlank="1" showInputMessage="1" showErrorMessage="1" sqref="O3:O518">
      <formula1>$AY$3:$AY$10</formula1>
    </dataValidation>
    <dataValidation type="list" allowBlank="1" showInputMessage="1" showErrorMessage="1" sqref="AW2">
      <formula1>$AQ$4:$AQ$33</formula1>
    </dataValidation>
    <dataValidation type="list" allowBlank="1" showInputMessage="1" showErrorMessage="1" sqref="Q3:Q518">
      <formula1>CHOOSE(MATCH($O3,$AY$3:$AY$10,0),Maître_Auxiliaire_2,Maître_Auxiliaire_1,Professeur_Certifié,Professeur_Certifié_hors_classe,Professeur_Certifié_classe_exceptionnelle,Professeur_Agrégé,Professeur_Agrégé_hors_classe,Professeur_Agrégé_classe_exceptionnel)</formula1>
    </dataValidation>
  </dataValidation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9"/>
  <sheetViews>
    <sheetView workbookViewId="0">
      <selection activeCell="P22" sqref="P22"/>
    </sheetView>
  </sheetViews>
  <sheetFormatPr baseColWidth="10" defaultRowHeight="14" outlineLevelCol="1" x14ac:dyDescent="0"/>
  <cols>
    <col min="1" max="1" width="3" style="159" bestFit="1" customWidth="1"/>
    <col min="2" max="2" width="29.6640625" style="180" bestFit="1" customWidth="1"/>
    <col min="3" max="3" width="43.5" style="180" hidden="1" customWidth="1" outlineLevel="1"/>
    <col min="4" max="4" width="22.5" style="176" hidden="1" customWidth="1" outlineLevel="1"/>
    <col min="5" max="5" width="15" style="176" hidden="1" customWidth="1" outlineLevel="1"/>
    <col min="6" max="6" width="12.6640625" style="159" hidden="1" customWidth="1" outlineLevel="1"/>
    <col min="7" max="7" width="9.5" style="159" hidden="1" customWidth="1" outlineLevel="1"/>
    <col min="8" max="8" width="41.83203125" style="176" hidden="1" customWidth="1" outlineLevel="1"/>
    <col min="9" max="9" width="10.6640625" style="159" bestFit="1" customWidth="1" collapsed="1"/>
    <col min="10" max="10" width="10.6640625" style="159" bestFit="1" customWidth="1"/>
    <col min="11" max="11" width="8.1640625" style="159" bestFit="1" customWidth="1"/>
    <col min="12" max="12" width="9.5" style="162" bestFit="1" customWidth="1"/>
    <col min="13" max="13" width="14.1640625" style="160" customWidth="1"/>
    <col min="14" max="15" width="16" style="160" customWidth="1"/>
    <col min="16" max="16" width="10.83203125" style="163"/>
    <col min="17" max="19" width="10.83203125" style="160"/>
    <col min="20" max="20" width="10.83203125" style="165"/>
    <col min="21" max="22" width="10.83203125" style="160"/>
    <col min="23" max="23" width="10.83203125" style="186"/>
    <col min="24" max="24" width="50.33203125" style="188" bestFit="1" customWidth="1"/>
    <col min="25" max="16384" width="10.83203125" style="157"/>
  </cols>
  <sheetData>
    <row r="1" spans="1:25">
      <c r="P1" s="164">
        <f>SUM(P3:P518)</f>
        <v>6060.13</v>
      </c>
      <c r="Q1" s="192">
        <f>SUM(Q3:Q518)</f>
        <v>914.11</v>
      </c>
      <c r="R1" s="192">
        <f t="shared" ref="R1:S1" si="0">SUM(R3:R518)</f>
        <v>1200</v>
      </c>
      <c r="S1" s="192">
        <f t="shared" si="0"/>
        <v>5.48</v>
      </c>
      <c r="T1" s="166">
        <f>SUM(T3:T518)</f>
        <v>3940.54</v>
      </c>
      <c r="U1" s="192">
        <f>SUM(U3:U518)</f>
        <v>0.01</v>
      </c>
      <c r="V1" s="192">
        <f>SUM(V3:V518)</f>
        <v>426.6</v>
      </c>
      <c r="W1" s="184">
        <f>SUM(W3:W518)</f>
        <v>4367.1499999999996</v>
      </c>
      <c r="X1" s="187"/>
    </row>
    <row r="2" spans="1:25" ht="154">
      <c r="B2" s="179" t="s">
        <v>116</v>
      </c>
      <c r="C2" s="179" t="s">
        <v>117</v>
      </c>
      <c r="D2" s="177" t="s">
        <v>118</v>
      </c>
      <c r="E2" s="177" t="s">
        <v>119</v>
      </c>
      <c r="F2" s="154" t="s">
        <v>155</v>
      </c>
      <c r="G2" s="153" t="s">
        <v>120</v>
      </c>
      <c r="H2" s="179" t="s">
        <v>121</v>
      </c>
      <c r="I2" s="340" t="s">
        <v>1</v>
      </c>
      <c r="J2" s="340"/>
      <c r="K2" s="156" t="s">
        <v>37</v>
      </c>
      <c r="L2" s="155" t="s">
        <v>122</v>
      </c>
      <c r="M2" s="158" t="s">
        <v>123</v>
      </c>
      <c r="N2" s="158" t="s">
        <v>129</v>
      </c>
      <c r="O2" s="158" t="s">
        <v>150</v>
      </c>
      <c r="P2" s="181" t="s">
        <v>163</v>
      </c>
      <c r="Q2" s="158" t="s">
        <v>158</v>
      </c>
      <c r="R2" s="158" t="s">
        <v>159</v>
      </c>
      <c r="S2" s="158" t="s">
        <v>171</v>
      </c>
      <c r="T2" s="182" t="s">
        <v>162</v>
      </c>
      <c r="U2" s="158" t="s">
        <v>130</v>
      </c>
      <c r="V2" s="189" t="s">
        <v>160</v>
      </c>
      <c r="W2" s="185" t="s">
        <v>161</v>
      </c>
      <c r="X2" s="190" t="s">
        <v>170</v>
      </c>
      <c r="Y2" s="183"/>
    </row>
    <row r="3" spans="1:25">
      <c r="A3" s="159">
        <v>1</v>
      </c>
      <c r="B3" s="180" t="s">
        <v>124</v>
      </c>
      <c r="C3" s="180" t="s">
        <v>125</v>
      </c>
      <c r="D3" s="178" t="s">
        <v>126</v>
      </c>
      <c r="E3" s="178" t="s">
        <v>127</v>
      </c>
      <c r="F3" s="159">
        <v>5520</v>
      </c>
      <c r="G3" s="159">
        <v>3743</v>
      </c>
      <c r="H3" s="176" t="s">
        <v>128</v>
      </c>
      <c r="I3" s="161">
        <v>40376</v>
      </c>
      <c r="J3" s="161">
        <v>40389</v>
      </c>
      <c r="K3" s="159">
        <f>IF(J3="","",1)</f>
        <v>1</v>
      </c>
      <c r="M3" s="160">
        <v>280</v>
      </c>
      <c r="N3" s="160">
        <v>28</v>
      </c>
      <c r="P3" s="163">
        <f>SUM(M3:O3)</f>
        <v>308</v>
      </c>
      <c r="Q3" s="160">
        <f>0.13+0.99+8.78+15.4+7.39+1.05+2.46+3.83+6.73</f>
        <v>46.759999999999991</v>
      </c>
      <c r="S3" s="202"/>
      <c r="T3" s="165">
        <f>P3-(SUM(Q3:S3))</f>
        <v>261.24</v>
      </c>
      <c r="W3" s="186">
        <f>T3+SUM(U3:V3)</f>
        <v>261.24</v>
      </c>
    </row>
    <row r="4" spans="1:25">
      <c r="A4" s="159">
        <v>2</v>
      </c>
      <c r="B4" s="180" t="s">
        <v>131</v>
      </c>
      <c r="C4" s="180" t="s">
        <v>132</v>
      </c>
      <c r="D4" s="178" t="s">
        <v>133</v>
      </c>
      <c r="E4" s="178" t="s">
        <v>135</v>
      </c>
      <c r="F4" s="159" t="s">
        <v>134</v>
      </c>
      <c r="H4" s="176" t="s">
        <v>136</v>
      </c>
      <c r="I4" s="161">
        <v>40738</v>
      </c>
      <c r="J4" s="161">
        <v>40754</v>
      </c>
      <c r="K4" s="159">
        <f t="shared" ref="K4:K51" si="1">IF(J4="","",1)</f>
        <v>1</v>
      </c>
      <c r="M4" s="160">
        <v>244.04</v>
      </c>
      <c r="N4" s="160">
        <v>24.4</v>
      </c>
      <c r="O4" s="160">
        <v>24.4</v>
      </c>
      <c r="P4" s="163">
        <f t="shared" ref="P4:P67" si="2">SUM(M4:O4)</f>
        <v>292.83999999999997</v>
      </c>
      <c r="Q4" s="160">
        <f>6.82+14.49+1.42+2.2+19.47+0.29+7.03+2.34+8.79</f>
        <v>62.85</v>
      </c>
      <c r="S4" s="202"/>
      <c r="T4" s="165">
        <f t="shared" ref="T4:T67" si="3">P4-(SUM(Q4:S4))</f>
        <v>229.98999999999998</v>
      </c>
      <c r="U4" s="160">
        <v>0.01</v>
      </c>
      <c r="W4" s="186">
        <f t="shared" ref="W4:W67" si="4">T4+SUM(U4:V4)</f>
        <v>229.99999999999997</v>
      </c>
    </row>
    <row r="5" spans="1:25">
      <c r="A5" s="159">
        <v>3</v>
      </c>
      <c r="B5" s="180" t="s">
        <v>137</v>
      </c>
      <c r="C5" s="180" t="s">
        <v>138</v>
      </c>
      <c r="E5" s="178" t="s">
        <v>139</v>
      </c>
      <c r="F5" s="159" t="s">
        <v>140</v>
      </c>
      <c r="G5" s="159" t="s">
        <v>141</v>
      </c>
      <c r="H5" s="176" t="s">
        <v>142</v>
      </c>
      <c r="I5" s="161">
        <v>41122</v>
      </c>
      <c r="J5" s="161">
        <v>41148</v>
      </c>
      <c r="K5" s="159">
        <f t="shared" si="1"/>
        <v>1</v>
      </c>
      <c r="L5" s="162">
        <v>6.458333333333333</v>
      </c>
      <c r="M5" s="160">
        <v>558.36</v>
      </c>
      <c r="N5" s="160">
        <v>55.84</v>
      </c>
      <c r="P5" s="163">
        <f t="shared" si="2"/>
        <v>614.20000000000005</v>
      </c>
      <c r="Q5" s="160">
        <f>2.35+18.39+14.74+24.57+4.91+2.46+6.69+1.39+14.22</f>
        <v>89.72</v>
      </c>
      <c r="S5" s="202"/>
      <c r="T5" s="165">
        <f t="shared" si="3"/>
        <v>524.48</v>
      </c>
      <c r="V5" s="160">
        <v>426.6</v>
      </c>
      <c r="W5" s="186">
        <f t="shared" si="4"/>
        <v>951.08</v>
      </c>
    </row>
    <row r="6" spans="1:25">
      <c r="A6" s="159">
        <v>4</v>
      </c>
      <c r="B6" s="180" t="s">
        <v>143</v>
      </c>
      <c r="C6" s="180" t="s">
        <v>144</v>
      </c>
      <c r="D6" s="178" t="s">
        <v>145</v>
      </c>
      <c r="E6" s="178" t="s">
        <v>146</v>
      </c>
      <c r="F6" s="159" t="s">
        <v>147</v>
      </c>
      <c r="H6" s="176" t="s">
        <v>149</v>
      </c>
      <c r="I6" s="161">
        <v>41487</v>
      </c>
      <c r="J6" s="161">
        <v>41517</v>
      </c>
      <c r="K6" s="159">
        <f t="shared" si="1"/>
        <v>1</v>
      </c>
      <c r="L6" s="162" t="s">
        <v>148</v>
      </c>
      <c r="M6" s="160">
        <v>1471.36</v>
      </c>
      <c r="O6" s="160">
        <v>112</v>
      </c>
      <c r="P6" s="163">
        <f t="shared" si="2"/>
        <v>1583.36</v>
      </c>
      <c r="Q6" s="160">
        <f>2.33+0.31+20.99+38.79+15.86+7.46+1.56</f>
        <v>87.3</v>
      </c>
      <c r="S6" s="202"/>
      <c r="T6" s="165">
        <f t="shared" si="3"/>
        <v>1496.06</v>
      </c>
      <c r="W6" s="186">
        <f t="shared" si="4"/>
        <v>1496.06</v>
      </c>
    </row>
    <row r="7" spans="1:25">
      <c r="A7" s="159">
        <v>5</v>
      </c>
      <c r="B7" s="180" t="s">
        <v>152</v>
      </c>
      <c r="C7" s="180" t="s">
        <v>153</v>
      </c>
      <c r="E7" s="178" t="s">
        <v>154</v>
      </c>
      <c r="F7" s="159" t="s">
        <v>156</v>
      </c>
      <c r="H7" s="176" t="s">
        <v>157</v>
      </c>
      <c r="I7" s="161">
        <v>42186</v>
      </c>
      <c r="J7" s="161">
        <v>42216</v>
      </c>
      <c r="K7" s="159">
        <f t="shared" si="1"/>
        <v>1</v>
      </c>
      <c r="L7" s="162">
        <v>6.708333333333333</v>
      </c>
      <c r="M7" s="160">
        <v>1547.21</v>
      </c>
      <c r="P7" s="163">
        <f t="shared" si="2"/>
        <v>1547.21</v>
      </c>
      <c r="Q7" s="160">
        <f>105.98+36.48+77.53+7.6+11.6+4.64+40.84</f>
        <v>284.66999999999996</v>
      </c>
      <c r="R7" s="160">
        <v>1200</v>
      </c>
      <c r="S7" s="202"/>
      <c r="T7" s="165">
        <f t="shared" si="3"/>
        <v>62.539999999999964</v>
      </c>
      <c r="W7" s="186">
        <f t="shared" si="4"/>
        <v>62.539999999999964</v>
      </c>
    </row>
    <row r="8" spans="1:25">
      <c r="A8" s="159">
        <v>6</v>
      </c>
      <c r="B8" s="180" t="s">
        <v>152</v>
      </c>
      <c r="C8" s="180" t="s">
        <v>153</v>
      </c>
      <c r="E8" s="178" t="s">
        <v>154</v>
      </c>
      <c r="F8" s="159" t="s">
        <v>156</v>
      </c>
      <c r="H8" s="176" t="s">
        <v>157</v>
      </c>
      <c r="I8" s="161">
        <v>42552</v>
      </c>
      <c r="J8" s="161">
        <v>42582</v>
      </c>
      <c r="K8" s="159">
        <f t="shared" si="1"/>
        <v>1</v>
      </c>
      <c r="L8" s="162">
        <v>4.083333333333333</v>
      </c>
      <c r="M8" s="160">
        <v>947.66</v>
      </c>
      <c r="P8" s="163">
        <f t="shared" si="2"/>
        <v>947.66</v>
      </c>
      <c r="Q8" s="160">
        <f>65.39+22.35+47.48+4.66+7.11+3.32+25.77</f>
        <v>176.08</v>
      </c>
      <c r="S8" s="202"/>
      <c r="T8" s="165">
        <f t="shared" si="3"/>
        <v>771.57999999999993</v>
      </c>
      <c r="W8" s="186">
        <f t="shared" si="4"/>
        <v>771.57999999999993</v>
      </c>
    </row>
    <row r="9" spans="1:25">
      <c r="A9" s="159">
        <v>7</v>
      </c>
      <c r="B9" s="180" t="s">
        <v>164</v>
      </c>
      <c r="C9" s="180" t="s">
        <v>165</v>
      </c>
      <c r="E9" s="178" t="s">
        <v>166</v>
      </c>
      <c r="F9" s="159" t="s">
        <v>167</v>
      </c>
      <c r="H9" s="176" t="s">
        <v>168</v>
      </c>
      <c r="I9" s="161">
        <v>44067</v>
      </c>
      <c r="J9" s="161">
        <v>44074</v>
      </c>
      <c r="K9" s="159">
        <f t="shared" si="1"/>
        <v>1</v>
      </c>
      <c r="L9" s="162">
        <v>0.25</v>
      </c>
      <c r="M9" s="160">
        <v>151.26</v>
      </c>
      <c r="P9" s="163">
        <f t="shared" si="2"/>
        <v>151.26</v>
      </c>
      <c r="Q9" s="160">
        <f>0.3+2.42+0.61+1.72+11.3+0.21+0.04+10.26+4.38</f>
        <v>31.24</v>
      </c>
      <c r="T9" s="165">
        <f t="shared" si="3"/>
        <v>120.02</v>
      </c>
      <c r="W9" s="186">
        <f t="shared" si="4"/>
        <v>120.02</v>
      </c>
      <c r="X9" s="191" t="s">
        <v>169</v>
      </c>
    </row>
    <row r="10" spans="1:25">
      <c r="A10" s="159">
        <v>8</v>
      </c>
      <c r="B10" s="180" t="s">
        <v>164</v>
      </c>
      <c r="C10" s="180" t="s">
        <v>165</v>
      </c>
      <c r="E10" s="178" t="s">
        <v>166</v>
      </c>
      <c r="F10" s="159" t="s">
        <v>167</v>
      </c>
      <c r="H10" s="176" t="s">
        <v>168</v>
      </c>
      <c r="I10" s="161">
        <v>44075</v>
      </c>
      <c r="J10" s="161">
        <v>44104</v>
      </c>
      <c r="K10" s="159">
        <f t="shared" si="1"/>
        <v>1</v>
      </c>
      <c r="L10" s="162">
        <v>0.5</v>
      </c>
      <c r="M10" s="160">
        <v>307.8</v>
      </c>
      <c r="P10" s="163">
        <f t="shared" si="2"/>
        <v>307.8</v>
      </c>
      <c r="Q10" s="160">
        <f>0.62+18.71+1.23+13.34+3.56+0.43+0.08+20.88+8.9</f>
        <v>67.750000000000014</v>
      </c>
      <c r="S10" s="160">
        <v>2.74</v>
      </c>
      <c r="T10" s="165">
        <f t="shared" si="3"/>
        <v>237.31</v>
      </c>
      <c r="W10" s="186">
        <f t="shared" si="4"/>
        <v>237.31</v>
      </c>
      <c r="X10" s="191" t="s">
        <v>169</v>
      </c>
    </row>
    <row r="11" spans="1:25">
      <c r="A11" s="159">
        <v>9</v>
      </c>
      <c r="B11" s="180" t="s">
        <v>164</v>
      </c>
      <c r="C11" s="180" t="s">
        <v>165</v>
      </c>
      <c r="E11" s="178" t="s">
        <v>166</v>
      </c>
      <c r="F11" s="159" t="s">
        <v>167</v>
      </c>
      <c r="H11" s="176" t="s">
        <v>168</v>
      </c>
      <c r="I11" s="161">
        <v>44105</v>
      </c>
      <c r="J11" s="161">
        <v>44135</v>
      </c>
      <c r="K11" s="159">
        <f t="shared" si="1"/>
        <v>1</v>
      </c>
      <c r="L11" s="162">
        <v>0.5</v>
      </c>
      <c r="M11" s="160">
        <v>307.8</v>
      </c>
      <c r="P11" s="163">
        <f t="shared" si="2"/>
        <v>307.8</v>
      </c>
      <c r="Q11" s="160">
        <f>0.61+18.71+1.23+13.34+3.56+0.43+0.08+20.88+8.9</f>
        <v>67.740000000000009</v>
      </c>
      <c r="S11" s="160">
        <v>2.74</v>
      </c>
      <c r="T11" s="165">
        <f t="shared" si="3"/>
        <v>237.32</v>
      </c>
      <c r="W11" s="186">
        <f t="shared" si="4"/>
        <v>237.32</v>
      </c>
      <c r="X11" s="191" t="s">
        <v>169</v>
      </c>
    </row>
    <row r="12" spans="1:25">
      <c r="A12" s="159">
        <v>10</v>
      </c>
      <c r="K12" s="159" t="str">
        <f t="shared" si="1"/>
        <v/>
      </c>
      <c r="P12" s="163">
        <f t="shared" si="2"/>
        <v>0</v>
      </c>
      <c r="T12" s="165">
        <f t="shared" si="3"/>
        <v>0</v>
      </c>
      <c r="W12" s="186">
        <f t="shared" si="4"/>
        <v>0</v>
      </c>
    </row>
    <row r="13" spans="1:25">
      <c r="A13" s="159">
        <v>11</v>
      </c>
      <c r="K13" s="159" t="str">
        <f t="shared" si="1"/>
        <v/>
      </c>
      <c r="P13" s="163">
        <f t="shared" si="2"/>
        <v>0</v>
      </c>
      <c r="T13" s="165">
        <f t="shared" si="3"/>
        <v>0</v>
      </c>
      <c r="W13" s="186">
        <f t="shared" si="4"/>
        <v>0</v>
      </c>
    </row>
    <row r="14" spans="1:25">
      <c r="A14" s="159">
        <v>12</v>
      </c>
      <c r="K14" s="159" t="str">
        <f t="shared" si="1"/>
        <v/>
      </c>
      <c r="P14" s="163">
        <f t="shared" si="2"/>
        <v>0</v>
      </c>
      <c r="T14" s="165">
        <f t="shared" si="3"/>
        <v>0</v>
      </c>
      <c r="W14" s="186">
        <f t="shared" si="4"/>
        <v>0</v>
      </c>
    </row>
    <row r="15" spans="1:25">
      <c r="A15" s="159">
        <v>13</v>
      </c>
      <c r="K15" s="159" t="str">
        <f t="shared" si="1"/>
        <v/>
      </c>
      <c r="P15" s="163">
        <f t="shared" si="2"/>
        <v>0</v>
      </c>
      <c r="T15" s="165">
        <f t="shared" si="3"/>
        <v>0</v>
      </c>
      <c r="W15" s="186">
        <f t="shared" si="4"/>
        <v>0</v>
      </c>
    </row>
    <row r="16" spans="1:25">
      <c r="A16" s="159">
        <v>14</v>
      </c>
      <c r="K16" s="159" t="str">
        <f t="shared" si="1"/>
        <v/>
      </c>
      <c r="P16" s="163">
        <f t="shared" si="2"/>
        <v>0</v>
      </c>
      <c r="T16" s="165">
        <f t="shared" si="3"/>
        <v>0</v>
      </c>
      <c r="W16" s="186">
        <f t="shared" si="4"/>
        <v>0</v>
      </c>
    </row>
    <row r="17" spans="1:23">
      <c r="A17" s="159">
        <v>15</v>
      </c>
      <c r="K17" s="159" t="str">
        <f t="shared" si="1"/>
        <v/>
      </c>
      <c r="P17" s="163">
        <f t="shared" si="2"/>
        <v>0</v>
      </c>
      <c r="T17" s="165">
        <f t="shared" si="3"/>
        <v>0</v>
      </c>
      <c r="W17" s="186">
        <f t="shared" si="4"/>
        <v>0</v>
      </c>
    </row>
    <row r="18" spans="1:23">
      <c r="A18" s="159">
        <v>16</v>
      </c>
      <c r="K18" s="159" t="str">
        <f t="shared" si="1"/>
        <v/>
      </c>
      <c r="P18" s="163">
        <f t="shared" si="2"/>
        <v>0</v>
      </c>
      <c r="T18" s="165">
        <f t="shared" si="3"/>
        <v>0</v>
      </c>
      <c r="W18" s="186">
        <f t="shared" si="4"/>
        <v>0</v>
      </c>
    </row>
    <row r="19" spans="1:23">
      <c r="A19" s="159">
        <v>17</v>
      </c>
      <c r="K19" s="159" t="str">
        <f t="shared" si="1"/>
        <v/>
      </c>
      <c r="P19" s="163">
        <f t="shared" si="2"/>
        <v>0</v>
      </c>
      <c r="T19" s="165">
        <f t="shared" si="3"/>
        <v>0</v>
      </c>
      <c r="W19" s="186">
        <f t="shared" si="4"/>
        <v>0</v>
      </c>
    </row>
    <row r="20" spans="1:23">
      <c r="A20" s="159">
        <v>18</v>
      </c>
      <c r="K20" s="159" t="str">
        <f t="shared" si="1"/>
        <v/>
      </c>
      <c r="P20" s="163">
        <f t="shared" si="2"/>
        <v>0</v>
      </c>
      <c r="T20" s="165">
        <f t="shared" si="3"/>
        <v>0</v>
      </c>
      <c r="W20" s="186">
        <f t="shared" si="4"/>
        <v>0</v>
      </c>
    </row>
    <row r="21" spans="1:23">
      <c r="A21" s="159">
        <v>19</v>
      </c>
      <c r="K21" s="159" t="str">
        <f t="shared" si="1"/>
        <v/>
      </c>
      <c r="P21" s="163">
        <f t="shared" si="2"/>
        <v>0</v>
      </c>
      <c r="T21" s="165">
        <f t="shared" si="3"/>
        <v>0</v>
      </c>
      <c r="W21" s="186">
        <f t="shared" si="4"/>
        <v>0</v>
      </c>
    </row>
    <row r="22" spans="1:23">
      <c r="A22" s="159">
        <v>20</v>
      </c>
      <c r="K22" s="159" t="str">
        <f t="shared" si="1"/>
        <v/>
      </c>
      <c r="P22" s="163">
        <f t="shared" si="2"/>
        <v>0</v>
      </c>
      <c r="T22" s="165">
        <f t="shared" si="3"/>
        <v>0</v>
      </c>
      <c r="W22" s="186">
        <f t="shared" si="4"/>
        <v>0</v>
      </c>
    </row>
    <row r="23" spans="1:23">
      <c r="A23" s="159">
        <v>21</v>
      </c>
      <c r="K23" s="159" t="str">
        <f t="shared" si="1"/>
        <v/>
      </c>
      <c r="P23" s="163">
        <f t="shared" si="2"/>
        <v>0</v>
      </c>
      <c r="T23" s="165">
        <f t="shared" si="3"/>
        <v>0</v>
      </c>
      <c r="W23" s="186">
        <f t="shared" si="4"/>
        <v>0</v>
      </c>
    </row>
    <row r="24" spans="1:23">
      <c r="A24" s="159">
        <v>22</v>
      </c>
      <c r="K24" s="159" t="str">
        <f t="shared" si="1"/>
        <v/>
      </c>
      <c r="P24" s="163">
        <f t="shared" si="2"/>
        <v>0</v>
      </c>
      <c r="T24" s="165">
        <f t="shared" si="3"/>
        <v>0</v>
      </c>
      <c r="W24" s="186">
        <f t="shared" si="4"/>
        <v>0</v>
      </c>
    </row>
    <row r="25" spans="1:23">
      <c r="A25" s="159">
        <v>23</v>
      </c>
      <c r="K25" s="159" t="str">
        <f t="shared" si="1"/>
        <v/>
      </c>
      <c r="P25" s="163">
        <f t="shared" si="2"/>
        <v>0</v>
      </c>
      <c r="T25" s="165">
        <f t="shared" si="3"/>
        <v>0</v>
      </c>
      <c r="W25" s="186">
        <f t="shared" si="4"/>
        <v>0</v>
      </c>
    </row>
    <row r="26" spans="1:23">
      <c r="A26" s="159">
        <v>24</v>
      </c>
      <c r="K26" s="159" t="str">
        <f t="shared" si="1"/>
        <v/>
      </c>
      <c r="P26" s="163">
        <f t="shared" si="2"/>
        <v>0</v>
      </c>
      <c r="T26" s="165">
        <f t="shared" si="3"/>
        <v>0</v>
      </c>
      <c r="W26" s="186">
        <f t="shared" si="4"/>
        <v>0</v>
      </c>
    </row>
    <row r="27" spans="1:23">
      <c r="A27" s="159">
        <v>25</v>
      </c>
      <c r="K27" s="159" t="str">
        <f t="shared" si="1"/>
        <v/>
      </c>
      <c r="P27" s="163">
        <f t="shared" si="2"/>
        <v>0</v>
      </c>
      <c r="T27" s="165">
        <f t="shared" si="3"/>
        <v>0</v>
      </c>
      <c r="W27" s="186">
        <f t="shared" si="4"/>
        <v>0</v>
      </c>
    </row>
    <row r="28" spans="1:23">
      <c r="A28" s="159">
        <v>26</v>
      </c>
      <c r="K28" s="159" t="str">
        <f t="shared" si="1"/>
        <v/>
      </c>
      <c r="P28" s="163">
        <f t="shared" si="2"/>
        <v>0</v>
      </c>
      <c r="T28" s="165">
        <f t="shared" si="3"/>
        <v>0</v>
      </c>
      <c r="W28" s="186">
        <f t="shared" si="4"/>
        <v>0</v>
      </c>
    </row>
    <row r="29" spans="1:23">
      <c r="A29" s="159">
        <v>27</v>
      </c>
      <c r="K29" s="159" t="str">
        <f t="shared" si="1"/>
        <v/>
      </c>
      <c r="P29" s="163">
        <f t="shared" si="2"/>
        <v>0</v>
      </c>
      <c r="T29" s="165">
        <f t="shared" si="3"/>
        <v>0</v>
      </c>
      <c r="W29" s="186">
        <f t="shared" si="4"/>
        <v>0</v>
      </c>
    </row>
    <row r="30" spans="1:23">
      <c r="A30" s="159">
        <v>28</v>
      </c>
      <c r="K30" s="159" t="str">
        <f t="shared" si="1"/>
        <v/>
      </c>
      <c r="P30" s="163">
        <f t="shared" si="2"/>
        <v>0</v>
      </c>
      <c r="T30" s="165">
        <f t="shared" si="3"/>
        <v>0</v>
      </c>
      <c r="W30" s="186">
        <f t="shared" si="4"/>
        <v>0</v>
      </c>
    </row>
    <row r="31" spans="1:23">
      <c r="A31" s="159">
        <v>29</v>
      </c>
      <c r="K31" s="159" t="str">
        <f t="shared" si="1"/>
        <v/>
      </c>
      <c r="P31" s="163">
        <f t="shared" si="2"/>
        <v>0</v>
      </c>
      <c r="T31" s="165">
        <f t="shared" si="3"/>
        <v>0</v>
      </c>
      <c r="W31" s="186">
        <f t="shared" si="4"/>
        <v>0</v>
      </c>
    </row>
    <row r="32" spans="1:23">
      <c r="A32" s="159">
        <v>30</v>
      </c>
      <c r="K32" s="159" t="str">
        <f t="shared" si="1"/>
        <v/>
      </c>
      <c r="P32" s="163">
        <f t="shared" si="2"/>
        <v>0</v>
      </c>
      <c r="T32" s="165">
        <f t="shared" si="3"/>
        <v>0</v>
      </c>
      <c r="W32" s="186">
        <f t="shared" si="4"/>
        <v>0</v>
      </c>
    </row>
    <row r="33" spans="1:23">
      <c r="A33" s="159">
        <v>31</v>
      </c>
      <c r="K33" s="159" t="str">
        <f t="shared" si="1"/>
        <v/>
      </c>
      <c r="P33" s="163">
        <f t="shared" si="2"/>
        <v>0</v>
      </c>
      <c r="T33" s="165">
        <f t="shared" si="3"/>
        <v>0</v>
      </c>
      <c r="W33" s="186">
        <f t="shared" si="4"/>
        <v>0</v>
      </c>
    </row>
    <row r="34" spans="1:23">
      <c r="A34" s="159">
        <v>32</v>
      </c>
      <c r="K34" s="159" t="str">
        <f t="shared" si="1"/>
        <v/>
      </c>
      <c r="P34" s="163">
        <f t="shared" si="2"/>
        <v>0</v>
      </c>
      <c r="T34" s="165">
        <f t="shared" si="3"/>
        <v>0</v>
      </c>
      <c r="W34" s="186">
        <f t="shared" si="4"/>
        <v>0</v>
      </c>
    </row>
    <row r="35" spans="1:23">
      <c r="A35" s="159">
        <v>33</v>
      </c>
      <c r="K35" s="159" t="str">
        <f t="shared" si="1"/>
        <v/>
      </c>
      <c r="P35" s="163">
        <f t="shared" si="2"/>
        <v>0</v>
      </c>
      <c r="T35" s="165">
        <f t="shared" si="3"/>
        <v>0</v>
      </c>
      <c r="W35" s="186">
        <f t="shared" si="4"/>
        <v>0</v>
      </c>
    </row>
    <row r="36" spans="1:23">
      <c r="A36" s="159">
        <v>34</v>
      </c>
      <c r="K36" s="159" t="str">
        <f t="shared" si="1"/>
        <v/>
      </c>
      <c r="P36" s="163">
        <f t="shared" si="2"/>
        <v>0</v>
      </c>
      <c r="T36" s="165">
        <f t="shared" si="3"/>
        <v>0</v>
      </c>
      <c r="W36" s="186">
        <f t="shared" si="4"/>
        <v>0</v>
      </c>
    </row>
    <row r="37" spans="1:23">
      <c r="A37" s="159">
        <v>35</v>
      </c>
      <c r="K37" s="159" t="str">
        <f t="shared" si="1"/>
        <v/>
      </c>
      <c r="P37" s="163">
        <f t="shared" si="2"/>
        <v>0</v>
      </c>
      <c r="T37" s="165">
        <f t="shared" si="3"/>
        <v>0</v>
      </c>
      <c r="W37" s="186">
        <f t="shared" si="4"/>
        <v>0</v>
      </c>
    </row>
    <row r="38" spans="1:23">
      <c r="A38" s="159">
        <v>36</v>
      </c>
      <c r="K38" s="159" t="str">
        <f t="shared" si="1"/>
        <v/>
      </c>
      <c r="P38" s="163">
        <f t="shared" si="2"/>
        <v>0</v>
      </c>
      <c r="T38" s="165">
        <f t="shared" si="3"/>
        <v>0</v>
      </c>
      <c r="W38" s="186">
        <f t="shared" si="4"/>
        <v>0</v>
      </c>
    </row>
    <row r="39" spans="1:23">
      <c r="A39" s="159">
        <v>37</v>
      </c>
      <c r="K39" s="159" t="str">
        <f t="shared" si="1"/>
        <v/>
      </c>
      <c r="P39" s="163">
        <f t="shared" si="2"/>
        <v>0</v>
      </c>
      <c r="T39" s="165">
        <f t="shared" si="3"/>
        <v>0</v>
      </c>
      <c r="W39" s="186">
        <f t="shared" si="4"/>
        <v>0</v>
      </c>
    </row>
    <row r="40" spans="1:23">
      <c r="A40" s="159">
        <v>38</v>
      </c>
      <c r="K40" s="159" t="str">
        <f t="shared" si="1"/>
        <v/>
      </c>
      <c r="P40" s="163">
        <f t="shared" si="2"/>
        <v>0</v>
      </c>
      <c r="T40" s="165">
        <f t="shared" si="3"/>
        <v>0</v>
      </c>
      <c r="W40" s="186">
        <f t="shared" si="4"/>
        <v>0</v>
      </c>
    </row>
    <row r="41" spans="1:23">
      <c r="A41" s="159">
        <v>39</v>
      </c>
      <c r="K41" s="159" t="str">
        <f t="shared" si="1"/>
        <v/>
      </c>
      <c r="P41" s="163">
        <f t="shared" si="2"/>
        <v>0</v>
      </c>
      <c r="T41" s="165">
        <f t="shared" si="3"/>
        <v>0</v>
      </c>
      <c r="W41" s="186">
        <f t="shared" si="4"/>
        <v>0</v>
      </c>
    </row>
    <row r="42" spans="1:23">
      <c r="A42" s="159">
        <v>40</v>
      </c>
      <c r="K42" s="159" t="str">
        <f t="shared" si="1"/>
        <v/>
      </c>
      <c r="P42" s="163">
        <f t="shared" si="2"/>
        <v>0</v>
      </c>
      <c r="T42" s="165">
        <f t="shared" si="3"/>
        <v>0</v>
      </c>
      <c r="W42" s="186">
        <f t="shared" si="4"/>
        <v>0</v>
      </c>
    </row>
    <row r="43" spans="1:23">
      <c r="A43" s="159">
        <v>41</v>
      </c>
      <c r="K43" s="159" t="str">
        <f t="shared" si="1"/>
        <v/>
      </c>
      <c r="P43" s="163">
        <f t="shared" si="2"/>
        <v>0</v>
      </c>
      <c r="T43" s="165">
        <f t="shared" si="3"/>
        <v>0</v>
      </c>
      <c r="W43" s="186">
        <f t="shared" si="4"/>
        <v>0</v>
      </c>
    </row>
    <row r="44" spans="1:23">
      <c r="A44" s="159">
        <v>42</v>
      </c>
      <c r="K44" s="159" t="str">
        <f t="shared" si="1"/>
        <v/>
      </c>
      <c r="P44" s="163">
        <f t="shared" si="2"/>
        <v>0</v>
      </c>
      <c r="T44" s="165">
        <f t="shared" si="3"/>
        <v>0</v>
      </c>
      <c r="W44" s="186">
        <f t="shared" si="4"/>
        <v>0</v>
      </c>
    </row>
    <row r="45" spans="1:23">
      <c r="A45" s="159">
        <v>43</v>
      </c>
      <c r="K45" s="159" t="str">
        <f t="shared" si="1"/>
        <v/>
      </c>
      <c r="P45" s="163">
        <f t="shared" si="2"/>
        <v>0</v>
      </c>
      <c r="T45" s="165">
        <f t="shared" si="3"/>
        <v>0</v>
      </c>
      <c r="W45" s="186">
        <f t="shared" si="4"/>
        <v>0</v>
      </c>
    </row>
    <row r="46" spans="1:23">
      <c r="A46" s="159">
        <v>44</v>
      </c>
      <c r="K46" s="159" t="str">
        <f t="shared" si="1"/>
        <v/>
      </c>
      <c r="P46" s="163">
        <f t="shared" si="2"/>
        <v>0</v>
      </c>
      <c r="T46" s="165">
        <f t="shared" si="3"/>
        <v>0</v>
      </c>
      <c r="W46" s="186">
        <f t="shared" si="4"/>
        <v>0</v>
      </c>
    </row>
    <row r="47" spans="1:23">
      <c r="A47" s="159">
        <v>45</v>
      </c>
      <c r="K47" s="159" t="str">
        <f t="shared" si="1"/>
        <v/>
      </c>
      <c r="P47" s="163">
        <f t="shared" si="2"/>
        <v>0</v>
      </c>
      <c r="T47" s="165">
        <f t="shared" si="3"/>
        <v>0</v>
      </c>
      <c r="W47" s="186">
        <f t="shared" si="4"/>
        <v>0</v>
      </c>
    </row>
    <row r="48" spans="1:23">
      <c r="A48" s="159">
        <v>46</v>
      </c>
      <c r="K48" s="159" t="str">
        <f t="shared" si="1"/>
        <v/>
      </c>
      <c r="P48" s="163">
        <f t="shared" si="2"/>
        <v>0</v>
      </c>
      <c r="T48" s="165">
        <f t="shared" si="3"/>
        <v>0</v>
      </c>
      <c r="W48" s="186">
        <f t="shared" si="4"/>
        <v>0</v>
      </c>
    </row>
    <row r="49" spans="1:23">
      <c r="A49" s="159">
        <v>47</v>
      </c>
      <c r="K49" s="159" t="str">
        <f t="shared" si="1"/>
        <v/>
      </c>
      <c r="P49" s="163">
        <f t="shared" si="2"/>
        <v>0</v>
      </c>
      <c r="T49" s="165">
        <f t="shared" si="3"/>
        <v>0</v>
      </c>
      <c r="W49" s="186">
        <f t="shared" si="4"/>
        <v>0</v>
      </c>
    </row>
    <row r="50" spans="1:23">
      <c r="A50" s="159">
        <v>48</v>
      </c>
      <c r="K50" s="159" t="str">
        <f t="shared" si="1"/>
        <v/>
      </c>
      <c r="P50" s="163">
        <f t="shared" si="2"/>
        <v>0</v>
      </c>
      <c r="T50" s="165">
        <f t="shared" si="3"/>
        <v>0</v>
      </c>
      <c r="W50" s="186">
        <f t="shared" si="4"/>
        <v>0</v>
      </c>
    </row>
    <row r="51" spans="1:23">
      <c r="A51" s="159">
        <v>49</v>
      </c>
      <c r="K51" s="159" t="str">
        <f t="shared" si="1"/>
        <v/>
      </c>
      <c r="P51" s="163">
        <f t="shared" si="2"/>
        <v>0</v>
      </c>
      <c r="T51" s="165">
        <f t="shared" si="3"/>
        <v>0</v>
      </c>
      <c r="W51" s="186">
        <f t="shared" si="4"/>
        <v>0</v>
      </c>
    </row>
    <row r="52" spans="1:23">
      <c r="A52" s="159">
        <v>50</v>
      </c>
      <c r="K52" s="159" t="str">
        <f>IF(J52="","",1)</f>
        <v/>
      </c>
      <c r="P52" s="163">
        <f t="shared" si="2"/>
        <v>0</v>
      </c>
      <c r="T52" s="165">
        <f t="shared" si="3"/>
        <v>0</v>
      </c>
      <c r="W52" s="186">
        <f t="shared" si="4"/>
        <v>0</v>
      </c>
    </row>
    <row r="53" spans="1:23">
      <c r="P53" s="163">
        <f t="shared" si="2"/>
        <v>0</v>
      </c>
      <c r="T53" s="165">
        <f t="shared" si="3"/>
        <v>0</v>
      </c>
      <c r="W53" s="186">
        <f t="shared" si="4"/>
        <v>0</v>
      </c>
    </row>
    <row r="54" spans="1:23">
      <c r="P54" s="163">
        <f t="shared" si="2"/>
        <v>0</v>
      </c>
      <c r="T54" s="165">
        <f t="shared" si="3"/>
        <v>0</v>
      </c>
      <c r="W54" s="186">
        <f t="shared" si="4"/>
        <v>0</v>
      </c>
    </row>
    <row r="55" spans="1:23">
      <c r="P55" s="163">
        <f t="shared" si="2"/>
        <v>0</v>
      </c>
      <c r="T55" s="165">
        <f t="shared" si="3"/>
        <v>0</v>
      </c>
      <c r="W55" s="186">
        <f t="shared" si="4"/>
        <v>0</v>
      </c>
    </row>
    <row r="56" spans="1:23">
      <c r="P56" s="163">
        <f t="shared" si="2"/>
        <v>0</v>
      </c>
      <c r="T56" s="165">
        <f t="shared" si="3"/>
        <v>0</v>
      </c>
      <c r="W56" s="186">
        <f t="shared" si="4"/>
        <v>0</v>
      </c>
    </row>
    <row r="57" spans="1:23">
      <c r="P57" s="163">
        <f t="shared" si="2"/>
        <v>0</v>
      </c>
      <c r="T57" s="165">
        <f t="shared" si="3"/>
        <v>0</v>
      </c>
      <c r="W57" s="186">
        <f t="shared" si="4"/>
        <v>0</v>
      </c>
    </row>
    <row r="58" spans="1:23">
      <c r="P58" s="163">
        <f t="shared" si="2"/>
        <v>0</v>
      </c>
      <c r="T58" s="165">
        <f t="shared" si="3"/>
        <v>0</v>
      </c>
      <c r="W58" s="186">
        <f t="shared" si="4"/>
        <v>0</v>
      </c>
    </row>
    <row r="59" spans="1:23">
      <c r="P59" s="163">
        <f t="shared" si="2"/>
        <v>0</v>
      </c>
      <c r="T59" s="165">
        <f t="shared" si="3"/>
        <v>0</v>
      </c>
      <c r="W59" s="186">
        <f t="shared" si="4"/>
        <v>0</v>
      </c>
    </row>
    <row r="60" spans="1:23">
      <c r="P60" s="163">
        <f t="shared" si="2"/>
        <v>0</v>
      </c>
      <c r="T60" s="165">
        <f t="shared" si="3"/>
        <v>0</v>
      </c>
      <c r="W60" s="186">
        <f t="shared" si="4"/>
        <v>0</v>
      </c>
    </row>
    <row r="61" spans="1:23">
      <c r="P61" s="163">
        <f t="shared" si="2"/>
        <v>0</v>
      </c>
      <c r="T61" s="165">
        <f t="shared" si="3"/>
        <v>0</v>
      </c>
      <c r="W61" s="186">
        <f t="shared" si="4"/>
        <v>0</v>
      </c>
    </row>
    <row r="62" spans="1:23">
      <c r="P62" s="163">
        <f t="shared" si="2"/>
        <v>0</v>
      </c>
      <c r="T62" s="165">
        <f t="shared" si="3"/>
        <v>0</v>
      </c>
      <c r="W62" s="186">
        <f t="shared" si="4"/>
        <v>0</v>
      </c>
    </row>
    <row r="63" spans="1:23">
      <c r="P63" s="163">
        <f t="shared" si="2"/>
        <v>0</v>
      </c>
      <c r="T63" s="165">
        <f t="shared" si="3"/>
        <v>0</v>
      </c>
      <c r="W63" s="186">
        <f t="shared" si="4"/>
        <v>0</v>
      </c>
    </row>
    <row r="64" spans="1:23">
      <c r="P64" s="163">
        <f t="shared" si="2"/>
        <v>0</v>
      </c>
      <c r="T64" s="165">
        <f t="shared" si="3"/>
        <v>0</v>
      </c>
      <c r="W64" s="186">
        <f t="shared" si="4"/>
        <v>0</v>
      </c>
    </row>
    <row r="65" spans="16:23">
      <c r="P65" s="163">
        <f t="shared" si="2"/>
        <v>0</v>
      </c>
      <c r="T65" s="165">
        <f t="shared" si="3"/>
        <v>0</v>
      </c>
      <c r="W65" s="186">
        <f t="shared" si="4"/>
        <v>0</v>
      </c>
    </row>
    <row r="66" spans="16:23">
      <c r="P66" s="163">
        <f t="shared" si="2"/>
        <v>0</v>
      </c>
      <c r="T66" s="165">
        <f t="shared" si="3"/>
        <v>0</v>
      </c>
      <c r="W66" s="186">
        <f t="shared" si="4"/>
        <v>0</v>
      </c>
    </row>
    <row r="67" spans="16:23">
      <c r="P67" s="163">
        <f t="shared" si="2"/>
        <v>0</v>
      </c>
      <c r="T67" s="165">
        <f t="shared" si="3"/>
        <v>0</v>
      </c>
      <c r="W67" s="186">
        <f t="shared" si="4"/>
        <v>0</v>
      </c>
    </row>
    <row r="68" spans="16:23">
      <c r="P68" s="163">
        <f t="shared" ref="P68:P131" si="5">SUM(M68:O68)</f>
        <v>0</v>
      </c>
      <c r="T68" s="165">
        <f t="shared" ref="T68:T131" si="6">P68-(SUM(Q68:S68))</f>
        <v>0</v>
      </c>
      <c r="W68" s="186">
        <f t="shared" ref="W68:W131" si="7">T68+SUM(U68:V68)</f>
        <v>0</v>
      </c>
    </row>
    <row r="69" spans="16:23">
      <c r="P69" s="163">
        <f t="shared" si="5"/>
        <v>0</v>
      </c>
      <c r="T69" s="165">
        <f t="shared" si="6"/>
        <v>0</v>
      </c>
      <c r="W69" s="186">
        <f t="shared" si="7"/>
        <v>0</v>
      </c>
    </row>
    <row r="70" spans="16:23">
      <c r="P70" s="163">
        <f t="shared" si="5"/>
        <v>0</v>
      </c>
      <c r="T70" s="165">
        <f t="shared" si="6"/>
        <v>0</v>
      </c>
      <c r="W70" s="186">
        <f t="shared" si="7"/>
        <v>0</v>
      </c>
    </row>
    <row r="71" spans="16:23">
      <c r="P71" s="163">
        <f t="shared" si="5"/>
        <v>0</v>
      </c>
      <c r="T71" s="165">
        <f t="shared" si="6"/>
        <v>0</v>
      </c>
      <c r="W71" s="186">
        <f t="shared" si="7"/>
        <v>0</v>
      </c>
    </row>
    <row r="72" spans="16:23">
      <c r="P72" s="163">
        <f t="shared" si="5"/>
        <v>0</v>
      </c>
      <c r="T72" s="165">
        <f t="shared" si="6"/>
        <v>0</v>
      </c>
      <c r="W72" s="186">
        <f t="shared" si="7"/>
        <v>0</v>
      </c>
    </row>
    <row r="73" spans="16:23">
      <c r="P73" s="163">
        <f t="shared" si="5"/>
        <v>0</v>
      </c>
      <c r="T73" s="165">
        <f t="shared" si="6"/>
        <v>0</v>
      </c>
      <c r="W73" s="186">
        <f t="shared" si="7"/>
        <v>0</v>
      </c>
    </row>
    <row r="74" spans="16:23">
      <c r="P74" s="163">
        <f t="shared" si="5"/>
        <v>0</v>
      </c>
      <c r="T74" s="165">
        <f t="shared" si="6"/>
        <v>0</v>
      </c>
      <c r="W74" s="186">
        <f t="shared" si="7"/>
        <v>0</v>
      </c>
    </row>
    <row r="75" spans="16:23">
      <c r="P75" s="163">
        <f t="shared" si="5"/>
        <v>0</v>
      </c>
      <c r="T75" s="165">
        <f t="shared" si="6"/>
        <v>0</v>
      </c>
      <c r="W75" s="186">
        <f t="shared" si="7"/>
        <v>0</v>
      </c>
    </row>
    <row r="76" spans="16:23">
      <c r="P76" s="163">
        <f t="shared" si="5"/>
        <v>0</v>
      </c>
      <c r="T76" s="165">
        <f t="shared" si="6"/>
        <v>0</v>
      </c>
      <c r="W76" s="186">
        <f t="shared" si="7"/>
        <v>0</v>
      </c>
    </row>
    <row r="77" spans="16:23">
      <c r="P77" s="163">
        <f t="shared" si="5"/>
        <v>0</v>
      </c>
      <c r="T77" s="165">
        <f t="shared" si="6"/>
        <v>0</v>
      </c>
      <c r="W77" s="186">
        <f t="shared" si="7"/>
        <v>0</v>
      </c>
    </row>
    <row r="78" spans="16:23">
      <c r="P78" s="163">
        <f t="shared" si="5"/>
        <v>0</v>
      </c>
      <c r="T78" s="165">
        <f t="shared" si="6"/>
        <v>0</v>
      </c>
      <c r="W78" s="186">
        <f t="shared" si="7"/>
        <v>0</v>
      </c>
    </row>
    <row r="79" spans="16:23">
      <c r="P79" s="163">
        <f t="shared" si="5"/>
        <v>0</v>
      </c>
      <c r="T79" s="165">
        <f t="shared" si="6"/>
        <v>0</v>
      </c>
      <c r="W79" s="186">
        <f t="shared" si="7"/>
        <v>0</v>
      </c>
    </row>
    <row r="80" spans="16:23">
      <c r="P80" s="163">
        <f t="shared" si="5"/>
        <v>0</v>
      </c>
      <c r="T80" s="165">
        <f t="shared" si="6"/>
        <v>0</v>
      </c>
      <c r="W80" s="186">
        <f t="shared" si="7"/>
        <v>0</v>
      </c>
    </row>
    <row r="81" spans="16:23">
      <c r="P81" s="163">
        <f t="shared" si="5"/>
        <v>0</v>
      </c>
      <c r="T81" s="165">
        <f t="shared" si="6"/>
        <v>0</v>
      </c>
      <c r="W81" s="186">
        <f t="shared" si="7"/>
        <v>0</v>
      </c>
    </row>
    <row r="82" spans="16:23">
      <c r="P82" s="163">
        <f t="shared" si="5"/>
        <v>0</v>
      </c>
      <c r="T82" s="165">
        <f t="shared" si="6"/>
        <v>0</v>
      </c>
      <c r="W82" s="186">
        <f t="shared" si="7"/>
        <v>0</v>
      </c>
    </row>
    <row r="83" spans="16:23">
      <c r="P83" s="163">
        <f t="shared" si="5"/>
        <v>0</v>
      </c>
      <c r="T83" s="165">
        <f t="shared" si="6"/>
        <v>0</v>
      </c>
      <c r="W83" s="186">
        <f t="shared" si="7"/>
        <v>0</v>
      </c>
    </row>
    <row r="84" spans="16:23">
      <c r="P84" s="163">
        <f t="shared" si="5"/>
        <v>0</v>
      </c>
      <c r="T84" s="165">
        <f t="shared" si="6"/>
        <v>0</v>
      </c>
      <c r="W84" s="186">
        <f t="shared" si="7"/>
        <v>0</v>
      </c>
    </row>
    <row r="85" spans="16:23">
      <c r="P85" s="163">
        <f t="shared" si="5"/>
        <v>0</v>
      </c>
      <c r="T85" s="165">
        <f t="shared" si="6"/>
        <v>0</v>
      </c>
      <c r="W85" s="186">
        <f t="shared" si="7"/>
        <v>0</v>
      </c>
    </row>
    <row r="86" spans="16:23">
      <c r="P86" s="163">
        <f t="shared" si="5"/>
        <v>0</v>
      </c>
      <c r="T86" s="165">
        <f t="shared" si="6"/>
        <v>0</v>
      </c>
      <c r="W86" s="186">
        <f t="shared" si="7"/>
        <v>0</v>
      </c>
    </row>
    <row r="87" spans="16:23">
      <c r="P87" s="163">
        <f t="shared" si="5"/>
        <v>0</v>
      </c>
      <c r="T87" s="165">
        <f t="shared" si="6"/>
        <v>0</v>
      </c>
      <c r="W87" s="186">
        <f t="shared" si="7"/>
        <v>0</v>
      </c>
    </row>
    <row r="88" spans="16:23">
      <c r="P88" s="163">
        <f t="shared" si="5"/>
        <v>0</v>
      </c>
      <c r="T88" s="165">
        <f t="shared" si="6"/>
        <v>0</v>
      </c>
      <c r="W88" s="186">
        <f t="shared" si="7"/>
        <v>0</v>
      </c>
    </row>
    <row r="89" spans="16:23">
      <c r="P89" s="163">
        <f t="shared" si="5"/>
        <v>0</v>
      </c>
      <c r="T89" s="165">
        <f t="shared" si="6"/>
        <v>0</v>
      </c>
      <c r="W89" s="186">
        <f t="shared" si="7"/>
        <v>0</v>
      </c>
    </row>
    <row r="90" spans="16:23">
      <c r="P90" s="163">
        <f t="shared" si="5"/>
        <v>0</v>
      </c>
      <c r="T90" s="165">
        <f t="shared" si="6"/>
        <v>0</v>
      </c>
      <c r="W90" s="186">
        <f t="shared" si="7"/>
        <v>0</v>
      </c>
    </row>
    <row r="91" spans="16:23">
      <c r="P91" s="163">
        <f t="shared" si="5"/>
        <v>0</v>
      </c>
      <c r="T91" s="165">
        <f t="shared" si="6"/>
        <v>0</v>
      </c>
      <c r="W91" s="186">
        <f t="shared" si="7"/>
        <v>0</v>
      </c>
    </row>
    <row r="92" spans="16:23">
      <c r="P92" s="163">
        <f t="shared" si="5"/>
        <v>0</v>
      </c>
      <c r="T92" s="165">
        <f t="shared" si="6"/>
        <v>0</v>
      </c>
      <c r="W92" s="186">
        <f t="shared" si="7"/>
        <v>0</v>
      </c>
    </row>
    <row r="93" spans="16:23">
      <c r="P93" s="163">
        <f t="shared" si="5"/>
        <v>0</v>
      </c>
      <c r="T93" s="165">
        <f t="shared" si="6"/>
        <v>0</v>
      </c>
      <c r="W93" s="186">
        <f t="shared" si="7"/>
        <v>0</v>
      </c>
    </row>
    <row r="94" spans="16:23">
      <c r="P94" s="163">
        <f t="shared" si="5"/>
        <v>0</v>
      </c>
      <c r="T94" s="165">
        <f t="shared" si="6"/>
        <v>0</v>
      </c>
      <c r="W94" s="186">
        <f t="shared" si="7"/>
        <v>0</v>
      </c>
    </row>
    <row r="95" spans="16:23">
      <c r="P95" s="163">
        <f t="shared" si="5"/>
        <v>0</v>
      </c>
      <c r="T95" s="165">
        <f t="shared" si="6"/>
        <v>0</v>
      </c>
      <c r="W95" s="186">
        <f t="shared" si="7"/>
        <v>0</v>
      </c>
    </row>
    <row r="96" spans="16:23">
      <c r="P96" s="163">
        <f t="shared" si="5"/>
        <v>0</v>
      </c>
      <c r="T96" s="165">
        <f t="shared" si="6"/>
        <v>0</v>
      </c>
      <c r="W96" s="186">
        <f t="shared" si="7"/>
        <v>0</v>
      </c>
    </row>
    <row r="97" spans="16:23">
      <c r="P97" s="163">
        <f t="shared" si="5"/>
        <v>0</v>
      </c>
      <c r="T97" s="165">
        <f t="shared" si="6"/>
        <v>0</v>
      </c>
      <c r="W97" s="186">
        <f t="shared" si="7"/>
        <v>0</v>
      </c>
    </row>
    <row r="98" spans="16:23">
      <c r="P98" s="163">
        <f t="shared" si="5"/>
        <v>0</v>
      </c>
      <c r="T98" s="165">
        <f t="shared" si="6"/>
        <v>0</v>
      </c>
      <c r="W98" s="186">
        <f t="shared" si="7"/>
        <v>0</v>
      </c>
    </row>
    <row r="99" spans="16:23">
      <c r="P99" s="163">
        <f t="shared" si="5"/>
        <v>0</v>
      </c>
      <c r="T99" s="165">
        <f t="shared" si="6"/>
        <v>0</v>
      </c>
      <c r="W99" s="186">
        <f t="shared" si="7"/>
        <v>0</v>
      </c>
    </row>
    <row r="100" spans="16:23">
      <c r="P100" s="163">
        <f t="shared" si="5"/>
        <v>0</v>
      </c>
      <c r="T100" s="165">
        <f t="shared" si="6"/>
        <v>0</v>
      </c>
      <c r="W100" s="186">
        <f t="shared" si="7"/>
        <v>0</v>
      </c>
    </row>
    <row r="101" spans="16:23">
      <c r="P101" s="163">
        <f t="shared" si="5"/>
        <v>0</v>
      </c>
      <c r="T101" s="165">
        <f t="shared" si="6"/>
        <v>0</v>
      </c>
      <c r="W101" s="186">
        <f t="shared" si="7"/>
        <v>0</v>
      </c>
    </row>
    <row r="102" spans="16:23">
      <c r="P102" s="163">
        <f t="shared" si="5"/>
        <v>0</v>
      </c>
      <c r="T102" s="165">
        <f t="shared" si="6"/>
        <v>0</v>
      </c>
      <c r="W102" s="186">
        <f t="shared" si="7"/>
        <v>0</v>
      </c>
    </row>
    <row r="103" spans="16:23">
      <c r="P103" s="163">
        <f t="shared" si="5"/>
        <v>0</v>
      </c>
      <c r="T103" s="165">
        <f t="shared" si="6"/>
        <v>0</v>
      </c>
      <c r="W103" s="186">
        <f t="shared" si="7"/>
        <v>0</v>
      </c>
    </row>
    <row r="104" spans="16:23">
      <c r="P104" s="163">
        <f t="shared" si="5"/>
        <v>0</v>
      </c>
      <c r="T104" s="165">
        <f t="shared" si="6"/>
        <v>0</v>
      </c>
      <c r="W104" s="186">
        <f t="shared" si="7"/>
        <v>0</v>
      </c>
    </row>
    <row r="105" spans="16:23">
      <c r="P105" s="163">
        <f t="shared" si="5"/>
        <v>0</v>
      </c>
      <c r="T105" s="165">
        <f t="shared" si="6"/>
        <v>0</v>
      </c>
      <c r="W105" s="186">
        <f t="shared" si="7"/>
        <v>0</v>
      </c>
    </row>
    <row r="106" spans="16:23">
      <c r="P106" s="163">
        <f t="shared" si="5"/>
        <v>0</v>
      </c>
      <c r="T106" s="165">
        <f t="shared" si="6"/>
        <v>0</v>
      </c>
      <c r="W106" s="186">
        <f t="shared" si="7"/>
        <v>0</v>
      </c>
    </row>
    <row r="107" spans="16:23">
      <c r="P107" s="163">
        <f t="shared" si="5"/>
        <v>0</v>
      </c>
      <c r="T107" s="165">
        <f t="shared" si="6"/>
        <v>0</v>
      </c>
      <c r="W107" s="186">
        <f t="shared" si="7"/>
        <v>0</v>
      </c>
    </row>
    <row r="108" spans="16:23">
      <c r="P108" s="163">
        <f t="shared" si="5"/>
        <v>0</v>
      </c>
      <c r="T108" s="165">
        <f t="shared" si="6"/>
        <v>0</v>
      </c>
      <c r="W108" s="186">
        <f t="shared" si="7"/>
        <v>0</v>
      </c>
    </row>
    <row r="109" spans="16:23">
      <c r="P109" s="163">
        <f t="shared" si="5"/>
        <v>0</v>
      </c>
      <c r="T109" s="165">
        <f t="shared" si="6"/>
        <v>0</v>
      </c>
      <c r="W109" s="186">
        <f t="shared" si="7"/>
        <v>0</v>
      </c>
    </row>
    <row r="110" spans="16:23">
      <c r="P110" s="163">
        <f t="shared" si="5"/>
        <v>0</v>
      </c>
      <c r="T110" s="165">
        <f t="shared" si="6"/>
        <v>0</v>
      </c>
      <c r="W110" s="186">
        <f t="shared" si="7"/>
        <v>0</v>
      </c>
    </row>
    <row r="111" spans="16:23">
      <c r="P111" s="163">
        <f t="shared" si="5"/>
        <v>0</v>
      </c>
      <c r="T111" s="165">
        <f t="shared" si="6"/>
        <v>0</v>
      </c>
      <c r="W111" s="186">
        <f t="shared" si="7"/>
        <v>0</v>
      </c>
    </row>
    <row r="112" spans="16:23">
      <c r="P112" s="163">
        <f t="shared" si="5"/>
        <v>0</v>
      </c>
      <c r="T112" s="165">
        <f t="shared" si="6"/>
        <v>0</v>
      </c>
      <c r="W112" s="186">
        <f t="shared" si="7"/>
        <v>0</v>
      </c>
    </row>
    <row r="113" spans="16:23">
      <c r="P113" s="163">
        <f t="shared" si="5"/>
        <v>0</v>
      </c>
      <c r="T113" s="165">
        <f t="shared" si="6"/>
        <v>0</v>
      </c>
      <c r="W113" s="186">
        <f t="shared" si="7"/>
        <v>0</v>
      </c>
    </row>
    <row r="114" spans="16:23">
      <c r="P114" s="163">
        <f t="shared" si="5"/>
        <v>0</v>
      </c>
      <c r="T114" s="165">
        <f t="shared" si="6"/>
        <v>0</v>
      </c>
      <c r="W114" s="186">
        <f t="shared" si="7"/>
        <v>0</v>
      </c>
    </row>
    <row r="115" spans="16:23">
      <c r="P115" s="163">
        <f t="shared" si="5"/>
        <v>0</v>
      </c>
      <c r="T115" s="165">
        <f t="shared" si="6"/>
        <v>0</v>
      </c>
      <c r="W115" s="186">
        <f t="shared" si="7"/>
        <v>0</v>
      </c>
    </row>
    <row r="116" spans="16:23">
      <c r="P116" s="163">
        <f t="shared" si="5"/>
        <v>0</v>
      </c>
      <c r="T116" s="165">
        <f t="shared" si="6"/>
        <v>0</v>
      </c>
      <c r="W116" s="186">
        <f t="shared" si="7"/>
        <v>0</v>
      </c>
    </row>
    <row r="117" spans="16:23">
      <c r="P117" s="163">
        <f t="shared" si="5"/>
        <v>0</v>
      </c>
      <c r="T117" s="165">
        <f t="shared" si="6"/>
        <v>0</v>
      </c>
      <c r="W117" s="186">
        <f t="shared" si="7"/>
        <v>0</v>
      </c>
    </row>
    <row r="118" spans="16:23">
      <c r="P118" s="163">
        <f t="shared" si="5"/>
        <v>0</v>
      </c>
      <c r="T118" s="165">
        <f t="shared" si="6"/>
        <v>0</v>
      </c>
      <c r="W118" s="186">
        <f t="shared" si="7"/>
        <v>0</v>
      </c>
    </row>
    <row r="119" spans="16:23">
      <c r="P119" s="163">
        <f t="shared" si="5"/>
        <v>0</v>
      </c>
      <c r="T119" s="165">
        <f t="shared" si="6"/>
        <v>0</v>
      </c>
      <c r="W119" s="186">
        <f t="shared" si="7"/>
        <v>0</v>
      </c>
    </row>
    <row r="120" spans="16:23">
      <c r="P120" s="163">
        <f t="shared" si="5"/>
        <v>0</v>
      </c>
      <c r="T120" s="165">
        <f t="shared" si="6"/>
        <v>0</v>
      </c>
      <c r="W120" s="186">
        <f t="shared" si="7"/>
        <v>0</v>
      </c>
    </row>
    <row r="121" spans="16:23">
      <c r="P121" s="163">
        <f t="shared" si="5"/>
        <v>0</v>
      </c>
      <c r="T121" s="165">
        <f t="shared" si="6"/>
        <v>0</v>
      </c>
      <c r="W121" s="186">
        <f t="shared" si="7"/>
        <v>0</v>
      </c>
    </row>
    <row r="122" spans="16:23">
      <c r="P122" s="163">
        <f t="shared" si="5"/>
        <v>0</v>
      </c>
      <c r="T122" s="165">
        <f t="shared" si="6"/>
        <v>0</v>
      </c>
      <c r="W122" s="186">
        <f t="shared" si="7"/>
        <v>0</v>
      </c>
    </row>
    <row r="123" spans="16:23">
      <c r="P123" s="163">
        <f t="shared" si="5"/>
        <v>0</v>
      </c>
      <c r="T123" s="165">
        <f t="shared" si="6"/>
        <v>0</v>
      </c>
      <c r="W123" s="186">
        <f t="shared" si="7"/>
        <v>0</v>
      </c>
    </row>
    <row r="124" spans="16:23">
      <c r="P124" s="163">
        <f t="shared" si="5"/>
        <v>0</v>
      </c>
      <c r="T124" s="165">
        <f t="shared" si="6"/>
        <v>0</v>
      </c>
      <c r="W124" s="186">
        <f t="shared" si="7"/>
        <v>0</v>
      </c>
    </row>
    <row r="125" spans="16:23">
      <c r="P125" s="163">
        <f t="shared" si="5"/>
        <v>0</v>
      </c>
      <c r="T125" s="165">
        <f t="shared" si="6"/>
        <v>0</v>
      </c>
      <c r="W125" s="186">
        <f t="shared" si="7"/>
        <v>0</v>
      </c>
    </row>
    <row r="126" spans="16:23">
      <c r="P126" s="163">
        <f t="shared" si="5"/>
        <v>0</v>
      </c>
      <c r="T126" s="165">
        <f t="shared" si="6"/>
        <v>0</v>
      </c>
      <c r="W126" s="186">
        <f t="shared" si="7"/>
        <v>0</v>
      </c>
    </row>
    <row r="127" spans="16:23">
      <c r="P127" s="163">
        <f t="shared" si="5"/>
        <v>0</v>
      </c>
      <c r="T127" s="165">
        <f t="shared" si="6"/>
        <v>0</v>
      </c>
      <c r="W127" s="186">
        <f t="shared" si="7"/>
        <v>0</v>
      </c>
    </row>
    <row r="128" spans="16:23">
      <c r="P128" s="163">
        <f t="shared" si="5"/>
        <v>0</v>
      </c>
      <c r="T128" s="165">
        <f t="shared" si="6"/>
        <v>0</v>
      </c>
      <c r="W128" s="186">
        <f t="shared" si="7"/>
        <v>0</v>
      </c>
    </row>
    <row r="129" spans="16:23">
      <c r="P129" s="163">
        <f t="shared" si="5"/>
        <v>0</v>
      </c>
      <c r="T129" s="165">
        <f t="shared" si="6"/>
        <v>0</v>
      </c>
      <c r="W129" s="186">
        <f t="shared" si="7"/>
        <v>0</v>
      </c>
    </row>
    <row r="130" spans="16:23">
      <c r="P130" s="163">
        <f t="shared" si="5"/>
        <v>0</v>
      </c>
      <c r="T130" s="165">
        <f t="shared" si="6"/>
        <v>0</v>
      </c>
      <c r="W130" s="186">
        <f t="shared" si="7"/>
        <v>0</v>
      </c>
    </row>
    <row r="131" spans="16:23">
      <c r="P131" s="163">
        <f t="shared" si="5"/>
        <v>0</v>
      </c>
      <c r="T131" s="165">
        <f t="shared" si="6"/>
        <v>0</v>
      </c>
      <c r="W131" s="186">
        <f t="shared" si="7"/>
        <v>0</v>
      </c>
    </row>
    <row r="132" spans="16:23">
      <c r="P132" s="163">
        <f t="shared" ref="P132:P195" si="8">SUM(M132:O132)</f>
        <v>0</v>
      </c>
      <c r="T132" s="165">
        <f t="shared" ref="T132:T195" si="9">P132-(SUM(Q132:S132))</f>
        <v>0</v>
      </c>
      <c r="W132" s="186">
        <f t="shared" ref="W132:W195" si="10">T132+SUM(U132:V132)</f>
        <v>0</v>
      </c>
    </row>
    <row r="133" spans="16:23">
      <c r="P133" s="163">
        <f t="shared" si="8"/>
        <v>0</v>
      </c>
      <c r="T133" s="165">
        <f t="shared" si="9"/>
        <v>0</v>
      </c>
      <c r="W133" s="186">
        <f t="shared" si="10"/>
        <v>0</v>
      </c>
    </row>
    <row r="134" spans="16:23">
      <c r="P134" s="163">
        <f t="shared" si="8"/>
        <v>0</v>
      </c>
      <c r="T134" s="165">
        <f t="shared" si="9"/>
        <v>0</v>
      </c>
      <c r="W134" s="186">
        <f t="shared" si="10"/>
        <v>0</v>
      </c>
    </row>
    <row r="135" spans="16:23">
      <c r="P135" s="163">
        <f t="shared" si="8"/>
        <v>0</v>
      </c>
      <c r="T135" s="165">
        <f t="shared" si="9"/>
        <v>0</v>
      </c>
      <c r="W135" s="186">
        <f t="shared" si="10"/>
        <v>0</v>
      </c>
    </row>
    <row r="136" spans="16:23">
      <c r="P136" s="163">
        <f t="shared" si="8"/>
        <v>0</v>
      </c>
      <c r="T136" s="165">
        <f t="shared" si="9"/>
        <v>0</v>
      </c>
      <c r="W136" s="186">
        <f t="shared" si="10"/>
        <v>0</v>
      </c>
    </row>
    <row r="137" spans="16:23">
      <c r="P137" s="163">
        <f t="shared" si="8"/>
        <v>0</v>
      </c>
      <c r="T137" s="165">
        <f t="shared" si="9"/>
        <v>0</v>
      </c>
      <c r="W137" s="186">
        <f t="shared" si="10"/>
        <v>0</v>
      </c>
    </row>
    <row r="138" spans="16:23">
      <c r="P138" s="163">
        <f t="shared" si="8"/>
        <v>0</v>
      </c>
      <c r="T138" s="165">
        <f t="shared" si="9"/>
        <v>0</v>
      </c>
      <c r="W138" s="186">
        <f t="shared" si="10"/>
        <v>0</v>
      </c>
    </row>
    <row r="139" spans="16:23">
      <c r="P139" s="163">
        <f t="shared" si="8"/>
        <v>0</v>
      </c>
      <c r="T139" s="165">
        <f t="shared" si="9"/>
        <v>0</v>
      </c>
      <c r="W139" s="186">
        <f t="shared" si="10"/>
        <v>0</v>
      </c>
    </row>
    <row r="140" spans="16:23">
      <c r="P140" s="163">
        <f t="shared" si="8"/>
        <v>0</v>
      </c>
      <c r="T140" s="165">
        <f t="shared" si="9"/>
        <v>0</v>
      </c>
      <c r="W140" s="186">
        <f t="shared" si="10"/>
        <v>0</v>
      </c>
    </row>
    <row r="141" spans="16:23">
      <c r="P141" s="163">
        <f t="shared" si="8"/>
        <v>0</v>
      </c>
      <c r="T141" s="165">
        <f t="shared" si="9"/>
        <v>0</v>
      </c>
      <c r="W141" s="186">
        <f t="shared" si="10"/>
        <v>0</v>
      </c>
    </row>
    <row r="142" spans="16:23">
      <c r="P142" s="163">
        <f t="shared" si="8"/>
        <v>0</v>
      </c>
      <c r="T142" s="165">
        <f t="shared" si="9"/>
        <v>0</v>
      </c>
      <c r="W142" s="186">
        <f t="shared" si="10"/>
        <v>0</v>
      </c>
    </row>
    <row r="143" spans="16:23">
      <c r="P143" s="163">
        <f t="shared" si="8"/>
        <v>0</v>
      </c>
      <c r="T143" s="165">
        <f t="shared" si="9"/>
        <v>0</v>
      </c>
      <c r="W143" s="186">
        <f t="shared" si="10"/>
        <v>0</v>
      </c>
    </row>
    <row r="144" spans="16:23">
      <c r="P144" s="163">
        <f t="shared" si="8"/>
        <v>0</v>
      </c>
      <c r="T144" s="165">
        <f t="shared" si="9"/>
        <v>0</v>
      </c>
      <c r="W144" s="186">
        <f t="shared" si="10"/>
        <v>0</v>
      </c>
    </row>
    <row r="145" spans="16:23">
      <c r="P145" s="163">
        <f t="shared" si="8"/>
        <v>0</v>
      </c>
      <c r="T145" s="165">
        <f t="shared" si="9"/>
        <v>0</v>
      </c>
      <c r="W145" s="186">
        <f t="shared" si="10"/>
        <v>0</v>
      </c>
    </row>
    <row r="146" spans="16:23">
      <c r="P146" s="163">
        <f t="shared" si="8"/>
        <v>0</v>
      </c>
      <c r="T146" s="165">
        <f t="shared" si="9"/>
        <v>0</v>
      </c>
      <c r="W146" s="186">
        <f t="shared" si="10"/>
        <v>0</v>
      </c>
    </row>
    <row r="147" spans="16:23">
      <c r="P147" s="163">
        <f t="shared" si="8"/>
        <v>0</v>
      </c>
      <c r="T147" s="165">
        <f t="shared" si="9"/>
        <v>0</v>
      </c>
      <c r="W147" s="186">
        <f t="shared" si="10"/>
        <v>0</v>
      </c>
    </row>
    <row r="148" spans="16:23">
      <c r="P148" s="163">
        <f t="shared" si="8"/>
        <v>0</v>
      </c>
      <c r="T148" s="165">
        <f t="shared" si="9"/>
        <v>0</v>
      </c>
      <c r="W148" s="186">
        <f t="shared" si="10"/>
        <v>0</v>
      </c>
    </row>
    <row r="149" spans="16:23">
      <c r="P149" s="163">
        <f t="shared" si="8"/>
        <v>0</v>
      </c>
      <c r="T149" s="165">
        <f t="shared" si="9"/>
        <v>0</v>
      </c>
      <c r="W149" s="186">
        <f t="shared" si="10"/>
        <v>0</v>
      </c>
    </row>
    <row r="150" spans="16:23">
      <c r="P150" s="163">
        <f t="shared" si="8"/>
        <v>0</v>
      </c>
      <c r="T150" s="165">
        <f t="shared" si="9"/>
        <v>0</v>
      </c>
      <c r="W150" s="186">
        <f t="shared" si="10"/>
        <v>0</v>
      </c>
    </row>
    <row r="151" spans="16:23">
      <c r="P151" s="163">
        <f t="shared" si="8"/>
        <v>0</v>
      </c>
      <c r="T151" s="165">
        <f t="shared" si="9"/>
        <v>0</v>
      </c>
      <c r="W151" s="186">
        <f t="shared" si="10"/>
        <v>0</v>
      </c>
    </row>
    <row r="152" spans="16:23">
      <c r="P152" s="163">
        <f t="shared" si="8"/>
        <v>0</v>
      </c>
      <c r="T152" s="165">
        <f t="shared" si="9"/>
        <v>0</v>
      </c>
      <c r="W152" s="186">
        <f t="shared" si="10"/>
        <v>0</v>
      </c>
    </row>
    <row r="153" spans="16:23">
      <c r="P153" s="163">
        <f t="shared" si="8"/>
        <v>0</v>
      </c>
      <c r="T153" s="165">
        <f t="shared" si="9"/>
        <v>0</v>
      </c>
      <c r="W153" s="186">
        <f t="shared" si="10"/>
        <v>0</v>
      </c>
    </row>
    <row r="154" spans="16:23">
      <c r="P154" s="163">
        <f t="shared" si="8"/>
        <v>0</v>
      </c>
      <c r="T154" s="165">
        <f t="shared" si="9"/>
        <v>0</v>
      </c>
      <c r="W154" s="186">
        <f t="shared" si="10"/>
        <v>0</v>
      </c>
    </row>
    <row r="155" spans="16:23">
      <c r="P155" s="163">
        <f t="shared" si="8"/>
        <v>0</v>
      </c>
      <c r="T155" s="165">
        <f t="shared" si="9"/>
        <v>0</v>
      </c>
      <c r="W155" s="186">
        <f t="shared" si="10"/>
        <v>0</v>
      </c>
    </row>
    <row r="156" spans="16:23">
      <c r="P156" s="163">
        <f t="shared" si="8"/>
        <v>0</v>
      </c>
      <c r="T156" s="165">
        <f t="shared" si="9"/>
        <v>0</v>
      </c>
      <c r="W156" s="186">
        <f t="shared" si="10"/>
        <v>0</v>
      </c>
    </row>
    <row r="157" spans="16:23">
      <c r="P157" s="163">
        <f t="shared" si="8"/>
        <v>0</v>
      </c>
      <c r="T157" s="165">
        <f t="shared" si="9"/>
        <v>0</v>
      </c>
      <c r="W157" s="186">
        <f t="shared" si="10"/>
        <v>0</v>
      </c>
    </row>
    <row r="158" spans="16:23">
      <c r="P158" s="163">
        <f t="shared" si="8"/>
        <v>0</v>
      </c>
      <c r="T158" s="165">
        <f t="shared" si="9"/>
        <v>0</v>
      </c>
      <c r="W158" s="186">
        <f t="shared" si="10"/>
        <v>0</v>
      </c>
    </row>
    <row r="159" spans="16:23">
      <c r="P159" s="163">
        <f t="shared" si="8"/>
        <v>0</v>
      </c>
      <c r="T159" s="165">
        <f t="shared" si="9"/>
        <v>0</v>
      </c>
      <c r="W159" s="186">
        <f t="shared" si="10"/>
        <v>0</v>
      </c>
    </row>
    <row r="160" spans="16:23">
      <c r="P160" s="163">
        <f t="shared" si="8"/>
        <v>0</v>
      </c>
      <c r="T160" s="165">
        <f t="shared" si="9"/>
        <v>0</v>
      </c>
      <c r="W160" s="186">
        <f t="shared" si="10"/>
        <v>0</v>
      </c>
    </row>
    <row r="161" spans="16:23">
      <c r="P161" s="163">
        <f t="shared" si="8"/>
        <v>0</v>
      </c>
      <c r="T161" s="165">
        <f t="shared" si="9"/>
        <v>0</v>
      </c>
      <c r="W161" s="186">
        <f t="shared" si="10"/>
        <v>0</v>
      </c>
    </row>
    <row r="162" spans="16:23">
      <c r="P162" s="163">
        <f t="shared" si="8"/>
        <v>0</v>
      </c>
      <c r="T162" s="165">
        <f t="shared" si="9"/>
        <v>0</v>
      </c>
      <c r="W162" s="186">
        <f t="shared" si="10"/>
        <v>0</v>
      </c>
    </row>
    <row r="163" spans="16:23">
      <c r="P163" s="163">
        <f t="shared" si="8"/>
        <v>0</v>
      </c>
      <c r="T163" s="165">
        <f t="shared" si="9"/>
        <v>0</v>
      </c>
      <c r="W163" s="186">
        <f t="shared" si="10"/>
        <v>0</v>
      </c>
    </row>
    <row r="164" spans="16:23">
      <c r="P164" s="163">
        <f t="shared" si="8"/>
        <v>0</v>
      </c>
      <c r="T164" s="165">
        <f t="shared" si="9"/>
        <v>0</v>
      </c>
      <c r="W164" s="186">
        <f t="shared" si="10"/>
        <v>0</v>
      </c>
    </row>
    <row r="165" spans="16:23">
      <c r="P165" s="163">
        <f t="shared" si="8"/>
        <v>0</v>
      </c>
      <c r="T165" s="165">
        <f t="shared" si="9"/>
        <v>0</v>
      </c>
      <c r="W165" s="186">
        <f t="shared" si="10"/>
        <v>0</v>
      </c>
    </row>
    <row r="166" spans="16:23">
      <c r="P166" s="163">
        <f t="shared" si="8"/>
        <v>0</v>
      </c>
      <c r="T166" s="165">
        <f t="shared" si="9"/>
        <v>0</v>
      </c>
      <c r="W166" s="186">
        <f t="shared" si="10"/>
        <v>0</v>
      </c>
    </row>
    <row r="167" spans="16:23">
      <c r="P167" s="163">
        <f t="shared" si="8"/>
        <v>0</v>
      </c>
      <c r="T167" s="165">
        <f t="shared" si="9"/>
        <v>0</v>
      </c>
      <c r="W167" s="186">
        <f t="shared" si="10"/>
        <v>0</v>
      </c>
    </row>
    <row r="168" spans="16:23">
      <c r="P168" s="163">
        <f t="shared" si="8"/>
        <v>0</v>
      </c>
      <c r="T168" s="165">
        <f t="shared" si="9"/>
        <v>0</v>
      </c>
      <c r="W168" s="186">
        <f t="shared" si="10"/>
        <v>0</v>
      </c>
    </row>
    <row r="169" spans="16:23">
      <c r="P169" s="163">
        <f t="shared" si="8"/>
        <v>0</v>
      </c>
      <c r="T169" s="165">
        <f t="shared" si="9"/>
        <v>0</v>
      </c>
      <c r="W169" s="186">
        <f t="shared" si="10"/>
        <v>0</v>
      </c>
    </row>
    <row r="170" spans="16:23">
      <c r="P170" s="163">
        <f t="shared" si="8"/>
        <v>0</v>
      </c>
      <c r="T170" s="165">
        <f t="shared" si="9"/>
        <v>0</v>
      </c>
      <c r="W170" s="186">
        <f t="shared" si="10"/>
        <v>0</v>
      </c>
    </row>
    <row r="171" spans="16:23">
      <c r="P171" s="163">
        <f t="shared" si="8"/>
        <v>0</v>
      </c>
      <c r="T171" s="165">
        <f t="shared" si="9"/>
        <v>0</v>
      </c>
      <c r="W171" s="186">
        <f t="shared" si="10"/>
        <v>0</v>
      </c>
    </row>
    <row r="172" spans="16:23">
      <c r="P172" s="163">
        <f t="shared" si="8"/>
        <v>0</v>
      </c>
      <c r="T172" s="165">
        <f t="shared" si="9"/>
        <v>0</v>
      </c>
      <c r="W172" s="186">
        <f t="shared" si="10"/>
        <v>0</v>
      </c>
    </row>
    <row r="173" spans="16:23">
      <c r="P173" s="163">
        <f t="shared" si="8"/>
        <v>0</v>
      </c>
      <c r="T173" s="165">
        <f t="shared" si="9"/>
        <v>0</v>
      </c>
      <c r="W173" s="186">
        <f t="shared" si="10"/>
        <v>0</v>
      </c>
    </row>
    <row r="174" spans="16:23">
      <c r="P174" s="163">
        <f t="shared" si="8"/>
        <v>0</v>
      </c>
      <c r="T174" s="165">
        <f t="shared" si="9"/>
        <v>0</v>
      </c>
      <c r="W174" s="186">
        <f t="shared" si="10"/>
        <v>0</v>
      </c>
    </row>
    <row r="175" spans="16:23">
      <c r="P175" s="163">
        <f t="shared" si="8"/>
        <v>0</v>
      </c>
      <c r="T175" s="165">
        <f t="shared" si="9"/>
        <v>0</v>
      </c>
      <c r="W175" s="186">
        <f t="shared" si="10"/>
        <v>0</v>
      </c>
    </row>
    <row r="176" spans="16:23">
      <c r="P176" s="163">
        <f t="shared" si="8"/>
        <v>0</v>
      </c>
      <c r="T176" s="165">
        <f t="shared" si="9"/>
        <v>0</v>
      </c>
      <c r="W176" s="186">
        <f t="shared" si="10"/>
        <v>0</v>
      </c>
    </row>
    <row r="177" spans="16:23">
      <c r="P177" s="163">
        <f t="shared" si="8"/>
        <v>0</v>
      </c>
      <c r="T177" s="165">
        <f t="shared" si="9"/>
        <v>0</v>
      </c>
      <c r="W177" s="186">
        <f t="shared" si="10"/>
        <v>0</v>
      </c>
    </row>
    <row r="178" spans="16:23">
      <c r="P178" s="163">
        <f t="shared" si="8"/>
        <v>0</v>
      </c>
      <c r="T178" s="165">
        <f t="shared" si="9"/>
        <v>0</v>
      </c>
      <c r="W178" s="186">
        <f t="shared" si="10"/>
        <v>0</v>
      </c>
    </row>
    <row r="179" spans="16:23">
      <c r="P179" s="163">
        <f t="shared" si="8"/>
        <v>0</v>
      </c>
      <c r="T179" s="165">
        <f t="shared" si="9"/>
        <v>0</v>
      </c>
      <c r="W179" s="186">
        <f t="shared" si="10"/>
        <v>0</v>
      </c>
    </row>
    <row r="180" spans="16:23">
      <c r="P180" s="163">
        <f t="shared" si="8"/>
        <v>0</v>
      </c>
      <c r="T180" s="165">
        <f t="shared" si="9"/>
        <v>0</v>
      </c>
      <c r="W180" s="186">
        <f t="shared" si="10"/>
        <v>0</v>
      </c>
    </row>
    <row r="181" spans="16:23">
      <c r="P181" s="163">
        <f t="shared" si="8"/>
        <v>0</v>
      </c>
      <c r="T181" s="165">
        <f t="shared" si="9"/>
        <v>0</v>
      </c>
      <c r="W181" s="186">
        <f t="shared" si="10"/>
        <v>0</v>
      </c>
    </row>
    <row r="182" spans="16:23">
      <c r="P182" s="163">
        <f t="shared" si="8"/>
        <v>0</v>
      </c>
      <c r="T182" s="165">
        <f t="shared" si="9"/>
        <v>0</v>
      </c>
      <c r="W182" s="186">
        <f t="shared" si="10"/>
        <v>0</v>
      </c>
    </row>
    <row r="183" spans="16:23">
      <c r="P183" s="163">
        <f t="shared" si="8"/>
        <v>0</v>
      </c>
      <c r="T183" s="165">
        <f t="shared" si="9"/>
        <v>0</v>
      </c>
      <c r="W183" s="186">
        <f t="shared" si="10"/>
        <v>0</v>
      </c>
    </row>
    <row r="184" spans="16:23">
      <c r="P184" s="163">
        <f t="shared" si="8"/>
        <v>0</v>
      </c>
      <c r="T184" s="165">
        <f t="shared" si="9"/>
        <v>0</v>
      </c>
      <c r="W184" s="186">
        <f t="shared" si="10"/>
        <v>0</v>
      </c>
    </row>
    <row r="185" spans="16:23">
      <c r="P185" s="163">
        <f t="shared" si="8"/>
        <v>0</v>
      </c>
      <c r="T185" s="165">
        <f t="shared" si="9"/>
        <v>0</v>
      </c>
      <c r="W185" s="186">
        <f t="shared" si="10"/>
        <v>0</v>
      </c>
    </row>
    <row r="186" spans="16:23">
      <c r="P186" s="163">
        <f t="shared" si="8"/>
        <v>0</v>
      </c>
      <c r="T186" s="165">
        <f t="shared" si="9"/>
        <v>0</v>
      </c>
      <c r="W186" s="186">
        <f t="shared" si="10"/>
        <v>0</v>
      </c>
    </row>
    <row r="187" spans="16:23">
      <c r="P187" s="163">
        <f t="shared" si="8"/>
        <v>0</v>
      </c>
      <c r="T187" s="165">
        <f t="shared" si="9"/>
        <v>0</v>
      </c>
      <c r="W187" s="186">
        <f t="shared" si="10"/>
        <v>0</v>
      </c>
    </row>
    <row r="188" spans="16:23">
      <c r="P188" s="163">
        <f t="shared" si="8"/>
        <v>0</v>
      </c>
      <c r="T188" s="165">
        <f t="shared" si="9"/>
        <v>0</v>
      </c>
      <c r="W188" s="186">
        <f t="shared" si="10"/>
        <v>0</v>
      </c>
    </row>
    <row r="189" spans="16:23">
      <c r="P189" s="163">
        <f t="shared" si="8"/>
        <v>0</v>
      </c>
      <c r="T189" s="165">
        <f t="shared" si="9"/>
        <v>0</v>
      </c>
      <c r="W189" s="186">
        <f t="shared" si="10"/>
        <v>0</v>
      </c>
    </row>
    <row r="190" spans="16:23">
      <c r="P190" s="163">
        <f t="shared" si="8"/>
        <v>0</v>
      </c>
      <c r="T190" s="165">
        <f t="shared" si="9"/>
        <v>0</v>
      </c>
      <c r="W190" s="186">
        <f t="shared" si="10"/>
        <v>0</v>
      </c>
    </row>
    <row r="191" spans="16:23">
      <c r="P191" s="163">
        <f t="shared" si="8"/>
        <v>0</v>
      </c>
      <c r="T191" s="165">
        <f t="shared" si="9"/>
        <v>0</v>
      </c>
      <c r="W191" s="186">
        <f t="shared" si="10"/>
        <v>0</v>
      </c>
    </row>
    <row r="192" spans="16:23">
      <c r="P192" s="163">
        <f t="shared" si="8"/>
        <v>0</v>
      </c>
      <c r="T192" s="165">
        <f t="shared" si="9"/>
        <v>0</v>
      </c>
      <c r="W192" s="186">
        <f t="shared" si="10"/>
        <v>0</v>
      </c>
    </row>
    <row r="193" spans="16:23">
      <c r="P193" s="163">
        <f t="shared" si="8"/>
        <v>0</v>
      </c>
      <c r="T193" s="165">
        <f t="shared" si="9"/>
        <v>0</v>
      </c>
      <c r="W193" s="186">
        <f t="shared" si="10"/>
        <v>0</v>
      </c>
    </row>
    <row r="194" spans="16:23">
      <c r="P194" s="163">
        <f t="shared" si="8"/>
        <v>0</v>
      </c>
      <c r="T194" s="165">
        <f t="shared" si="9"/>
        <v>0</v>
      </c>
      <c r="W194" s="186">
        <f t="shared" si="10"/>
        <v>0</v>
      </c>
    </row>
    <row r="195" spans="16:23">
      <c r="P195" s="163">
        <f t="shared" si="8"/>
        <v>0</v>
      </c>
      <c r="T195" s="165">
        <f t="shared" si="9"/>
        <v>0</v>
      </c>
      <c r="W195" s="186">
        <f t="shared" si="10"/>
        <v>0</v>
      </c>
    </row>
    <row r="196" spans="16:23">
      <c r="P196" s="163">
        <f t="shared" ref="P196:P259" si="11">SUM(M196:O196)</f>
        <v>0</v>
      </c>
      <c r="T196" s="165">
        <f t="shared" ref="T196:T259" si="12">P196-(SUM(Q196:S196))</f>
        <v>0</v>
      </c>
      <c r="W196" s="186">
        <f t="shared" ref="W196:W259" si="13">T196+SUM(U196:V196)</f>
        <v>0</v>
      </c>
    </row>
    <row r="197" spans="16:23">
      <c r="P197" s="163">
        <f t="shared" si="11"/>
        <v>0</v>
      </c>
      <c r="T197" s="165">
        <f t="shared" si="12"/>
        <v>0</v>
      </c>
      <c r="W197" s="186">
        <f t="shared" si="13"/>
        <v>0</v>
      </c>
    </row>
    <row r="198" spans="16:23">
      <c r="P198" s="163">
        <f t="shared" si="11"/>
        <v>0</v>
      </c>
      <c r="T198" s="165">
        <f t="shared" si="12"/>
        <v>0</v>
      </c>
      <c r="W198" s="186">
        <f t="shared" si="13"/>
        <v>0</v>
      </c>
    </row>
    <row r="199" spans="16:23">
      <c r="P199" s="163">
        <f t="shared" si="11"/>
        <v>0</v>
      </c>
      <c r="T199" s="165">
        <f t="shared" si="12"/>
        <v>0</v>
      </c>
      <c r="W199" s="186">
        <f t="shared" si="13"/>
        <v>0</v>
      </c>
    </row>
    <row r="200" spans="16:23">
      <c r="P200" s="163">
        <f t="shared" si="11"/>
        <v>0</v>
      </c>
      <c r="T200" s="165">
        <f t="shared" si="12"/>
        <v>0</v>
      </c>
      <c r="W200" s="186">
        <f t="shared" si="13"/>
        <v>0</v>
      </c>
    </row>
    <row r="201" spans="16:23">
      <c r="P201" s="163">
        <f t="shared" si="11"/>
        <v>0</v>
      </c>
      <c r="T201" s="165">
        <f t="shared" si="12"/>
        <v>0</v>
      </c>
      <c r="W201" s="186">
        <f t="shared" si="13"/>
        <v>0</v>
      </c>
    </row>
    <row r="202" spans="16:23">
      <c r="P202" s="163">
        <f t="shared" si="11"/>
        <v>0</v>
      </c>
      <c r="T202" s="165">
        <f t="shared" si="12"/>
        <v>0</v>
      </c>
      <c r="W202" s="186">
        <f t="shared" si="13"/>
        <v>0</v>
      </c>
    </row>
    <row r="203" spans="16:23">
      <c r="P203" s="163">
        <f t="shared" si="11"/>
        <v>0</v>
      </c>
      <c r="T203" s="165">
        <f t="shared" si="12"/>
        <v>0</v>
      </c>
      <c r="W203" s="186">
        <f t="shared" si="13"/>
        <v>0</v>
      </c>
    </row>
    <row r="204" spans="16:23">
      <c r="P204" s="163">
        <f t="shared" si="11"/>
        <v>0</v>
      </c>
      <c r="T204" s="165">
        <f t="shared" si="12"/>
        <v>0</v>
      </c>
      <c r="W204" s="186">
        <f t="shared" si="13"/>
        <v>0</v>
      </c>
    </row>
    <row r="205" spans="16:23">
      <c r="P205" s="163">
        <f t="shared" si="11"/>
        <v>0</v>
      </c>
      <c r="T205" s="165">
        <f t="shared" si="12"/>
        <v>0</v>
      </c>
      <c r="W205" s="186">
        <f t="shared" si="13"/>
        <v>0</v>
      </c>
    </row>
    <row r="206" spans="16:23">
      <c r="P206" s="163">
        <f t="shared" si="11"/>
        <v>0</v>
      </c>
      <c r="T206" s="165">
        <f t="shared" si="12"/>
        <v>0</v>
      </c>
      <c r="W206" s="186">
        <f t="shared" si="13"/>
        <v>0</v>
      </c>
    </row>
    <row r="207" spans="16:23">
      <c r="P207" s="163">
        <f t="shared" si="11"/>
        <v>0</v>
      </c>
      <c r="T207" s="165">
        <f t="shared" si="12"/>
        <v>0</v>
      </c>
      <c r="W207" s="186">
        <f t="shared" si="13"/>
        <v>0</v>
      </c>
    </row>
    <row r="208" spans="16:23">
      <c r="P208" s="163">
        <f t="shared" si="11"/>
        <v>0</v>
      </c>
      <c r="T208" s="165">
        <f t="shared" si="12"/>
        <v>0</v>
      </c>
      <c r="W208" s="186">
        <f t="shared" si="13"/>
        <v>0</v>
      </c>
    </row>
    <row r="209" spans="16:23">
      <c r="P209" s="163">
        <f t="shared" si="11"/>
        <v>0</v>
      </c>
      <c r="T209" s="165">
        <f t="shared" si="12"/>
        <v>0</v>
      </c>
      <c r="W209" s="186">
        <f t="shared" si="13"/>
        <v>0</v>
      </c>
    </row>
    <row r="210" spans="16:23">
      <c r="P210" s="163">
        <f t="shared" si="11"/>
        <v>0</v>
      </c>
      <c r="T210" s="165">
        <f t="shared" si="12"/>
        <v>0</v>
      </c>
      <c r="W210" s="186">
        <f t="shared" si="13"/>
        <v>0</v>
      </c>
    </row>
    <row r="211" spans="16:23">
      <c r="P211" s="163">
        <f t="shared" si="11"/>
        <v>0</v>
      </c>
      <c r="T211" s="165">
        <f t="shared" si="12"/>
        <v>0</v>
      </c>
      <c r="W211" s="186">
        <f t="shared" si="13"/>
        <v>0</v>
      </c>
    </row>
    <row r="212" spans="16:23">
      <c r="P212" s="163">
        <f t="shared" si="11"/>
        <v>0</v>
      </c>
      <c r="T212" s="165">
        <f t="shared" si="12"/>
        <v>0</v>
      </c>
      <c r="W212" s="186">
        <f t="shared" si="13"/>
        <v>0</v>
      </c>
    </row>
    <row r="213" spans="16:23">
      <c r="P213" s="163">
        <f t="shared" si="11"/>
        <v>0</v>
      </c>
      <c r="T213" s="165">
        <f t="shared" si="12"/>
        <v>0</v>
      </c>
      <c r="W213" s="186">
        <f t="shared" si="13"/>
        <v>0</v>
      </c>
    </row>
    <row r="214" spans="16:23">
      <c r="P214" s="163">
        <f t="shared" si="11"/>
        <v>0</v>
      </c>
      <c r="T214" s="165">
        <f t="shared" si="12"/>
        <v>0</v>
      </c>
      <c r="W214" s="186">
        <f t="shared" si="13"/>
        <v>0</v>
      </c>
    </row>
    <row r="215" spans="16:23">
      <c r="P215" s="163">
        <f t="shared" si="11"/>
        <v>0</v>
      </c>
      <c r="T215" s="165">
        <f t="shared" si="12"/>
        <v>0</v>
      </c>
      <c r="W215" s="186">
        <f t="shared" si="13"/>
        <v>0</v>
      </c>
    </row>
    <row r="216" spans="16:23">
      <c r="P216" s="163">
        <f t="shared" si="11"/>
        <v>0</v>
      </c>
      <c r="T216" s="165">
        <f t="shared" si="12"/>
        <v>0</v>
      </c>
      <c r="W216" s="186">
        <f t="shared" si="13"/>
        <v>0</v>
      </c>
    </row>
    <row r="217" spans="16:23">
      <c r="P217" s="163">
        <f t="shared" si="11"/>
        <v>0</v>
      </c>
      <c r="T217" s="165">
        <f t="shared" si="12"/>
        <v>0</v>
      </c>
      <c r="W217" s="186">
        <f t="shared" si="13"/>
        <v>0</v>
      </c>
    </row>
    <row r="218" spans="16:23">
      <c r="P218" s="163">
        <f t="shared" si="11"/>
        <v>0</v>
      </c>
      <c r="T218" s="165">
        <f t="shared" si="12"/>
        <v>0</v>
      </c>
      <c r="W218" s="186">
        <f t="shared" si="13"/>
        <v>0</v>
      </c>
    </row>
    <row r="219" spans="16:23">
      <c r="P219" s="163">
        <f t="shared" si="11"/>
        <v>0</v>
      </c>
      <c r="T219" s="165">
        <f t="shared" si="12"/>
        <v>0</v>
      </c>
      <c r="W219" s="186">
        <f t="shared" si="13"/>
        <v>0</v>
      </c>
    </row>
    <row r="220" spans="16:23">
      <c r="P220" s="163">
        <f t="shared" si="11"/>
        <v>0</v>
      </c>
      <c r="T220" s="165">
        <f t="shared" si="12"/>
        <v>0</v>
      </c>
      <c r="W220" s="186">
        <f t="shared" si="13"/>
        <v>0</v>
      </c>
    </row>
    <row r="221" spans="16:23">
      <c r="P221" s="163">
        <f t="shared" si="11"/>
        <v>0</v>
      </c>
      <c r="T221" s="165">
        <f t="shared" si="12"/>
        <v>0</v>
      </c>
      <c r="W221" s="186">
        <f t="shared" si="13"/>
        <v>0</v>
      </c>
    </row>
    <row r="222" spans="16:23">
      <c r="P222" s="163">
        <f t="shared" si="11"/>
        <v>0</v>
      </c>
      <c r="T222" s="165">
        <f t="shared" si="12"/>
        <v>0</v>
      </c>
      <c r="W222" s="186">
        <f t="shared" si="13"/>
        <v>0</v>
      </c>
    </row>
    <row r="223" spans="16:23">
      <c r="P223" s="163">
        <f t="shared" si="11"/>
        <v>0</v>
      </c>
      <c r="T223" s="165">
        <f t="shared" si="12"/>
        <v>0</v>
      </c>
      <c r="W223" s="186">
        <f t="shared" si="13"/>
        <v>0</v>
      </c>
    </row>
    <row r="224" spans="16:23">
      <c r="P224" s="163">
        <f t="shared" si="11"/>
        <v>0</v>
      </c>
      <c r="T224" s="165">
        <f t="shared" si="12"/>
        <v>0</v>
      </c>
      <c r="W224" s="186">
        <f t="shared" si="13"/>
        <v>0</v>
      </c>
    </row>
    <row r="225" spans="16:23">
      <c r="P225" s="163">
        <f t="shared" si="11"/>
        <v>0</v>
      </c>
      <c r="T225" s="165">
        <f t="shared" si="12"/>
        <v>0</v>
      </c>
      <c r="W225" s="186">
        <f t="shared" si="13"/>
        <v>0</v>
      </c>
    </row>
    <row r="226" spans="16:23">
      <c r="P226" s="163">
        <f t="shared" si="11"/>
        <v>0</v>
      </c>
      <c r="T226" s="165">
        <f t="shared" si="12"/>
        <v>0</v>
      </c>
      <c r="W226" s="186">
        <f t="shared" si="13"/>
        <v>0</v>
      </c>
    </row>
    <row r="227" spans="16:23">
      <c r="P227" s="163">
        <f t="shared" si="11"/>
        <v>0</v>
      </c>
      <c r="T227" s="165">
        <f t="shared" si="12"/>
        <v>0</v>
      </c>
      <c r="W227" s="186">
        <f t="shared" si="13"/>
        <v>0</v>
      </c>
    </row>
    <row r="228" spans="16:23">
      <c r="P228" s="163">
        <f t="shared" si="11"/>
        <v>0</v>
      </c>
      <c r="T228" s="165">
        <f t="shared" si="12"/>
        <v>0</v>
      </c>
      <c r="W228" s="186">
        <f t="shared" si="13"/>
        <v>0</v>
      </c>
    </row>
    <row r="229" spans="16:23">
      <c r="P229" s="163">
        <f t="shared" si="11"/>
        <v>0</v>
      </c>
      <c r="T229" s="165">
        <f t="shared" si="12"/>
        <v>0</v>
      </c>
      <c r="W229" s="186">
        <f t="shared" si="13"/>
        <v>0</v>
      </c>
    </row>
    <row r="230" spans="16:23">
      <c r="P230" s="163">
        <f t="shared" si="11"/>
        <v>0</v>
      </c>
      <c r="T230" s="165">
        <f t="shared" si="12"/>
        <v>0</v>
      </c>
      <c r="W230" s="186">
        <f t="shared" si="13"/>
        <v>0</v>
      </c>
    </row>
    <row r="231" spans="16:23">
      <c r="P231" s="163">
        <f t="shared" si="11"/>
        <v>0</v>
      </c>
      <c r="T231" s="165">
        <f t="shared" si="12"/>
        <v>0</v>
      </c>
      <c r="W231" s="186">
        <f t="shared" si="13"/>
        <v>0</v>
      </c>
    </row>
    <row r="232" spans="16:23">
      <c r="P232" s="163">
        <f t="shared" si="11"/>
        <v>0</v>
      </c>
      <c r="T232" s="165">
        <f t="shared" si="12"/>
        <v>0</v>
      </c>
      <c r="W232" s="186">
        <f t="shared" si="13"/>
        <v>0</v>
      </c>
    </row>
    <row r="233" spans="16:23">
      <c r="P233" s="163">
        <f t="shared" si="11"/>
        <v>0</v>
      </c>
      <c r="T233" s="165">
        <f t="shared" si="12"/>
        <v>0</v>
      </c>
      <c r="W233" s="186">
        <f t="shared" si="13"/>
        <v>0</v>
      </c>
    </row>
    <row r="234" spans="16:23">
      <c r="P234" s="163">
        <f t="shared" si="11"/>
        <v>0</v>
      </c>
      <c r="T234" s="165">
        <f t="shared" si="12"/>
        <v>0</v>
      </c>
      <c r="W234" s="186">
        <f t="shared" si="13"/>
        <v>0</v>
      </c>
    </row>
    <row r="235" spans="16:23">
      <c r="P235" s="163">
        <f t="shared" si="11"/>
        <v>0</v>
      </c>
      <c r="T235" s="165">
        <f t="shared" si="12"/>
        <v>0</v>
      </c>
      <c r="W235" s="186">
        <f t="shared" si="13"/>
        <v>0</v>
      </c>
    </row>
    <row r="236" spans="16:23">
      <c r="P236" s="163">
        <f t="shared" si="11"/>
        <v>0</v>
      </c>
      <c r="T236" s="165">
        <f t="shared" si="12"/>
        <v>0</v>
      </c>
      <c r="W236" s="186">
        <f t="shared" si="13"/>
        <v>0</v>
      </c>
    </row>
    <row r="237" spans="16:23">
      <c r="P237" s="163">
        <f t="shared" si="11"/>
        <v>0</v>
      </c>
      <c r="T237" s="165">
        <f t="shared" si="12"/>
        <v>0</v>
      </c>
      <c r="W237" s="186">
        <f t="shared" si="13"/>
        <v>0</v>
      </c>
    </row>
    <row r="238" spans="16:23">
      <c r="P238" s="163">
        <f t="shared" si="11"/>
        <v>0</v>
      </c>
      <c r="T238" s="165">
        <f t="shared" si="12"/>
        <v>0</v>
      </c>
      <c r="W238" s="186">
        <f t="shared" si="13"/>
        <v>0</v>
      </c>
    </row>
    <row r="239" spans="16:23">
      <c r="P239" s="163">
        <f t="shared" si="11"/>
        <v>0</v>
      </c>
      <c r="T239" s="165">
        <f t="shared" si="12"/>
        <v>0</v>
      </c>
      <c r="W239" s="186">
        <f t="shared" si="13"/>
        <v>0</v>
      </c>
    </row>
    <row r="240" spans="16:23">
      <c r="P240" s="163">
        <f t="shared" si="11"/>
        <v>0</v>
      </c>
      <c r="T240" s="165">
        <f t="shared" si="12"/>
        <v>0</v>
      </c>
      <c r="W240" s="186">
        <f t="shared" si="13"/>
        <v>0</v>
      </c>
    </row>
    <row r="241" spans="16:23">
      <c r="P241" s="163">
        <f t="shared" si="11"/>
        <v>0</v>
      </c>
      <c r="T241" s="165">
        <f t="shared" si="12"/>
        <v>0</v>
      </c>
      <c r="W241" s="186">
        <f t="shared" si="13"/>
        <v>0</v>
      </c>
    </row>
    <row r="242" spans="16:23">
      <c r="P242" s="163">
        <f t="shared" si="11"/>
        <v>0</v>
      </c>
      <c r="T242" s="165">
        <f t="shared" si="12"/>
        <v>0</v>
      </c>
      <c r="W242" s="186">
        <f t="shared" si="13"/>
        <v>0</v>
      </c>
    </row>
    <row r="243" spans="16:23">
      <c r="P243" s="163">
        <f t="shared" si="11"/>
        <v>0</v>
      </c>
      <c r="T243" s="165">
        <f t="shared" si="12"/>
        <v>0</v>
      </c>
      <c r="W243" s="186">
        <f t="shared" si="13"/>
        <v>0</v>
      </c>
    </row>
    <row r="244" spans="16:23">
      <c r="P244" s="163">
        <f t="shared" si="11"/>
        <v>0</v>
      </c>
      <c r="T244" s="165">
        <f t="shared" si="12"/>
        <v>0</v>
      </c>
      <c r="W244" s="186">
        <f t="shared" si="13"/>
        <v>0</v>
      </c>
    </row>
    <row r="245" spans="16:23">
      <c r="P245" s="163">
        <f t="shared" si="11"/>
        <v>0</v>
      </c>
      <c r="T245" s="165">
        <f t="shared" si="12"/>
        <v>0</v>
      </c>
      <c r="W245" s="186">
        <f t="shared" si="13"/>
        <v>0</v>
      </c>
    </row>
    <row r="246" spans="16:23">
      <c r="P246" s="163">
        <f t="shared" si="11"/>
        <v>0</v>
      </c>
      <c r="T246" s="165">
        <f t="shared" si="12"/>
        <v>0</v>
      </c>
      <c r="W246" s="186">
        <f t="shared" si="13"/>
        <v>0</v>
      </c>
    </row>
    <row r="247" spans="16:23">
      <c r="P247" s="163">
        <f t="shared" si="11"/>
        <v>0</v>
      </c>
      <c r="T247" s="165">
        <f t="shared" si="12"/>
        <v>0</v>
      </c>
      <c r="W247" s="186">
        <f t="shared" si="13"/>
        <v>0</v>
      </c>
    </row>
    <row r="248" spans="16:23">
      <c r="P248" s="163">
        <f t="shared" si="11"/>
        <v>0</v>
      </c>
      <c r="T248" s="165">
        <f t="shared" si="12"/>
        <v>0</v>
      </c>
      <c r="W248" s="186">
        <f t="shared" si="13"/>
        <v>0</v>
      </c>
    </row>
    <row r="249" spans="16:23">
      <c r="P249" s="163">
        <f t="shared" si="11"/>
        <v>0</v>
      </c>
      <c r="T249" s="165">
        <f t="shared" si="12"/>
        <v>0</v>
      </c>
      <c r="W249" s="186">
        <f t="shared" si="13"/>
        <v>0</v>
      </c>
    </row>
    <row r="250" spans="16:23">
      <c r="P250" s="163">
        <f t="shared" si="11"/>
        <v>0</v>
      </c>
      <c r="T250" s="165">
        <f t="shared" si="12"/>
        <v>0</v>
      </c>
      <c r="W250" s="186">
        <f t="shared" si="13"/>
        <v>0</v>
      </c>
    </row>
    <row r="251" spans="16:23">
      <c r="P251" s="163">
        <f t="shared" si="11"/>
        <v>0</v>
      </c>
      <c r="T251" s="165">
        <f t="shared" si="12"/>
        <v>0</v>
      </c>
      <c r="W251" s="186">
        <f t="shared" si="13"/>
        <v>0</v>
      </c>
    </row>
    <row r="252" spans="16:23">
      <c r="P252" s="163">
        <f t="shared" si="11"/>
        <v>0</v>
      </c>
      <c r="T252" s="165">
        <f t="shared" si="12"/>
        <v>0</v>
      </c>
      <c r="W252" s="186">
        <f t="shared" si="13"/>
        <v>0</v>
      </c>
    </row>
    <row r="253" spans="16:23">
      <c r="P253" s="163">
        <f t="shared" si="11"/>
        <v>0</v>
      </c>
      <c r="T253" s="165">
        <f t="shared" si="12"/>
        <v>0</v>
      </c>
      <c r="W253" s="186">
        <f t="shared" si="13"/>
        <v>0</v>
      </c>
    </row>
    <row r="254" spans="16:23">
      <c r="P254" s="163">
        <f t="shared" si="11"/>
        <v>0</v>
      </c>
      <c r="T254" s="165">
        <f t="shared" si="12"/>
        <v>0</v>
      </c>
      <c r="W254" s="186">
        <f t="shared" si="13"/>
        <v>0</v>
      </c>
    </row>
    <row r="255" spans="16:23">
      <c r="P255" s="163">
        <f t="shared" si="11"/>
        <v>0</v>
      </c>
      <c r="T255" s="165">
        <f t="shared" si="12"/>
        <v>0</v>
      </c>
      <c r="W255" s="186">
        <f t="shared" si="13"/>
        <v>0</v>
      </c>
    </row>
    <row r="256" spans="16:23">
      <c r="P256" s="163">
        <f t="shared" si="11"/>
        <v>0</v>
      </c>
      <c r="T256" s="165">
        <f t="shared" si="12"/>
        <v>0</v>
      </c>
      <c r="W256" s="186">
        <f t="shared" si="13"/>
        <v>0</v>
      </c>
    </row>
    <row r="257" spans="16:23">
      <c r="P257" s="163">
        <f t="shared" si="11"/>
        <v>0</v>
      </c>
      <c r="T257" s="165">
        <f t="shared" si="12"/>
        <v>0</v>
      </c>
      <c r="W257" s="186">
        <f t="shared" si="13"/>
        <v>0</v>
      </c>
    </row>
    <row r="258" spans="16:23">
      <c r="P258" s="163">
        <f t="shared" si="11"/>
        <v>0</v>
      </c>
      <c r="T258" s="165">
        <f t="shared" si="12"/>
        <v>0</v>
      </c>
      <c r="W258" s="186">
        <f t="shared" si="13"/>
        <v>0</v>
      </c>
    </row>
    <row r="259" spans="16:23">
      <c r="P259" s="163">
        <f t="shared" si="11"/>
        <v>0</v>
      </c>
      <c r="T259" s="165">
        <f t="shared" si="12"/>
        <v>0</v>
      </c>
      <c r="W259" s="186">
        <f t="shared" si="13"/>
        <v>0</v>
      </c>
    </row>
    <row r="260" spans="16:23">
      <c r="P260" s="163">
        <f t="shared" ref="P260:P323" si="14">SUM(M260:O260)</f>
        <v>0</v>
      </c>
      <c r="T260" s="165">
        <f t="shared" ref="T260:T323" si="15">P260-(SUM(Q260:S260))</f>
        <v>0</v>
      </c>
      <c r="W260" s="186">
        <f t="shared" ref="W260:W323" si="16">T260+SUM(U260:V260)</f>
        <v>0</v>
      </c>
    </row>
    <row r="261" spans="16:23">
      <c r="P261" s="163">
        <f t="shared" si="14"/>
        <v>0</v>
      </c>
      <c r="T261" s="165">
        <f t="shared" si="15"/>
        <v>0</v>
      </c>
      <c r="W261" s="186">
        <f t="shared" si="16"/>
        <v>0</v>
      </c>
    </row>
    <row r="262" spans="16:23">
      <c r="P262" s="163">
        <f t="shared" si="14"/>
        <v>0</v>
      </c>
      <c r="T262" s="165">
        <f t="shared" si="15"/>
        <v>0</v>
      </c>
      <c r="W262" s="186">
        <f t="shared" si="16"/>
        <v>0</v>
      </c>
    </row>
    <row r="263" spans="16:23">
      <c r="P263" s="163">
        <f t="shared" si="14"/>
        <v>0</v>
      </c>
      <c r="T263" s="165">
        <f t="shared" si="15"/>
        <v>0</v>
      </c>
      <c r="W263" s="186">
        <f t="shared" si="16"/>
        <v>0</v>
      </c>
    </row>
    <row r="264" spans="16:23">
      <c r="P264" s="163">
        <f t="shared" si="14"/>
        <v>0</v>
      </c>
      <c r="T264" s="165">
        <f t="shared" si="15"/>
        <v>0</v>
      </c>
      <c r="W264" s="186">
        <f t="shared" si="16"/>
        <v>0</v>
      </c>
    </row>
    <row r="265" spans="16:23">
      <c r="P265" s="163">
        <f t="shared" si="14"/>
        <v>0</v>
      </c>
      <c r="T265" s="165">
        <f t="shared" si="15"/>
        <v>0</v>
      </c>
      <c r="W265" s="186">
        <f t="shared" si="16"/>
        <v>0</v>
      </c>
    </row>
    <row r="266" spans="16:23">
      <c r="P266" s="163">
        <f t="shared" si="14"/>
        <v>0</v>
      </c>
      <c r="T266" s="165">
        <f t="shared" si="15"/>
        <v>0</v>
      </c>
      <c r="W266" s="186">
        <f t="shared" si="16"/>
        <v>0</v>
      </c>
    </row>
    <row r="267" spans="16:23">
      <c r="P267" s="163">
        <f t="shared" si="14"/>
        <v>0</v>
      </c>
      <c r="T267" s="165">
        <f t="shared" si="15"/>
        <v>0</v>
      </c>
      <c r="W267" s="186">
        <f t="shared" si="16"/>
        <v>0</v>
      </c>
    </row>
    <row r="268" spans="16:23">
      <c r="P268" s="163">
        <f t="shared" si="14"/>
        <v>0</v>
      </c>
      <c r="T268" s="165">
        <f t="shared" si="15"/>
        <v>0</v>
      </c>
      <c r="W268" s="186">
        <f t="shared" si="16"/>
        <v>0</v>
      </c>
    </row>
    <row r="269" spans="16:23">
      <c r="P269" s="163">
        <f t="shared" si="14"/>
        <v>0</v>
      </c>
      <c r="T269" s="165">
        <f t="shared" si="15"/>
        <v>0</v>
      </c>
      <c r="W269" s="186">
        <f t="shared" si="16"/>
        <v>0</v>
      </c>
    </row>
    <row r="270" spans="16:23">
      <c r="P270" s="163">
        <f t="shared" si="14"/>
        <v>0</v>
      </c>
      <c r="T270" s="165">
        <f t="shared" si="15"/>
        <v>0</v>
      </c>
      <c r="W270" s="186">
        <f t="shared" si="16"/>
        <v>0</v>
      </c>
    </row>
    <row r="271" spans="16:23">
      <c r="P271" s="163">
        <f t="shared" si="14"/>
        <v>0</v>
      </c>
      <c r="T271" s="165">
        <f t="shared" si="15"/>
        <v>0</v>
      </c>
      <c r="W271" s="186">
        <f t="shared" si="16"/>
        <v>0</v>
      </c>
    </row>
    <row r="272" spans="16:23">
      <c r="P272" s="163">
        <f t="shared" si="14"/>
        <v>0</v>
      </c>
      <c r="T272" s="165">
        <f t="shared" si="15"/>
        <v>0</v>
      </c>
      <c r="W272" s="186">
        <f t="shared" si="16"/>
        <v>0</v>
      </c>
    </row>
    <row r="273" spans="16:23">
      <c r="P273" s="163">
        <f t="shared" si="14"/>
        <v>0</v>
      </c>
      <c r="T273" s="165">
        <f t="shared" si="15"/>
        <v>0</v>
      </c>
      <c r="W273" s="186">
        <f t="shared" si="16"/>
        <v>0</v>
      </c>
    </row>
    <row r="274" spans="16:23">
      <c r="P274" s="163">
        <f t="shared" si="14"/>
        <v>0</v>
      </c>
      <c r="T274" s="165">
        <f t="shared" si="15"/>
        <v>0</v>
      </c>
      <c r="W274" s="186">
        <f t="shared" si="16"/>
        <v>0</v>
      </c>
    </row>
    <row r="275" spans="16:23">
      <c r="P275" s="163">
        <f t="shared" si="14"/>
        <v>0</v>
      </c>
      <c r="T275" s="165">
        <f t="shared" si="15"/>
        <v>0</v>
      </c>
      <c r="W275" s="186">
        <f t="shared" si="16"/>
        <v>0</v>
      </c>
    </row>
    <row r="276" spans="16:23">
      <c r="P276" s="163">
        <f t="shared" si="14"/>
        <v>0</v>
      </c>
      <c r="T276" s="165">
        <f t="shared" si="15"/>
        <v>0</v>
      </c>
      <c r="W276" s="186">
        <f t="shared" si="16"/>
        <v>0</v>
      </c>
    </row>
    <row r="277" spans="16:23">
      <c r="P277" s="163">
        <f t="shared" si="14"/>
        <v>0</v>
      </c>
      <c r="T277" s="165">
        <f t="shared" si="15"/>
        <v>0</v>
      </c>
      <c r="W277" s="186">
        <f t="shared" si="16"/>
        <v>0</v>
      </c>
    </row>
    <row r="278" spans="16:23">
      <c r="P278" s="163">
        <f t="shared" si="14"/>
        <v>0</v>
      </c>
      <c r="T278" s="165">
        <f t="shared" si="15"/>
        <v>0</v>
      </c>
      <c r="W278" s="186">
        <f t="shared" si="16"/>
        <v>0</v>
      </c>
    </row>
    <row r="279" spans="16:23">
      <c r="P279" s="163">
        <f t="shared" si="14"/>
        <v>0</v>
      </c>
      <c r="T279" s="165">
        <f t="shared" si="15"/>
        <v>0</v>
      </c>
      <c r="W279" s="186">
        <f t="shared" si="16"/>
        <v>0</v>
      </c>
    </row>
    <row r="280" spans="16:23">
      <c r="P280" s="163">
        <f t="shared" si="14"/>
        <v>0</v>
      </c>
      <c r="T280" s="165">
        <f t="shared" si="15"/>
        <v>0</v>
      </c>
      <c r="W280" s="186">
        <f t="shared" si="16"/>
        <v>0</v>
      </c>
    </row>
    <row r="281" spans="16:23">
      <c r="P281" s="163">
        <f t="shared" si="14"/>
        <v>0</v>
      </c>
      <c r="T281" s="165">
        <f t="shared" si="15"/>
        <v>0</v>
      </c>
      <c r="W281" s="186">
        <f t="shared" si="16"/>
        <v>0</v>
      </c>
    </row>
    <row r="282" spans="16:23">
      <c r="P282" s="163">
        <f t="shared" si="14"/>
        <v>0</v>
      </c>
      <c r="T282" s="165">
        <f t="shared" si="15"/>
        <v>0</v>
      </c>
      <c r="W282" s="186">
        <f t="shared" si="16"/>
        <v>0</v>
      </c>
    </row>
    <row r="283" spans="16:23">
      <c r="P283" s="163">
        <f t="shared" si="14"/>
        <v>0</v>
      </c>
      <c r="T283" s="165">
        <f t="shared" si="15"/>
        <v>0</v>
      </c>
      <c r="W283" s="186">
        <f t="shared" si="16"/>
        <v>0</v>
      </c>
    </row>
    <row r="284" spans="16:23">
      <c r="P284" s="163">
        <f t="shared" si="14"/>
        <v>0</v>
      </c>
      <c r="T284" s="165">
        <f t="shared" si="15"/>
        <v>0</v>
      </c>
      <c r="W284" s="186">
        <f t="shared" si="16"/>
        <v>0</v>
      </c>
    </row>
    <row r="285" spans="16:23">
      <c r="P285" s="163">
        <f t="shared" si="14"/>
        <v>0</v>
      </c>
      <c r="T285" s="165">
        <f t="shared" si="15"/>
        <v>0</v>
      </c>
      <c r="W285" s="186">
        <f t="shared" si="16"/>
        <v>0</v>
      </c>
    </row>
    <row r="286" spans="16:23">
      <c r="P286" s="163">
        <f t="shared" si="14"/>
        <v>0</v>
      </c>
      <c r="T286" s="165">
        <f t="shared" si="15"/>
        <v>0</v>
      </c>
      <c r="W286" s="186">
        <f t="shared" si="16"/>
        <v>0</v>
      </c>
    </row>
    <row r="287" spans="16:23">
      <c r="P287" s="163">
        <f t="shared" si="14"/>
        <v>0</v>
      </c>
      <c r="T287" s="165">
        <f t="shared" si="15"/>
        <v>0</v>
      </c>
      <c r="W287" s="186">
        <f t="shared" si="16"/>
        <v>0</v>
      </c>
    </row>
    <row r="288" spans="16:23">
      <c r="P288" s="163">
        <f t="shared" si="14"/>
        <v>0</v>
      </c>
      <c r="T288" s="165">
        <f t="shared" si="15"/>
        <v>0</v>
      </c>
      <c r="W288" s="186">
        <f t="shared" si="16"/>
        <v>0</v>
      </c>
    </row>
    <row r="289" spans="16:23">
      <c r="P289" s="163">
        <f t="shared" si="14"/>
        <v>0</v>
      </c>
      <c r="T289" s="165">
        <f t="shared" si="15"/>
        <v>0</v>
      </c>
      <c r="W289" s="186">
        <f t="shared" si="16"/>
        <v>0</v>
      </c>
    </row>
    <row r="290" spans="16:23">
      <c r="P290" s="163">
        <f t="shared" si="14"/>
        <v>0</v>
      </c>
      <c r="T290" s="165">
        <f t="shared" si="15"/>
        <v>0</v>
      </c>
      <c r="W290" s="186">
        <f t="shared" si="16"/>
        <v>0</v>
      </c>
    </row>
    <row r="291" spans="16:23">
      <c r="P291" s="163">
        <f t="shared" si="14"/>
        <v>0</v>
      </c>
      <c r="T291" s="165">
        <f t="shared" si="15"/>
        <v>0</v>
      </c>
      <c r="W291" s="186">
        <f t="shared" si="16"/>
        <v>0</v>
      </c>
    </row>
    <row r="292" spans="16:23">
      <c r="P292" s="163">
        <f t="shared" si="14"/>
        <v>0</v>
      </c>
      <c r="T292" s="165">
        <f t="shared" si="15"/>
        <v>0</v>
      </c>
      <c r="W292" s="186">
        <f t="shared" si="16"/>
        <v>0</v>
      </c>
    </row>
    <row r="293" spans="16:23">
      <c r="P293" s="163">
        <f t="shared" si="14"/>
        <v>0</v>
      </c>
      <c r="T293" s="165">
        <f t="shared" si="15"/>
        <v>0</v>
      </c>
      <c r="W293" s="186">
        <f t="shared" si="16"/>
        <v>0</v>
      </c>
    </row>
    <row r="294" spans="16:23">
      <c r="P294" s="163">
        <f t="shared" si="14"/>
        <v>0</v>
      </c>
      <c r="T294" s="165">
        <f t="shared" si="15"/>
        <v>0</v>
      </c>
      <c r="W294" s="186">
        <f t="shared" si="16"/>
        <v>0</v>
      </c>
    </row>
    <row r="295" spans="16:23">
      <c r="P295" s="163">
        <f t="shared" si="14"/>
        <v>0</v>
      </c>
      <c r="T295" s="165">
        <f t="shared" si="15"/>
        <v>0</v>
      </c>
      <c r="W295" s="186">
        <f t="shared" si="16"/>
        <v>0</v>
      </c>
    </row>
    <row r="296" spans="16:23">
      <c r="P296" s="163">
        <f t="shared" si="14"/>
        <v>0</v>
      </c>
      <c r="T296" s="165">
        <f t="shared" si="15"/>
        <v>0</v>
      </c>
      <c r="W296" s="186">
        <f t="shared" si="16"/>
        <v>0</v>
      </c>
    </row>
    <row r="297" spans="16:23">
      <c r="P297" s="163">
        <f t="shared" si="14"/>
        <v>0</v>
      </c>
      <c r="T297" s="165">
        <f t="shared" si="15"/>
        <v>0</v>
      </c>
      <c r="W297" s="186">
        <f t="shared" si="16"/>
        <v>0</v>
      </c>
    </row>
    <row r="298" spans="16:23">
      <c r="P298" s="163">
        <f t="shared" si="14"/>
        <v>0</v>
      </c>
      <c r="T298" s="165">
        <f t="shared" si="15"/>
        <v>0</v>
      </c>
      <c r="W298" s="186">
        <f t="shared" si="16"/>
        <v>0</v>
      </c>
    </row>
    <row r="299" spans="16:23">
      <c r="P299" s="163">
        <f t="shared" si="14"/>
        <v>0</v>
      </c>
      <c r="T299" s="165">
        <f t="shared" si="15"/>
        <v>0</v>
      </c>
      <c r="W299" s="186">
        <f t="shared" si="16"/>
        <v>0</v>
      </c>
    </row>
    <row r="300" spans="16:23">
      <c r="P300" s="163">
        <f t="shared" si="14"/>
        <v>0</v>
      </c>
      <c r="T300" s="165">
        <f t="shared" si="15"/>
        <v>0</v>
      </c>
      <c r="W300" s="186">
        <f t="shared" si="16"/>
        <v>0</v>
      </c>
    </row>
    <row r="301" spans="16:23">
      <c r="P301" s="163">
        <f t="shared" si="14"/>
        <v>0</v>
      </c>
      <c r="T301" s="165">
        <f t="shared" si="15"/>
        <v>0</v>
      </c>
      <c r="W301" s="186">
        <f t="shared" si="16"/>
        <v>0</v>
      </c>
    </row>
    <row r="302" spans="16:23">
      <c r="P302" s="163">
        <f t="shared" si="14"/>
        <v>0</v>
      </c>
      <c r="T302" s="165">
        <f t="shared" si="15"/>
        <v>0</v>
      </c>
      <c r="W302" s="186">
        <f t="shared" si="16"/>
        <v>0</v>
      </c>
    </row>
    <row r="303" spans="16:23">
      <c r="P303" s="163">
        <f t="shared" si="14"/>
        <v>0</v>
      </c>
      <c r="T303" s="165">
        <f t="shared" si="15"/>
        <v>0</v>
      </c>
      <c r="W303" s="186">
        <f t="shared" si="16"/>
        <v>0</v>
      </c>
    </row>
    <row r="304" spans="16:23">
      <c r="P304" s="163">
        <f t="shared" si="14"/>
        <v>0</v>
      </c>
      <c r="T304" s="165">
        <f t="shared" si="15"/>
        <v>0</v>
      </c>
      <c r="W304" s="186">
        <f t="shared" si="16"/>
        <v>0</v>
      </c>
    </row>
    <row r="305" spans="16:23">
      <c r="P305" s="163">
        <f t="shared" si="14"/>
        <v>0</v>
      </c>
      <c r="T305" s="165">
        <f t="shared" si="15"/>
        <v>0</v>
      </c>
      <c r="W305" s="186">
        <f t="shared" si="16"/>
        <v>0</v>
      </c>
    </row>
    <row r="306" spans="16:23">
      <c r="P306" s="163">
        <f t="shared" si="14"/>
        <v>0</v>
      </c>
      <c r="T306" s="165">
        <f t="shared" si="15"/>
        <v>0</v>
      </c>
      <c r="W306" s="186">
        <f t="shared" si="16"/>
        <v>0</v>
      </c>
    </row>
    <row r="307" spans="16:23">
      <c r="P307" s="163">
        <f t="shared" si="14"/>
        <v>0</v>
      </c>
      <c r="T307" s="165">
        <f t="shared" si="15"/>
        <v>0</v>
      </c>
      <c r="W307" s="186">
        <f t="shared" si="16"/>
        <v>0</v>
      </c>
    </row>
    <row r="308" spans="16:23">
      <c r="P308" s="163">
        <f t="shared" si="14"/>
        <v>0</v>
      </c>
      <c r="T308" s="165">
        <f t="shared" si="15"/>
        <v>0</v>
      </c>
      <c r="W308" s="186">
        <f t="shared" si="16"/>
        <v>0</v>
      </c>
    </row>
    <row r="309" spans="16:23">
      <c r="P309" s="163">
        <f t="shared" si="14"/>
        <v>0</v>
      </c>
      <c r="T309" s="165">
        <f t="shared" si="15"/>
        <v>0</v>
      </c>
      <c r="W309" s="186">
        <f t="shared" si="16"/>
        <v>0</v>
      </c>
    </row>
    <row r="310" spans="16:23">
      <c r="P310" s="163">
        <f t="shared" si="14"/>
        <v>0</v>
      </c>
      <c r="T310" s="165">
        <f t="shared" si="15"/>
        <v>0</v>
      </c>
      <c r="W310" s="186">
        <f t="shared" si="16"/>
        <v>0</v>
      </c>
    </row>
    <row r="311" spans="16:23">
      <c r="P311" s="163">
        <f t="shared" si="14"/>
        <v>0</v>
      </c>
      <c r="T311" s="165">
        <f t="shared" si="15"/>
        <v>0</v>
      </c>
      <c r="W311" s="186">
        <f t="shared" si="16"/>
        <v>0</v>
      </c>
    </row>
    <row r="312" spans="16:23">
      <c r="P312" s="163">
        <f t="shared" si="14"/>
        <v>0</v>
      </c>
      <c r="T312" s="165">
        <f t="shared" si="15"/>
        <v>0</v>
      </c>
      <c r="W312" s="186">
        <f t="shared" si="16"/>
        <v>0</v>
      </c>
    </row>
    <row r="313" spans="16:23">
      <c r="P313" s="163">
        <f t="shared" si="14"/>
        <v>0</v>
      </c>
      <c r="T313" s="165">
        <f t="shared" si="15"/>
        <v>0</v>
      </c>
      <c r="W313" s="186">
        <f t="shared" si="16"/>
        <v>0</v>
      </c>
    </row>
    <row r="314" spans="16:23">
      <c r="P314" s="163">
        <f t="shared" si="14"/>
        <v>0</v>
      </c>
      <c r="T314" s="165">
        <f t="shared" si="15"/>
        <v>0</v>
      </c>
      <c r="W314" s="186">
        <f t="shared" si="16"/>
        <v>0</v>
      </c>
    </row>
    <row r="315" spans="16:23">
      <c r="P315" s="163">
        <f t="shared" si="14"/>
        <v>0</v>
      </c>
      <c r="T315" s="165">
        <f t="shared" si="15"/>
        <v>0</v>
      </c>
      <c r="W315" s="186">
        <f t="shared" si="16"/>
        <v>0</v>
      </c>
    </row>
    <row r="316" spans="16:23">
      <c r="P316" s="163">
        <f t="shared" si="14"/>
        <v>0</v>
      </c>
      <c r="T316" s="165">
        <f t="shared" si="15"/>
        <v>0</v>
      </c>
      <c r="W316" s="186">
        <f t="shared" si="16"/>
        <v>0</v>
      </c>
    </row>
    <row r="317" spans="16:23">
      <c r="P317" s="163">
        <f t="shared" si="14"/>
        <v>0</v>
      </c>
      <c r="T317" s="165">
        <f t="shared" si="15"/>
        <v>0</v>
      </c>
      <c r="W317" s="186">
        <f t="shared" si="16"/>
        <v>0</v>
      </c>
    </row>
    <row r="318" spans="16:23">
      <c r="P318" s="163">
        <f t="shared" si="14"/>
        <v>0</v>
      </c>
      <c r="T318" s="165">
        <f t="shared" si="15"/>
        <v>0</v>
      </c>
      <c r="W318" s="186">
        <f t="shared" si="16"/>
        <v>0</v>
      </c>
    </row>
    <row r="319" spans="16:23">
      <c r="P319" s="163">
        <f t="shared" si="14"/>
        <v>0</v>
      </c>
      <c r="T319" s="165">
        <f t="shared" si="15"/>
        <v>0</v>
      </c>
      <c r="W319" s="186">
        <f t="shared" si="16"/>
        <v>0</v>
      </c>
    </row>
    <row r="320" spans="16:23">
      <c r="P320" s="163">
        <f t="shared" si="14"/>
        <v>0</v>
      </c>
      <c r="T320" s="165">
        <f t="shared" si="15"/>
        <v>0</v>
      </c>
      <c r="W320" s="186">
        <f t="shared" si="16"/>
        <v>0</v>
      </c>
    </row>
    <row r="321" spans="16:23">
      <c r="P321" s="163">
        <f t="shared" si="14"/>
        <v>0</v>
      </c>
      <c r="T321" s="165">
        <f t="shared" si="15"/>
        <v>0</v>
      </c>
      <c r="W321" s="186">
        <f t="shared" si="16"/>
        <v>0</v>
      </c>
    </row>
    <row r="322" spans="16:23">
      <c r="P322" s="163">
        <f t="shared" si="14"/>
        <v>0</v>
      </c>
      <c r="T322" s="165">
        <f t="shared" si="15"/>
        <v>0</v>
      </c>
      <c r="W322" s="186">
        <f t="shared" si="16"/>
        <v>0</v>
      </c>
    </row>
    <row r="323" spans="16:23">
      <c r="P323" s="163">
        <f t="shared" si="14"/>
        <v>0</v>
      </c>
      <c r="T323" s="165">
        <f t="shared" si="15"/>
        <v>0</v>
      </c>
      <c r="W323" s="186">
        <f t="shared" si="16"/>
        <v>0</v>
      </c>
    </row>
    <row r="324" spans="16:23">
      <c r="P324" s="163">
        <f t="shared" ref="P324:P387" si="17">SUM(M324:O324)</f>
        <v>0</v>
      </c>
      <c r="T324" s="165">
        <f t="shared" ref="T324:T387" si="18">P324-(SUM(Q324:S324))</f>
        <v>0</v>
      </c>
      <c r="W324" s="186">
        <f t="shared" ref="W324:W387" si="19">T324+SUM(U324:V324)</f>
        <v>0</v>
      </c>
    </row>
    <row r="325" spans="16:23">
      <c r="P325" s="163">
        <f t="shared" si="17"/>
        <v>0</v>
      </c>
      <c r="T325" s="165">
        <f t="shared" si="18"/>
        <v>0</v>
      </c>
      <c r="W325" s="186">
        <f t="shared" si="19"/>
        <v>0</v>
      </c>
    </row>
    <row r="326" spans="16:23">
      <c r="P326" s="163">
        <f t="shared" si="17"/>
        <v>0</v>
      </c>
      <c r="T326" s="165">
        <f t="shared" si="18"/>
        <v>0</v>
      </c>
      <c r="W326" s="186">
        <f t="shared" si="19"/>
        <v>0</v>
      </c>
    </row>
    <row r="327" spans="16:23">
      <c r="P327" s="163">
        <f t="shared" si="17"/>
        <v>0</v>
      </c>
      <c r="T327" s="165">
        <f t="shared" si="18"/>
        <v>0</v>
      </c>
      <c r="W327" s="186">
        <f t="shared" si="19"/>
        <v>0</v>
      </c>
    </row>
    <row r="328" spans="16:23">
      <c r="P328" s="163">
        <f t="shared" si="17"/>
        <v>0</v>
      </c>
      <c r="T328" s="165">
        <f t="shared" si="18"/>
        <v>0</v>
      </c>
      <c r="W328" s="186">
        <f t="shared" si="19"/>
        <v>0</v>
      </c>
    </row>
    <row r="329" spans="16:23">
      <c r="P329" s="163">
        <f t="shared" si="17"/>
        <v>0</v>
      </c>
      <c r="T329" s="165">
        <f t="shared" si="18"/>
        <v>0</v>
      </c>
      <c r="W329" s="186">
        <f t="shared" si="19"/>
        <v>0</v>
      </c>
    </row>
    <row r="330" spans="16:23">
      <c r="P330" s="163">
        <f t="shared" si="17"/>
        <v>0</v>
      </c>
      <c r="T330" s="165">
        <f t="shared" si="18"/>
        <v>0</v>
      </c>
      <c r="W330" s="186">
        <f t="shared" si="19"/>
        <v>0</v>
      </c>
    </row>
    <row r="331" spans="16:23">
      <c r="P331" s="163">
        <f t="shared" si="17"/>
        <v>0</v>
      </c>
      <c r="T331" s="165">
        <f t="shared" si="18"/>
        <v>0</v>
      </c>
      <c r="W331" s="186">
        <f t="shared" si="19"/>
        <v>0</v>
      </c>
    </row>
    <row r="332" spans="16:23">
      <c r="P332" s="163">
        <f t="shared" si="17"/>
        <v>0</v>
      </c>
      <c r="T332" s="165">
        <f t="shared" si="18"/>
        <v>0</v>
      </c>
      <c r="W332" s="186">
        <f t="shared" si="19"/>
        <v>0</v>
      </c>
    </row>
    <row r="333" spans="16:23">
      <c r="P333" s="163">
        <f t="shared" si="17"/>
        <v>0</v>
      </c>
      <c r="T333" s="165">
        <f t="shared" si="18"/>
        <v>0</v>
      </c>
      <c r="W333" s="186">
        <f t="shared" si="19"/>
        <v>0</v>
      </c>
    </row>
    <row r="334" spans="16:23">
      <c r="P334" s="163">
        <f t="shared" si="17"/>
        <v>0</v>
      </c>
      <c r="T334" s="165">
        <f t="shared" si="18"/>
        <v>0</v>
      </c>
      <c r="W334" s="186">
        <f t="shared" si="19"/>
        <v>0</v>
      </c>
    </row>
    <row r="335" spans="16:23">
      <c r="P335" s="163">
        <f t="shared" si="17"/>
        <v>0</v>
      </c>
      <c r="T335" s="165">
        <f t="shared" si="18"/>
        <v>0</v>
      </c>
      <c r="W335" s="186">
        <f t="shared" si="19"/>
        <v>0</v>
      </c>
    </row>
    <row r="336" spans="16:23">
      <c r="P336" s="163">
        <f t="shared" si="17"/>
        <v>0</v>
      </c>
      <c r="T336" s="165">
        <f t="shared" si="18"/>
        <v>0</v>
      </c>
      <c r="W336" s="186">
        <f t="shared" si="19"/>
        <v>0</v>
      </c>
    </row>
    <row r="337" spans="16:23">
      <c r="P337" s="163">
        <f t="shared" si="17"/>
        <v>0</v>
      </c>
      <c r="T337" s="165">
        <f t="shared" si="18"/>
        <v>0</v>
      </c>
      <c r="W337" s="186">
        <f t="shared" si="19"/>
        <v>0</v>
      </c>
    </row>
    <row r="338" spans="16:23">
      <c r="P338" s="163">
        <f t="shared" si="17"/>
        <v>0</v>
      </c>
      <c r="T338" s="165">
        <f t="shared" si="18"/>
        <v>0</v>
      </c>
      <c r="W338" s="186">
        <f t="shared" si="19"/>
        <v>0</v>
      </c>
    </row>
    <row r="339" spans="16:23">
      <c r="P339" s="163">
        <f t="shared" si="17"/>
        <v>0</v>
      </c>
      <c r="T339" s="165">
        <f t="shared" si="18"/>
        <v>0</v>
      </c>
      <c r="W339" s="186">
        <f t="shared" si="19"/>
        <v>0</v>
      </c>
    </row>
    <row r="340" spans="16:23">
      <c r="P340" s="163">
        <f t="shared" si="17"/>
        <v>0</v>
      </c>
      <c r="T340" s="165">
        <f t="shared" si="18"/>
        <v>0</v>
      </c>
      <c r="W340" s="186">
        <f t="shared" si="19"/>
        <v>0</v>
      </c>
    </row>
    <row r="341" spans="16:23">
      <c r="P341" s="163">
        <f t="shared" si="17"/>
        <v>0</v>
      </c>
      <c r="T341" s="165">
        <f t="shared" si="18"/>
        <v>0</v>
      </c>
      <c r="W341" s="186">
        <f t="shared" si="19"/>
        <v>0</v>
      </c>
    </row>
    <row r="342" spans="16:23">
      <c r="P342" s="163">
        <f t="shared" si="17"/>
        <v>0</v>
      </c>
      <c r="T342" s="165">
        <f t="shared" si="18"/>
        <v>0</v>
      </c>
      <c r="W342" s="186">
        <f t="shared" si="19"/>
        <v>0</v>
      </c>
    </row>
    <row r="343" spans="16:23">
      <c r="P343" s="163">
        <f t="shared" si="17"/>
        <v>0</v>
      </c>
      <c r="T343" s="165">
        <f t="shared" si="18"/>
        <v>0</v>
      </c>
      <c r="W343" s="186">
        <f t="shared" si="19"/>
        <v>0</v>
      </c>
    </row>
    <row r="344" spans="16:23">
      <c r="P344" s="163">
        <f t="shared" si="17"/>
        <v>0</v>
      </c>
      <c r="T344" s="165">
        <f t="shared" si="18"/>
        <v>0</v>
      </c>
      <c r="W344" s="186">
        <f t="shared" si="19"/>
        <v>0</v>
      </c>
    </row>
    <row r="345" spans="16:23">
      <c r="P345" s="163">
        <f t="shared" si="17"/>
        <v>0</v>
      </c>
      <c r="T345" s="165">
        <f t="shared" si="18"/>
        <v>0</v>
      </c>
      <c r="W345" s="186">
        <f t="shared" si="19"/>
        <v>0</v>
      </c>
    </row>
    <row r="346" spans="16:23">
      <c r="P346" s="163">
        <f t="shared" si="17"/>
        <v>0</v>
      </c>
      <c r="T346" s="165">
        <f t="shared" si="18"/>
        <v>0</v>
      </c>
      <c r="W346" s="186">
        <f t="shared" si="19"/>
        <v>0</v>
      </c>
    </row>
    <row r="347" spans="16:23">
      <c r="P347" s="163">
        <f t="shared" si="17"/>
        <v>0</v>
      </c>
      <c r="T347" s="165">
        <f t="shared" si="18"/>
        <v>0</v>
      </c>
      <c r="W347" s="186">
        <f t="shared" si="19"/>
        <v>0</v>
      </c>
    </row>
    <row r="348" spans="16:23">
      <c r="P348" s="163">
        <f t="shared" si="17"/>
        <v>0</v>
      </c>
      <c r="T348" s="165">
        <f t="shared" si="18"/>
        <v>0</v>
      </c>
      <c r="W348" s="186">
        <f t="shared" si="19"/>
        <v>0</v>
      </c>
    </row>
    <row r="349" spans="16:23">
      <c r="P349" s="163">
        <f t="shared" si="17"/>
        <v>0</v>
      </c>
      <c r="T349" s="165">
        <f t="shared" si="18"/>
        <v>0</v>
      </c>
      <c r="W349" s="186">
        <f t="shared" si="19"/>
        <v>0</v>
      </c>
    </row>
    <row r="350" spans="16:23">
      <c r="P350" s="163">
        <f t="shared" si="17"/>
        <v>0</v>
      </c>
      <c r="T350" s="165">
        <f t="shared" si="18"/>
        <v>0</v>
      </c>
      <c r="W350" s="186">
        <f t="shared" si="19"/>
        <v>0</v>
      </c>
    </row>
    <row r="351" spans="16:23">
      <c r="P351" s="163">
        <f t="shared" si="17"/>
        <v>0</v>
      </c>
      <c r="T351" s="165">
        <f t="shared" si="18"/>
        <v>0</v>
      </c>
      <c r="W351" s="186">
        <f t="shared" si="19"/>
        <v>0</v>
      </c>
    </row>
    <row r="352" spans="16:23">
      <c r="P352" s="163">
        <f t="shared" si="17"/>
        <v>0</v>
      </c>
      <c r="T352" s="165">
        <f t="shared" si="18"/>
        <v>0</v>
      </c>
      <c r="W352" s="186">
        <f t="shared" si="19"/>
        <v>0</v>
      </c>
    </row>
    <row r="353" spans="16:23">
      <c r="P353" s="163">
        <f t="shared" si="17"/>
        <v>0</v>
      </c>
      <c r="T353" s="165">
        <f t="shared" si="18"/>
        <v>0</v>
      </c>
      <c r="W353" s="186">
        <f t="shared" si="19"/>
        <v>0</v>
      </c>
    </row>
    <row r="354" spans="16:23">
      <c r="P354" s="163">
        <f t="shared" si="17"/>
        <v>0</v>
      </c>
      <c r="T354" s="165">
        <f t="shared" si="18"/>
        <v>0</v>
      </c>
      <c r="W354" s="186">
        <f t="shared" si="19"/>
        <v>0</v>
      </c>
    </row>
    <row r="355" spans="16:23">
      <c r="P355" s="163">
        <f t="shared" si="17"/>
        <v>0</v>
      </c>
      <c r="T355" s="165">
        <f t="shared" si="18"/>
        <v>0</v>
      </c>
      <c r="W355" s="186">
        <f t="shared" si="19"/>
        <v>0</v>
      </c>
    </row>
    <row r="356" spans="16:23">
      <c r="P356" s="163">
        <f t="shared" si="17"/>
        <v>0</v>
      </c>
      <c r="T356" s="165">
        <f t="shared" si="18"/>
        <v>0</v>
      </c>
      <c r="W356" s="186">
        <f t="shared" si="19"/>
        <v>0</v>
      </c>
    </row>
    <row r="357" spans="16:23">
      <c r="P357" s="163">
        <f t="shared" si="17"/>
        <v>0</v>
      </c>
      <c r="T357" s="165">
        <f t="shared" si="18"/>
        <v>0</v>
      </c>
      <c r="W357" s="186">
        <f t="shared" si="19"/>
        <v>0</v>
      </c>
    </row>
    <row r="358" spans="16:23">
      <c r="P358" s="163">
        <f t="shared" si="17"/>
        <v>0</v>
      </c>
      <c r="T358" s="165">
        <f t="shared" si="18"/>
        <v>0</v>
      </c>
      <c r="W358" s="186">
        <f t="shared" si="19"/>
        <v>0</v>
      </c>
    </row>
    <row r="359" spans="16:23">
      <c r="P359" s="163">
        <f t="shared" si="17"/>
        <v>0</v>
      </c>
      <c r="T359" s="165">
        <f t="shared" si="18"/>
        <v>0</v>
      </c>
      <c r="W359" s="186">
        <f t="shared" si="19"/>
        <v>0</v>
      </c>
    </row>
    <row r="360" spans="16:23">
      <c r="P360" s="163">
        <f t="shared" si="17"/>
        <v>0</v>
      </c>
      <c r="T360" s="165">
        <f t="shared" si="18"/>
        <v>0</v>
      </c>
      <c r="W360" s="186">
        <f t="shared" si="19"/>
        <v>0</v>
      </c>
    </row>
    <row r="361" spans="16:23">
      <c r="P361" s="163">
        <f t="shared" si="17"/>
        <v>0</v>
      </c>
      <c r="T361" s="165">
        <f t="shared" si="18"/>
        <v>0</v>
      </c>
      <c r="W361" s="186">
        <f t="shared" si="19"/>
        <v>0</v>
      </c>
    </row>
    <row r="362" spans="16:23">
      <c r="P362" s="163">
        <f t="shared" si="17"/>
        <v>0</v>
      </c>
      <c r="T362" s="165">
        <f t="shared" si="18"/>
        <v>0</v>
      </c>
      <c r="W362" s="186">
        <f t="shared" si="19"/>
        <v>0</v>
      </c>
    </row>
    <row r="363" spans="16:23">
      <c r="P363" s="163">
        <f t="shared" si="17"/>
        <v>0</v>
      </c>
      <c r="T363" s="165">
        <f t="shared" si="18"/>
        <v>0</v>
      </c>
      <c r="W363" s="186">
        <f t="shared" si="19"/>
        <v>0</v>
      </c>
    </row>
    <row r="364" spans="16:23">
      <c r="P364" s="163">
        <f t="shared" si="17"/>
        <v>0</v>
      </c>
      <c r="T364" s="165">
        <f t="shared" si="18"/>
        <v>0</v>
      </c>
      <c r="W364" s="186">
        <f t="shared" si="19"/>
        <v>0</v>
      </c>
    </row>
    <row r="365" spans="16:23">
      <c r="P365" s="163">
        <f t="shared" si="17"/>
        <v>0</v>
      </c>
      <c r="T365" s="165">
        <f t="shared" si="18"/>
        <v>0</v>
      </c>
      <c r="W365" s="186">
        <f t="shared" si="19"/>
        <v>0</v>
      </c>
    </row>
    <row r="366" spans="16:23">
      <c r="P366" s="163">
        <f t="shared" si="17"/>
        <v>0</v>
      </c>
      <c r="T366" s="165">
        <f t="shared" si="18"/>
        <v>0</v>
      </c>
      <c r="W366" s="186">
        <f t="shared" si="19"/>
        <v>0</v>
      </c>
    </row>
    <row r="367" spans="16:23">
      <c r="P367" s="163">
        <f t="shared" si="17"/>
        <v>0</v>
      </c>
      <c r="T367" s="165">
        <f t="shared" si="18"/>
        <v>0</v>
      </c>
      <c r="W367" s="186">
        <f t="shared" si="19"/>
        <v>0</v>
      </c>
    </row>
    <row r="368" spans="16:23">
      <c r="P368" s="163">
        <f t="shared" si="17"/>
        <v>0</v>
      </c>
      <c r="T368" s="165">
        <f t="shared" si="18"/>
        <v>0</v>
      </c>
      <c r="W368" s="186">
        <f t="shared" si="19"/>
        <v>0</v>
      </c>
    </row>
    <row r="369" spans="16:23">
      <c r="P369" s="163">
        <f t="shared" si="17"/>
        <v>0</v>
      </c>
      <c r="T369" s="165">
        <f t="shared" si="18"/>
        <v>0</v>
      </c>
      <c r="W369" s="186">
        <f t="shared" si="19"/>
        <v>0</v>
      </c>
    </row>
    <row r="370" spans="16:23">
      <c r="P370" s="163">
        <f t="shared" si="17"/>
        <v>0</v>
      </c>
      <c r="T370" s="165">
        <f t="shared" si="18"/>
        <v>0</v>
      </c>
      <c r="W370" s="186">
        <f t="shared" si="19"/>
        <v>0</v>
      </c>
    </row>
    <row r="371" spans="16:23">
      <c r="P371" s="163">
        <f t="shared" si="17"/>
        <v>0</v>
      </c>
      <c r="T371" s="165">
        <f t="shared" si="18"/>
        <v>0</v>
      </c>
      <c r="W371" s="186">
        <f t="shared" si="19"/>
        <v>0</v>
      </c>
    </row>
    <row r="372" spans="16:23">
      <c r="P372" s="163">
        <f t="shared" si="17"/>
        <v>0</v>
      </c>
      <c r="T372" s="165">
        <f t="shared" si="18"/>
        <v>0</v>
      </c>
      <c r="W372" s="186">
        <f t="shared" si="19"/>
        <v>0</v>
      </c>
    </row>
    <row r="373" spans="16:23">
      <c r="P373" s="163">
        <f t="shared" si="17"/>
        <v>0</v>
      </c>
      <c r="T373" s="165">
        <f t="shared" si="18"/>
        <v>0</v>
      </c>
      <c r="W373" s="186">
        <f t="shared" si="19"/>
        <v>0</v>
      </c>
    </row>
    <row r="374" spans="16:23">
      <c r="P374" s="163">
        <f t="shared" si="17"/>
        <v>0</v>
      </c>
      <c r="T374" s="165">
        <f t="shared" si="18"/>
        <v>0</v>
      </c>
      <c r="W374" s="186">
        <f t="shared" si="19"/>
        <v>0</v>
      </c>
    </row>
    <row r="375" spans="16:23">
      <c r="P375" s="163">
        <f t="shared" si="17"/>
        <v>0</v>
      </c>
      <c r="T375" s="165">
        <f t="shared" si="18"/>
        <v>0</v>
      </c>
      <c r="W375" s="186">
        <f t="shared" si="19"/>
        <v>0</v>
      </c>
    </row>
    <row r="376" spans="16:23">
      <c r="P376" s="163">
        <f t="shared" si="17"/>
        <v>0</v>
      </c>
      <c r="T376" s="165">
        <f t="shared" si="18"/>
        <v>0</v>
      </c>
      <c r="W376" s="186">
        <f t="shared" si="19"/>
        <v>0</v>
      </c>
    </row>
    <row r="377" spans="16:23">
      <c r="P377" s="163">
        <f t="shared" si="17"/>
        <v>0</v>
      </c>
      <c r="T377" s="165">
        <f t="shared" si="18"/>
        <v>0</v>
      </c>
      <c r="W377" s="186">
        <f t="shared" si="19"/>
        <v>0</v>
      </c>
    </row>
    <row r="378" spans="16:23">
      <c r="P378" s="163">
        <f t="shared" si="17"/>
        <v>0</v>
      </c>
      <c r="T378" s="165">
        <f t="shared" si="18"/>
        <v>0</v>
      </c>
      <c r="W378" s="186">
        <f t="shared" si="19"/>
        <v>0</v>
      </c>
    </row>
    <row r="379" spans="16:23">
      <c r="P379" s="163">
        <f t="shared" si="17"/>
        <v>0</v>
      </c>
      <c r="T379" s="165">
        <f t="shared" si="18"/>
        <v>0</v>
      </c>
      <c r="W379" s="186">
        <f t="shared" si="19"/>
        <v>0</v>
      </c>
    </row>
    <row r="380" spans="16:23">
      <c r="P380" s="163">
        <f t="shared" si="17"/>
        <v>0</v>
      </c>
      <c r="T380" s="165">
        <f t="shared" si="18"/>
        <v>0</v>
      </c>
      <c r="W380" s="186">
        <f t="shared" si="19"/>
        <v>0</v>
      </c>
    </row>
    <row r="381" spans="16:23">
      <c r="P381" s="163">
        <f t="shared" si="17"/>
        <v>0</v>
      </c>
      <c r="T381" s="165">
        <f t="shared" si="18"/>
        <v>0</v>
      </c>
      <c r="W381" s="186">
        <f t="shared" si="19"/>
        <v>0</v>
      </c>
    </row>
    <row r="382" spans="16:23">
      <c r="P382" s="163">
        <f t="shared" si="17"/>
        <v>0</v>
      </c>
      <c r="T382" s="165">
        <f t="shared" si="18"/>
        <v>0</v>
      </c>
      <c r="W382" s="186">
        <f t="shared" si="19"/>
        <v>0</v>
      </c>
    </row>
    <row r="383" spans="16:23">
      <c r="P383" s="163">
        <f t="shared" si="17"/>
        <v>0</v>
      </c>
      <c r="T383" s="165">
        <f t="shared" si="18"/>
        <v>0</v>
      </c>
      <c r="W383" s="186">
        <f t="shared" si="19"/>
        <v>0</v>
      </c>
    </row>
    <row r="384" spans="16:23">
      <c r="P384" s="163">
        <f t="shared" si="17"/>
        <v>0</v>
      </c>
      <c r="T384" s="165">
        <f t="shared" si="18"/>
        <v>0</v>
      </c>
      <c r="W384" s="186">
        <f t="shared" si="19"/>
        <v>0</v>
      </c>
    </row>
    <row r="385" spans="16:23">
      <c r="P385" s="163">
        <f t="shared" si="17"/>
        <v>0</v>
      </c>
      <c r="T385" s="165">
        <f t="shared" si="18"/>
        <v>0</v>
      </c>
      <c r="W385" s="186">
        <f t="shared" si="19"/>
        <v>0</v>
      </c>
    </row>
    <row r="386" spans="16:23">
      <c r="P386" s="163">
        <f t="shared" si="17"/>
        <v>0</v>
      </c>
      <c r="T386" s="165">
        <f t="shared" si="18"/>
        <v>0</v>
      </c>
      <c r="W386" s="186">
        <f t="shared" si="19"/>
        <v>0</v>
      </c>
    </row>
    <row r="387" spans="16:23">
      <c r="P387" s="163">
        <f t="shared" si="17"/>
        <v>0</v>
      </c>
      <c r="T387" s="165">
        <f t="shared" si="18"/>
        <v>0</v>
      </c>
      <c r="W387" s="186">
        <f t="shared" si="19"/>
        <v>0</v>
      </c>
    </row>
    <row r="388" spans="16:23">
      <c r="P388" s="163">
        <f t="shared" ref="P388:P451" si="20">SUM(M388:O388)</f>
        <v>0</v>
      </c>
      <c r="T388" s="165">
        <f t="shared" ref="T388:T451" si="21">P388-(SUM(Q388:S388))</f>
        <v>0</v>
      </c>
      <c r="W388" s="186">
        <f t="shared" ref="W388:W451" si="22">T388+SUM(U388:V388)</f>
        <v>0</v>
      </c>
    </row>
    <row r="389" spans="16:23">
      <c r="P389" s="163">
        <f t="shared" si="20"/>
        <v>0</v>
      </c>
      <c r="T389" s="165">
        <f t="shared" si="21"/>
        <v>0</v>
      </c>
      <c r="W389" s="186">
        <f t="shared" si="22"/>
        <v>0</v>
      </c>
    </row>
    <row r="390" spans="16:23">
      <c r="P390" s="163">
        <f t="shared" si="20"/>
        <v>0</v>
      </c>
      <c r="T390" s="165">
        <f t="shared" si="21"/>
        <v>0</v>
      </c>
      <c r="W390" s="186">
        <f t="shared" si="22"/>
        <v>0</v>
      </c>
    </row>
    <row r="391" spans="16:23">
      <c r="P391" s="163">
        <f t="shared" si="20"/>
        <v>0</v>
      </c>
      <c r="T391" s="165">
        <f t="shared" si="21"/>
        <v>0</v>
      </c>
      <c r="W391" s="186">
        <f t="shared" si="22"/>
        <v>0</v>
      </c>
    </row>
    <row r="392" spans="16:23">
      <c r="P392" s="163">
        <f t="shared" si="20"/>
        <v>0</v>
      </c>
      <c r="T392" s="165">
        <f t="shared" si="21"/>
        <v>0</v>
      </c>
      <c r="W392" s="186">
        <f t="shared" si="22"/>
        <v>0</v>
      </c>
    </row>
    <row r="393" spans="16:23">
      <c r="P393" s="163">
        <f t="shared" si="20"/>
        <v>0</v>
      </c>
      <c r="T393" s="165">
        <f t="shared" si="21"/>
        <v>0</v>
      </c>
      <c r="W393" s="186">
        <f t="shared" si="22"/>
        <v>0</v>
      </c>
    </row>
    <row r="394" spans="16:23">
      <c r="P394" s="163">
        <f t="shared" si="20"/>
        <v>0</v>
      </c>
      <c r="T394" s="165">
        <f t="shared" si="21"/>
        <v>0</v>
      </c>
      <c r="W394" s="186">
        <f t="shared" si="22"/>
        <v>0</v>
      </c>
    </row>
    <row r="395" spans="16:23">
      <c r="P395" s="163">
        <f t="shared" si="20"/>
        <v>0</v>
      </c>
      <c r="T395" s="165">
        <f t="shared" si="21"/>
        <v>0</v>
      </c>
      <c r="W395" s="186">
        <f t="shared" si="22"/>
        <v>0</v>
      </c>
    </row>
    <row r="396" spans="16:23">
      <c r="P396" s="163">
        <f t="shared" si="20"/>
        <v>0</v>
      </c>
      <c r="T396" s="165">
        <f t="shared" si="21"/>
        <v>0</v>
      </c>
      <c r="W396" s="186">
        <f t="shared" si="22"/>
        <v>0</v>
      </c>
    </row>
    <row r="397" spans="16:23">
      <c r="P397" s="163">
        <f t="shared" si="20"/>
        <v>0</v>
      </c>
      <c r="T397" s="165">
        <f t="shared" si="21"/>
        <v>0</v>
      </c>
      <c r="W397" s="186">
        <f t="shared" si="22"/>
        <v>0</v>
      </c>
    </row>
    <row r="398" spans="16:23">
      <c r="P398" s="163">
        <f t="shared" si="20"/>
        <v>0</v>
      </c>
      <c r="T398" s="165">
        <f t="shared" si="21"/>
        <v>0</v>
      </c>
      <c r="W398" s="186">
        <f t="shared" si="22"/>
        <v>0</v>
      </c>
    </row>
    <row r="399" spans="16:23">
      <c r="P399" s="163">
        <f t="shared" si="20"/>
        <v>0</v>
      </c>
      <c r="T399" s="165">
        <f t="shared" si="21"/>
        <v>0</v>
      </c>
      <c r="W399" s="186">
        <f t="shared" si="22"/>
        <v>0</v>
      </c>
    </row>
    <row r="400" spans="16:23">
      <c r="P400" s="163">
        <f t="shared" si="20"/>
        <v>0</v>
      </c>
      <c r="T400" s="165">
        <f t="shared" si="21"/>
        <v>0</v>
      </c>
      <c r="W400" s="186">
        <f t="shared" si="22"/>
        <v>0</v>
      </c>
    </row>
    <row r="401" spans="16:23">
      <c r="P401" s="163">
        <f t="shared" si="20"/>
        <v>0</v>
      </c>
      <c r="T401" s="165">
        <f t="shared" si="21"/>
        <v>0</v>
      </c>
      <c r="W401" s="186">
        <f t="shared" si="22"/>
        <v>0</v>
      </c>
    </row>
    <row r="402" spans="16:23">
      <c r="P402" s="163">
        <f t="shared" si="20"/>
        <v>0</v>
      </c>
      <c r="T402" s="165">
        <f t="shared" si="21"/>
        <v>0</v>
      </c>
      <c r="W402" s="186">
        <f t="shared" si="22"/>
        <v>0</v>
      </c>
    </row>
    <row r="403" spans="16:23">
      <c r="P403" s="163">
        <f t="shared" si="20"/>
        <v>0</v>
      </c>
      <c r="T403" s="165">
        <f t="shared" si="21"/>
        <v>0</v>
      </c>
      <c r="W403" s="186">
        <f t="shared" si="22"/>
        <v>0</v>
      </c>
    </row>
    <row r="404" spans="16:23">
      <c r="P404" s="163">
        <f t="shared" si="20"/>
        <v>0</v>
      </c>
      <c r="T404" s="165">
        <f t="shared" si="21"/>
        <v>0</v>
      </c>
      <c r="W404" s="186">
        <f t="shared" si="22"/>
        <v>0</v>
      </c>
    </row>
    <row r="405" spans="16:23">
      <c r="P405" s="163">
        <f t="shared" si="20"/>
        <v>0</v>
      </c>
      <c r="T405" s="165">
        <f t="shared" si="21"/>
        <v>0</v>
      </c>
      <c r="W405" s="186">
        <f t="shared" si="22"/>
        <v>0</v>
      </c>
    </row>
    <row r="406" spans="16:23">
      <c r="P406" s="163">
        <f t="shared" si="20"/>
        <v>0</v>
      </c>
      <c r="T406" s="165">
        <f t="shared" si="21"/>
        <v>0</v>
      </c>
      <c r="W406" s="186">
        <f t="shared" si="22"/>
        <v>0</v>
      </c>
    </row>
    <row r="407" spans="16:23">
      <c r="P407" s="163">
        <f t="shared" si="20"/>
        <v>0</v>
      </c>
      <c r="T407" s="165">
        <f t="shared" si="21"/>
        <v>0</v>
      </c>
      <c r="W407" s="186">
        <f t="shared" si="22"/>
        <v>0</v>
      </c>
    </row>
    <row r="408" spans="16:23">
      <c r="P408" s="163">
        <f t="shared" si="20"/>
        <v>0</v>
      </c>
      <c r="T408" s="165">
        <f t="shared" si="21"/>
        <v>0</v>
      </c>
      <c r="W408" s="186">
        <f t="shared" si="22"/>
        <v>0</v>
      </c>
    </row>
    <row r="409" spans="16:23">
      <c r="P409" s="163">
        <f t="shared" si="20"/>
        <v>0</v>
      </c>
      <c r="T409" s="165">
        <f t="shared" si="21"/>
        <v>0</v>
      </c>
      <c r="W409" s="186">
        <f t="shared" si="22"/>
        <v>0</v>
      </c>
    </row>
    <row r="410" spans="16:23">
      <c r="P410" s="163">
        <f t="shared" si="20"/>
        <v>0</v>
      </c>
      <c r="T410" s="165">
        <f t="shared" si="21"/>
        <v>0</v>
      </c>
      <c r="W410" s="186">
        <f t="shared" si="22"/>
        <v>0</v>
      </c>
    </row>
    <row r="411" spans="16:23">
      <c r="P411" s="163">
        <f t="shared" si="20"/>
        <v>0</v>
      </c>
      <c r="T411" s="165">
        <f t="shared" si="21"/>
        <v>0</v>
      </c>
      <c r="W411" s="186">
        <f t="shared" si="22"/>
        <v>0</v>
      </c>
    </row>
    <row r="412" spans="16:23">
      <c r="P412" s="163">
        <f t="shared" si="20"/>
        <v>0</v>
      </c>
      <c r="T412" s="165">
        <f t="shared" si="21"/>
        <v>0</v>
      </c>
      <c r="W412" s="186">
        <f t="shared" si="22"/>
        <v>0</v>
      </c>
    </row>
    <row r="413" spans="16:23">
      <c r="P413" s="163">
        <f t="shared" si="20"/>
        <v>0</v>
      </c>
      <c r="T413" s="165">
        <f t="shared" si="21"/>
        <v>0</v>
      </c>
      <c r="W413" s="186">
        <f t="shared" si="22"/>
        <v>0</v>
      </c>
    </row>
    <row r="414" spans="16:23">
      <c r="P414" s="163">
        <f t="shared" si="20"/>
        <v>0</v>
      </c>
      <c r="T414" s="165">
        <f t="shared" si="21"/>
        <v>0</v>
      </c>
      <c r="W414" s="186">
        <f t="shared" si="22"/>
        <v>0</v>
      </c>
    </row>
    <row r="415" spans="16:23">
      <c r="P415" s="163">
        <f t="shared" si="20"/>
        <v>0</v>
      </c>
      <c r="T415" s="165">
        <f t="shared" si="21"/>
        <v>0</v>
      </c>
      <c r="W415" s="186">
        <f t="shared" si="22"/>
        <v>0</v>
      </c>
    </row>
    <row r="416" spans="16:23">
      <c r="P416" s="163">
        <f t="shared" si="20"/>
        <v>0</v>
      </c>
      <c r="T416" s="165">
        <f t="shared" si="21"/>
        <v>0</v>
      </c>
      <c r="W416" s="186">
        <f t="shared" si="22"/>
        <v>0</v>
      </c>
    </row>
    <row r="417" spans="16:23">
      <c r="P417" s="163">
        <f t="shared" si="20"/>
        <v>0</v>
      </c>
      <c r="T417" s="165">
        <f t="shared" si="21"/>
        <v>0</v>
      </c>
      <c r="W417" s="186">
        <f t="shared" si="22"/>
        <v>0</v>
      </c>
    </row>
    <row r="418" spans="16:23">
      <c r="P418" s="163">
        <f t="shared" si="20"/>
        <v>0</v>
      </c>
      <c r="T418" s="165">
        <f t="shared" si="21"/>
        <v>0</v>
      </c>
      <c r="W418" s="186">
        <f t="shared" si="22"/>
        <v>0</v>
      </c>
    </row>
    <row r="419" spans="16:23">
      <c r="P419" s="163">
        <f t="shared" si="20"/>
        <v>0</v>
      </c>
      <c r="T419" s="165">
        <f t="shared" si="21"/>
        <v>0</v>
      </c>
      <c r="W419" s="186">
        <f t="shared" si="22"/>
        <v>0</v>
      </c>
    </row>
    <row r="420" spans="16:23">
      <c r="P420" s="163">
        <f t="shared" si="20"/>
        <v>0</v>
      </c>
      <c r="T420" s="165">
        <f t="shared" si="21"/>
        <v>0</v>
      </c>
      <c r="W420" s="186">
        <f t="shared" si="22"/>
        <v>0</v>
      </c>
    </row>
    <row r="421" spans="16:23">
      <c r="P421" s="163">
        <f t="shared" si="20"/>
        <v>0</v>
      </c>
      <c r="T421" s="165">
        <f t="shared" si="21"/>
        <v>0</v>
      </c>
      <c r="W421" s="186">
        <f t="shared" si="22"/>
        <v>0</v>
      </c>
    </row>
    <row r="422" spans="16:23">
      <c r="P422" s="163">
        <f t="shared" si="20"/>
        <v>0</v>
      </c>
      <c r="T422" s="165">
        <f t="shared" si="21"/>
        <v>0</v>
      </c>
      <c r="W422" s="186">
        <f t="shared" si="22"/>
        <v>0</v>
      </c>
    </row>
    <row r="423" spans="16:23">
      <c r="P423" s="163">
        <f t="shared" si="20"/>
        <v>0</v>
      </c>
      <c r="T423" s="165">
        <f t="shared" si="21"/>
        <v>0</v>
      </c>
      <c r="W423" s="186">
        <f t="shared" si="22"/>
        <v>0</v>
      </c>
    </row>
    <row r="424" spans="16:23">
      <c r="P424" s="163">
        <f t="shared" si="20"/>
        <v>0</v>
      </c>
      <c r="T424" s="165">
        <f t="shared" si="21"/>
        <v>0</v>
      </c>
      <c r="W424" s="186">
        <f t="shared" si="22"/>
        <v>0</v>
      </c>
    </row>
    <row r="425" spans="16:23">
      <c r="P425" s="163">
        <f t="shared" si="20"/>
        <v>0</v>
      </c>
      <c r="T425" s="165">
        <f t="shared" si="21"/>
        <v>0</v>
      </c>
      <c r="W425" s="186">
        <f t="shared" si="22"/>
        <v>0</v>
      </c>
    </row>
    <row r="426" spans="16:23">
      <c r="P426" s="163">
        <f t="shared" si="20"/>
        <v>0</v>
      </c>
      <c r="T426" s="165">
        <f t="shared" si="21"/>
        <v>0</v>
      </c>
      <c r="W426" s="186">
        <f t="shared" si="22"/>
        <v>0</v>
      </c>
    </row>
    <row r="427" spans="16:23">
      <c r="P427" s="163">
        <f t="shared" si="20"/>
        <v>0</v>
      </c>
      <c r="T427" s="165">
        <f t="shared" si="21"/>
        <v>0</v>
      </c>
      <c r="W427" s="186">
        <f t="shared" si="22"/>
        <v>0</v>
      </c>
    </row>
    <row r="428" spans="16:23">
      <c r="P428" s="163">
        <f t="shared" si="20"/>
        <v>0</v>
      </c>
      <c r="T428" s="165">
        <f t="shared" si="21"/>
        <v>0</v>
      </c>
      <c r="W428" s="186">
        <f t="shared" si="22"/>
        <v>0</v>
      </c>
    </row>
    <row r="429" spans="16:23">
      <c r="P429" s="163">
        <f t="shared" si="20"/>
        <v>0</v>
      </c>
      <c r="T429" s="165">
        <f t="shared" si="21"/>
        <v>0</v>
      </c>
      <c r="W429" s="186">
        <f t="shared" si="22"/>
        <v>0</v>
      </c>
    </row>
    <row r="430" spans="16:23">
      <c r="P430" s="163">
        <f t="shared" si="20"/>
        <v>0</v>
      </c>
      <c r="T430" s="165">
        <f t="shared" si="21"/>
        <v>0</v>
      </c>
      <c r="W430" s="186">
        <f t="shared" si="22"/>
        <v>0</v>
      </c>
    </row>
    <row r="431" spans="16:23">
      <c r="P431" s="163">
        <f t="shared" si="20"/>
        <v>0</v>
      </c>
      <c r="T431" s="165">
        <f t="shared" si="21"/>
        <v>0</v>
      </c>
      <c r="W431" s="186">
        <f t="shared" si="22"/>
        <v>0</v>
      </c>
    </row>
    <row r="432" spans="16:23">
      <c r="P432" s="163">
        <f t="shared" si="20"/>
        <v>0</v>
      </c>
      <c r="T432" s="165">
        <f t="shared" si="21"/>
        <v>0</v>
      </c>
      <c r="W432" s="186">
        <f t="shared" si="22"/>
        <v>0</v>
      </c>
    </row>
    <row r="433" spans="16:23">
      <c r="P433" s="163">
        <f t="shared" si="20"/>
        <v>0</v>
      </c>
      <c r="T433" s="165">
        <f t="shared" si="21"/>
        <v>0</v>
      </c>
      <c r="W433" s="186">
        <f t="shared" si="22"/>
        <v>0</v>
      </c>
    </row>
    <row r="434" spans="16:23">
      <c r="P434" s="163">
        <f t="shared" si="20"/>
        <v>0</v>
      </c>
      <c r="T434" s="165">
        <f t="shared" si="21"/>
        <v>0</v>
      </c>
      <c r="W434" s="186">
        <f t="shared" si="22"/>
        <v>0</v>
      </c>
    </row>
    <row r="435" spans="16:23">
      <c r="P435" s="163">
        <f t="shared" si="20"/>
        <v>0</v>
      </c>
      <c r="T435" s="165">
        <f t="shared" si="21"/>
        <v>0</v>
      </c>
      <c r="W435" s="186">
        <f t="shared" si="22"/>
        <v>0</v>
      </c>
    </row>
    <row r="436" spans="16:23">
      <c r="P436" s="163">
        <f t="shared" si="20"/>
        <v>0</v>
      </c>
      <c r="T436" s="165">
        <f t="shared" si="21"/>
        <v>0</v>
      </c>
      <c r="W436" s="186">
        <f t="shared" si="22"/>
        <v>0</v>
      </c>
    </row>
    <row r="437" spans="16:23">
      <c r="P437" s="163">
        <f t="shared" si="20"/>
        <v>0</v>
      </c>
      <c r="T437" s="165">
        <f t="shared" si="21"/>
        <v>0</v>
      </c>
      <c r="W437" s="186">
        <f t="shared" si="22"/>
        <v>0</v>
      </c>
    </row>
    <row r="438" spans="16:23">
      <c r="P438" s="163">
        <f t="shared" si="20"/>
        <v>0</v>
      </c>
      <c r="T438" s="165">
        <f t="shared" si="21"/>
        <v>0</v>
      </c>
      <c r="W438" s="186">
        <f t="shared" si="22"/>
        <v>0</v>
      </c>
    </row>
    <row r="439" spans="16:23">
      <c r="P439" s="163">
        <f t="shared" si="20"/>
        <v>0</v>
      </c>
      <c r="T439" s="165">
        <f t="shared" si="21"/>
        <v>0</v>
      </c>
      <c r="W439" s="186">
        <f t="shared" si="22"/>
        <v>0</v>
      </c>
    </row>
    <row r="440" spans="16:23">
      <c r="P440" s="163">
        <f t="shared" si="20"/>
        <v>0</v>
      </c>
      <c r="T440" s="165">
        <f t="shared" si="21"/>
        <v>0</v>
      </c>
      <c r="W440" s="186">
        <f t="shared" si="22"/>
        <v>0</v>
      </c>
    </row>
    <row r="441" spans="16:23">
      <c r="P441" s="163">
        <f t="shared" si="20"/>
        <v>0</v>
      </c>
      <c r="T441" s="165">
        <f t="shared" si="21"/>
        <v>0</v>
      </c>
      <c r="W441" s="186">
        <f t="shared" si="22"/>
        <v>0</v>
      </c>
    </row>
    <row r="442" spans="16:23">
      <c r="P442" s="163">
        <f t="shared" si="20"/>
        <v>0</v>
      </c>
      <c r="T442" s="165">
        <f t="shared" si="21"/>
        <v>0</v>
      </c>
      <c r="W442" s="186">
        <f t="shared" si="22"/>
        <v>0</v>
      </c>
    </row>
    <row r="443" spans="16:23">
      <c r="P443" s="163">
        <f t="shared" si="20"/>
        <v>0</v>
      </c>
      <c r="T443" s="165">
        <f t="shared" si="21"/>
        <v>0</v>
      </c>
      <c r="W443" s="186">
        <f t="shared" si="22"/>
        <v>0</v>
      </c>
    </row>
    <row r="444" spans="16:23">
      <c r="P444" s="163">
        <f t="shared" si="20"/>
        <v>0</v>
      </c>
      <c r="T444" s="165">
        <f t="shared" si="21"/>
        <v>0</v>
      </c>
      <c r="W444" s="186">
        <f t="shared" si="22"/>
        <v>0</v>
      </c>
    </row>
    <row r="445" spans="16:23">
      <c r="P445" s="163">
        <f t="shared" si="20"/>
        <v>0</v>
      </c>
      <c r="T445" s="165">
        <f t="shared" si="21"/>
        <v>0</v>
      </c>
      <c r="W445" s="186">
        <f t="shared" si="22"/>
        <v>0</v>
      </c>
    </row>
    <row r="446" spans="16:23">
      <c r="P446" s="163">
        <f t="shared" si="20"/>
        <v>0</v>
      </c>
      <c r="T446" s="165">
        <f t="shared" si="21"/>
        <v>0</v>
      </c>
      <c r="W446" s="186">
        <f t="shared" si="22"/>
        <v>0</v>
      </c>
    </row>
    <row r="447" spans="16:23">
      <c r="P447" s="163">
        <f t="shared" si="20"/>
        <v>0</v>
      </c>
      <c r="T447" s="165">
        <f t="shared" si="21"/>
        <v>0</v>
      </c>
      <c r="W447" s="186">
        <f t="shared" si="22"/>
        <v>0</v>
      </c>
    </row>
    <row r="448" spans="16:23">
      <c r="P448" s="163">
        <f t="shared" si="20"/>
        <v>0</v>
      </c>
      <c r="T448" s="165">
        <f t="shared" si="21"/>
        <v>0</v>
      </c>
      <c r="W448" s="186">
        <f t="shared" si="22"/>
        <v>0</v>
      </c>
    </row>
    <row r="449" spans="16:23">
      <c r="P449" s="163">
        <f t="shared" si="20"/>
        <v>0</v>
      </c>
      <c r="T449" s="165">
        <f t="shared" si="21"/>
        <v>0</v>
      </c>
      <c r="W449" s="186">
        <f t="shared" si="22"/>
        <v>0</v>
      </c>
    </row>
    <row r="450" spans="16:23">
      <c r="P450" s="163">
        <f t="shared" si="20"/>
        <v>0</v>
      </c>
      <c r="T450" s="165">
        <f t="shared" si="21"/>
        <v>0</v>
      </c>
      <c r="W450" s="186">
        <f t="shared" si="22"/>
        <v>0</v>
      </c>
    </row>
    <row r="451" spans="16:23">
      <c r="P451" s="163">
        <f t="shared" si="20"/>
        <v>0</v>
      </c>
      <c r="T451" s="165">
        <f t="shared" si="21"/>
        <v>0</v>
      </c>
      <c r="W451" s="186">
        <f t="shared" si="22"/>
        <v>0</v>
      </c>
    </row>
    <row r="452" spans="16:23">
      <c r="P452" s="163">
        <f t="shared" ref="P452:P498" si="23">SUM(M452:O452)</f>
        <v>0</v>
      </c>
      <c r="T452" s="165">
        <f t="shared" ref="T452:T515" si="24">P452-(SUM(Q452:S452))</f>
        <v>0</v>
      </c>
      <c r="W452" s="186">
        <f t="shared" ref="W452:W515" si="25">T452+SUM(U452:V452)</f>
        <v>0</v>
      </c>
    </row>
    <row r="453" spans="16:23">
      <c r="P453" s="163">
        <f t="shared" si="23"/>
        <v>0</v>
      </c>
      <c r="T453" s="165">
        <f t="shared" si="24"/>
        <v>0</v>
      </c>
      <c r="W453" s="186">
        <f t="shared" si="25"/>
        <v>0</v>
      </c>
    </row>
    <row r="454" spans="16:23">
      <c r="P454" s="163">
        <f t="shared" si="23"/>
        <v>0</v>
      </c>
      <c r="T454" s="165">
        <f t="shared" si="24"/>
        <v>0</v>
      </c>
      <c r="W454" s="186">
        <f t="shared" si="25"/>
        <v>0</v>
      </c>
    </row>
    <row r="455" spans="16:23">
      <c r="P455" s="163">
        <f t="shared" si="23"/>
        <v>0</v>
      </c>
      <c r="T455" s="165">
        <f t="shared" si="24"/>
        <v>0</v>
      </c>
      <c r="W455" s="186">
        <f t="shared" si="25"/>
        <v>0</v>
      </c>
    </row>
    <row r="456" spans="16:23">
      <c r="P456" s="163">
        <f t="shared" si="23"/>
        <v>0</v>
      </c>
      <c r="T456" s="165">
        <f t="shared" si="24"/>
        <v>0</v>
      </c>
      <c r="W456" s="186">
        <f t="shared" si="25"/>
        <v>0</v>
      </c>
    </row>
    <row r="457" spans="16:23">
      <c r="P457" s="163">
        <f t="shared" si="23"/>
        <v>0</v>
      </c>
      <c r="T457" s="165">
        <f t="shared" si="24"/>
        <v>0</v>
      </c>
      <c r="W457" s="186">
        <f t="shared" si="25"/>
        <v>0</v>
      </c>
    </row>
    <row r="458" spans="16:23">
      <c r="P458" s="163">
        <f t="shared" si="23"/>
        <v>0</v>
      </c>
      <c r="T458" s="165">
        <f t="shared" si="24"/>
        <v>0</v>
      </c>
      <c r="W458" s="186">
        <f t="shared" si="25"/>
        <v>0</v>
      </c>
    </row>
    <row r="459" spans="16:23">
      <c r="P459" s="163">
        <f t="shared" si="23"/>
        <v>0</v>
      </c>
      <c r="T459" s="165">
        <f t="shared" si="24"/>
        <v>0</v>
      </c>
      <c r="W459" s="186">
        <f t="shared" si="25"/>
        <v>0</v>
      </c>
    </row>
    <row r="460" spans="16:23">
      <c r="P460" s="163">
        <f t="shared" si="23"/>
        <v>0</v>
      </c>
      <c r="T460" s="165">
        <f t="shared" si="24"/>
        <v>0</v>
      </c>
      <c r="W460" s="186">
        <f t="shared" si="25"/>
        <v>0</v>
      </c>
    </row>
    <row r="461" spans="16:23">
      <c r="P461" s="163">
        <f t="shared" si="23"/>
        <v>0</v>
      </c>
      <c r="T461" s="165">
        <f t="shared" si="24"/>
        <v>0</v>
      </c>
      <c r="W461" s="186">
        <f t="shared" si="25"/>
        <v>0</v>
      </c>
    </row>
    <row r="462" spans="16:23">
      <c r="P462" s="163">
        <f t="shared" si="23"/>
        <v>0</v>
      </c>
      <c r="T462" s="165">
        <f t="shared" si="24"/>
        <v>0</v>
      </c>
      <c r="W462" s="186">
        <f t="shared" si="25"/>
        <v>0</v>
      </c>
    </row>
    <row r="463" spans="16:23">
      <c r="P463" s="163">
        <f t="shared" si="23"/>
        <v>0</v>
      </c>
      <c r="T463" s="165">
        <f t="shared" si="24"/>
        <v>0</v>
      </c>
      <c r="W463" s="186">
        <f t="shared" si="25"/>
        <v>0</v>
      </c>
    </row>
    <row r="464" spans="16:23">
      <c r="P464" s="163">
        <f t="shared" si="23"/>
        <v>0</v>
      </c>
      <c r="T464" s="165">
        <f t="shared" si="24"/>
        <v>0</v>
      </c>
      <c r="W464" s="186">
        <f t="shared" si="25"/>
        <v>0</v>
      </c>
    </row>
    <row r="465" spans="16:23">
      <c r="P465" s="163">
        <f t="shared" si="23"/>
        <v>0</v>
      </c>
      <c r="T465" s="165">
        <f t="shared" si="24"/>
        <v>0</v>
      </c>
      <c r="W465" s="186">
        <f t="shared" si="25"/>
        <v>0</v>
      </c>
    </row>
    <row r="466" spans="16:23">
      <c r="P466" s="163">
        <f t="shared" si="23"/>
        <v>0</v>
      </c>
      <c r="T466" s="165">
        <f t="shared" si="24"/>
        <v>0</v>
      </c>
      <c r="W466" s="186">
        <f t="shared" si="25"/>
        <v>0</v>
      </c>
    </row>
    <row r="467" spans="16:23">
      <c r="P467" s="163">
        <f t="shared" si="23"/>
        <v>0</v>
      </c>
      <c r="T467" s="165">
        <f t="shared" si="24"/>
        <v>0</v>
      </c>
      <c r="W467" s="186">
        <f t="shared" si="25"/>
        <v>0</v>
      </c>
    </row>
    <row r="468" spans="16:23">
      <c r="P468" s="163">
        <f t="shared" si="23"/>
        <v>0</v>
      </c>
      <c r="T468" s="165">
        <f t="shared" si="24"/>
        <v>0</v>
      </c>
      <c r="W468" s="186">
        <f t="shared" si="25"/>
        <v>0</v>
      </c>
    </row>
    <row r="469" spans="16:23">
      <c r="P469" s="163">
        <f t="shared" si="23"/>
        <v>0</v>
      </c>
      <c r="T469" s="165">
        <f t="shared" si="24"/>
        <v>0</v>
      </c>
      <c r="W469" s="186">
        <f t="shared" si="25"/>
        <v>0</v>
      </c>
    </row>
    <row r="470" spans="16:23">
      <c r="P470" s="163">
        <f t="shared" si="23"/>
        <v>0</v>
      </c>
      <c r="T470" s="165">
        <f t="shared" si="24"/>
        <v>0</v>
      </c>
      <c r="W470" s="186">
        <f t="shared" si="25"/>
        <v>0</v>
      </c>
    </row>
    <row r="471" spans="16:23">
      <c r="P471" s="163">
        <f t="shared" si="23"/>
        <v>0</v>
      </c>
      <c r="T471" s="165">
        <f t="shared" si="24"/>
        <v>0</v>
      </c>
      <c r="W471" s="186">
        <f t="shared" si="25"/>
        <v>0</v>
      </c>
    </row>
    <row r="472" spans="16:23">
      <c r="P472" s="163">
        <f t="shared" si="23"/>
        <v>0</v>
      </c>
      <c r="T472" s="165">
        <f t="shared" si="24"/>
        <v>0</v>
      </c>
      <c r="W472" s="186">
        <f t="shared" si="25"/>
        <v>0</v>
      </c>
    </row>
    <row r="473" spans="16:23">
      <c r="P473" s="163">
        <f t="shared" si="23"/>
        <v>0</v>
      </c>
      <c r="T473" s="165">
        <f t="shared" si="24"/>
        <v>0</v>
      </c>
      <c r="W473" s="186">
        <f t="shared" si="25"/>
        <v>0</v>
      </c>
    </row>
    <row r="474" spans="16:23">
      <c r="P474" s="163">
        <f t="shared" si="23"/>
        <v>0</v>
      </c>
      <c r="T474" s="165">
        <f t="shared" si="24"/>
        <v>0</v>
      </c>
      <c r="W474" s="186">
        <f t="shared" si="25"/>
        <v>0</v>
      </c>
    </row>
    <row r="475" spans="16:23">
      <c r="P475" s="163">
        <f t="shared" si="23"/>
        <v>0</v>
      </c>
      <c r="T475" s="165">
        <f t="shared" si="24"/>
        <v>0</v>
      </c>
      <c r="W475" s="186">
        <f t="shared" si="25"/>
        <v>0</v>
      </c>
    </row>
    <row r="476" spans="16:23">
      <c r="P476" s="163">
        <f t="shared" si="23"/>
        <v>0</v>
      </c>
      <c r="T476" s="165">
        <f t="shared" si="24"/>
        <v>0</v>
      </c>
      <c r="W476" s="186">
        <f t="shared" si="25"/>
        <v>0</v>
      </c>
    </row>
    <row r="477" spans="16:23">
      <c r="P477" s="163">
        <f t="shared" si="23"/>
        <v>0</v>
      </c>
      <c r="T477" s="165">
        <f t="shared" si="24"/>
        <v>0</v>
      </c>
      <c r="W477" s="186">
        <f t="shared" si="25"/>
        <v>0</v>
      </c>
    </row>
    <row r="478" spans="16:23">
      <c r="P478" s="163">
        <f t="shared" si="23"/>
        <v>0</v>
      </c>
      <c r="T478" s="165">
        <f t="shared" si="24"/>
        <v>0</v>
      </c>
      <c r="W478" s="186">
        <f t="shared" si="25"/>
        <v>0</v>
      </c>
    </row>
    <row r="479" spans="16:23">
      <c r="P479" s="163">
        <f t="shared" si="23"/>
        <v>0</v>
      </c>
      <c r="T479" s="165">
        <f t="shared" si="24"/>
        <v>0</v>
      </c>
      <c r="W479" s="186">
        <f t="shared" si="25"/>
        <v>0</v>
      </c>
    </row>
    <row r="480" spans="16:23">
      <c r="P480" s="163">
        <f t="shared" si="23"/>
        <v>0</v>
      </c>
      <c r="T480" s="165">
        <f t="shared" si="24"/>
        <v>0</v>
      </c>
      <c r="W480" s="186">
        <f t="shared" si="25"/>
        <v>0</v>
      </c>
    </row>
    <row r="481" spans="16:23">
      <c r="P481" s="163">
        <f t="shared" si="23"/>
        <v>0</v>
      </c>
      <c r="T481" s="165">
        <f t="shared" si="24"/>
        <v>0</v>
      </c>
      <c r="W481" s="186">
        <f t="shared" si="25"/>
        <v>0</v>
      </c>
    </row>
    <row r="482" spans="16:23">
      <c r="P482" s="163">
        <f t="shared" si="23"/>
        <v>0</v>
      </c>
      <c r="T482" s="165">
        <f t="shared" si="24"/>
        <v>0</v>
      </c>
      <c r="W482" s="186">
        <f t="shared" si="25"/>
        <v>0</v>
      </c>
    </row>
    <row r="483" spans="16:23">
      <c r="P483" s="163">
        <f t="shared" si="23"/>
        <v>0</v>
      </c>
      <c r="T483" s="165">
        <f t="shared" si="24"/>
        <v>0</v>
      </c>
      <c r="W483" s="186">
        <f t="shared" si="25"/>
        <v>0</v>
      </c>
    </row>
    <row r="484" spans="16:23">
      <c r="P484" s="163">
        <f t="shared" si="23"/>
        <v>0</v>
      </c>
      <c r="T484" s="165">
        <f t="shared" si="24"/>
        <v>0</v>
      </c>
      <c r="W484" s="186">
        <f t="shared" si="25"/>
        <v>0</v>
      </c>
    </row>
    <row r="485" spans="16:23">
      <c r="P485" s="163">
        <f t="shared" si="23"/>
        <v>0</v>
      </c>
      <c r="T485" s="165">
        <f t="shared" si="24"/>
        <v>0</v>
      </c>
      <c r="W485" s="186">
        <f t="shared" si="25"/>
        <v>0</v>
      </c>
    </row>
    <row r="486" spans="16:23">
      <c r="P486" s="163">
        <f t="shared" si="23"/>
        <v>0</v>
      </c>
      <c r="T486" s="165">
        <f t="shared" si="24"/>
        <v>0</v>
      </c>
      <c r="W486" s="186">
        <f t="shared" si="25"/>
        <v>0</v>
      </c>
    </row>
    <row r="487" spans="16:23">
      <c r="P487" s="163">
        <f t="shared" si="23"/>
        <v>0</v>
      </c>
      <c r="T487" s="165">
        <f t="shared" si="24"/>
        <v>0</v>
      </c>
      <c r="W487" s="186">
        <f t="shared" si="25"/>
        <v>0</v>
      </c>
    </row>
    <row r="488" spans="16:23">
      <c r="P488" s="163">
        <f t="shared" si="23"/>
        <v>0</v>
      </c>
      <c r="T488" s="165">
        <f t="shared" si="24"/>
        <v>0</v>
      </c>
      <c r="W488" s="186">
        <f t="shared" si="25"/>
        <v>0</v>
      </c>
    </row>
    <row r="489" spans="16:23">
      <c r="P489" s="163">
        <f t="shared" si="23"/>
        <v>0</v>
      </c>
      <c r="T489" s="165">
        <f t="shared" si="24"/>
        <v>0</v>
      </c>
      <c r="W489" s="186">
        <f t="shared" si="25"/>
        <v>0</v>
      </c>
    </row>
    <row r="490" spans="16:23">
      <c r="P490" s="163">
        <f t="shared" si="23"/>
        <v>0</v>
      </c>
      <c r="T490" s="165">
        <f t="shared" si="24"/>
        <v>0</v>
      </c>
      <c r="W490" s="186">
        <f t="shared" si="25"/>
        <v>0</v>
      </c>
    </row>
    <row r="491" spans="16:23">
      <c r="P491" s="163">
        <f t="shared" si="23"/>
        <v>0</v>
      </c>
      <c r="T491" s="165">
        <f t="shared" si="24"/>
        <v>0</v>
      </c>
      <c r="W491" s="186">
        <f t="shared" si="25"/>
        <v>0</v>
      </c>
    </row>
    <row r="492" spans="16:23">
      <c r="P492" s="163">
        <f t="shared" si="23"/>
        <v>0</v>
      </c>
      <c r="T492" s="165">
        <f t="shared" si="24"/>
        <v>0</v>
      </c>
      <c r="W492" s="186">
        <f t="shared" si="25"/>
        <v>0</v>
      </c>
    </row>
    <row r="493" spans="16:23">
      <c r="P493" s="163">
        <f t="shared" si="23"/>
        <v>0</v>
      </c>
      <c r="T493" s="165">
        <f t="shared" si="24"/>
        <v>0</v>
      </c>
      <c r="W493" s="186">
        <f t="shared" si="25"/>
        <v>0</v>
      </c>
    </row>
    <row r="494" spans="16:23">
      <c r="P494" s="163">
        <f t="shared" si="23"/>
        <v>0</v>
      </c>
      <c r="T494" s="165">
        <f t="shared" si="24"/>
        <v>0</v>
      </c>
      <c r="W494" s="186">
        <f t="shared" si="25"/>
        <v>0</v>
      </c>
    </row>
    <row r="495" spans="16:23">
      <c r="P495" s="163">
        <f t="shared" si="23"/>
        <v>0</v>
      </c>
      <c r="T495" s="165">
        <f t="shared" si="24"/>
        <v>0</v>
      </c>
      <c r="W495" s="186">
        <f t="shared" si="25"/>
        <v>0</v>
      </c>
    </row>
    <row r="496" spans="16:23">
      <c r="P496" s="163">
        <f t="shared" si="23"/>
        <v>0</v>
      </c>
      <c r="T496" s="165">
        <f t="shared" si="24"/>
        <v>0</v>
      </c>
      <c r="W496" s="186">
        <f t="shared" si="25"/>
        <v>0</v>
      </c>
    </row>
    <row r="497" spans="16:23">
      <c r="P497" s="163">
        <f t="shared" si="23"/>
        <v>0</v>
      </c>
      <c r="T497" s="165">
        <f t="shared" si="24"/>
        <v>0</v>
      </c>
      <c r="W497" s="186">
        <f t="shared" si="25"/>
        <v>0</v>
      </c>
    </row>
    <row r="498" spans="16:23">
      <c r="P498" s="163">
        <f t="shared" si="23"/>
        <v>0</v>
      </c>
      <c r="T498" s="165">
        <f t="shared" si="24"/>
        <v>0</v>
      </c>
      <c r="W498" s="186">
        <f t="shared" si="25"/>
        <v>0</v>
      </c>
    </row>
    <row r="499" spans="16:23">
      <c r="P499" s="163">
        <f>SUM(M499:O499)</f>
        <v>0</v>
      </c>
      <c r="T499" s="165">
        <f t="shared" si="24"/>
        <v>0</v>
      </c>
      <c r="W499" s="186">
        <f t="shared" si="25"/>
        <v>0</v>
      </c>
    </row>
    <row r="500" spans="16:23">
      <c r="P500" s="163">
        <f t="shared" ref="P500:P510" si="26">SUM(M500:O500)</f>
        <v>0</v>
      </c>
      <c r="T500" s="165">
        <f t="shared" si="24"/>
        <v>0</v>
      </c>
      <c r="W500" s="186">
        <f t="shared" si="25"/>
        <v>0</v>
      </c>
    </row>
    <row r="501" spans="16:23">
      <c r="P501" s="163">
        <f t="shared" si="26"/>
        <v>0</v>
      </c>
      <c r="T501" s="165">
        <f t="shared" si="24"/>
        <v>0</v>
      </c>
      <c r="W501" s="186">
        <f t="shared" si="25"/>
        <v>0</v>
      </c>
    </row>
    <row r="502" spans="16:23">
      <c r="P502" s="163">
        <f t="shared" si="26"/>
        <v>0</v>
      </c>
      <c r="T502" s="165">
        <f t="shared" si="24"/>
        <v>0</v>
      </c>
      <c r="W502" s="186">
        <f t="shared" si="25"/>
        <v>0</v>
      </c>
    </row>
    <row r="503" spans="16:23">
      <c r="P503" s="163">
        <f t="shared" si="26"/>
        <v>0</v>
      </c>
      <c r="T503" s="165">
        <f t="shared" si="24"/>
        <v>0</v>
      </c>
      <c r="W503" s="186">
        <f t="shared" si="25"/>
        <v>0</v>
      </c>
    </row>
    <row r="504" spans="16:23">
      <c r="P504" s="163">
        <f t="shared" si="26"/>
        <v>0</v>
      </c>
      <c r="T504" s="165">
        <f t="shared" si="24"/>
        <v>0</v>
      </c>
      <c r="W504" s="186">
        <f t="shared" si="25"/>
        <v>0</v>
      </c>
    </row>
    <row r="505" spans="16:23">
      <c r="P505" s="163">
        <f t="shared" si="26"/>
        <v>0</v>
      </c>
      <c r="T505" s="165">
        <f t="shared" si="24"/>
        <v>0</v>
      </c>
      <c r="W505" s="186">
        <f t="shared" si="25"/>
        <v>0</v>
      </c>
    </row>
    <row r="506" spans="16:23">
      <c r="P506" s="163">
        <f t="shared" si="26"/>
        <v>0</v>
      </c>
      <c r="T506" s="165">
        <f t="shared" si="24"/>
        <v>0</v>
      </c>
      <c r="W506" s="186">
        <f t="shared" si="25"/>
        <v>0</v>
      </c>
    </row>
    <row r="507" spans="16:23">
      <c r="P507" s="163">
        <f t="shared" si="26"/>
        <v>0</v>
      </c>
      <c r="T507" s="165">
        <f t="shared" si="24"/>
        <v>0</v>
      </c>
      <c r="W507" s="186">
        <f t="shared" si="25"/>
        <v>0</v>
      </c>
    </row>
    <row r="508" spans="16:23">
      <c r="P508" s="163">
        <f t="shared" si="26"/>
        <v>0</v>
      </c>
      <c r="T508" s="165">
        <f t="shared" si="24"/>
        <v>0</v>
      </c>
      <c r="W508" s="186">
        <f t="shared" si="25"/>
        <v>0</v>
      </c>
    </row>
    <row r="509" spans="16:23">
      <c r="P509" s="163">
        <f t="shared" si="26"/>
        <v>0</v>
      </c>
      <c r="T509" s="165">
        <f t="shared" si="24"/>
        <v>0</v>
      </c>
      <c r="W509" s="186">
        <f t="shared" si="25"/>
        <v>0</v>
      </c>
    </row>
    <row r="510" spans="16:23">
      <c r="P510" s="163">
        <f t="shared" si="26"/>
        <v>0</v>
      </c>
      <c r="T510" s="165">
        <f t="shared" si="24"/>
        <v>0</v>
      </c>
      <c r="W510" s="186">
        <f t="shared" si="25"/>
        <v>0</v>
      </c>
    </row>
    <row r="511" spans="16:23">
      <c r="P511" s="163">
        <f>SUM(M511:O511)</f>
        <v>0</v>
      </c>
      <c r="T511" s="165">
        <f t="shared" si="24"/>
        <v>0</v>
      </c>
      <c r="W511" s="186">
        <f t="shared" si="25"/>
        <v>0</v>
      </c>
    </row>
    <row r="512" spans="16:23">
      <c r="P512" s="163">
        <f t="shared" ref="P512:P516" si="27">SUM(M512:O512)</f>
        <v>0</v>
      </c>
      <c r="T512" s="165">
        <f t="shared" si="24"/>
        <v>0</v>
      </c>
      <c r="W512" s="186">
        <f t="shared" si="25"/>
        <v>0</v>
      </c>
    </row>
    <row r="513" spans="1:24">
      <c r="P513" s="163">
        <f t="shared" si="27"/>
        <v>0</v>
      </c>
      <c r="T513" s="165">
        <f t="shared" si="24"/>
        <v>0</v>
      </c>
      <c r="W513" s="186">
        <f t="shared" si="25"/>
        <v>0</v>
      </c>
    </row>
    <row r="514" spans="1:24">
      <c r="P514" s="163">
        <f t="shared" si="27"/>
        <v>0</v>
      </c>
      <c r="T514" s="165">
        <f t="shared" si="24"/>
        <v>0</v>
      </c>
      <c r="W514" s="186">
        <f t="shared" si="25"/>
        <v>0</v>
      </c>
    </row>
    <row r="515" spans="1:24">
      <c r="P515" s="163">
        <f t="shared" si="27"/>
        <v>0</v>
      </c>
      <c r="T515" s="165">
        <f t="shared" si="24"/>
        <v>0</v>
      </c>
      <c r="W515" s="186">
        <f t="shared" si="25"/>
        <v>0</v>
      </c>
    </row>
    <row r="516" spans="1:24">
      <c r="P516" s="163">
        <f t="shared" si="27"/>
        <v>0</v>
      </c>
      <c r="T516" s="165">
        <f t="shared" ref="T516:T518" si="28">P516-(SUM(Q516:S516))</f>
        <v>0</v>
      </c>
      <c r="W516" s="186">
        <f t="shared" ref="W516:W518" si="29">T516+SUM(U516:V516)</f>
        <v>0</v>
      </c>
    </row>
    <row r="517" spans="1:24">
      <c r="P517" s="163">
        <f>SUM(M517:O517)</f>
        <v>0</v>
      </c>
      <c r="T517" s="165">
        <f t="shared" si="28"/>
        <v>0</v>
      </c>
      <c r="W517" s="186">
        <f t="shared" si="29"/>
        <v>0</v>
      </c>
    </row>
    <row r="518" spans="1:24">
      <c r="P518" s="163">
        <f t="shared" ref="P518" si="30">SUM(M518:O518)</f>
        <v>0</v>
      </c>
      <c r="T518" s="165">
        <f t="shared" si="28"/>
        <v>0</v>
      </c>
      <c r="W518" s="186">
        <f t="shared" si="29"/>
        <v>0</v>
      </c>
    </row>
    <row r="519" spans="1:24" s="200" customFormat="1" ht="8" customHeight="1">
      <c r="A519" s="193"/>
      <c r="B519" s="194"/>
      <c r="C519" s="194"/>
      <c r="D519" s="195"/>
      <c r="E519" s="195"/>
      <c r="F519" s="193"/>
      <c r="G519" s="193"/>
      <c r="H519" s="195"/>
      <c r="I519" s="193"/>
      <c r="J519" s="193"/>
      <c r="K519" s="193"/>
      <c r="L519" s="196"/>
      <c r="M519" s="197"/>
      <c r="N519" s="197"/>
      <c r="O519" s="197"/>
      <c r="P519" s="197"/>
      <c r="Q519" s="197"/>
      <c r="R519" s="197"/>
      <c r="S519" s="197"/>
      <c r="T519" s="197"/>
      <c r="U519" s="197"/>
      <c r="V519" s="197"/>
      <c r="W519" s="198"/>
      <c r="X519" s="199"/>
    </row>
  </sheetData>
  <mergeCells count="1">
    <mergeCell ref="I2:J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workbookViewId="0">
      <selection activeCell="N54" sqref="N54"/>
    </sheetView>
  </sheetViews>
  <sheetFormatPr baseColWidth="10" defaultRowHeight="14" x14ac:dyDescent="0"/>
  <cols>
    <col min="1" max="1" width="10.83203125" style="1"/>
    <col min="2" max="2" width="10.83203125" style="2"/>
    <col min="3" max="3" width="14.33203125" style="2" customWidth="1"/>
    <col min="4" max="8" width="10.83203125" style="2"/>
    <col min="9" max="9" width="10.83203125" style="3"/>
    <col min="10" max="10" width="10.83203125" style="9"/>
    <col min="11" max="18" width="10.83203125" style="10"/>
    <col min="19" max="19" width="10.83203125" style="11"/>
  </cols>
  <sheetData>
    <row r="1" spans="1:19" ht="60">
      <c r="A1" s="341" t="s">
        <v>6</v>
      </c>
      <c r="B1" s="342"/>
      <c r="C1" s="342"/>
      <c r="D1" s="342"/>
      <c r="E1" s="342"/>
      <c r="F1" s="342"/>
      <c r="G1" s="342"/>
      <c r="H1" s="342"/>
      <c r="I1" s="343"/>
      <c r="J1" s="344" t="s">
        <v>7</v>
      </c>
      <c r="K1" s="345"/>
      <c r="L1" s="345"/>
      <c r="M1" s="345"/>
      <c r="N1" s="345"/>
      <c r="O1" s="345"/>
      <c r="P1" s="345"/>
      <c r="Q1" s="345"/>
      <c r="R1" s="345"/>
      <c r="S1" s="346"/>
    </row>
    <row r="2" spans="1:19">
      <c r="A2" s="8"/>
      <c r="B2" s="4"/>
      <c r="C2" s="4"/>
      <c r="D2" s="4"/>
      <c r="E2" s="4"/>
      <c r="F2" s="4"/>
      <c r="G2" s="4"/>
      <c r="H2" s="4"/>
    </row>
    <row r="3" spans="1:19">
      <c r="B3" s="5"/>
      <c r="C3" s="6"/>
      <c r="D3" s="12"/>
      <c r="E3" s="7"/>
      <c r="F3" s="6"/>
      <c r="G3" s="4"/>
      <c r="H3" s="4"/>
    </row>
    <row r="4" spans="1:19">
      <c r="B4" s="5"/>
      <c r="C4" s="6"/>
      <c r="D4" s="13"/>
      <c r="E4" s="6"/>
      <c r="F4" s="6"/>
      <c r="G4" s="6"/>
      <c r="H4" s="6"/>
    </row>
    <row r="5" spans="1:19">
      <c r="B5" s="5"/>
      <c r="D5" s="14"/>
      <c r="G5" s="6"/>
      <c r="H5" s="6"/>
    </row>
  </sheetData>
  <mergeCells count="2">
    <mergeCell ref="A1:I1"/>
    <mergeCell ref="J1:S1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Education_Nationale</vt:lpstr>
      <vt:lpstr>Autres_Employeurs</vt:lpstr>
      <vt:lpstr>Informations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</dc:creator>
  <cp:lastModifiedBy>Guillaume Beth</cp:lastModifiedBy>
  <cp:lastPrinted>2020-05-30T14:29:03Z</cp:lastPrinted>
  <dcterms:created xsi:type="dcterms:W3CDTF">2019-10-14T17:13:05Z</dcterms:created>
  <dcterms:modified xsi:type="dcterms:W3CDTF">2020-11-13T08:47:03Z</dcterms:modified>
</cp:coreProperties>
</file>