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data-1\redirectionbureau\didier.guillot\Bureau\carrière\"/>
    </mc:Choice>
  </mc:AlternateContent>
  <bookViews>
    <workbookView xWindow="-120" yWindow="-120" windowWidth="29040" windowHeight="15840" tabRatio="483"/>
  </bookViews>
  <sheets>
    <sheet name="Education_Nationale" sheetId="1" r:id="rId1"/>
    <sheet name="Autres_Employeurs" sheetId="7" r:id="rId2"/>
    <sheet name="Informations" sheetId="6" r:id="rId3"/>
  </sheets>
  <definedNames>
    <definedName name="_xlnm._FilterDatabase" localSheetId="0" hidden="1">Education_Nationale!$A$2:$AG$74</definedName>
    <definedName name="Maître_Auxiliaire">Education_Nationale!$AU$4:$AU$22</definedName>
    <definedName name="Professeur_Agrégé">Education_Nationale!$AU$56:$AU$69</definedName>
    <definedName name="Professeur_Agrégé_classe_exceptionnel">Education_Nationale!$AU$79:$AU$85</definedName>
    <definedName name="Professeur_Agrégé_hors_classe">Education_Nationale!$AU$70:$AU$78</definedName>
    <definedName name="Professeur_Certifié">Education_Nationale!$AU$23:$AU$36</definedName>
    <definedName name="Professeur_Certifié_classe_exceptionnelle">Education_Nationale!$AU$46:$AU$55</definedName>
    <definedName name="Professeur_Certifié_hors_classe">Education_Nationale!$AU$37:$AU$45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4" i="1" l="1"/>
  <c r="AV80" i="1" l="1"/>
  <c r="AV81" i="1"/>
  <c r="AV82" i="1"/>
  <c r="AV83" i="1"/>
  <c r="AV84" i="1"/>
  <c r="AV85" i="1"/>
  <c r="AV79" i="1"/>
  <c r="AV71" i="1"/>
  <c r="AV72" i="1"/>
  <c r="AV73" i="1"/>
  <c r="AV74" i="1"/>
  <c r="AV75" i="1"/>
  <c r="AV76" i="1"/>
  <c r="AV77" i="1"/>
  <c r="AV78" i="1"/>
  <c r="AV70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56" i="1"/>
  <c r="AV47" i="1"/>
  <c r="AV48" i="1"/>
  <c r="AV49" i="1"/>
  <c r="AV50" i="1"/>
  <c r="AV51" i="1"/>
  <c r="AV52" i="1"/>
  <c r="AV53" i="1"/>
  <c r="AV54" i="1"/>
  <c r="AV55" i="1"/>
  <c r="AV46" i="1"/>
  <c r="AV43" i="1"/>
  <c r="AV37" i="1"/>
  <c r="AV12" i="1"/>
  <c r="AV13" i="1"/>
  <c r="AV14" i="1"/>
  <c r="AV15" i="1"/>
  <c r="AV16" i="1"/>
  <c r="AV17" i="1"/>
  <c r="AV18" i="1"/>
  <c r="AV19" i="1"/>
  <c r="AV20" i="1"/>
  <c r="AV21" i="1"/>
  <c r="AV22" i="1"/>
  <c r="R8" i="1"/>
  <c r="AV38" i="1"/>
  <c r="AV39" i="1"/>
  <c r="AV40" i="1"/>
  <c r="AV41" i="1"/>
  <c r="AV42" i="1"/>
  <c r="AV44" i="1"/>
  <c r="AV45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23" i="1"/>
  <c r="AV5" i="1"/>
  <c r="AV6" i="1"/>
  <c r="AV7" i="1"/>
  <c r="AV8" i="1"/>
  <c r="AV9" i="1"/>
  <c r="AV10" i="1"/>
  <c r="AV11" i="1"/>
  <c r="AG10" i="1"/>
  <c r="AG7" i="1"/>
  <c r="AG4" i="1"/>
  <c r="R3" i="1" l="1"/>
  <c r="R7" i="1" l="1"/>
  <c r="AA4" i="1" l="1"/>
  <c r="AC1" i="1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102" i="7"/>
  <c r="W103" i="7"/>
  <c r="W104" i="7"/>
  <c r="W105" i="7"/>
  <c r="W106" i="7"/>
  <c r="W107" i="7"/>
  <c r="W108" i="7"/>
  <c r="W109" i="7"/>
  <c r="W110" i="7"/>
  <c r="W111" i="7"/>
  <c r="W112" i="7"/>
  <c r="W113" i="7"/>
  <c r="W114" i="7"/>
  <c r="W115" i="7"/>
  <c r="W116" i="7"/>
  <c r="W117" i="7"/>
  <c r="W118" i="7"/>
  <c r="W119" i="7"/>
  <c r="W120" i="7"/>
  <c r="W121" i="7"/>
  <c r="W122" i="7"/>
  <c r="W123" i="7"/>
  <c r="W124" i="7"/>
  <c r="W125" i="7"/>
  <c r="W126" i="7"/>
  <c r="W127" i="7"/>
  <c r="W128" i="7"/>
  <c r="W129" i="7"/>
  <c r="W130" i="7"/>
  <c r="W131" i="7"/>
  <c r="W132" i="7"/>
  <c r="W133" i="7"/>
  <c r="W134" i="7"/>
  <c r="W135" i="7"/>
  <c r="W136" i="7"/>
  <c r="W137" i="7"/>
  <c r="W138" i="7"/>
  <c r="W139" i="7"/>
  <c r="W140" i="7"/>
  <c r="W141" i="7"/>
  <c r="W142" i="7"/>
  <c r="W143" i="7"/>
  <c r="W144" i="7"/>
  <c r="W145" i="7"/>
  <c r="W146" i="7"/>
  <c r="W147" i="7"/>
  <c r="W148" i="7"/>
  <c r="W149" i="7"/>
  <c r="W150" i="7"/>
  <c r="W151" i="7"/>
  <c r="W152" i="7"/>
  <c r="W153" i="7"/>
  <c r="W154" i="7"/>
  <c r="W155" i="7"/>
  <c r="W156" i="7"/>
  <c r="W157" i="7"/>
  <c r="W158" i="7"/>
  <c r="W159" i="7"/>
  <c r="W160" i="7"/>
  <c r="W161" i="7"/>
  <c r="W162" i="7"/>
  <c r="W163" i="7"/>
  <c r="W164" i="7"/>
  <c r="W165" i="7"/>
  <c r="W166" i="7"/>
  <c r="W167" i="7"/>
  <c r="W168" i="7"/>
  <c r="W169" i="7"/>
  <c r="W170" i="7"/>
  <c r="W171" i="7"/>
  <c r="W172" i="7"/>
  <c r="W173" i="7"/>
  <c r="W174" i="7"/>
  <c r="W175" i="7"/>
  <c r="W176" i="7"/>
  <c r="W177" i="7"/>
  <c r="W178" i="7"/>
  <c r="W179" i="7"/>
  <c r="W180" i="7"/>
  <c r="W181" i="7"/>
  <c r="W182" i="7"/>
  <c r="W183" i="7"/>
  <c r="W184" i="7"/>
  <c r="W185" i="7"/>
  <c r="W186" i="7"/>
  <c r="W187" i="7"/>
  <c r="W188" i="7"/>
  <c r="W189" i="7"/>
  <c r="W190" i="7"/>
  <c r="W191" i="7"/>
  <c r="W192" i="7"/>
  <c r="W193" i="7"/>
  <c r="W194" i="7"/>
  <c r="W195" i="7"/>
  <c r="W196" i="7"/>
  <c r="W197" i="7"/>
  <c r="W198" i="7"/>
  <c r="W199" i="7"/>
  <c r="W200" i="7"/>
  <c r="W201" i="7"/>
  <c r="W202" i="7"/>
  <c r="W203" i="7"/>
  <c r="W204" i="7"/>
  <c r="W205" i="7"/>
  <c r="W206" i="7"/>
  <c r="W207" i="7"/>
  <c r="W208" i="7"/>
  <c r="W209" i="7"/>
  <c r="W210" i="7"/>
  <c r="W211" i="7"/>
  <c r="W212" i="7"/>
  <c r="W213" i="7"/>
  <c r="W214" i="7"/>
  <c r="W215" i="7"/>
  <c r="W216" i="7"/>
  <c r="W217" i="7"/>
  <c r="W218" i="7"/>
  <c r="W219" i="7"/>
  <c r="W220" i="7"/>
  <c r="W221" i="7"/>
  <c r="W222" i="7"/>
  <c r="W223" i="7"/>
  <c r="W224" i="7"/>
  <c r="W225" i="7"/>
  <c r="W226" i="7"/>
  <c r="W227" i="7"/>
  <c r="W228" i="7"/>
  <c r="W229" i="7"/>
  <c r="W230" i="7"/>
  <c r="W231" i="7"/>
  <c r="W232" i="7"/>
  <c r="W233" i="7"/>
  <c r="W234" i="7"/>
  <c r="W235" i="7"/>
  <c r="W236" i="7"/>
  <c r="W237" i="7"/>
  <c r="W238" i="7"/>
  <c r="W239" i="7"/>
  <c r="W240" i="7"/>
  <c r="W241" i="7"/>
  <c r="W242" i="7"/>
  <c r="W243" i="7"/>
  <c r="W244" i="7"/>
  <c r="W245" i="7"/>
  <c r="W246" i="7"/>
  <c r="W247" i="7"/>
  <c r="W248" i="7"/>
  <c r="W249" i="7"/>
  <c r="W250" i="7"/>
  <c r="W251" i="7"/>
  <c r="W252" i="7"/>
  <c r="W253" i="7"/>
  <c r="W254" i="7"/>
  <c r="W255" i="7"/>
  <c r="W256" i="7"/>
  <c r="W257" i="7"/>
  <c r="W258" i="7"/>
  <c r="W259" i="7"/>
  <c r="W260" i="7"/>
  <c r="W261" i="7"/>
  <c r="W262" i="7"/>
  <c r="W263" i="7"/>
  <c r="W264" i="7"/>
  <c r="W265" i="7"/>
  <c r="W266" i="7"/>
  <c r="W267" i="7"/>
  <c r="W268" i="7"/>
  <c r="W269" i="7"/>
  <c r="W270" i="7"/>
  <c r="W271" i="7"/>
  <c r="W272" i="7"/>
  <c r="W273" i="7"/>
  <c r="W274" i="7"/>
  <c r="W275" i="7"/>
  <c r="W276" i="7"/>
  <c r="W277" i="7"/>
  <c r="W278" i="7"/>
  <c r="W279" i="7"/>
  <c r="W280" i="7"/>
  <c r="W281" i="7"/>
  <c r="W282" i="7"/>
  <c r="W283" i="7"/>
  <c r="W284" i="7"/>
  <c r="W285" i="7"/>
  <c r="W286" i="7"/>
  <c r="W287" i="7"/>
  <c r="W288" i="7"/>
  <c r="W289" i="7"/>
  <c r="W290" i="7"/>
  <c r="W291" i="7"/>
  <c r="W292" i="7"/>
  <c r="W293" i="7"/>
  <c r="W294" i="7"/>
  <c r="W295" i="7"/>
  <c r="W296" i="7"/>
  <c r="W297" i="7"/>
  <c r="W298" i="7"/>
  <c r="W299" i="7"/>
  <c r="W300" i="7"/>
  <c r="W301" i="7"/>
  <c r="W302" i="7"/>
  <c r="W303" i="7"/>
  <c r="W304" i="7"/>
  <c r="W305" i="7"/>
  <c r="W306" i="7"/>
  <c r="W307" i="7"/>
  <c r="W308" i="7"/>
  <c r="W309" i="7"/>
  <c r="W310" i="7"/>
  <c r="W311" i="7"/>
  <c r="W312" i="7"/>
  <c r="W313" i="7"/>
  <c r="W314" i="7"/>
  <c r="W315" i="7"/>
  <c r="W316" i="7"/>
  <c r="W317" i="7"/>
  <c r="W318" i="7"/>
  <c r="W319" i="7"/>
  <c r="W320" i="7"/>
  <c r="W321" i="7"/>
  <c r="W322" i="7"/>
  <c r="W323" i="7"/>
  <c r="W324" i="7"/>
  <c r="W325" i="7"/>
  <c r="W326" i="7"/>
  <c r="W327" i="7"/>
  <c r="W328" i="7"/>
  <c r="W329" i="7"/>
  <c r="W330" i="7"/>
  <c r="W331" i="7"/>
  <c r="W332" i="7"/>
  <c r="W333" i="7"/>
  <c r="W334" i="7"/>
  <c r="W335" i="7"/>
  <c r="W336" i="7"/>
  <c r="W337" i="7"/>
  <c r="W338" i="7"/>
  <c r="W339" i="7"/>
  <c r="W340" i="7"/>
  <c r="W341" i="7"/>
  <c r="W342" i="7"/>
  <c r="W343" i="7"/>
  <c r="W344" i="7"/>
  <c r="W345" i="7"/>
  <c r="W346" i="7"/>
  <c r="W347" i="7"/>
  <c r="W348" i="7"/>
  <c r="W349" i="7"/>
  <c r="W350" i="7"/>
  <c r="W351" i="7"/>
  <c r="W352" i="7"/>
  <c r="W353" i="7"/>
  <c r="W354" i="7"/>
  <c r="W355" i="7"/>
  <c r="W356" i="7"/>
  <c r="W357" i="7"/>
  <c r="W358" i="7"/>
  <c r="W359" i="7"/>
  <c r="W360" i="7"/>
  <c r="W361" i="7"/>
  <c r="W362" i="7"/>
  <c r="W363" i="7"/>
  <c r="W364" i="7"/>
  <c r="W365" i="7"/>
  <c r="W366" i="7"/>
  <c r="W367" i="7"/>
  <c r="W368" i="7"/>
  <c r="W369" i="7"/>
  <c r="W370" i="7"/>
  <c r="W371" i="7"/>
  <c r="W372" i="7"/>
  <c r="W373" i="7"/>
  <c r="W374" i="7"/>
  <c r="W375" i="7"/>
  <c r="W376" i="7"/>
  <c r="W377" i="7"/>
  <c r="W378" i="7"/>
  <c r="W379" i="7"/>
  <c r="W380" i="7"/>
  <c r="W381" i="7"/>
  <c r="W382" i="7"/>
  <c r="W383" i="7"/>
  <c r="W384" i="7"/>
  <c r="W385" i="7"/>
  <c r="W386" i="7"/>
  <c r="W387" i="7"/>
  <c r="W388" i="7"/>
  <c r="W389" i="7"/>
  <c r="W390" i="7"/>
  <c r="W391" i="7"/>
  <c r="W392" i="7"/>
  <c r="W393" i="7"/>
  <c r="W394" i="7"/>
  <c r="W395" i="7"/>
  <c r="W396" i="7"/>
  <c r="W397" i="7"/>
  <c r="W398" i="7"/>
  <c r="W399" i="7"/>
  <c r="W400" i="7"/>
  <c r="W401" i="7"/>
  <c r="W402" i="7"/>
  <c r="W403" i="7"/>
  <c r="W404" i="7"/>
  <c r="W405" i="7"/>
  <c r="W406" i="7"/>
  <c r="W407" i="7"/>
  <c r="W408" i="7"/>
  <c r="W409" i="7"/>
  <c r="W410" i="7"/>
  <c r="W411" i="7"/>
  <c r="W412" i="7"/>
  <c r="W413" i="7"/>
  <c r="W414" i="7"/>
  <c r="W415" i="7"/>
  <c r="W416" i="7"/>
  <c r="W417" i="7"/>
  <c r="W418" i="7"/>
  <c r="W419" i="7"/>
  <c r="W420" i="7"/>
  <c r="W421" i="7"/>
  <c r="W422" i="7"/>
  <c r="W423" i="7"/>
  <c r="W424" i="7"/>
  <c r="W425" i="7"/>
  <c r="W426" i="7"/>
  <c r="W427" i="7"/>
  <c r="W428" i="7"/>
  <c r="W429" i="7"/>
  <c r="W430" i="7"/>
  <c r="W431" i="7"/>
  <c r="W432" i="7"/>
  <c r="W433" i="7"/>
  <c r="W434" i="7"/>
  <c r="W435" i="7"/>
  <c r="W436" i="7"/>
  <c r="W437" i="7"/>
  <c r="W438" i="7"/>
  <c r="W439" i="7"/>
  <c r="W440" i="7"/>
  <c r="W441" i="7"/>
  <c r="W442" i="7"/>
  <c r="W443" i="7"/>
  <c r="W444" i="7"/>
  <c r="W445" i="7"/>
  <c r="W446" i="7"/>
  <c r="W447" i="7"/>
  <c r="W448" i="7"/>
  <c r="W449" i="7"/>
  <c r="W450" i="7"/>
  <c r="W451" i="7"/>
  <c r="W452" i="7"/>
  <c r="W453" i="7"/>
  <c r="W454" i="7"/>
  <c r="W455" i="7"/>
  <c r="W456" i="7"/>
  <c r="W457" i="7"/>
  <c r="W458" i="7"/>
  <c r="W459" i="7"/>
  <c r="W460" i="7"/>
  <c r="W461" i="7"/>
  <c r="W462" i="7"/>
  <c r="W463" i="7"/>
  <c r="W464" i="7"/>
  <c r="W465" i="7"/>
  <c r="W466" i="7"/>
  <c r="W467" i="7"/>
  <c r="W468" i="7"/>
  <c r="W469" i="7"/>
  <c r="W470" i="7"/>
  <c r="W471" i="7"/>
  <c r="W472" i="7"/>
  <c r="W473" i="7"/>
  <c r="W474" i="7"/>
  <c r="W475" i="7"/>
  <c r="W476" i="7"/>
  <c r="W477" i="7"/>
  <c r="W478" i="7"/>
  <c r="W479" i="7"/>
  <c r="W480" i="7"/>
  <c r="W481" i="7"/>
  <c r="W482" i="7"/>
  <c r="W483" i="7"/>
  <c r="W484" i="7"/>
  <c r="W485" i="7"/>
  <c r="W486" i="7"/>
  <c r="W487" i="7"/>
  <c r="W488" i="7"/>
  <c r="W489" i="7"/>
  <c r="W490" i="7"/>
  <c r="W491" i="7"/>
  <c r="W492" i="7"/>
  <c r="W493" i="7"/>
  <c r="W494" i="7"/>
  <c r="W495" i="7"/>
  <c r="W496" i="7"/>
  <c r="W497" i="7"/>
  <c r="W498" i="7"/>
  <c r="W499" i="7"/>
  <c r="W500" i="7"/>
  <c r="W501" i="7"/>
  <c r="W502" i="7"/>
  <c r="W503" i="7"/>
  <c r="W504" i="7"/>
  <c r="W505" i="7"/>
  <c r="W506" i="7"/>
  <c r="W507" i="7"/>
  <c r="W508" i="7"/>
  <c r="W509" i="7"/>
  <c r="W510" i="7"/>
  <c r="W511" i="7"/>
  <c r="W512" i="7"/>
  <c r="W513" i="7"/>
  <c r="W514" i="7"/>
  <c r="W515" i="7"/>
  <c r="W516" i="7"/>
  <c r="W517" i="7"/>
  <c r="W518" i="7"/>
  <c r="W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W51" i="7"/>
  <c r="W52" i="7"/>
  <c r="W1" i="7"/>
  <c r="V1" i="7"/>
  <c r="U1" i="7"/>
  <c r="T1" i="7"/>
  <c r="R1" i="7"/>
  <c r="S1" i="7"/>
  <c r="Q1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100" i="7"/>
  <c r="T101" i="7"/>
  <c r="T102" i="7"/>
  <c r="T103" i="7"/>
  <c r="T104" i="7"/>
  <c r="T105" i="7"/>
  <c r="T106" i="7"/>
  <c r="T107" i="7"/>
  <c r="T108" i="7"/>
  <c r="T109" i="7"/>
  <c r="T110" i="7"/>
  <c r="T111" i="7"/>
  <c r="T112" i="7"/>
  <c r="T113" i="7"/>
  <c r="T114" i="7"/>
  <c r="T115" i="7"/>
  <c r="T116" i="7"/>
  <c r="T117" i="7"/>
  <c r="T118" i="7"/>
  <c r="T119" i="7"/>
  <c r="T120" i="7"/>
  <c r="T121" i="7"/>
  <c r="T122" i="7"/>
  <c r="T123" i="7"/>
  <c r="T124" i="7"/>
  <c r="T125" i="7"/>
  <c r="T126" i="7"/>
  <c r="T127" i="7"/>
  <c r="T128" i="7"/>
  <c r="T129" i="7"/>
  <c r="T130" i="7"/>
  <c r="T131" i="7"/>
  <c r="T132" i="7"/>
  <c r="T133" i="7"/>
  <c r="T134" i="7"/>
  <c r="T135" i="7"/>
  <c r="T136" i="7"/>
  <c r="T137" i="7"/>
  <c r="T138" i="7"/>
  <c r="T139" i="7"/>
  <c r="T140" i="7"/>
  <c r="T141" i="7"/>
  <c r="T142" i="7"/>
  <c r="T143" i="7"/>
  <c r="T144" i="7"/>
  <c r="T145" i="7"/>
  <c r="T146" i="7"/>
  <c r="T147" i="7"/>
  <c r="T148" i="7"/>
  <c r="T149" i="7"/>
  <c r="T150" i="7"/>
  <c r="T151" i="7"/>
  <c r="T152" i="7"/>
  <c r="T153" i="7"/>
  <c r="T154" i="7"/>
  <c r="T155" i="7"/>
  <c r="T156" i="7"/>
  <c r="T157" i="7"/>
  <c r="T158" i="7"/>
  <c r="T159" i="7"/>
  <c r="T160" i="7"/>
  <c r="T161" i="7"/>
  <c r="T162" i="7"/>
  <c r="T163" i="7"/>
  <c r="T164" i="7"/>
  <c r="T165" i="7"/>
  <c r="T166" i="7"/>
  <c r="T167" i="7"/>
  <c r="T168" i="7"/>
  <c r="T169" i="7"/>
  <c r="T170" i="7"/>
  <c r="T171" i="7"/>
  <c r="T172" i="7"/>
  <c r="T173" i="7"/>
  <c r="T174" i="7"/>
  <c r="T175" i="7"/>
  <c r="T176" i="7"/>
  <c r="T177" i="7"/>
  <c r="T178" i="7"/>
  <c r="T179" i="7"/>
  <c r="T180" i="7"/>
  <c r="T181" i="7"/>
  <c r="T182" i="7"/>
  <c r="T183" i="7"/>
  <c r="T184" i="7"/>
  <c r="T185" i="7"/>
  <c r="T186" i="7"/>
  <c r="T187" i="7"/>
  <c r="T188" i="7"/>
  <c r="T189" i="7"/>
  <c r="T190" i="7"/>
  <c r="T191" i="7"/>
  <c r="T192" i="7"/>
  <c r="T193" i="7"/>
  <c r="T194" i="7"/>
  <c r="T195" i="7"/>
  <c r="T196" i="7"/>
  <c r="T197" i="7"/>
  <c r="T198" i="7"/>
  <c r="T199" i="7"/>
  <c r="T200" i="7"/>
  <c r="T201" i="7"/>
  <c r="T202" i="7"/>
  <c r="T203" i="7"/>
  <c r="T204" i="7"/>
  <c r="T205" i="7"/>
  <c r="T206" i="7"/>
  <c r="T207" i="7"/>
  <c r="T208" i="7"/>
  <c r="T209" i="7"/>
  <c r="T210" i="7"/>
  <c r="T211" i="7"/>
  <c r="T212" i="7"/>
  <c r="T213" i="7"/>
  <c r="T214" i="7"/>
  <c r="T215" i="7"/>
  <c r="T216" i="7"/>
  <c r="T217" i="7"/>
  <c r="T218" i="7"/>
  <c r="T219" i="7"/>
  <c r="T220" i="7"/>
  <c r="T221" i="7"/>
  <c r="T222" i="7"/>
  <c r="T223" i="7"/>
  <c r="T224" i="7"/>
  <c r="T225" i="7"/>
  <c r="T226" i="7"/>
  <c r="T227" i="7"/>
  <c r="T228" i="7"/>
  <c r="T229" i="7"/>
  <c r="T230" i="7"/>
  <c r="T231" i="7"/>
  <c r="T232" i="7"/>
  <c r="T233" i="7"/>
  <c r="T234" i="7"/>
  <c r="T235" i="7"/>
  <c r="T236" i="7"/>
  <c r="T237" i="7"/>
  <c r="T238" i="7"/>
  <c r="T239" i="7"/>
  <c r="T240" i="7"/>
  <c r="T241" i="7"/>
  <c r="T242" i="7"/>
  <c r="T243" i="7"/>
  <c r="T244" i="7"/>
  <c r="T245" i="7"/>
  <c r="T246" i="7"/>
  <c r="T247" i="7"/>
  <c r="T248" i="7"/>
  <c r="T249" i="7"/>
  <c r="T250" i="7"/>
  <c r="T251" i="7"/>
  <c r="T252" i="7"/>
  <c r="T253" i="7"/>
  <c r="T254" i="7"/>
  <c r="T255" i="7"/>
  <c r="T256" i="7"/>
  <c r="T257" i="7"/>
  <c r="T258" i="7"/>
  <c r="T259" i="7"/>
  <c r="T260" i="7"/>
  <c r="T261" i="7"/>
  <c r="T262" i="7"/>
  <c r="T263" i="7"/>
  <c r="T264" i="7"/>
  <c r="T265" i="7"/>
  <c r="T266" i="7"/>
  <c r="T267" i="7"/>
  <c r="T268" i="7"/>
  <c r="T269" i="7"/>
  <c r="T270" i="7"/>
  <c r="T271" i="7"/>
  <c r="T272" i="7"/>
  <c r="T273" i="7"/>
  <c r="T274" i="7"/>
  <c r="T275" i="7"/>
  <c r="T276" i="7"/>
  <c r="T277" i="7"/>
  <c r="T278" i="7"/>
  <c r="T279" i="7"/>
  <c r="T280" i="7"/>
  <c r="T281" i="7"/>
  <c r="T282" i="7"/>
  <c r="T283" i="7"/>
  <c r="T284" i="7"/>
  <c r="T285" i="7"/>
  <c r="T286" i="7"/>
  <c r="T287" i="7"/>
  <c r="T288" i="7"/>
  <c r="T289" i="7"/>
  <c r="T290" i="7"/>
  <c r="T291" i="7"/>
  <c r="T292" i="7"/>
  <c r="T293" i="7"/>
  <c r="T294" i="7"/>
  <c r="T295" i="7"/>
  <c r="T296" i="7"/>
  <c r="T297" i="7"/>
  <c r="T298" i="7"/>
  <c r="T299" i="7"/>
  <c r="T300" i="7"/>
  <c r="T301" i="7"/>
  <c r="T302" i="7"/>
  <c r="T303" i="7"/>
  <c r="T304" i="7"/>
  <c r="T305" i="7"/>
  <c r="T306" i="7"/>
  <c r="T307" i="7"/>
  <c r="T308" i="7"/>
  <c r="T309" i="7"/>
  <c r="T310" i="7"/>
  <c r="T311" i="7"/>
  <c r="T312" i="7"/>
  <c r="T313" i="7"/>
  <c r="T314" i="7"/>
  <c r="T315" i="7"/>
  <c r="T316" i="7"/>
  <c r="T317" i="7"/>
  <c r="T318" i="7"/>
  <c r="T319" i="7"/>
  <c r="T320" i="7"/>
  <c r="T321" i="7"/>
  <c r="T322" i="7"/>
  <c r="T323" i="7"/>
  <c r="T324" i="7"/>
  <c r="T325" i="7"/>
  <c r="T326" i="7"/>
  <c r="T327" i="7"/>
  <c r="T328" i="7"/>
  <c r="T329" i="7"/>
  <c r="T330" i="7"/>
  <c r="T331" i="7"/>
  <c r="T332" i="7"/>
  <c r="T333" i="7"/>
  <c r="T334" i="7"/>
  <c r="T335" i="7"/>
  <c r="T336" i="7"/>
  <c r="T337" i="7"/>
  <c r="T338" i="7"/>
  <c r="T339" i="7"/>
  <c r="T340" i="7"/>
  <c r="T341" i="7"/>
  <c r="T342" i="7"/>
  <c r="T343" i="7"/>
  <c r="T344" i="7"/>
  <c r="T345" i="7"/>
  <c r="T346" i="7"/>
  <c r="T347" i="7"/>
  <c r="T348" i="7"/>
  <c r="T349" i="7"/>
  <c r="T350" i="7"/>
  <c r="T351" i="7"/>
  <c r="T352" i="7"/>
  <c r="T353" i="7"/>
  <c r="T354" i="7"/>
  <c r="T355" i="7"/>
  <c r="T356" i="7"/>
  <c r="T357" i="7"/>
  <c r="T358" i="7"/>
  <c r="T359" i="7"/>
  <c r="T360" i="7"/>
  <c r="T361" i="7"/>
  <c r="T362" i="7"/>
  <c r="T363" i="7"/>
  <c r="T364" i="7"/>
  <c r="T365" i="7"/>
  <c r="T366" i="7"/>
  <c r="T367" i="7"/>
  <c r="T368" i="7"/>
  <c r="T369" i="7"/>
  <c r="T370" i="7"/>
  <c r="T371" i="7"/>
  <c r="T372" i="7"/>
  <c r="T373" i="7"/>
  <c r="T374" i="7"/>
  <c r="T375" i="7"/>
  <c r="T376" i="7"/>
  <c r="T377" i="7"/>
  <c r="T378" i="7"/>
  <c r="T379" i="7"/>
  <c r="T380" i="7"/>
  <c r="T381" i="7"/>
  <c r="T382" i="7"/>
  <c r="T383" i="7"/>
  <c r="T384" i="7"/>
  <c r="T385" i="7"/>
  <c r="T386" i="7"/>
  <c r="T387" i="7"/>
  <c r="T388" i="7"/>
  <c r="T389" i="7"/>
  <c r="T390" i="7"/>
  <c r="T391" i="7"/>
  <c r="T392" i="7"/>
  <c r="T393" i="7"/>
  <c r="T394" i="7"/>
  <c r="T395" i="7"/>
  <c r="T396" i="7"/>
  <c r="T397" i="7"/>
  <c r="T398" i="7"/>
  <c r="T399" i="7"/>
  <c r="T400" i="7"/>
  <c r="T401" i="7"/>
  <c r="T402" i="7"/>
  <c r="T403" i="7"/>
  <c r="T404" i="7"/>
  <c r="T405" i="7"/>
  <c r="T406" i="7"/>
  <c r="T407" i="7"/>
  <c r="T408" i="7"/>
  <c r="T409" i="7"/>
  <c r="T410" i="7"/>
  <c r="T411" i="7"/>
  <c r="T412" i="7"/>
  <c r="T413" i="7"/>
  <c r="T414" i="7"/>
  <c r="T415" i="7"/>
  <c r="T416" i="7"/>
  <c r="T417" i="7"/>
  <c r="T418" i="7"/>
  <c r="T419" i="7"/>
  <c r="T420" i="7"/>
  <c r="T421" i="7"/>
  <c r="T422" i="7"/>
  <c r="T423" i="7"/>
  <c r="T424" i="7"/>
  <c r="T425" i="7"/>
  <c r="T426" i="7"/>
  <c r="T427" i="7"/>
  <c r="T428" i="7"/>
  <c r="T429" i="7"/>
  <c r="T430" i="7"/>
  <c r="T431" i="7"/>
  <c r="T432" i="7"/>
  <c r="T433" i="7"/>
  <c r="T434" i="7"/>
  <c r="T435" i="7"/>
  <c r="T436" i="7"/>
  <c r="T437" i="7"/>
  <c r="T438" i="7"/>
  <c r="T439" i="7"/>
  <c r="T440" i="7"/>
  <c r="T441" i="7"/>
  <c r="T442" i="7"/>
  <c r="T443" i="7"/>
  <c r="T444" i="7"/>
  <c r="T445" i="7"/>
  <c r="T446" i="7"/>
  <c r="T447" i="7"/>
  <c r="T448" i="7"/>
  <c r="T449" i="7"/>
  <c r="T450" i="7"/>
  <c r="T451" i="7"/>
  <c r="T452" i="7"/>
  <c r="T453" i="7"/>
  <c r="T454" i="7"/>
  <c r="T455" i="7"/>
  <c r="T456" i="7"/>
  <c r="T457" i="7"/>
  <c r="T458" i="7"/>
  <c r="T459" i="7"/>
  <c r="T460" i="7"/>
  <c r="T461" i="7"/>
  <c r="T462" i="7"/>
  <c r="T463" i="7"/>
  <c r="T464" i="7"/>
  <c r="T465" i="7"/>
  <c r="T466" i="7"/>
  <c r="T467" i="7"/>
  <c r="T468" i="7"/>
  <c r="T469" i="7"/>
  <c r="T470" i="7"/>
  <c r="T471" i="7"/>
  <c r="T472" i="7"/>
  <c r="T473" i="7"/>
  <c r="T474" i="7"/>
  <c r="T475" i="7"/>
  <c r="T476" i="7"/>
  <c r="T477" i="7"/>
  <c r="T478" i="7"/>
  <c r="T479" i="7"/>
  <c r="T480" i="7"/>
  <c r="T481" i="7"/>
  <c r="T482" i="7"/>
  <c r="T483" i="7"/>
  <c r="T484" i="7"/>
  <c r="T485" i="7"/>
  <c r="T486" i="7"/>
  <c r="T487" i="7"/>
  <c r="T488" i="7"/>
  <c r="T489" i="7"/>
  <c r="T490" i="7"/>
  <c r="T491" i="7"/>
  <c r="T492" i="7"/>
  <c r="T493" i="7"/>
  <c r="T494" i="7"/>
  <c r="T495" i="7"/>
  <c r="T496" i="7"/>
  <c r="T497" i="7"/>
  <c r="T498" i="7"/>
  <c r="T499" i="7"/>
  <c r="T500" i="7"/>
  <c r="T501" i="7"/>
  <c r="T502" i="7"/>
  <c r="T503" i="7"/>
  <c r="T504" i="7"/>
  <c r="T505" i="7"/>
  <c r="T506" i="7"/>
  <c r="T507" i="7"/>
  <c r="T508" i="7"/>
  <c r="T509" i="7"/>
  <c r="T510" i="7"/>
  <c r="T511" i="7"/>
  <c r="T512" i="7"/>
  <c r="T513" i="7"/>
  <c r="T514" i="7"/>
  <c r="T515" i="7"/>
  <c r="T516" i="7"/>
  <c r="T517" i="7"/>
  <c r="T518" i="7"/>
  <c r="T4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P517" i="7"/>
  <c r="P518" i="7"/>
  <c r="P511" i="7"/>
  <c r="P512" i="7"/>
  <c r="P513" i="7"/>
  <c r="P514" i="7"/>
  <c r="P515" i="7"/>
  <c r="P516" i="7"/>
  <c r="P499" i="7"/>
  <c r="P500" i="7"/>
  <c r="P501" i="7"/>
  <c r="P502" i="7"/>
  <c r="P503" i="7"/>
  <c r="P504" i="7"/>
  <c r="P505" i="7"/>
  <c r="P506" i="7"/>
  <c r="P507" i="7"/>
  <c r="P508" i="7"/>
  <c r="P509" i="7"/>
  <c r="P510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P235" i="7"/>
  <c r="P236" i="7"/>
  <c r="P237" i="7"/>
  <c r="P238" i="7"/>
  <c r="P239" i="7"/>
  <c r="P240" i="7"/>
  <c r="P241" i="7"/>
  <c r="P242" i="7"/>
  <c r="P243" i="7"/>
  <c r="P244" i="7"/>
  <c r="P245" i="7"/>
  <c r="P246" i="7"/>
  <c r="P247" i="7"/>
  <c r="P248" i="7"/>
  <c r="P249" i="7"/>
  <c r="P250" i="7"/>
  <c r="P251" i="7"/>
  <c r="P252" i="7"/>
  <c r="P253" i="7"/>
  <c r="P254" i="7"/>
  <c r="P255" i="7"/>
  <c r="P256" i="7"/>
  <c r="P257" i="7"/>
  <c r="P258" i="7"/>
  <c r="P259" i="7"/>
  <c r="P260" i="7"/>
  <c r="P261" i="7"/>
  <c r="P262" i="7"/>
  <c r="P263" i="7"/>
  <c r="P264" i="7"/>
  <c r="P265" i="7"/>
  <c r="P266" i="7"/>
  <c r="P267" i="7"/>
  <c r="P268" i="7"/>
  <c r="P269" i="7"/>
  <c r="P270" i="7"/>
  <c r="P271" i="7"/>
  <c r="P272" i="7"/>
  <c r="P273" i="7"/>
  <c r="P274" i="7"/>
  <c r="P275" i="7"/>
  <c r="P276" i="7"/>
  <c r="P277" i="7"/>
  <c r="P278" i="7"/>
  <c r="P279" i="7"/>
  <c r="P280" i="7"/>
  <c r="P281" i="7"/>
  <c r="P282" i="7"/>
  <c r="P283" i="7"/>
  <c r="P284" i="7"/>
  <c r="P285" i="7"/>
  <c r="P286" i="7"/>
  <c r="P287" i="7"/>
  <c r="P288" i="7"/>
  <c r="P289" i="7"/>
  <c r="P290" i="7"/>
  <c r="P291" i="7"/>
  <c r="P292" i="7"/>
  <c r="P293" i="7"/>
  <c r="P294" i="7"/>
  <c r="P295" i="7"/>
  <c r="P296" i="7"/>
  <c r="P297" i="7"/>
  <c r="P298" i="7"/>
  <c r="P299" i="7"/>
  <c r="P300" i="7"/>
  <c r="P301" i="7"/>
  <c r="P302" i="7"/>
  <c r="P303" i="7"/>
  <c r="P304" i="7"/>
  <c r="P305" i="7"/>
  <c r="P306" i="7"/>
  <c r="P307" i="7"/>
  <c r="P308" i="7"/>
  <c r="P309" i="7"/>
  <c r="P310" i="7"/>
  <c r="P311" i="7"/>
  <c r="P312" i="7"/>
  <c r="P313" i="7"/>
  <c r="P314" i="7"/>
  <c r="P315" i="7"/>
  <c r="P316" i="7"/>
  <c r="P317" i="7"/>
  <c r="P318" i="7"/>
  <c r="P319" i="7"/>
  <c r="P320" i="7"/>
  <c r="P321" i="7"/>
  <c r="P322" i="7"/>
  <c r="P323" i="7"/>
  <c r="P324" i="7"/>
  <c r="P325" i="7"/>
  <c r="P326" i="7"/>
  <c r="P327" i="7"/>
  <c r="P328" i="7"/>
  <c r="P329" i="7"/>
  <c r="P330" i="7"/>
  <c r="P331" i="7"/>
  <c r="P332" i="7"/>
  <c r="P333" i="7"/>
  <c r="P334" i="7"/>
  <c r="P335" i="7"/>
  <c r="P336" i="7"/>
  <c r="P337" i="7"/>
  <c r="P338" i="7"/>
  <c r="P339" i="7"/>
  <c r="P340" i="7"/>
  <c r="P341" i="7"/>
  <c r="P342" i="7"/>
  <c r="P343" i="7"/>
  <c r="P344" i="7"/>
  <c r="P345" i="7"/>
  <c r="P346" i="7"/>
  <c r="P347" i="7"/>
  <c r="P348" i="7"/>
  <c r="P349" i="7"/>
  <c r="P350" i="7"/>
  <c r="P351" i="7"/>
  <c r="P352" i="7"/>
  <c r="P353" i="7"/>
  <c r="P354" i="7"/>
  <c r="P355" i="7"/>
  <c r="P356" i="7"/>
  <c r="P357" i="7"/>
  <c r="P358" i="7"/>
  <c r="P359" i="7"/>
  <c r="P360" i="7"/>
  <c r="P361" i="7"/>
  <c r="P362" i="7"/>
  <c r="P363" i="7"/>
  <c r="P364" i="7"/>
  <c r="P365" i="7"/>
  <c r="P366" i="7"/>
  <c r="P367" i="7"/>
  <c r="P368" i="7"/>
  <c r="P369" i="7"/>
  <c r="P370" i="7"/>
  <c r="P371" i="7"/>
  <c r="P372" i="7"/>
  <c r="P373" i="7"/>
  <c r="P374" i="7"/>
  <c r="P375" i="7"/>
  <c r="P376" i="7"/>
  <c r="P377" i="7"/>
  <c r="P378" i="7"/>
  <c r="P379" i="7"/>
  <c r="P380" i="7"/>
  <c r="P381" i="7"/>
  <c r="P382" i="7"/>
  <c r="P383" i="7"/>
  <c r="P384" i="7"/>
  <c r="P385" i="7"/>
  <c r="P386" i="7"/>
  <c r="P387" i="7"/>
  <c r="P388" i="7"/>
  <c r="P389" i="7"/>
  <c r="P390" i="7"/>
  <c r="P391" i="7"/>
  <c r="P392" i="7"/>
  <c r="P393" i="7"/>
  <c r="P394" i="7"/>
  <c r="P395" i="7"/>
  <c r="P396" i="7"/>
  <c r="P397" i="7"/>
  <c r="P398" i="7"/>
  <c r="P399" i="7"/>
  <c r="P400" i="7"/>
  <c r="P401" i="7"/>
  <c r="P402" i="7"/>
  <c r="P403" i="7"/>
  <c r="P404" i="7"/>
  <c r="P405" i="7"/>
  <c r="P406" i="7"/>
  <c r="P407" i="7"/>
  <c r="P408" i="7"/>
  <c r="P409" i="7"/>
  <c r="P410" i="7"/>
  <c r="P411" i="7"/>
  <c r="P412" i="7"/>
  <c r="P413" i="7"/>
  <c r="P414" i="7"/>
  <c r="P415" i="7"/>
  <c r="P416" i="7"/>
  <c r="P417" i="7"/>
  <c r="P418" i="7"/>
  <c r="P419" i="7"/>
  <c r="P420" i="7"/>
  <c r="P421" i="7"/>
  <c r="P422" i="7"/>
  <c r="P423" i="7"/>
  <c r="P424" i="7"/>
  <c r="P425" i="7"/>
  <c r="P426" i="7"/>
  <c r="P427" i="7"/>
  <c r="P428" i="7"/>
  <c r="P429" i="7"/>
  <c r="P430" i="7"/>
  <c r="P431" i="7"/>
  <c r="P432" i="7"/>
  <c r="P433" i="7"/>
  <c r="P434" i="7"/>
  <c r="P435" i="7"/>
  <c r="P436" i="7"/>
  <c r="P437" i="7"/>
  <c r="P438" i="7"/>
  <c r="P439" i="7"/>
  <c r="P440" i="7"/>
  <c r="P441" i="7"/>
  <c r="P442" i="7"/>
  <c r="P443" i="7"/>
  <c r="P444" i="7"/>
  <c r="P445" i="7"/>
  <c r="P446" i="7"/>
  <c r="P447" i="7"/>
  <c r="P448" i="7"/>
  <c r="P449" i="7"/>
  <c r="P450" i="7"/>
  <c r="P451" i="7"/>
  <c r="P452" i="7"/>
  <c r="P453" i="7"/>
  <c r="P454" i="7"/>
  <c r="P455" i="7"/>
  <c r="P456" i="7"/>
  <c r="P457" i="7"/>
  <c r="P458" i="7"/>
  <c r="P459" i="7"/>
  <c r="P460" i="7"/>
  <c r="P461" i="7"/>
  <c r="P462" i="7"/>
  <c r="P463" i="7"/>
  <c r="P464" i="7"/>
  <c r="P465" i="7"/>
  <c r="P466" i="7"/>
  <c r="P467" i="7"/>
  <c r="P468" i="7"/>
  <c r="P469" i="7"/>
  <c r="P470" i="7"/>
  <c r="P471" i="7"/>
  <c r="P472" i="7"/>
  <c r="P473" i="7"/>
  <c r="P474" i="7"/>
  <c r="P475" i="7"/>
  <c r="P476" i="7"/>
  <c r="P477" i="7"/>
  <c r="P478" i="7"/>
  <c r="P479" i="7"/>
  <c r="P480" i="7"/>
  <c r="P481" i="7"/>
  <c r="P482" i="7"/>
  <c r="P483" i="7"/>
  <c r="P484" i="7"/>
  <c r="P485" i="7"/>
  <c r="P486" i="7"/>
  <c r="P487" i="7"/>
  <c r="P488" i="7"/>
  <c r="P489" i="7"/>
  <c r="P490" i="7"/>
  <c r="P491" i="7"/>
  <c r="P492" i="7"/>
  <c r="P493" i="7"/>
  <c r="P494" i="7"/>
  <c r="P495" i="7"/>
  <c r="P496" i="7"/>
  <c r="P497" i="7"/>
  <c r="P498" i="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Q11" i="7"/>
  <c r="T3" i="7"/>
  <c r="W3" i="7" s="1"/>
  <c r="Q10" i="7"/>
  <c r="Q9" i="7"/>
  <c r="P1" i="7" l="1"/>
  <c r="Q8" i="7"/>
  <c r="Q7" i="7"/>
  <c r="Q6" i="7"/>
  <c r="Q5" i="7"/>
  <c r="Q4" i="7"/>
  <c r="Q3" i="7"/>
  <c r="AA47" i="1" l="1"/>
  <c r="AA46" i="1"/>
  <c r="AD46" i="1" s="1"/>
  <c r="AA43" i="1"/>
  <c r="K52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P3" i="7"/>
  <c r="K3" i="7"/>
  <c r="AG517" i="1"/>
  <c r="AA40" i="1"/>
  <c r="R43" i="1"/>
  <c r="S43" i="1" s="1"/>
  <c r="R42" i="1"/>
  <c r="S42" i="1" s="1"/>
  <c r="R41" i="1"/>
  <c r="S41" i="1" s="1"/>
  <c r="R40" i="1"/>
  <c r="S40" i="1" s="1"/>
  <c r="R39" i="1"/>
  <c r="S39" i="1" s="1"/>
  <c r="R38" i="1"/>
  <c r="S38" i="1" s="1"/>
  <c r="AA39" i="1"/>
  <c r="AD39" i="1" s="1"/>
  <c r="AA15" i="1"/>
  <c r="AD15" i="1" s="1"/>
  <c r="AG13" i="1"/>
  <c r="R9" i="1"/>
  <c r="AA3" i="1"/>
  <c r="AD3" i="1" s="1"/>
  <c r="AA19" i="1"/>
  <c r="X1" i="1"/>
  <c r="S8" i="1"/>
  <c r="S7" i="1"/>
  <c r="AA22" i="1"/>
  <c r="R33" i="1"/>
  <c r="S33" i="1" s="1"/>
  <c r="R34" i="1"/>
  <c r="S34" i="1" s="1"/>
  <c r="R35" i="1"/>
  <c r="S35" i="1" s="1"/>
  <c r="R36" i="1"/>
  <c r="S36" i="1" s="1"/>
  <c r="R37" i="1"/>
  <c r="S37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R214" i="1"/>
  <c r="S214" i="1" s="1"/>
  <c r="R215" i="1"/>
  <c r="S215" i="1" s="1"/>
  <c r="R216" i="1"/>
  <c r="S216" i="1" s="1"/>
  <c r="R217" i="1"/>
  <c r="S217" i="1" s="1"/>
  <c r="R218" i="1"/>
  <c r="S218" i="1" s="1"/>
  <c r="R219" i="1"/>
  <c r="S219" i="1" s="1"/>
  <c r="R220" i="1"/>
  <c r="S220" i="1" s="1"/>
  <c r="R221" i="1"/>
  <c r="S221" i="1" s="1"/>
  <c r="R222" i="1"/>
  <c r="S222" i="1" s="1"/>
  <c r="R223" i="1"/>
  <c r="S223" i="1" s="1"/>
  <c r="R224" i="1"/>
  <c r="S224" i="1" s="1"/>
  <c r="R225" i="1"/>
  <c r="S225" i="1" s="1"/>
  <c r="R226" i="1"/>
  <c r="S226" i="1" s="1"/>
  <c r="R227" i="1"/>
  <c r="S227" i="1" s="1"/>
  <c r="R228" i="1"/>
  <c r="S228" i="1" s="1"/>
  <c r="R229" i="1"/>
  <c r="S229" i="1" s="1"/>
  <c r="R230" i="1"/>
  <c r="S230" i="1" s="1"/>
  <c r="R231" i="1"/>
  <c r="S231" i="1" s="1"/>
  <c r="R232" i="1"/>
  <c r="S232" i="1" s="1"/>
  <c r="R233" i="1"/>
  <c r="S233" i="1" s="1"/>
  <c r="R234" i="1"/>
  <c r="S234" i="1" s="1"/>
  <c r="R235" i="1"/>
  <c r="S235" i="1" s="1"/>
  <c r="R236" i="1"/>
  <c r="S236" i="1" s="1"/>
  <c r="R237" i="1"/>
  <c r="S237" i="1" s="1"/>
  <c r="R238" i="1"/>
  <c r="S238" i="1" s="1"/>
  <c r="R239" i="1"/>
  <c r="S239" i="1" s="1"/>
  <c r="R240" i="1"/>
  <c r="S240" i="1" s="1"/>
  <c r="R241" i="1"/>
  <c r="S241" i="1" s="1"/>
  <c r="R242" i="1"/>
  <c r="S242" i="1" s="1"/>
  <c r="R243" i="1"/>
  <c r="S243" i="1" s="1"/>
  <c r="R244" i="1"/>
  <c r="S244" i="1" s="1"/>
  <c r="R245" i="1"/>
  <c r="S245" i="1" s="1"/>
  <c r="R246" i="1"/>
  <c r="S246" i="1" s="1"/>
  <c r="R247" i="1"/>
  <c r="S247" i="1" s="1"/>
  <c r="R248" i="1"/>
  <c r="S248" i="1" s="1"/>
  <c r="R249" i="1"/>
  <c r="S249" i="1" s="1"/>
  <c r="R250" i="1"/>
  <c r="S250" i="1" s="1"/>
  <c r="R251" i="1"/>
  <c r="S251" i="1" s="1"/>
  <c r="R252" i="1"/>
  <c r="S252" i="1" s="1"/>
  <c r="R253" i="1"/>
  <c r="S253" i="1" s="1"/>
  <c r="R254" i="1"/>
  <c r="S254" i="1" s="1"/>
  <c r="R255" i="1"/>
  <c r="S255" i="1" s="1"/>
  <c r="R256" i="1"/>
  <c r="S256" i="1" s="1"/>
  <c r="R257" i="1"/>
  <c r="S257" i="1" s="1"/>
  <c r="R258" i="1"/>
  <c r="S258" i="1" s="1"/>
  <c r="R259" i="1"/>
  <c r="S259" i="1" s="1"/>
  <c r="R260" i="1"/>
  <c r="S260" i="1" s="1"/>
  <c r="R261" i="1"/>
  <c r="S261" i="1" s="1"/>
  <c r="R262" i="1"/>
  <c r="S262" i="1" s="1"/>
  <c r="R263" i="1"/>
  <c r="S263" i="1" s="1"/>
  <c r="R264" i="1"/>
  <c r="S264" i="1" s="1"/>
  <c r="R265" i="1"/>
  <c r="S265" i="1" s="1"/>
  <c r="R266" i="1"/>
  <c r="S266" i="1" s="1"/>
  <c r="R267" i="1"/>
  <c r="S267" i="1" s="1"/>
  <c r="R268" i="1"/>
  <c r="S268" i="1" s="1"/>
  <c r="R269" i="1"/>
  <c r="S269" i="1" s="1"/>
  <c r="R270" i="1"/>
  <c r="S270" i="1" s="1"/>
  <c r="R271" i="1"/>
  <c r="S271" i="1" s="1"/>
  <c r="R272" i="1"/>
  <c r="S272" i="1" s="1"/>
  <c r="R273" i="1"/>
  <c r="S273" i="1" s="1"/>
  <c r="R274" i="1"/>
  <c r="S274" i="1" s="1"/>
  <c r="R275" i="1"/>
  <c r="S275" i="1" s="1"/>
  <c r="R276" i="1"/>
  <c r="S276" i="1" s="1"/>
  <c r="R277" i="1"/>
  <c r="S277" i="1" s="1"/>
  <c r="R278" i="1"/>
  <c r="S278" i="1" s="1"/>
  <c r="R279" i="1"/>
  <c r="S279" i="1" s="1"/>
  <c r="R280" i="1"/>
  <c r="S280" i="1" s="1"/>
  <c r="R281" i="1"/>
  <c r="S281" i="1" s="1"/>
  <c r="R282" i="1"/>
  <c r="S282" i="1" s="1"/>
  <c r="R283" i="1"/>
  <c r="S283" i="1" s="1"/>
  <c r="R284" i="1"/>
  <c r="S284" i="1" s="1"/>
  <c r="R285" i="1"/>
  <c r="S285" i="1" s="1"/>
  <c r="R286" i="1"/>
  <c r="S286" i="1" s="1"/>
  <c r="R287" i="1"/>
  <c r="S287" i="1" s="1"/>
  <c r="R288" i="1"/>
  <c r="S288" i="1" s="1"/>
  <c r="R289" i="1"/>
  <c r="S289" i="1" s="1"/>
  <c r="R290" i="1"/>
  <c r="S290" i="1" s="1"/>
  <c r="R291" i="1"/>
  <c r="S291" i="1" s="1"/>
  <c r="R292" i="1"/>
  <c r="S292" i="1" s="1"/>
  <c r="R293" i="1"/>
  <c r="S293" i="1" s="1"/>
  <c r="R294" i="1"/>
  <c r="S294" i="1" s="1"/>
  <c r="R295" i="1"/>
  <c r="S295" i="1" s="1"/>
  <c r="R296" i="1"/>
  <c r="S296" i="1" s="1"/>
  <c r="R297" i="1"/>
  <c r="S297" i="1" s="1"/>
  <c r="R298" i="1"/>
  <c r="S298" i="1" s="1"/>
  <c r="R299" i="1"/>
  <c r="S299" i="1" s="1"/>
  <c r="R300" i="1"/>
  <c r="S300" i="1" s="1"/>
  <c r="R301" i="1"/>
  <c r="S301" i="1" s="1"/>
  <c r="R302" i="1"/>
  <c r="S302" i="1" s="1"/>
  <c r="R303" i="1"/>
  <c r="S303" i="1" s="1"/>
  <c r="R304" i="1"/>
  <c r="S304" i="1" s="1"/>
  <c r="R305" i="1"/>
  <c r="S305" i="1" s="1"/>
  <c r="R306" i="1"/>
  <c r="S306" i="1" s="1"/>
  <c r="R307" i="1"/>
  <c r="S307" i="1" s="1"/>
  <c r="R308" i="1"/>
  <c r="S308" i="1" s="1"/>
  <c r="R309" i="1"/>
  <c r="S309" i="1" s="1"/>
  <c r="R310" i="1"/>
  <c r="S310" i="1" s="1"/>
  <c r="R311" i="1"/>
  <c r="S311" i="1" s="1"/>
  <c r="R312" i="1"/>
  <c r="S312" i="1" s="1"/>
  <c r="R313" i="1"/>
  <c r="S313" i="1" s="1"/>
  <c r="R314" i="1"/>
  <c r="S314" i="1" s="1"/>
  <c r="R315" i="1"/>
  <c r="S315" i="1" s="1"/>
  <c r="R316" i="1"/>
  <c r="S316" i="1" s="1"/>
  <c r="R317" i="1"/>
  <c r="S317" i="1" s="1"/>
  <c r="R318" i="1"/>
  <c r="S318" i="1" s="1"/>
  <c r="R319" i="1"/>
  <c r="S319" i="1" s="1"/>
  <c r="R320" i="1"/>
  <c r="S320" i="1" s="1"/>
  <c r="R321" i="1"/>
  <c r="S321" i="1" s="1"/>
  <c r="R322" i="1"/>
  <c r="S322" i="1" s="1"/>
  <c r="R323" i="1"/>
  <c r="S323" i="1" s="1"/>
  <c r="R324" i="1"/>
  <c r="S324" i="1" s="1"/>
  <c r="R325" i="1"/>
  <c r="S325" i="1" s="1"/>
  <c r="R326" i="1"/>
  <c r="S326" i="1" s="1"/>
  <c r="R327" i="1"/>
  <c r="S327" i="1" s="1"/>
  <c r="R328" i="1"/>
  <c r="S328" i="1" s="1"/>
  <c r="R329" i="1"/>
  <c r="S329" i="1" s="1"/>
  <c r="R330" i="1"/>
  <c r="S330" i="1" s="1"/>
  <c r="R331" i="1"/>
  <c r="S331" i="1" s="1"/>
  <c r="R332" i="1"/>
  <c r="S332" i="1" s="1"/>
  <c r="R333" i="1"/>
  <c r="S333" i="1" s="1"/>
  <c r="R334" i="1"/>
  <c r="S334" i="1" s="1"/>
  <c r="R335" i="1"/>
  <c r="S335" i="1" s="1"/>
  <c r="R336" i="1"/>
  <c r="S336" i="1" s="1"/>
  <c r="R337" i="1"/>
  <c r="S337" i="1" s="1"/>
  <c r="R338" i="1"/>
  <c r="S338" i="1" s="1"/>
  <c r="R339" i="1"/>
  <c r="S339" i="1" s="1"/>
  <c r="R340" i="1"/>
  <c r="S340" i="1" s="1"/>
  <c r="R341" i="1"/>
  <c r="S341" i="1" s="1"/>
  <c r="R342" i="1"/>
  <c r="S342" i="1" s="1"/>
  <c r="R343" i="1"/>
  <c r="S343" i="1" s="1"/>
  <c r="R344" i="1"/>
  <c r="S344" i="1" s="1"/>
  <c r="R345" i="1"/>
  <c r="S345" i="1" s="1"/>
  <c r="R346" i="1"/>
  <c r="S346" i="1" s="1"/>
  <c r="R347" i="1"/>
  <c r="S347" i="1" s="1"/>
  <c r="R348" i="1"/>
  <c r="S348" i="1" s="1"/>
  <c r="R349" i="1"/>
  <c r="S349" i="1" s="1"/>
  <c r="R350" i="1"/>
  <c r="S350" i="1" s="1"/>
  <c r="R351" i="1"/>
  <c r="S351" i="1" s="1"/>
  <c r="R352" i="1"/>
  <c r="S352" i="1" s="1"/>
  <c r="R353" i="1"/>
  <c r="S353" i="1" s="1"/>
  <c r="R354" i="1"/>
  <c r="S354" i="1" s="1"/>
  <c r="R355" i="1"/>
  <c r="S355" i="1" s="1"/>
  <c r="R356" i="1"/>
  <c r="S356" i="1" s="1"/>
  <c r="R357" i="1"/>
  <c r="S357" i="1" s="1"/>
  <c r="R358" i="1"/>
  <c r="S358" i="1" s="1"/>
  <c r="R359" i="1"/>
  <c r="S359" i="1" s="1"/>
  <c r="R360" i="1"/>
  <c r="S360" i="1" s="1"/>
  <c r="R361" i="1"/>
  <c r="S361" i="1" s="1"/>
  <c r="R362" i="1"/>
  <c r="S362" i="1" s="1"/>
  <c r="R363" i="1"/>
  <c r="S363" i="1" s="1"/>
  <c r="R364" i="1"/>
  <c r="S364" i="1" s="1"/>
  <c r="R365" i="1"/>
  <c r="S365" i="1" s="1"/>
  <c r="R366" i="1"/>
  <c r="S366" i="1" s="1"/>
  <c r="R367" i="1"/>
  <c r="S367" i="1" s="1"/>
  <c r="R368" i="1"/>
  <c r="S368" i="1" s="1"/>
  <c r="R369" i="1"/>
  <c r="S369" i="1" s="1"/>
  <c r="R370" i="1"/>
  <c r="S370" i="1" s="1"/>
  <c r="R371" i="1"/>
  <c r="S371" i="1" s="1"/>
  <c r="R372" i="1"/>
  <c r="S372" i="1" s="1"/>
  <c r="R373" i="1"/>
  <c r="S373" i="1" s="1"/>
  <c r="R374" i="1"/>
  <c r="S374" i="1" s="1"/>
  <c r="R375" i="1"/>
  <c r="S375" i="1" s="1"/>
  <c r="R376" i="1"/>
  <c r="S376" i="1" s="1"/>
  <c r="R377" i="1"/>
  <c r="S377" i="1" s="1"/>
  <c r="R378" i="1"/>
  <c r="S378" i="1" s="1"/>
  <c r="R379" i="1"/>
  <c r="S379" i="1" s="1"/>
  <c r="R380" i="1"/>
  <c r="S380" i="1" s="1"/>
  <c r="R381" i="1"/>
  <c r="S381" i="1" s="1"/>
  <c r="R382" i="1"/>
  <c r="S382" i="1" s="1"/>
  <c r="R383" i="1"/>
  <c r="S383" i="1" s="1"/>
  <c r="R384" i="1"/>
  <c r="S384" i="1" s="1"/>
  <c r="R385" i="1"/>
  <c r="S385" i="1" s="1"/>
  <c r="R386" i="1"/>
  <c r="S386" i="1" s="1"/>
  <c r="R387" i="1"/>
  <c r="S387" i="1" s="1"/>
  <c r="R388" i="1"/>
  <c r="S388" i="1" s="1"/>
  <c r="R389" i="1"/>
  <c r="S389" i="1" s="1"/>
  <c r="R390" i="1"/>
  <c r="S390" i="1" s="1"/>
  <c r="R391" i="1"/>
  <c r="S391" i="1" s="1"/>
  <c r="R392" i="1"/>
  <c r="S392" i="1" s="1"/>
  <c r="R393" i="1"/>
  <c r="S393" i="1" s="1"/>
  <c r="R394" i="1"/>
  <c r="S394" i="1" s="1"/>
  <c r="R395" i="1"/>
  <c r="S395" i="1" s="1"/>
  <c r="R396" i="1"/>
  <c r="S396" i="1" s="1"/>
  <c r="R397" i="1"/>
  <c r="S397" i="1" s="1"/>
  <c r="R398" i="1"/>
  <c r="S398" i="1" s="1"/>
  <c r="R399" i="1"/>
  <c r="S399" i="1" s="1"/>
  <c r="R400" i="1"/>
  <c r="S400" i="1" s="1"/>
  <c r="R401" i="1"/>
  <c r="S401" i="1" s="1"/>
  <c r="R402" i="1"/>
  <c r="S402" i="1" s="1"/>
  <c r="R403" i="1"/>
  <c r="S403" i="1" s="1"/>
  <c r="R404" i="1"/>
  <c r="S404" i="1" s="1"/>
  <c r="R405" i="1"/>
  <c r="S405" i="1" s="1"/>
  <c r="R406" i="1"/>
  <c r="S406" i="1" s="1"/>
  <c r="R407" i="1"/>
  <c r="S407" i="1" s="1"/>
  <c r="R408" i="1"/>
  <c r="S408" i="1" s="1"/>
  <c r="R409" i="1"/>
  <c r="S409" i="1" s="1"/>
  <c r="R410" i="1"/>
  <c r="S410" i="1" s="1"/>
  <c r="R411" i="1"/>
  <c r="S411" i="1" s="1"/>
  <c r="R412" i="1"/>
  <c r="S412" i="1" s="1"/>
  <c r="R413" i="1"/>
  <c r="S413" i="1" s="1"/>
  <c r="R414" i="1"/>
  <c r="S414" i="1" s="1"/>
  <c r="R415" i="1"/>
  <c r="S415" i="1" s="1"/>
  <c r="R416" i="1"/>
  <c r="S416" i="1" s="1"/>
  <c r="R417" i="1"/>
  <c r="S417" i="1" s="1"/>
  <c r="R418" i="1"/>
  <c r="S418" i="1" s="1"/>
  <c r="R419" i="1"/>
  <c r="S419" i="1" s="1"/>
  <c r="R420" i="1"/>
  <c r="S420" i="1" s="1"/>
  <c r="R421" i="1"/>
  <c r="S421" i="1" s="1"/>
  <c r="R422" i="1"/>
  <c r="S422" i="1" s="1"/>
  <c r="R423" i="1"/>
  <c r="S423" i="1" s="1"/>
  <c r="R424" i="1"/>
  <c r="S424" i="1" s="1"/>
  <c r="R425" i="1"/>
  <c r="S425" i="1" s="1"/>
  <c r="R426" i="1"/>
  <c r="S426" i="1" s="1"/>
  <c r="R427" i="1"/>
  <c r="S427" i="1" s="1"/>
  <c r="R428" i="1"/>
  <c r="S428" i="1" s="1"/>
  <c r="R429" i="1"/>
  <c r="S429" i="1" s="1"/>
  <c r="R430" i="1"/>
  <c r="S430" i="1" s="1"/>
  <c r="R431" i="1"/>
  <c r="S431" i="1" s="1"/>
  <c r="R432" i="1"/>
  <c r="S432" i="1" s="1"/>
  <c r="R433" i="1"/>
  <c r="S433" i="1" s="1"/>
  <c r="R434" i="1"/>
  <c r="S434" i="1" s="1"/>
  <c r="R435" i="1"/>
  <c r="S435" i="1" s="1"/>
  <c r="R436" i="1"/>
  <c r="S436" i="1" s="1"/>
  <c r="R437" i="1"/>
  <c r="S437" i="1" s="1"/>
  <c r="R438" i="1"/>
  <c r="S438" i="1" s="1"/>
  <c r="R439" i="1"/>
  <c r="S439" i="1" s="1"/>
  <c r="R440" i="1"/>
  <c r="S440" i="1" s="1"/>
  <c r="R441" i="1"/>
  <c r="S441" i="1" s="1"/>
  <c r="R442" i="1"/>
  <c r="S442" i="1" s="1"/>
  <c r="R443" i="1"/>
  <c r="S443" i="1" s="1"/>
  <c r="R444" i="1"/>
  <c r="S444" i="1" s="1"/>
  <c r="R445" i="1"/>
  <c r="S445" i="1" s="1"/>
  <c r="R446" i="1"/>
  <c r="S446" i="1" s="1"/>
  <c r="R447" i="1"/>
  <c r="S447" i="1" s="1"/>
  <c r="R448" i="1"/>
  <c r="S448" i="1" s="1"/>
  <c r="R449" i="1"/>
  <c r="S449" i="1" s="1"/>
  <c r="R450" i="1"/>
  <c r="S450" i="1" s="1"/>
  <c r="R451" i="1"/>
  <c r="S451" i="1" s="1"/>
  <c r="R452" i="1"/>
  <c r="S452" i="1" s="1"/>
  <c r="R453" i="1"/>
  <c r="S453" i="1" s="1"/>
  <c r="R454" i="1"/>
  <c r="S454" i="1" s="1"/>
  <c r="R455" i="1"/>
  <c r="S455" i="1" s="1"/>
  <c r="R456" i="1"/>
  <c r="S456" i="1" s="1"/>
  <c r="R457" i="1"/>
  <c r="S457" i="1" s="1"/>
  <c r="R458" i="1"/>
  <c r="S458" i="1" s="1"/>
  <c r="R459" i="1"/>
  <c r="S459" i="1" s="1"/>
  <c r="R460" i="1"/>
  <c r="S460" i="1" s="1"/>
  <c r="R461" i="1"/>
  <c r="S461" i="1" s="1"/>
  <c r="R462" i="1"/>
  <c r="S462" i="1" s="1"/>
  <c r="R463" i="1"/>
  <c r="S463" i="1" s="1"/>
  <c r="R464" i="1"/>
  <c r="S464" i="1" s="1"/>
  <c r="R465" i="1"/>
  <c r="S465" i="1" s="1"/>
  <c r="R466" i="1"/>
  <c r="S466" i="1" s="1"/>
  <c r="R467" i="1"/>
  <c r="S467" i="1" s="1"/>
  <c r="R468" i="1"/>
  <c r="S468" i="1" s="1"/>
  <c r="R469" i="1"/>
  <c r="S469" i="1" s="1"/>
  <c r="R470" i="1"/>
  <c r="S470" i="1" s="1"/>
  <c r="R471" i="1"/>
  <c r="S471" i="1" s="1"/>
  <c r="R472" i="1"/>
  <c r="S472" i="1" s="1"/>
  <c r="R473" i="1"/>
  <c r="S473" i="1" s="1"/>
  <c r="R474" i="1"/>
  <c r="S474" i="1" s="1"/>
  <c r="R475" i="1"/>
  <c r="S475" i="1" s="1"/>
  <c r="R476" i="1"/>
  <c r="S476" i="1" s="1"/>
  <c r="R477" i="1"/>
  <c r="S477" i="1" s="1"/>
  <c r="R478" i="1"/>
  <c r="S478" i="1" s="1"/>
  <c r="R479" i="1"/>
  <c r="S479" i="1" s="1"/>
  <c r="R480" i="1"/>
  <c r="S480" i="1" s="1"/>
  <c r="R481" i="1"/>
  <c r="S481" i="1" s="1"/>
  <c r="R482" i="1"/>
  <c r="S482" i="1" s="1"/>
  <c r="R483" i="1"/>
  <c r="S483" i="1" s="1"/>
  <c r="R484" i="1"/>
  <c r="S484" i="1" s="1"/>
  <c r="R485" i="1"/>
  <c r="S485" i="1" s="1"/>
  <c r="R486" i="1"/>
  <c r="S486" i="1" s="1"/>
  <c r="R487" i="1"/>
  <c r="S487" i="1" s="1"/>
  <c r="R488" i="1"/>
  <c r="S488" i="1" s="1"/>
  <c r="R489" i="1"/>
  <c r="S489" i="1" s="1"/>
  <c r="R490" i="1"/>
  <c r="S490" i="1" s="1"/>
  <c r="R491" i="1"/>
  <c r="S491" i="1" s="1"/>
  <c r="R492" i="1"/>
  <c r="S492" i="1" s="1"/>
  <c r="R493" i="1"/>
  <c r="S493" i="1" s="1"/>
  <c r="R494" i="1"/>
  <c r="S494" i="1" s="1"/>
  <c r="R495" i="1"/>
  <c r="S495" i="1" s="1"/>
  <c r="R496" i="1"/>
  <c r="S496" i="1" s="1"/>
  <c r="R497" i="1"/>
  <c r="S497" i="1" s="1"/>
  <c r="R498" i="1"/>
  <c r="S498" i="1" s="1"/>
  <c r="R499" i="1"/>
  <c r="S499" i="1" s="1"/>
  <c r="R500" i="1"/>
  <c r="S500" i="1" s="1"/>
  <c r="R501" i="1"/>
  <c r="S501" i="1" s="1"/>
  <c r="R502" i="1"/>
  <c r="S502" i="1" s="1"/>
  <c r="R503" i="1"/>
  <c r="S503" i="1" s="1"/>
  <c r="R504" i="1"/>
  <c r="S504" i="1" s="1"/>
  <c r="R505" i="1"/>
  <c r="S505" i="1" s="1"/>
  <c r="R506" i="1"/>
  <c r="S506" i="1" s="1"/>
  <c r="R507" i="1"/>
  <c r="S507" i="1" s="1"/>
  <c r="R508" i="1"/>
  <c r="S508" i="1" s="1"/>
  <c r="R509" i="1"/>
  <c r="S509" i="1" s="1"/>
  <c r="R510" i="1"/>
  <c r="S510" i="1" s="1"/>
  <c r="R511" i="1"/>
  <c r="S511" i="1" s="1"/>
  <c r="R512" i="1"/>
  <c r="S512" i="1" s="1"/>
  <c r="R513" i="1"/>
  <c r="S513" i="1" s="1"/>
  <c r="R514" i="1"/>
  <c r="S514" i="1" s="1"/>
  <c r="R515" i="1"/>
  <c r="S515" i="1" s="1"/>
  <c r="R516" i="1"/>
  <c r="S516" i="1" s="1"/>
  <c r="R517" i="1"/>
  <c r="S517" i="1" s="1"/>
  <c r="R518" i="1"/>
  <c r="S518" i="1" s="1"/>
  <c r="R10" i="1"/>
  <c r="S10" i="1" s="1"/>
  <c r="R11" i="1"/>
  <c r="R12" i="1"/>
  <c r="S12" i="1" s="1"/>
  <c r="R13" i="1"/>
  <c r="R14" i="1"/>
  <c r="S14" i="1" s="1"/>
  <c r="R15" i="1"/>
  <c r="S15" i="1" s="1"/>
  <c r="R16" i="1"/>
  <c r="S16" i="1" s="1"/>
  <c r="R17" i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4" i="1"/>
  <c r="S4" i="1" s="1"/>
  <c r="R5" i="1"/>
  <c r="S5" i="1" s="1"/>
  <c r="R6" i="1"/>
  <c r="S6" i="1" s="1"/>
  <c r="S3" i="1"/>
  <c r="U1" i="1" l="1"/>
  <c r="AD47" i="1"/>
  <c r="AD40" i="1"/>
  <c r="AD43" i="1"/>
  <c r="S9" i="1"/>
  <c r="AD19" i="1"/>
  <c r="AD22" i="1"/>
  <c r="AD4" i="1"/>
  <c r="AA25" i="1"/>
  <c r="AD25" i="1" s="1"/>
  <c r="T1" i="1"/>
  <c r="Y1" i="1"/>
  <c r="S13" i="1"/>
  <c r="AA17" i="1"/>
  <c r="AD17" i="1" s="1"/>
  <c r="S17" i="1"/>
  <c r="S11" i="1"/>
  <c r="AA11" i="1"/>
  <c r="AD11" i="1" s="1"/>
  <c r="AG16" i="1"/>
  <c r="AG19" i="1"/>
  <c r="AG22" i="1"/>
  <c r="AG25" i="1"/>
  <c r="AG28" i="1"/>
  <c r="AG31" i="1"/>
  <c r="AG34" i="1"/>
  <c r="AG37" i="1"/>
  <c r="AG40" i="1"/>
  <c r="AG43" i="1"/>
  <c r="AG46" i="1"/>
  <c r="AG49" i="1"/>
  <c r="AG52" i="1"/>
  <c r="AG55" i="1"/>
  <c r="AG58" i="1"/>
  <c r="AG61" i="1"/>
  <c r="AG64" i="1"/>
  <c r="AG67" i="1"/>
  <c r="AG70" i="1"/>
  <c r="AG73" i="1"/>
  <c r="AG76" i="1"/>
  <c r="AG79" i="1"/>
  <c r="AG82" i="1"/>
  <c r="AG85" i="1"/>
  <c r="AG88" i="1"/>
  <c r="AG91" i="1"/>
  <c r="AG94" i="1"/>
  <c r="AG97" i="1"/>
  <c r="AG100" i="1"/>
  <c r="AG103" i="1"/>
  <c r="AG106" i="1"/>
  <c r="AG109" i="1"/>
  <c r="AG112" i="1"/>
  <c r="AG115" i="1"/>
  <c r="AG118" i="1"/>
  <c r="AG121" i="1"/>
  <c r="AG124" i="1"/>
  <c r="AG127" i="1"/>
  <c r="AG130" i="1"/>
  <c r="AG133" i="1"/>
  <c r="AG136" i="1"/>
  <c r="AG139" i="1"/>
  <c r="AG142" i="1"/>
  <c r="AG145" i="1"/>
  <c r="AG148" i="1"/>
  <c r="AG151" i="1"/>
  <c r="AG154" i="1"/>
  <c r="AG157" i="1"/>
  <c r="AG160" i="1"/>
  <c r="AG163" i="1"/>
  <c r="AG166" i="1"/>
  <c r="AG169" i="1"/>
  <c r="AG172" i="1"/>
  <c r="AG175" i="1"/>
  <c r="AG178" i="1"/>
  <c r="AG181" i="1"/>
  <c r="AG184" i="1"/>
  <c r="AG187" i="1"/>
  <c r="AG190" i="1"/>
  <c r="AG193" i="1"/>
  <c r="AG196" i="1"/>
  <c r="AG199" i="1"/>
  <c r="AG202" i="1"/>
  <c r="AG205" i="1"/>
  <c r="AG208" i="1"/>
  <c r="AG211" i="1"/>
  <c r="AG214" i="1"/>
  <c r="AG217" i="1"/>
  <c r="AG220" i="1"/>
  <c r="AG223" i="1"/>
  <c r="AG226" i="1"/>
  <c r="AG229" i="1"/>
  <c r="AG232" i="1"/>
  <c r="AG235" i="1"/>
  <c r="AG238" i="1"/>
  <c r="AG241" i="1"/>
  <c r="AG244" i="1"/>
  <c r="AG247" i="1"/>
  <c r="AG250" i="1"/>
  <c r="AG253" i="1"/>
  <c r="AG256" i="1"/>
  <c r="AG259" i="1"/>
  <c r="AG262" i="1"/>
  <c r="AG265" i="1"/>
  <c r="AG268" i="1"/>
  <c r="AG271" i="1"/>
  <c r="AG274" i="1"/>
  <c r="AG277" i="1"/>
  <c r="AG280" i="1"/>
  <c r="AG283" i="1"/>
  <c r="AG286" i="1"/>
  <c r="AG289" i="1"/>
  <c r="AG292" i="1"/>
  <c r="AG295" i="1"/>
  <c r="AG298" i="1"/>
  <c r="AG301" i="1"/>
  <c r="AG304" i="1"/>
  <c r="AG307" i="1"/>
  <c r="AG310" i="1"/>
  <c r="AG313" i="1"/>
  <c r="AG316" i="1"/>
  <c r="AG319" i="1"/>
  <c r="AG322" i="1"/>
  <c r="AG325" i="1"/>
  <c r="AG328" i="1"/>
  <c r="AG331" i="1"/>
  <c r="AG334" i="1"/>
  <c r="AG337" i="1"/>
  <c r="AG340" i="1"/>
  <c r="AG343" i="1"/>
  <c r="AG346" i="1"/>
  <c r="AG349" i="1"/>
  <c r="AG352" i="1"/>
  <c r="AG355" i="1"/>
  <c r="AG358" i="1"/>
  <c r="AG361" i="1"/>
  <c r="AG364" i="1"/>
  <c r="AG367" i="1"/>
  <c r="AG370" i="1"/>
  <c r="AG373" i="1"/>
  <c r="AG376" i="1"/>
  <c r="AG379" i="1"/>
  <c r="AG382" i="1"/>
  <c r="AG385" i="1"/>
  <c r="AG388" i="1"/>
  <c r="AG391" i="1"/>
  <c r="AG394" i="1"/>
  <c r="AG397" i="1"/>
  <c r="AG400" i="1"/>
  <c r="AG403" i="1"/>
  <c r="AG406" i="1"/>
  <c r="AG409" i="1"/>
  <c r="AG412" i="1"/>
  <c r="AG415" i="1"/>
  <c r="AG418" i="1"/>
  <c r="AG421" i="1"/>
  <c r="AG424" i="1"/>
  <c r="AG427" i="1"/>
  <c r="AG430" i="1"/>
  <c r="AG433" i="1"/>
  <c r="AG436" i="1"/>
  <c r="AG439" i="1"/>
  <c r="AG442" i="1"/>
  <c r="AG445" i="1"/>
  <c r="AG448" i="1"/>
  <c r="AG451" i="1"/>
  <c r="AG454" i="1"/>
  <c r="AG457" i="1"/>
  <c r="AG460" i="1"/>
  <c r="AG463" i="1"/>
  <c r="AG466" i="1"/>
  <c r="AG469" i="1"/>
  <c r="AG472" i="1"/>
  <c r="AG475" i="1"/>
  <c r="AG478" i="1"/>
  <c r="AG481" i="1"/>
  <c r="AG484" i="1"/>
  <c r="AG487" i="1"/>
  <c r="AG490" i="1"/>
  <c r="AG493" i="1"/>
  <c r="AG496" i="1"/>
  <c r="AG499" i="1"/>
  <c r="AG502" i="1"/>
  <c r="AG505" i="1"/>
  <c r="AG508" i="1"/>
  <c r="AG511" i="1"/>
  <c r="AG514" i="1"/>
  <c r="AA12" i="1"/>
  <c r="AA9" i="1"/>
  <c r="AA10" i="1"/>
  <c r="AA14" i="1"/>
  <c r="AA16" i="1"/>
  <c r="AA18" i="1"/>
  <c r="AD18" i="1" s="1"/>
  <c r="AA20" i="1"/>
  <c r="AD20" i="1" s="1"/>
  <c r="AA21" i="1"/>
  <c r="AD21" i="1" s="1"/>
  <c r="AA23" i="1"/>
  <c r="AD23" i="1" s="1"/>
  <c r="AA24" i="1"/>
  <c r="AD24" i="1" s="1"/>
  <c r="AA26" i="1"/>
  <c r="AD26" i="1" s="1"/>
  <c r="AA27" i="1"/>
  <c r="AD27" i="1" s="1"/>
  <c r="AA28" i="1"/>
  <c r="AD28" i="1" s="1"/>
  <c r="AA29" i="1"/>
  <c r="AD29" i="1" s="1"/>
  <c r="AA30" i="1"/>
  <c r="AD30" i="1" s="1"/>
  <c r="AA31" i="1"/>
  <c r="AD31" i="1" s="1"/>
  <c r="AA32" i="1"/>
  <c r="AD32" i="1" s="1"/>
  <c r="AA33" i="1"/>
  <c r="AD33" i="1" s="1"/>
  <c r="AA34" i="1"/>
  <c r="AD34" i="1" s="1"/>
  <c r="AA35" i="1"/>
  <c r="AD35" i="1" s="1"/>
  <c r="AA36" i="1"/>
  <c r="AD36" i="1" s="1"/>
  <c r="AA37" i="1"/>
  <c r="AD37" i="1" s="1"/>
  <c r="AA38" i="1"/>
  <c r="AD38" i="1" s="1"/>
  <c r="AA41" i="1"/>
  <c r="AD41" i="1" s="1"/>
  <c r="AA42" i="1"/>
  <c r="AD42" i="1" s="1"/>
  <c r="AA44" i="1"/>
  <c r="AD44" i="1" s="1"/>
  <c r="AA45" i="1"/>
  <c r="AD45" i="1" s="1"/>
  <c r="AA48" i="1"/>
  <c r="AD48" i="1" s="1"/>
  <c r="AA49" i="1"/>
  <c r="AD49" i="1" s="1"/>
  <c r="AA50" i="1"/>
  <c r="AD50" i="1" s="1"/>
  <c r="AA51" i="1"/>
  <c r="AD51" i="1" s="1"/>
  <c r="AA52" i="1"/>
  <c r="AD52" i="1" s="1"/>
  <c r="AA53" i="1"/>
  <c r="AD53" i="1" s="1"/>
  <c r="AA54" i="1"/>
  <c r="AD54" i="1" s="1"/>
  <c r="AA55" i="1"/>
  <c r="AD55" i="1" s="1"/>
  <c r="AA56" i="1"/>
  <c r="AD56" i="1" s="1"/>
  <c r="AA57" i="1"/>
  <c r="AD57" i="1" s="1"/>
  <c r="AA58" i="1"/>
  <c r="AD58" i="1" s="1"/>
  <c r="AA59" i="1"/>
  <c r="AD59" i="1" s="1"/>
  <c r="AA60" i="1"/>
  <c r="AD60" i="1" s="1"/>
  <c r="AA61" i="1"/>
  <c r="AD61" i="1" s="1"/>
  <c r="AA62" i="1"/>
  <c r="AD62" i="1" s="1"/>
  <c r="AA63" i="1"/>
  <c r="AD63" i="1" s="1"/>
  <c r="AA64" i="1"/>
  <c r="AD64" i="1" s="1"/>
  <c r="AA65" i="1"/>
  <c r="AD65" i="1" s="1"/>
  <c r="AA66" i="1"/>
  <c r="AD66" i="1" s="1"/>
  <c r="AA67" i="1"/>
  <c r="AD67" i="1" s="1"/>
  <c r="AA68" i="1"/>
  <c r="AD68" i="1" s="1"/>
  <c r="AA69" i="1"/>
  <c r="AD69" i="1" s="1"/>
  <c r="AA70" i="1"/>
  <c r="AD70" i="1" s="1"/>
  <c r="AA71" i="1"/>
  <c r="AD71" i="1" s="1"/>
  <c r="AA72" i="1"/>
  <c r="AD72" i="1" s="1"/>
  <c r="AA73" i="1"/>
  <c r="AD73" i="1" s="1"/>
  <c r="AA74" i="1"/>
  <c r="AD74" i="1" s="1"/>
  <c r="AA75" i="1"/>
  <c r="AD75" i="1" s="1"/>
  <c r="AA76" i="1"/>
  <c r="AD76" i="1" s="1"/>
  <c r="AA77" i="1"/>
  <c r="AD77" i="1" s="1"/>
  <c r="AA78" i="1"/>
  <c r="AD78" i="1" s="1"/>
  <c r="AA79" i="1"/>
  <c r="AD79" i="1" s="1"/>
  <c r="AA80" i="1"/>
  <c r="AD80" i="1" s="1"/>
  <c r="AA81" i="1"/>
  <c r="AD81" i="1" s="1"/>
  <c r="AA82" i="1"/>
  <c r="AD82" i="1" s="1"/>
  <c r="AA83" i="1"/>
  <c r="AD83" i="1" s="1"/>
  <c r="AA84" i="1"/>
  <c r="AD84" i="1" s="1"/>
  <c r="AA85" i="1"/>
  <c r="AD85" i="1" s="1"/>
  <c r="AA86" i="1"/>
  <c r="AD86" i="1" s="1"/>
  <c r="AA88" i="1"/>
  <c r="AD88" i="1" s="1"/>
  <c r="AA89" i="1"/>
  <c r="AD89" i="1" s="1"/>
  <c r="AA90" i="1"/>
  <c r="AD90" i="1" s="1"/>
  <c r="AA91" i="1"/>
  <c r="AD91" i="1" s="1"/>
  <c r="AA92" i="1"/>
  <c r="AD92" i="1" s="1"/>
  <c r="AA93" i="1"/>
  <c r="AD93" i="1" s="1"/>
  <c r="AA94" i="1"/>
  <c r="AD94" i="1" s="1"/>
  <c r="AA95" i="1"/>
  <c r="AD95" i="1" s="1"/>
  <c r="AA97" i="1"/>
  <c r="AD97" i="1" s="1"/>
  <c r="AA98" i="1"/>
  <c r="AD98" i="1" s="1"/>
  <c r="AA100" i="1"/>
  <c r="AD100" i="1" s="1"/>
  <c r="AA101" i="1"/>
  <c r="AD101" i="1" s="1"/>
  <c r="AA102" i="1"/>
  <c r="AD102" i="1" s="1"/>
  <c r="AA103" i="1"/>
  <c r="AD103" i="1" s="1"/>
  <c r="AA104" i="1"/>
  <c r="AD104" i="1" s="1"/>
  <c r="AA105" i="1"/>
  <c r="AD105" i="1" s="1"/>
  <c r="AA106" i="1"/>
  <c r="AD106" i="1" s="1"/>
  <c r="AA107" i="1"/>
  <c r="AD107" i="1" s="1"/>
  <c r="AA108" i="1"/>
  <c r="AD108" i="1" s="1"/>
  <c r="AA109" i="1"/>
  <c r="AD109" i="1" s="1"/>
  <c r="AA110" i="1"/>
  <c r="AD110" i="1" s="1"/>
  <c r="AA111" i="1"/>
  <c r="AD111" i="1" s="1"/>
  <c r="AA112" i="1"/>
  <c r="AD112" i="1" s="1"/>
  <c r="AA113" i="1"/>
  <c r="AD113" i="1" s="1"/>
  <c r="AA114" i="1"/>
  <c r="AD114" i="1" s="1"/>
  <c r="AA115" i="1"/>
  <c r="AD115" i="1" s="1"/>
  <c r="AA116" i="1"/>
  <c r="AD116" i="1" s="1"/>
  <c r="AA117" i="1"/>
  <c r="AD117" i="1" s="1"/>
  <c r="AA118" i="1"/>
  <c r="AD118" i="1" s="1"/>
  <c r="AA119" i="1"/>
  <c r="AD119" i="1" s="1"/>
  <c r="AA120" i="1"/>
  <c r="AD120" i="1" s="1"/>
  <c r="AA121" i="1"/>
  <c r="AD121" i="1" s="1"/>
  <c r="AA122" i="1"/>
  <c r="AD122" i="1" s="1"/>
  <c r="AA123" i="1"/>
  <c r="AD123" i="1" s="1"/>
  <c r="AA124" i="1"/>
  <c r="AD124" i="1" s="1"/>
  <c r="AA125" i="1"/>
  <c r="AD125" i="1" s="1"/>
  <c r="AA126" i="1"/>
  <c r="AD126" i="1" s="1"/>
  <c r="AA127" i="1"/>
  <c r="AD127" i="1" s="1"/>
  <c r="AA128" i="1"/>
  <c r="AD128" i="1" s="1"/>
  <c r="AA129" i="1"/>
  <c r="AD129" i="1" s="1"/>
  <c r="AA130" i="1"/>
  <c r="AD130" i="1" s="1"/>
  <c r="AA131" i="1"/>
  <c r="AD131" i="1" s="1"/>
  <c r="AA132" i="1"/>
  <c r="AD132" i="1" s="1"/>
  <c r="AA133" i="1"/>
  <c r="AD133" i="1" s="1"/>
  <c r="AA134" i="1"/>
  <c r="AD134" i="1" s="1"/>
  <c r="AA135" i="1"/>
  <c r="AD135" i="1" s="1"/>
  <c r="AA136" i="1"/>
  <c r="AD136" i="1" s="1"/>
  <c r="AA137" i="1"/>
  <c r="AD137" i="1" s="1"/>
  <c r="AA138" i="1"/>
  <c r="AD138" i="1" s="1"/>
  <c r="AA139" i="1"/>
  <c r="AD139" i="1" s="1"/>
  <c r="AA140" i="1"/>
  <c r="AD140" i="1" s="1"/>
  <c r="AA141" i="1"/>
  <c r="AD141" i="1" s="1"/>
  <c r="AA142" i="1"/>
  <c r="AD142" i="1" s="1"/>
  <c r="AA143" i="1"/>
  <c r="AD143" i="1" s="1"/>
  <c r="AA145" i="1"/>
  <c r="AD145" i="1" s="1"/>
  <c r="AA146" i="1"/>
  <c r="AD146" i="1" s="1"/>
  <c r="AA147" i="1"/>
  <c r="AD147" i="1" s="1"/>
  <c r="AA148" i="1"/>
  <c r="AD148" i="1" s="1"/>
  <c r="AA149" i="1"/>
  <c r="AD149" i="1" s="1"/>
  <c r="AA150" i="1"/>
  <c r="AD150" i="1" s="1"/>
  <c r="AA151" i="1"/>
  <c r="AD151" i="1" s="1"/>
  <c r="AA152" i="1"/>
  <c r="AD152" i="1" s="1"/>
  <c r="AA153" i="1"/>
  <c r="AD153" i="1" s="1"/>
  <c r="AA154" i="1"/>
  <c r="AD154" i="1" s="1"/>
  <c r="AA155" i="1"/>
  <c r="AD155" i="1" s="1"/>
  <c r="AA156" i="1"/>
  <c r="AD156" i="1" s="1"/>
  <c r="AA157" i="1"/>
  <c r="AD157" i="1" s="1"/>
  <c r="AA158" i="1"/>
  <c r="AD158" i="1" s="1"/>
  <c r="AA159" i="1"/>
  <c r="AD159" i="1" s="1"/>
  <c r="AA160" i="1"/>
  <c r="AD160" i="1" s="1"/>
  <c r="AA161" i="1"/>
  <c r="AD161" i="1" s="1"/>
  <c r="AA162" i="1"/>
  <c r="AD162" i="1" s="1"/>
  <c r="AA164" i="1"/>
  <c r="AD164" i="1" s="1"/>
  <c r="AA165" i="1"/>
  <c r="AD165" i="1" s="1"/>
  <c r="AA166" i="1"/>
  <c r="AD166" i="1" s="1"/>
  <c r="AA167" i="1"/>
  <c r="AD167" i="1" s="1"/>
  <c r="AA168" i="1"/>
  <c r="AD168" i="1" s="1"/>
  <c r="AA169" i="1"/>
  <c r="AD169" i="1" s="1"/>
  <c r="AA170" i="1"/>
  <c r="AD170" i="1" s="1"/>
  <c r="AA171" i="1"/>
  <c r="AD171" i="1" s="1"/>
  <c r="AA172" i="1"/>
  <c r="AD172" i="1" s="1"/>
  <c r="AA173" i="1"/>
  <c r="AD173" i="1" s="1"/>
  <c r="AA174" i="1"/>
  <c r="AD174" i="1" s="1"/>
  <c r="AA175" i="1"/>
  <c r="AD175" i="1" s="1"/>
  <c r="AA176" i="1"/>
  <c r="AD176" i="1" s="1"/>
  <c r="AA177" i="1"/>
  <c r="AD177" i="1" s="1"/>
  <c r="AA178" i="1"/>
  <c r="AD178" i="1" s="1"/>
  <c r="AA179" i="1"/>
  <c r="AD179" i="1" s="1"/>
  <c r="AA180" i="1"/>
  <c r="AD180" i="1" s="1"/>
  <c r="AA181" i="1"/>
  <c r="AD181" i="1" s="1"/>
  <c r="AA182" i="1"/>
  <c r="AD182" i="1" s="1"/>
  <c r="AA183" i="1"/>
  <c r="AD183" i="1" s="1"/>
  <c r="AA184" i="1"/>
  <c r="AD184" i="1" s="1"/>
  <c r="AA185" i="1"/>
  <c r="AD185" i="1" s="1"/>
  <c r="AA186" i="1"/>
  <c r="AD186" i="1" s="1"/>
  <c r="AA187" i="1"/>
  <c r="AD187" i="1" s="1"/>
  <c r="AA188" i="1"/>
  <c r="AD188" i="1" s="1"/>
  <c r="AA189" i="1"/>
  <c r="AD189" i="1" s="1"/>
  <c r="AA190" i="1"/>
  <c r="AD190" i="1" s="1"/>
  <c r="AA191" i="1"/>
  <c r="AD191" i="1" s="1"/>
  <c r="AA193" i="1"/>
  <c r="AD193" i="1" s="1"/>
  <c r="AA194" i="1"/>
  <c r="AD194" i="1" s="1"/>
  <c r="AA195" i="1"/>
  <c r="AD195" i="1" s="1"/>
  <c r="AA196" i="1"/>
  <c r="AD196" i="1" s="1"/>
  <c r="AA197" i="1"/>
  <c r="AD197" i="1" s="1"/>
  <c r="AA198" i="1"/>
  <c r="AD198" i="1" s="1"/>
  <c r="AA199" i="1"/>
  <c r="AD199" i="1" s="1"/>
  <c r="AA200" i="1"/>
  <c r="AD200" i="1" s="1"/>
  <c r="AA201" i="1"/>
  <c r="AD201" i="1" s="1"/>
  <c r="AA202" i="1"/>
  <c r="AD202" i="1" s="1"/>
  <c r="AA203" i="1"/>
  <c r="AD203" i="1" s="1"/>
  <c r="AA204" i="1"/>
  <c r="AD204" i="1" s="1"/>
  <c r="AA205" i="1"/>
  <c r="AD205" i="1" s="1"/>
  <c r="AA206" i="1"/>
  <c r="AD206" i="1" s="1"/>
  <c r="AA207" i="1"/>
  <c r="AD207" i="1" s="1"/>
  <c r="AA208" i="1"/>
  <c r="AD208" i="1" s="1"/>
  <c r="AA209" i="1"/>
  <c r="AD209" i="1" s="1"/>
  <c r="AA210" i="1"/>
  <c r="AD210" i="1" s="1"/>
  <c r="AA211" i="1"/>
  <c r="AD211" i="1" s="1"/>
  <c r="AA212" i="1"/>
  <c r="AD212" i="1" s="1"/>
  <c r="AA213" i="1"/>
  <c r="AD213" i="1" s="1"/>
  <c r="AA214" i="1"/>
  <c r="AD214" i="1" s="1"/>
  <c r="AA215" i="1"/>
  <c r="AD215" i="1" s="1"/>
  <c r="AA216" i="1"/>
  <c r="AD216" i="1" s="1"/>
  <c r="AA217" i="1"/>
  <c r="AD217" i="1" s="1"/>
  <c r="AA218" i="1"/>
  <c r="AD218" i="1" s="1"/>
  <c r="AA219" i="1"/>
  <c r="AD219" i="1" s="1"/>
  <c r="AA220" i="1"/>
  <c r="AD220" i="1" s="1"/>
  <c r="AA221" i="1"/>
  <c r="AD221" i="1" s="1"/>
  <c r="AA222" i="1"/>
  <c r="AD222" i="1" s="1"/>
  <c r="AA223" i="1"/>
  <c r="AD223" i="1" s="1"/>
  <c r="AA224" i="1"/>
  <c r="AD224" i="1" s="1"/>
  <c r="AA225" i="1"/>
  <c r="AD225" i="1" s="1"/>
  <c r="AA226" i="1"/>
  <c r="AD226" i="1" s="1"/>
  <c r="AA227" i="1"/>
  <c r="AD227" i="1" s="1"/>
  <c r="AA228" i="1"/>
  <c r="AD228" i="1" s="1"/>
  <c r="AA229" i="1"/>
  <c r="AD229" i="1" s="1"/>
  <c r="AA230" i="1"/>
  <c r="AD230" i="1" s="1"/>
  <c r="AA231" i="1"/>
  <c r="AD231" i="1" s="1"/>
  <c r="AA232" i="1"/>
  <c r="AD232" i="1" s="1"/>
  <c r="AA233" i="1"/>
  <c r="AD233" i="1" s="1"/>
  <c r="AA234" i="1"/>
  <c r="AD234" i="1" s="1"/>
  <c r="AA235" i="1"/>
  <c r="AD235" i="1" s="1"/>
  <c r="AA236" i="1"/>
  <c r="AD236" i="1" s="1"/>
  <c r="AA237" i="1"/>
  <c r="AD237" i="1" s="1"/>
  <c r="AA238" i="1"/>
  <c r="AD238" i="1" s="1"/>
  <c r="AA239" i="1"/>
  <c r="AD239" i="1" s="1"/>
  <c r="AA240" i="1"/>
  <c r="AD240" i="1" s="1"/>
  <c r="AA241" i="1"/>
  <c r="AD241" i="1" s="1"/>
  <c r="AA242" i="1"/>
  <c r="AD242" i="1" s="1"/>
  <c r="AA243" i="1"/>
  <c r="AD243" i="1" s="1"/>
  <c r="AA244" i="1"/>
  <c r="AD244" i="1" s="1"/>
  <c r="AA245" i="1"/>
  <c r="AD245" i="1" s="1"/>
  <c r="AA246" i="1"/>
  <c r="AD246" i="1" s="1"/>
  <c r="AA247" i="1"/>
  <c r="AD247" i="1" s="1"/>
  <c r="AA248" i="1"/>
  <c r="AD248" i="1" s="1"/>
  <c r="AA249" i="1"/>
  <c r="AD249" i="1" s="1"/>
  <c r="AA250" i="1"/>
  <c r="AD250" i="1" s="1"/>
  <c r="AA251" i="1"/>
  <c r="AD251" i="1" s="1"/>
  <c r="AA252" i="1"/>
  <c r="AD252" i="1" s="1"/>
  <c r="AA253" i="1"/>
  <c r="AD253" i="1" s="1"/>
  <c r="AA254" i="1"/>
  <c r="AD254" i="1" s="1"/>
  <c r="AA255" i="1"/>
  <c r="AD255" i="1" s="1"/>
  <c r="AA257" i="1"/>
  <c r="AD257" i="1" s="1"/>
  <c r="AA258" i="1"/>
  <c r="AD258" i="1" s="1"/>
  <c r="AA259" i="1"/>
  <c r="AD259" i="1" s="1"/>
  <c r="AA260" i="1"/>
  <c r="AD260" i="1" s="1"/>
  <c r="AA261" i="1"/>
  <c r="AD261" i="1" s="1"/>
  <c r="AA262" i="1"/>
  <c r="AD262" i="1" s="1"/>
  <c r="AA263" i="1"/>
  <c r="AD263" i="1" s="1"/>
  <c r="AA264" i="1"/>
  <c r="AD264" i="1" s="1"/>
  <c r="AA265" i="1"/>
  <c r="AD265" i="1" s="1"/>
  <c r="AA266" i="1"/>
  <c r="AD266" i="1" s="1"/>
  <c r="AA267" i="1"/>
  <c r="AD267" i="1" s="1"/>
  <c r="AA268" i="1"/>
  <c r="AD268" i="1" s="1"/>
  <c r="AA269" i="1"/>
  <c r="AD269" i="1" s="1"/>
  <c r="AA270" i="1"/>
  <c r="AD270" i="1" s="1"/>
  <c r="AA271" i="1"/>
  <c r="AD271" i="1" s="1"/>
  <c r="AA272" i="1"/>
  <c r="AD272" i="1" s="1"/>
  <c r="AA273" i="1"/>
  <c r="AD273" i="1" s="1"/>
  <c r="AA274" i="1"/>
  <c r="AD274" i="1" s="1"/>
  <c r="AA275" i="1"/>
  <c r="AD275" i="1" s="1"/>
  <c r="AA276" i="1"/>
  <c r="AD276" i="1" s="1"/>
  <c r="AA277" i="1"/>
  <c r="AD277" i="1" s="1"/>
  <c r="AA278" i="1"/>
  <c r="AD278" i="1" s="1"/>
  <c r="AA279" i="1"/>
  <c r="AD279" i="1" s="1"/>
  <c r="AA280" i="1"/>
  <c r="AD280" i="1" s="1"/>
  <c r="AA281" i="1"/>
  <c r="AD281" i="1" s="1"/>
  <c r="AA282" i="1"/>
  <c r="AD282" i="1" s="1"/>
  <c r="AA283" i="1"/>
  <c r="AD283" i="1" s="1"/>
  <c r="AA284" i="1"/>
  <c r="AD284" i="1" s="1"/>
  <c r="AA285" i="1"/>
  <c r="AD285" i="1" s="1"/>
  <c r="AA286" i="1"/>
  <c r="AD286" i="1" s="1"/>
  <c r="AA287" i="1"/>
  <c r="AD287" i="1" s="1"/>
  <c r="AA288" i="1"/>
  <c r="AD288" i="1" s="1"/>
  <c r="AA289" i="1"/>
  <c r="AD289" i="1" s="1"/>
  <c r="AA290" i="1"/>
  <c r="AD290" i="1" s="1"/>
  <c r="AA291" i="1"/>
  <c r="AD291" i="1" s="1"/>
  <c r="AA292" i="1"/>
  <c r="AD292" i="1" s="1"/>
  <c r="AA293" i="1"/>
  <c r="AD293" i="1" s="1"/>
  <c r="AA294" i="1"/>
  <c r="AD294" i="1" s="1"/>
  <c r="AA295" i="1"/>
  <c r="AD295" i="1" s="1"/>
  <c r="AA296" i="1"/>
  <c r="AD296" i="1" s="1"/>
  <c r="AA297" i="1"/>
  <c r="AD297" i="1" s="1"/>
  <c r="AA298" i="1"/>
  <c r="AD298" i="1" s="1"/>
  <c r="AA299" i="1"/>
  <c r="AD299" i="1" s="1"/>
  <c r="AA300" i="1"/>
  <c r="AD300" i="1" s="1"/>
  <c r="AA301" i="1"/>
  <c r="AD301" i="1" s="1"/>
  <c r="AA302" i="1"/>
  <c r="AD302" i="1" s="1"/>
  <c r="AA303" i="1"/>
  <c r="AD303" i="1" s="1"/>
  <c r="AA304" i="1"/>
  <c r="AD304" i="1" s="1"/>
  <c r="AA305" i="1"/>
  <c r="AD305" i="1" s="1"/>
  <c r="AA306" i="1"/>
  <c r="AD306" i="1" s="1"/>
  <c r="AA307" i="1"/>
  <c r="AD307" i="1" s="1"/>
  <c r="AA308" i="1"/>
  <c r="AD308" i="1" s="1"/>
  <c r="AA309" i="1"/>
  <c r="AD309" i="1" s="1"/>
  <c r="AA310" i="1"/>
  <c r="AD310" i="1" s="1"/>
  <c r="AA311" i="1"/>
  <c r="AD311" i="1" s="1"/>
  <c r="AA312" i="1"/>
  <c r="AD312" i="1" s="1"/>
  <c r="AA313" i="1"/>
  <c r="AD313" i="1" s="1"/>
  <c r="AA314" i="1"/>
  <c r="AD314" i="1" s="1"/>
  <c r="AA315" i="1"/>
  <c r="AD315" i="1" s="1"/>
  <c r="AA316" i="1"/>
  <c r="AD316" i="1" s="1"/>
  <c r="AA317" i="1"/>
  <c r="AD317" i="1" s="1"/>
  <c r="AA318" i="1"/>
  <c r="AD318" i="1" s="1"/>
  <c r="AA319" i="1"/>
  <c r="AD319" i="1" s="1"/>
  <c r="AA321" i="1"/>
  <c r="AD321" i="1" s="1"/>
  <c r="AA322" i="1"/>
  <c r="AD322" i="1" s="1"/>
  <c r="AA323" i="1"/>
  <c r="AD323" i="1" s="1"/>
  <c r="AA324" i="1"/>
  <c r="AD324" i="1" s="1"/>
  <c r="AA325" i="1"/>
  <c r="AD325" i="1" s="1"/>
  <c r="AA326" i="1"/>
  <c r="AD326" i="1" s="1"/>
  <c r="AA327" i="1"/>
  <c r="AD327" i="1" s="1"/>
  <c r="AA328" i="1"/>
  <c r="AD328" i="1" s="1"/>
  <c r="AA329" i="1"/>
  <c r="AD329" i="1" s="1"/>
  <c r="AA330" i="1"/>
  <c r="AD330" i="1" s="1"/>
  <c r="AA331" i="1"/>
  <c r="AD331" i="1" s="1"/>
  <c r="AA332" i="1"/>
  <c r="AD332" i="1" s="1"/>
  <c r="AA333" i="1"/>
  <c r="AD333" i="1" s="1"/>
  <c r="AA334" i="1"/>
  <c r="AD334" i="1" s="1"/>
  <c r="AA335" i="1"/>
  <c r="AD335" i="1" s="1"/>
  <c r="AA336" i="1"/>
  <c r="AD336" i="1" s="1"/>
  <c r="AA337" i="1"/>
  <c r="AD337" i="1" s="1"/>
  <c r="AA338" i="1"/>
  <c r="AD338" i="1" s="1"/>
  <c r="AA339" i="1"/>
  <c r="AD339" i="1" s="1"/>
  <c r="AA340" i="1"/>
  <c r="AD340" i="1" s="1"/>
  <c r="AA341" i="1"/>
  <c r="AD341" i="1" s="1"/>
  <c r="AA342" i="1"/>
  <c r="AD342" i="1" s="1"/>
  <c r="AA343" i="1"/>
  <c r="AD343" i="1" s="1"/>
  <c r="AA344" i="1"/>
  <c r="AD344" i="1" s="1"/>
  <c r="AA345" i="1"/>
  <c r="AD345" i="1" s="1"/>
  <c r="AA346" i="1"/>
  <c r="AD346" i="1" s="1"/>
  <c r="AA347" i="1"/>
  <c r="AD347" i="1" s="1"/>
  <c r="AA348" i="1"/>
  <c r="AD348" i="1" s="1"/>
  <c r="AA349" i="1"/>
  <c r="AD349" i="1" s="1"/>
  <c r="AA350" i="1"/>
  <c r="AD350" i="1" s="1"/>
  <c r="AA351" i="1"/>
  <c r="AD351" i="1" s="1"/>
  <c r="AA352" i="1"/>
  <c r="AD352" i="1" s="1"/>
  <c r="AA353" i="1"/>
  <c r="AD353" i="1" s="1"/>
  <c r="AA354" i="1"/>
  <c r="AD354" i="1" s="1"/>
  <c r="AA355" i="1"/>
  <c r="AD355" i="1" s="1"/>
  <c r="AA356" i="1"/>
  <c r="AD356" i="1" s="1"/>
  <c r="AA357" i="1"/>
  <c r="AD357" i="1" s="1"/>
  <c r="AA358" i="1"/>
  <c r="AD358" i="1" s="1"/>
  <c r="AA359" i="1"/>
  <c r="AD359" i="1" s="1"/>
  <c r="AA360" i="1"/>
  <c r="AD360" i="1" s="1"/>
  <c r="AA361" i="1"/>
  <c r="AD361" i="1" s="1"/>
  <c r="AA362" i="1"/>
  <c r="AD362" i="1" s="1"/>
  <c r="AA363" i="1"/>
  <c r="AD363" i="1" s="1"/>
  <c r="AA364" i="1"/>
  <c r="AD364" i="1" s="1"/>
  <c r="AA365" i="1"/>
  <c r="AD365" i="1" s="1"/>
  <c r="AA366" i="1"/>
  <c r="AD366" i="1" s="1"/>
  <c r="AA367" i="1"/>
  <c r="AD367" i="1" s="1"/>
  <c r="AA368" i="1"/>
  <c r="AD368" i="1" s="1"/>
  <c r="AA369" i="1"/>
  <c r="AD369" i="1" s="1"/>
  <c r="AA370" i="1"/>
  <c r="AD370" i="1" s="1"/>
  <c r="AA371" i="1"/>
  <c r="AD371" i="1" s="1"/>
  <c r="AA372" i="1"/>
  <c r="AD372" i="1" s="1"/>
  <c r="AA373" i="1"/>
  <c r="AD373" i="1" s="1"/>
  <c r="AA374" i="1"/>
  <c r="AD374" i="1" s="1"/>
  <c r="AA375" i="1"/>
  <c r="AD375" i="1" s="1"/>
  <c r="AA376" i="1"/>
  <c r="AD376" i="1" s="1"/>
  <c r="AA377" i="1"/>
  <c r="AD377" i="1" s="1"/>
  <c r="AA378" i="1"/>
  <c r="AD378" i="1" s="1"/>
  <c r="AA379" i="1"/>
  <c r="AD379" i="1" s="1"/>
  <c r="AA380" i="1"/>
  <c r="AD380" i="1" s="1"/>
  <c r="AA381" i="1"/>
  <c r="AD381" i="1" s="1"/>
  <c r="AA382" i="1"/>
  <c r="AD382" i="1" s="1"/>
  <c r="AA383" i="1"/>
  <c r="AD383" i="1" s="1"/>
  <c r="AA385" i="1"/>
  <c r="AD385" i="1" s="1"/>
  <c r="AA386" i="1"/>
  <c r="AD386" i="1" s="1"/>
  <c r="AA387" i="1"/>
  <c r="AD387" i="1" s="1"/>
  <c r="AA388" i="1"/>
  <c r="AD388" i="1" s="1"/>
  <c r="AA389" i="1"/>
  <c r="AD389" i="1" s="1"/>
  <c r="AA390" i="1"/>
  <c r="AD390" i="1" s="1"/>
  <c r="AA391" i="1"/>
  <c r="AD391" i="1" s="1"/>
  <c r="AA392" i="1"/>
  <c r="AD392" i="1" s="1"/>
  <c r="AA393" i="1"/>
  <c r="AD393" i="1" s="1"/>
  <c r="AA394" i="1"/>
  <c r="AD394" i="1" s="1"/>
  <c r="AA395" i="1"/>
  <c r="AD395" i="1" s="1"/>
  <c r="AA396" i="1"/>
  <c r="AD396" i="1" s="1"/>
  <c r="AA397" i="1"/>
  <c r="AD397" i="1" s="1"/>
  <c r="AA398" i="1"/>
  <c r="AD398" i="1" s="1"/>
  <c r="AA399" i="1"/>
  <c r="AD399" i="1" s="1"/>
  <c r="AA400" i="1"/>
  <c r="AD400" i="1" s="1"/>
  <c r="AA401" i="1"/>
  <c r="AD401" i="1" s="1"/>
  <c r="AA402" i="1"/>
  <c r="AD402" i="1" s="1"/>
  <c r="AA403" i="1"/>
  <c r="AD403" i="1" s="1"/>
  <c r="AA404" i="1"/>
  <c r="AD404" i="1" s="1"/>
  <c r="AA405" i="1"/>
  <c r="AD405" i="1" s="1"/>
  <c r="AA406" i="1"/>
  <c r="AD406" i="1" s="1"/>
  <c r="AA407" i="1"/>
  <c r="AD407" i="1" s="1"/>
  <c r="AA408" i="1"/>
  <c r="AD408" i="1" s="1"/>
  <c r="AA409" i="1"/>
  <c r="AD409" i="1" s="1"/>
  <c r="AA410" i="1"/>
  <c r="AD410" i="1" s="1"/>
  <c r="AA411" i="1"/>
  <c r="AD411" i="1" s="1"/>
  <c r="AA412" i="1"/>
  <c r="AD412" i="1" s="1"/>
  <c r="AA413" i="1"/>
  <c r="AD413" i="1" s="1"/>
  <c r="AA414" i="1"/>
  <c r="AD414" i="1" s="1"/>
  <c r="AA415" i="1"/>
  <c r="AD415" i="1" s="1"/>
  <c r="AA416" i="1"/>
  <c r="AD416" i="1" s="1"/>
  <c r="AA417" i="1"/>
  <c r="AD417" i="1" s="1"/>
  <c r="AA418" i="1"/>
  <c r="AD418" i="1" s="1"/>
  <c r="AA419" i="1"/>
  <c r="AD419" i="1" s="1"/>
  <c r="AA420" i="1"/>
  <c r="AD420" i="1" s="1"/>
  <c r="AA421" i="1"/>
  <c r="AD421" i="1" s="1"/>
  <c r="AA422" i="1"/>
  <c r="AD422" i="1" s="1"/>
  <c r="AA423" i="1"/>
  <c r="AD423" i="1" s="1"/>
  <c r="AA424" i="1"/>
  <c r="AD424" i="1" s="1"/>
  <c r="AA425" i="1"/>
  <c r="AD425" i="1" s="1"/>
  <c r="AA426" i="1"/>
  <c r="AD426" i="1" s="1"/>
  <c r="AA427" i="1"/>
  <c r="AD427" i="1" s="1"/>
  <c r="AA428" i="1"/>
  <c r="AD428" i="1" s="1"/>
  <c r="AA429" i="1"/>
  <c r="AD429" i="1" s="1"/>
  <c r="AA430" i="1"/>
  <c r="AD430" i="1" s="1"/>
  <c r="AA431" i="1"/>
  <c r="AD431" i="1" s="1"/>
  <c r="AA432" i="1"/>
  <c r="AD432" i="1" s="1"/>
  <c r="AA433" i="1"/>
  <c r="AD433" i="1" s="1"/>
  <c r="AA434" i="1"/>
  <c r="AD434" i="1" s="1"/>
  <c r="AA435" i="1"/>
  <c r="AD435" i="1" s="1"/>
  <c r="AA436" i="1"/>
  <c r="AD436" i="1" s="1"/>
  <c r="AA437" i="1"/>
  <c r="AD437" i="1" s="1"/>
  <c r="AA438" i="1"/>
  <c r="AD438" i="1" s="1"/>
  <c r="AA439" i="1"/>
  <c r="AD439" i="1" s="1"/>
  <c r="AA440" i="1"/>
  <c r="AD440" i="1" s="1"/>
  <c r="AA441" i="1"/>
  <c r="AD441" i="1" s="1"/>
  <c r="AA442" i="1"/>
  <c r="AD442" i="1" s="1"/>
  <c r="AA443" i="1"/>
  <c r="AD443" i="1" s="1"/>
  <c r="AA444" i="1"/>
  <c r="AD444" i="1" s="1"/>
  <c r="AA445" i="1"/>
  <c r="AD445" i="1" s="1"/>
  <c r="AA446" i="1"/>
  <c r="AD446" i="1" s="1"/>
  <c r="AA447" i="1"/>
  <c r="AD447" i="1" s="1"/>
  <c r="AA449" i="1"/>
  <c r="AD449" i="1" s="1"/>
  <c r="AA450" i="1"/>
  <c r="AD450" i="1" s="1"/>
  <c r="AA451" i="1"/>
  <c r="AD451" i="1" s="1"/>
  <c r="AA452" i="1"/>
  <c r="AD452" i="1" s="1"/>
  <c r="AA453" i="1"/>
  <c r="AD453" i="1" s="1"/>
  <c r="AA454" i="1"/>
  <c r="AD454" i="1" s="1"/>
  <c r="AA455" i="1"/>
  <c r="AD455" i="1" s="1"/>
  <c r="AA456" i="1"/>
  <c r="AD456" i="1" s="1"/>
  <c r="AA457" i="1"/>
  <c r="AD457" i="1" s="1"/>
  <c r="AA458" i="1"/>
  <c r="AD458" i="1" s="1"/>
  <c r="AA459" i="1"/>
  <c r="AD459" i="1" s="1"/>
  <c r="AA460" i="1"/>
  <c r="AD460" i="1" s="1"/>
  <c r="AA461" i="1"/>
  <c r="AD461" i="1" s="1"/>
  <c r="AA462" i="1"/>
  <c r="AD462" i="1" s="1"/>
  <c r="AA463" i="1"/>
  <c r="AD463" i="1" s="1"/>
  <c r="AA464" i="1"/>
  <c r="AD464" i="1" s="1"/>
  <c r="AA465" i="1"/>
  <c r="AD465" i="1" s="1"/>
  <c r="AA466" i="1"/>
  <c r="AD466" i="1" s="1"/>
  <c r="AA467" i="1"/>
  <c r="AD467" i="1" s="1"/>
  <c r="AA468" i="1"/>
  <c r="AD468" i="1" s="1"/>
  <c r="AA469" i="1"/>
  <c r="AD469" i="1" s="1"/>
  <c r="AA470" i="1"/>
  <c r="AD470" i="1" s="1"/>
  <c r="AA471" i="1"/>
  <c r="AD471" i="1" s="1"/>
  <c r="AA472" i="1"/>
  <c r="AD472" i="1" s="1"/>
  <c r="AA473" i="1"/>
  <c r="AD473" i="1" s="1"/>
  <c r="AA474" i="1"/>
  <c r="AD474" i="1" s="1"/>
  <c r="AA475" i="1"/>
  <c r="AD475" i="1" s="1"/>
  <c r="AA476" i="1"/>
  <c r="AD476" i="1" s="1"/>
  <c r="AA477" i="1"/>
  <c r="AD477" i="1" s="1"/>
  <c r="AA478" i="1"/>
  <c r="AD478" i="1" s="1"/>
  <c r="AA479" i="1"/>
  <c r="AD479" i="1" s="1"/>
  <c r="AA480" i="1"/>
  <c r="AD480" i="1" s="1"/>
  <c r="AA481" i="1"/>
  <c r="AD481" i="1" s="1"/>
  <c r="AA482" i="1"/>
  <c r="AD482" i="1" s="1"/>
  <c r="AA483" i="1"/>
  <c r="AD483" i="1" s="1"/>
  <c r="AA484" i="1"/>
  <c r="AD484" i="1" s="1"/>
  <c r="AA485" i="1"/>
  <c r="AD485" i="1" s="1"/>
  <c r="AA486" i="1"/>
  <c r="AD486" i="1" s="1"/>
  <c r="AA487" i="1"/>
  <c r="AD487" i="1" s="1"/>
  <c r="AA488" i="1"/>
  <c r="AD488" i="1" s="1"/>
  <c r="AA489" i="1"/>
  <c r="AD489" i="1" s="1"/>
  <c r="AA490" i="1"/>
  <c r="AD490" i="1" s="1"/>
  <c r="AA491" i="1"/>
  <c r="AD491" i="1" s="1"/>
  <c r="AA492" i="1"/>
  <c r="AD492" i="1" s="1"/>
  <c r="AA493" i="1"/>
  <c r="AD493" i="1" s="1"/>
  <c r="AA494" i="1"/>
  <c r="AD494" i="1" s="1"/>
  <c r="AA497" i="1"/>
  <c r="AD497" i="1" s="1"/>
  <c r="AA498" i="1"/>
  <c r="AD498" i="1" s="1"/>
  <c r="AA499" i="1"/>
  <c r="AD499" i="1" s="1"/>
  <c r="AA500" i="1"/>
  <c r="AD500" i="1" s="1"/>
  <c r="AA501" i="1"/>
  <c r="AD501" i="1" s="1"/>
  <c r="AA502" i="1"/>
  <c r="AD502" i="1" s="1"/>
  <c r="AA503" i="1"/>
  <c r="AD503" i="1" s="1"/>
  <c r="AA504" i="1"/>
  <c r="AD504" i="1" s="1"/>
  <c r="AA505" i="1"/>
  <c r="AD505" i="1" s="1"/>
  <c r="AA506" i="1"/>
  <c r="AD506" i="1" s="1"/>
  <c r="AA507" i="1"/>
  <c r="AD507" i="1" s="1"/>
  <c r="AA508" i="1"/>
  <c r="AD508" i="1" s="1"/>
  <c r="AA509" i="1"/>
  <c r="AD509" i="1" s="1"/>
  <c r="AA510" i="1"/>
  <c r="AD510" i="1" s="1"/>
  <c r="AA512" i="1"/>
  <c r="AD512" i="1" s="1"/>
  <c r="AA513" i="1"/>
  <c r="AD513" i="1" s="1"/>
  <c r="AA514" i="1"/>
  <c r="AD514" i="1" s="1"/>
  <c r="AA515" i="1"/>
  <c r="AD515" i="1" s="1"/>
  <c r="AA516" i="1"/>
  <c r="AD516" i="1" s="1"/>
  <c r="AA517" i="1"/>
  <c r="AD517" i="1" s="1"/>
  <c r="AA518" i="1"/>
  <c r="AD518" i="1" s="1"/>
  <c r="AA8" i="1"/>
  <c r="AA13" i="1"/>
  <c r="AA87" i="1"/>
  <c r="AD87" i="1" s="1"/>
  <c r="AA96" i="1"/>
  <c r="AD96" i="1" s="1"/>
  <c r="AA99" i="1"/>
  <c r="AD99" i="1" s="1"/>
  <c r="AA144" i="1"/>
  <c r="AD144" i="1" s="1"/>
  <c r="AA163" i="1"/>
  <c r="AD163" i="1" s="1"/>
  <c r="AA192" i="1"/>
  <c r="AD192" i="1" s="1"/>
  <c r="AA256" i="1"/>
  <c r="AD256" i="1" s="1"/>
  <c r="AA320" i="1"/>
  <c r="AD320" i="1" s="1"/>
  <c r="AA384" i="1"/>
  <c r="AD384" i="1" s="1"/>
  <c r="AA448" i="1"/>
  <c r="AD448" i="1" s="1"/>
  <c r="AA495" i="1"/>
  <c r="AD495" i="1" s="1"/>
  <c r="AA496" i="1"/>
  <c r="AD496" i="1" s="1"/>
  <c r="AA511" i="1"/>
  <c r="AD511" i="1" s="1"/>
  <c r="AA5" i="1"/>
  <c r="AA6" i="1"/>
  <c r="AA7" i="1"/>
  <c r="AE4" i="1" l="1"/>
  <c r="AE13" i="1"/>
  <c r="AE16" i="1"/>
  <c r="AD16" i="1"/>
  <c r="AE514" i="1"/>
  <c r="AE505" i="1"/>
  <c r="AE487" i="1"/>
  <c r="AE475" i="1"/>
  <c r="AE463" i="1"/>
  <c r="AE451" i="1"/>
  <c r="AE442" i="1"/>
  <c r="AE430" i="1"/>
  <c r="AE418" i="1"/>
  <c r="AE406" i="1"/>
  <c r="AE394" i="1"/>
  <c r="AE373" i="1"/>
  <c r="AE361" i="1"/>
  <c r="AE349" i="1"/>
  <c r="AE337" i="1"/>
  <c r="AE325" i="1"/>
  <c r="AE316" i="1"/>
  <c r="AE304" i="1"/>
  <c r="AE292" i="1"/>
  <c r="AE280" i="1"/>
  <c r="AE268" i="1"/>
  <c r="AE247" i="1"/>
  <c r="AE235" i="1"/>
  <c r="AE223" i="1"/>
  <c r="AE211" i="1"/>
  <c r="AE199" i="1"/>
  <c r="AE178" i="1"/>
  <c r="AE166" i="1"/>
  <c r="AE157" i="1"/>
  <c r="AE145" i="1"/>
  <c r="AE136" i="1"/>
  <c r="AE124" i="1"/>
  <c r="AE112" i="1"/>
  <c r="AE100" i="1"/>
  <c r="AE73" i="1"/>
  <c r="AE61" i="1"/>
  <c r="AE511" i="1"/>
  <c r="AE163" i="1"/>
  <c r="AE454" i="1"/>
  <c r="AE445" i="1"/>
  <c r="AE409" i="1"/>
  <c r="AE352" i="1"/>
  <c r="AE340" i="1"/>
  <c r="AE295" i="1"/>
  <c r="AE283" i="1"/>
  <c r="AE271" i="1"/>
  <c r="AE259" i="1"/>
  <c r="AE250" i="1"/>
  <c r="AE238" i="1"/>
  <c r="AE226" i="1"/>
  <c r="AE214" i="1"/>
  <c r="AE202" i="1"/>
  <c r="AE181" i="1"/>
  <c r="AE169" i="1"/>
  <c r="AE160" i="1"/>
  <c r="AE43" i="1"/>
  <c r="AE508" i="1"/>
  <c r="AE466" i="1"/>
  <c r="AE433" i="1"/>
  <c r="AE421" i="1"/>
  <c r="AE397" i="1"/>
  <c r="AE385" i="1"/>
  <c r="AE376" i="1"/>
  <c r="AE364" i="1"/>
  <c r="AE328" i="1"/>
  <c r="AE319" i="1"/>
  <c r="AE307" i="1"/>
  <c r="AE148" i="1"/>
  <c r="AE139" i="1"/>
  <c r="AE127" i="1"/>
  <c r="AE115" i="1"/>
  <c r="AE103" i="1"/>
  <c r="AE76" i="1"/>
  <c r="AE64" i="1"/>
  <c r="AE52" i="1"/>
  <c r="AE25" i="1"/>
  <c r="AE517" i="1"/>
  <c r="AE478" i="1"/>
  <c r="AE490" i="1"/>
  <c r="AE49" i="1"/>
  <c r="AE31" i="1"/>
  <c r="AE28" i="1"/>
  <c r="AE37" i="1"/>
  <c r="AE85" i="1"/>
  <c r="AE19" i="1"/>
  <c r="AE256" i="1"/>
  <c r="AE502" i="1"/>
  <c r="AE484" i="1"/>
  <c r="AE472" i="1"/>
  <c r="AE460" i="1"/>
  <c r="AE439" i="1"/>
  <c r="AE427" i="1"/>
  <c r="AE415" i="1"/>
  <c r="AE403" i="1"/>
  <c r="AE391" i="1"/>
  <c r="AE382" i="1"/>
  <c r="AE370" i="1"/>
  <c r="AE358" i="1"/>
  <c r="AE346" i="1"/>
  <c r="AE334" i="1"/>
  <c r="AE322" i="1"/>
  <c r="AE313" i="1"/>
  <c r="AE301" i="1"/>
  <c r="AE289" i="1"/>
  <c r="AE277" i="1"/>
  <c r="AE265" i="1"/>
  <c r="AE244" i="1"/>
  <c r="AE232" i="1"/>
  <c r="AE220" i="1"/>
  <c r="AE208" i="1"/>
  <c r="AE196" i="1"/>
  <c r="AE187" i="1"/>
  <c r="AE175" i="1"/>
  <c r="AE154" i="1"/>
  <c r="AE133" i="1"/>
  <c r="AE121" i="1"/>
  <c r="AE109" i="1"/>
  <c r="AE91" i="1"/>
  <c r="AE82" i="1"/>
  <c r="AE70" i="1"/>
  <c r="AE58" i="1"/>
  <c r="AE46" i="1"/>
  <c r="AE10" i="1"/>
  <c r="AE40" i="1"/>
  <c r="AE34" i="1"/>
  <c r="AE448" i="1"/>
  <c r="AE190" i="1"/>
  <c r="AE94" i="1"/>
  <c r="AE7" i="1"/>
  <c r="AE496" i="1"/>
  <c r="AE499" i="1"/>
  <c r="AE493" i="1"/>
  <c r="AE481" i="1"/>
  <c r="AE469" i="1"/>
  <c r="AE457" i="1"/>
  <c r="AE436" i="1"/>
  <c r="AE424" i="1"/>
  <c r="AE412" i="1"/>
  <c r="AE400" i="1"/>
  <c r="AE388" i="1"/>
  <c r="AE379" i="1"/>
  <c r="AE367" i="1"/>
  <c r="AE355" i="1"/>
  <c r="AE343" i="1"/>
  <c r="AE331" i="1"/>
  <c r="AE310" i="1"/>
  <c r="AE298" i="1"/>
  <c r="AE286" i="1"/>
  <c r="AE274" i="1"/>
  <c r="AE262" i="1"/>
  <c r="AE253" i="1"/>
  <c r="AE241" i="1"/>
  <c r="AE229" i="1"/>
  <c r="AE217" i="1"/>
  <c r="AE205" i="1"/>
  <c r="AE193" i="1"/>
  <c r="AE184" i="1"/>
  <c r="AE172" i="1"/>
  <c r="AE151" i="1"/>
  <c r="AE142" i="1"/>
  <c r="AE130" i="1"/>
  <c r="AE118" i="1"/>
  <c r="AE106" i="1"/>
  <c r="AE97" i="1"/>
  <c r="AE88" i="1"/>
  <c r="AE79" i="1"/>
  <c r="AE67" i="1"/>
  <c r="AE55" i="1"/>
  <c r="AE22" i="1"/>
  <c r="AA1" i="1"/>
  <c r="Z1" i="1"/>
  <c r="W1" i="1"/>
  <c r="AD14" i="1"/>
  <c r="AD13" i="1"/>
  <c r="AD12" i="1"/>
  <c r="AD10" i="1"/>
  <c r="AD9" i="1"/>
  <c r="AD8" i="1"/>
  <c r="AD7" i="1"/>
  <c r="AD6" i="1"/>
  <c r="AD5" i="1"/>
  <c r="AM3" i="1"/>
  <c r="AE1" i="1" l="1"/>
  <c r="AB1" i="1"/>
  <c r="AH13" i="1"/>
  <c r="AN58" i="1"/>
  <c r="AN59" i="1"/>
  <c r="AN57" i="1"/>
  <c r="AI4" i="1" l="1"/>
  <c r="AI13" i="1"/>
  <c r="AD1" i="1"/>
  <c r="AH10" i="1" l="1"/>
  <c r="AI10" i="1"/>
  <c r="V1" i="1"/>
  <c r="S1" i="1" s="1"/>
  <c r="S2" i="1" l="1"/>
  <c r="R2" i="1"/>
  <c r="AH49" i="1" l="1"/>
  <c r="AI49" i="1"/>
  <c r="AH70" i="1"/>
  <c r="AI70" i="1"/>
  <c r="AH202" i="1"/>
  <c r="AI202" i="1"/>
  <c r="AH502" i="1"/>
  <c r="AI502" i="1"/>
  <c r="AH241" i="1"/>
  <c r="AI241" i="1"/>
  <c r="AH130" i="1"/>
  <c r="AI130" i="1"/>
  <c r="AH91" i="1"/>
  <c r="AI91" i="1"/>
  <c r="AH448" i="1"/>
  <c r="AI448" i="1"/>
  <c r="AH61" i="1"/>
  <c r="AI61" i="1"/>
  <c r="AH73" i="1"/>
  <c r="AI73" i="1"/>
  <c r="AH139" i="1"/>
  <c r="AI139" i="1"/>
  <c r="AH286" i="1"/>
  <c r="AI286" i="1"/>
  <c r="AH55" i="1"/>
  <c r="AI55" i="1"/>
  <c r="AH106" i="1"/>
  <c r="AI106" i="1"/>
  <c r="AH247" i="1"/>
  <c r="AI247" i="1"/>
  <c r="AH7" i="1"/>
  <c r="AI7" i="1"/>
  <c r="AH289" i="1"/>
  <c r="AI289" i="1"/>
  <c r="AH406" i="1"/>
  <c r="AI406" i="1"/>
  <c r="AH94" i="1"/>
  <c r="AI94" i="1"/>
  <c r="AH484" i="1"/>
  <c r="AI484" i="1"/>
  <c r="AH145" i="1"/>
  <c r="AI145" i="1"/>
  <c r="AH157" i="1"/>
  <c r="AI157" i="1"/>
  <c r="AH427" i="1"/>
  <c r="AI427" i="1"/>
  <c r="AH193" i="1"/>
  <c r="AI193" i="1"/>
  <c r="AH337" i="1"/>
  <c r="AI337" i="1"/>
  <c r="AH34" i="1"/>
  <c r="AI34" i="1"/>
  <c r="AH322" i="1"/>
  <c r="AI322" i="1"/>
  <c r="AH373" i="1"/>
  <c r="AI373" i="1"/>
  <c r="AH454" i="1"/>
  <c r="AI454" i="1"/>
  <c r="AH124" i="1"/>
  <c r="AI124" i="1"/>
  <c r="AH4" i="1"/>
  <c r="AH394" i="1" l="1"/>
  <c r="AI394" i="1"/>
  <c r="AH22" i="1"/>
  <c r="AI22" i="1"/>
  <c r="AH274" i="1"/>
  <c r="AI274" i="1"/>
  <c r="AH496" i="1"/>
  <c r="AI496" i="1"/>
  <c r="AH376" i="1"/>
  <c r="AI376" i="1"/>
  <c r="AH280" i="1"/>
  <c r="AI280" i="1"/>
  <c r="AH184" i="1"/>
  <c r="AI184" i="1"/>
  <c r="AH88" i="1"/>
  <c r="AI88" i="1"/>
  <c r="AH298" i="1"/>
  <c r="AI298" i="1"/>
  <c r="AH166" i="1"/>
  <c r="AI166" i="1"/>
  <c r="AH445" i="1"/>
  <c r="AI445" i="1"/>
  <c r="AH277" i="1"/>
  <c r="AI277" i="1"/>
  <c r="AH181" i="1"/>
  <c r="AI181" i="1"/>
  <c r="AH418" i="1"/>
  <c r="AI418" i="1"/>
  <c r="AH295" i="1"/>
  <c r="AI295" i="1"/>
  <c r="AH187" i="1"/>
  <c r="AI187" i="1"/>
  <c r="AH58" i="1"/>
  <c r="AI58" i="1"/>
  <c r="AH346" i="1"/>
  <c r="AI346" i="1"/>
  <c r="AH436" i="1"/>
  <c r="AI436" i="1"/>
  <c r="AH340" i="1"/>
  <c r="AI340" i="1"/>
  <c r="AH148" i="1"/>
  <c r="AI148" i="1"/>
  <c r="AH325" i="1"/>
  <c r="AI325" i="1"/>
  <c r="AH220" i="1"/>
  <c r="AI220" i="1"/>
  <c r="AH217" i="1"/>
  <c r="AI217" i="1"/>
  <c r="AH343" i="1"/>
  <c r="AI343" i="1"/>
  <c r="AH16" i="1"/>
  <c r="AI16" i="1"/>
  <c r="AH244" i="1"/>
  <c r="AI244" i="1"/>
  <c r="AH115" i="1"/>
  <c r="AI115" i="1"/>
  <c r="AH109" i="1"/>
  <c r="AI109" i="1"/>
  <c r="AH223" i="1"/>
  <c r="AI223" i="1"/>
  <c r="AH226" i="1"/>
  <c r="AI226" i="1"/>
  <c r="AH235" i="1"/>
  <c r="AI235" i="1"/>
  <c r="AH466" i="1"/>
  <c r="AI466" i="1"/>
  <c r="AH463" i="1"/>
  <c r="AI463" i="1"/>
  <c r="AH190" i="1"/>
  <c r="AI190" i="1"/>
  <c r="AH319" i="1"/>
  <c r="AI319" i="1"/>
  <c r="AH265" i="1"/>
  <c r="AI265" i="1"/>
  <c r="AH334" i="1"/>
  <c r="AI334" i="1"/>
  <c r="AH28" i="1"/>
  <c r="AI28" i="1"/>
  <c r="AH400" i="1"/>
  <c r="AI400" i="1"/>
  <c r="AH304" i="1"/>
  <c r="AI304" i="1"/>
  <c r="AH208" i="1"/>
  <c r="AI208" i="1"/>
  <c r="AH112" i="1"/>
  <c r="AI112" i="1"/>
  <c r="AH382" i="1"/>
  <c r="AI382" i="1"/>
  <c r="AH178" i="1"/>
  <c r="AI178" i="1"/>
  <c r="AH481" i="1"/>
  <c r="AI481" i="1"/>
  <c r="AH361" i="1"/>
  <c r="AI361" i="1"/>
  <c r="AH205" i="1"/>
  <c r="AI205" i="1"/>
  <c r="AH451" i="1"/>
  <c r="AI451" i="1"/>
  <c r="AH331" i="1"/>
  <c r="AI331" i="1"/>
  <c r="AH199" i="1"/>
  <c r="AI199" i="1"/>
  <c r="AH82" i="1"/>
  <c r="AI82" i="1"/>
  <c r="AH85" i="1"/>
  <c r="AI85" i="1"/>
  <c r="AH457" i="1"/>
  <c r="AI457" i="1"/>
  <c r="AH364" i="1"/>
  <c r="AI364" i="1"/>
  <c r="AH172" i="1"/>
  <c r="AI172" i="1"/>
  <c r="AH505" i="1"/>
  <c r="AI505" i="1"/>
  <c r="AH460" i="1"/>
  <c r="AI460" i="1"/>
  <c r="AH238" i="1"/>
  <c r="AI238" i="1"/>
  <c r="AH391" i="1"/>
  <c r="AI391" i="1"/>
  <c r="AH430" i="1"/>
  <c r="AI430" i="1"/>
  <c r="AH259" i="1"/>
  <c r="AI259" i="1"/>
  <c r="AH163" i="1"/>
  <c r="AI163" i="1"/>
  <c r="AH52" i="1"/>
  <c r="AI52" i="1"/>
  <c r="AH79" i="1"/>
  <c r="AI79" i="1"/>
  <c r="AH508" i="1"/>
  <c r="AI508" i="1"/>
  <c r="AH370" i="1"/>
  <c r="AI370" i="1"/>
  <c r="AH46" i="1"/>
  <c r="AI46" i="1"/>
  <c r="AH415" i="1"/>
  <c r="AI415" i="1"/>
  <c r="AH367" i="1"/>
  <c r="AI367" i="1"/>
  <c r="AH310" i="1"/>
  <c r="AI310" i="1"/>
  <c r="AH358" i="1"/>
  <c r="AI358" i="1"/>
  <c r="AH433" i="1"/>
  <c r="AI433" i="1"/>
  <c r="AH424" i="1"/>
  <c r="AI424" i="1"/>
  <c r="AH328" i="1"/>
  <c r="AI328" i="1"/>
  <c r="AH232" i="1"/>
  <c r="AI232" i="1"/>
  <c r="AH136" i="1"/>
  <c r="AI136" i="1"/>
  <c r="AH478" i="1"/>
  <c r="AI478" i="1"/>
  <c r="AH250" i="1"/>
  <c r="AI250" i="1"/>
  <c r="AH37" i="1"/>
  <c r="AI37" i="1"/>
  <c r="AH385" i="1"/>
  <c r="AI385" i="1"/>
  <c r="AH229" i="1"/>
  <c r="AI229" i="1"/>
  <c r="AH475" i="1"/>
  <c r="AI475" i="1"/>
  <c r="AH355" i="1"/>
  <c r="AI355" i="1"/>
  <c r="AH271" i="1"/>
  <c r="AI271" i="1"/>
  <c r="AH349" i="1"/>
  <c r="AI349" i="1"/>
  <c r="AH97" i="1"/>
  <c r="AI97" i="1"/>
  <c r="AH388" i="1"/>
  <c r="AI388" i="1"/>
  <c r="AH268" i="1"/>
  <c r="AI268" i="1"/>
  <c r="AH118" i="1"/>
  <c r="AI118" i="1"/>
  <c r="AH40" i="1"/>
  <c r="AI40" i="1"/>
  <c r="AH142" i="1"/>
  <c r="AI142" i="1"/>
  <c r="AH487" i="1"/>
  <c r="AI487" i="1"/>
  <c r="AH127" i="1"/>
  <c r="AI127" i="1"/>
  <c r="AH292" i="1"/>
  <c r="AI292" i="1"/>
  <c r="AH196" i="1"/>
  <c r="AI196" i="1"/>
  <c r="AH67" i="1"/>
  <c r="AI67" i="1"/>
  <c r="AH103" i="1"/>
  <c r="AI103" i="1"/>
  <c r="AH499" i="1"/>
  <c r="AI499" i="1"/>
  <c r="AH421" i="1"/>
  <c r="AI421" i="1"/>
  <c r="AH43" i="1"/>
  <c r="AI43" i="1"/>
  <c r="AH313" i="1"/>
  <c r="AI313" i="1"/>
  <c r="AH511" i="1"/>
  <c r="AI511" i="1"/>
  <c r="AH214" i="1"/>
  <c r="AI214" i="1"/>
  <c r="AH442" i="1"/>
  <c r="AI442" i="1"/>
  <c r="AH493" i="1"/>
  <c r="AI493" i="1"/>
  <c r="AH472" i="1"/>
  <c r="AI472" i="1"/>
  <c r="AH352" i="1"/>
  <c r="AI352" i="1"/>
  <c r="AH256" i="1"/>
  <c r="AI256" i="1"/>
  <c r="AH160" i="1"/>
  <c r="AI160" i="1"/>
  <c r="AH64" i="1"/>
  <c r="AI64" i="1"/>
  <c r="AH262" i="1"/>
  <c r="AI262" i="1"/>
  <c r="AH154" i="1"/>
  <c r="AI154" i="1"/>
  <c r="AH409" i="1"/>
  <c r="AI409" i="1"/>
  <c r="AH253" i="1"/>
  <c r="AI253" i="1"/>
  <c r="AH31" i="1"/>
  <c r="AI31" i="1"/>
  <c r="AH379" i="1"/>
  <c r="AI379" i="1"/>
  <c r="AH283" i="1"/>
  <c r="AI283" i="1"/>
  <c r="AH175" i="1"/>
  <c r="AI175" i="1"/>
  <c r="AH169" i="1"/>
  <c r="AI169" i="1"/>
  <c r="AH25" i="1"/>
  <c r="AI25" i="1"/>
  <c r="AH412" i="1"/>
  <c r="AI412" i="1"/>
  <c r="AH316" i="1"/>
  <c r="AI316" i="1"/>
  <c r="AH490" i="1"/>
  <c r="AI490" i="1"/>
  <c r="AH301" i="1"/>
  <c r="AI301" i="1"/>
  <c r="AH76" i="1"/>
  <c r="AI76" i="1"/>
  <c r="AH19" i="1"/>
  <c r="AI19" i="1"/>
  <c r="AH151" i="1"/>
  <c r="AI151" i="1"/>
  <c r="AH307" i="1"/>
  <c r="AI307" i="1"/>
  <c r="AH211" i="1"/>
  <c r="AI211" i="1"/>
  <c r="AH100" i="1"/>
  <c r="AI100" i="1"/>
  <c r="AH397" i="1"/>
  <c r="AI397" i="1"/>
  <c r="AH121" i="1"/>
  <c r="AI121" i="1"/>
  <c r="AH514" i="1"/>
  <c r="AI514" i="1"/>
  <c r="AH133" i="1"/>
  <c r="AI133" i="1"/>
  <c r="AH403" i="1"/>
  <c r="AI403" i="1"/>
  <c r="AH439" i="1"/>
  <c r="AI439" i="1"/>
  <c r="AH469" i="1"/>
  <c r="AI469" i="1"/>
  <c r="AI1" i="1" l="1"/>
  <c r="AM4" i="1" s="1"/>
  <c r="E73" i="1" l="1"/>
  <c r="F73" i="1" l="1"/>
  <c r="E74" i="1"/>
  <c r="L73" i="1"/>
  <c r="G73" i="1" l="1"/>
  <c r="E75" i="1"/>
  <c r="F74" i="1"/>
  <c r="D73" i="1"/>
  <c r="L74" i="1"/>
  <c r="C73" i="1"/>
  <c r="M73" i="1"/>
  <c r="G74" i="1" l="1"/>
  <c r="F75" i="1"/>
  <c r="E76" i="1"/>
  <c r="D74" i="1"/>
  <c r="L75" i="1"/>
  <c r="C74" i="1"/>
  <c r="M74" i="1"/>
  <c r="G75" i="1" l="1"/>
  <c r="F76" i="1"/>
  <c r="G76" i="1" s="1"/>
  <c r="E77" i="1"/>
  <c r="D75" i="1"/>
  <c r="M75" i="1"/>
  <c r="C75" i="1"/>
  <c r="L76" i="1"/>
  <c r="F77" i="1" l="1"/>
  <c r="G77" i="1" s="1"/>
  <c r="E78" i="1"/>
  <c r="D76" i="1"/>
  <c r="M76" i="1"/>
  <c r="L77" i="1"/>
  <c r="C76" i="1"/>
  <c r="E79" i="1" l="1"/>
  <c r="F78" i="1"/>
  <c r="G78" i="1" s="1"/>
  <c r="D77" i="1"/>
  <c r="L78" i="1"/>
  <c r="M77" i="1"/>
  <c r="C77" i="1"/>
  <c r="F79" i="1" l="1"/>
  <c r="G79" i="1" s="1"/>
  <c r="E80" i="1"/>
  <c r="D78" i="1"/>
  <c r="C78" i="1"/>
  <c r="M78" i="1"/>
  <c r="L79" i="1"/>
  <c r="E81" i="1" l="1"/>
  <c r="F80" i="1"/>
  <c r="G80" i="1" s="1"/>
  <c r="D79" i="1"/>
  <c r="M79" i="1"/>
  <c r="L80" i="1"/>
  <c r="C79" i="1"/>
  <c r="F81" i="1" l="1"/>
  <c r="G81" i="1" s="1"/>
  <c r="E82" i="1"/>
  <c r="D80" i="1"/>
  <c r="M80" i="1"/>
  <c r="L81" i="1"/>
  <c r="C80" i="1"/>
  <c r="E83" i="1" l="1"/>
  <c r="F82" i="1"/>
  <c r="G82" i="1" s="1"/>
  <c r="D81" i="1"/>
  <c r="L82" i="1"/>
  <c r="M81" i="1"/>
  <c r="C81" i="1"/>
  <c r="F83" i="1" l="1"/>
  <c r="G83" i="1" s="1"/>
  <c r="E84" i="1"/>
  <c r="D82" i="1"/>
  <c r="L83" i="1"/>
  <c r="C82" i="1"/>
  <c r="M82" i="1"/>
  <c r="E85" i="1" l="1"/>
  <c r="F84" i="1"/>
  <c r="G84" i="1" s="1"/>
  <c r="D83" i="1"/>
  <c r="M83" i="1"/>
  <c r="L84" i="1"/>
  <c r="C83" i="1"/>
  <c r="F85" i="1" l="1"/>
  <c r="G85" i="1" s="1"/>
  <c r="E86" i="1"/>
  <c r="D84" i="1"/>
  <c r="M84" i="1"/>
  <c r="L85" i="1"/>
  <c r="C84" i="1"/>
  <c r="E87" i="1" l="1"/>
  <c r="F86" i="1"/>
  <c r="G86" i="1" s="1"/>
  <c r="D85" i="1"/>
  <c r="L86" i="1"/>
  <c r="M85" i="1"/>
  <c r="C85" i="1"/>
  <c r="F87" i="1" l="1"/>
  <c r="G87" i="1" s="1"/>
  <c r="E88" i="1"/>
  <c r="D86" i="1"/>
  <c r="M86" i="1"/>
  <c r="C86" i="1"/>
  <c r="L87" i="1"/>
  <c r="E89" i="1" l="1"/>
  <c r="F88" i="1"/>
  <c r="G88" i="1" s="1"/>
  <c r="D87" i="1"/>
  <c r="M87" i="1"/>
  <c r="L88" i="1"/>
  <c r="C87" i="1"/>
  <c r="F89" i="1" l="1"/>
  <c r="G89" i="1" s="1"/>
  <c r="E90" i="1"/>
  <c r="D88" i="1"/>
  <c r="C88" i="1"/>
  <c r="L89" i="1"/>
  <c r="M88" i="1"/>
  <c r="E91" i="1" l="1"/>
  <c r="F90" i="1"/>
  <c r="G90" i="1" s="1"/>
  <c r="D89" i="1"/>
  <c r="C89" i="1"/>
  <c r="L90" i="1"/>
  <c r="M89" i="1"/>
  <c r="F91" i="1" l="1"/>
  <c r="G91" i="1" s="1"/>
  <c r="E92" i="1"/>
  <c r="D90" i="1"/>
  <c r="M90" i="1"/>
  <c r="C90" i="1"/>
  <c r="L91" i="1"/>
  <c r="E93" i="1" l="1"/>
  <c r="F92" i="1"/>
  <c r="G92" i="1" s="1"/>
  <c r="D91" i="1"/>
  <c r="M91" i="1"/>
  <c r="L92" i="1"/>
  <c r="C91" i="1"/>
  <c r="F93" i="1" l="1"/>
  <c r="G93" i="1" s="1"/>
  <c r="E94" i="1"/>
  <c r="D92" i="1"/>
  <c r="M92" i="1"/>
  <c r="L93" i="1"/>
  <c r="C92" i="1"/>
  <c r="E95" i="1" l="1"/>
  <c r="F94" i="1"/>
  <c r="G94" i="1" s="1"/>
  <c r="D93" i="1"/>
  <c r="L94" i="1"/>
  <c r="C93" i="1"/>
  <c r="M93" i="1"/>
  <c r="F95" i="1" l="1"/>
  <c r="G95" i="1" s="1"/>
  <c r="E96" i="1"/>
  <c r="D94" i="1"/>
  <c r="M94" i="1"/>
  <c r="C94" i="1"/>
  <c r="L95" i="1"/>
  <c r="E97" i="1" l="1"/>
  <c r="F96" i="1"/>
  <c r="G96" i="1" s="1"/>
  <c r="D95" i="1"/>
  <c r="M95" i="1"/>
  <c r="L96" i="1"/>
  <c r="C95" i="1"/>
  <c r="F97" i="1" l="1"/>
  <c r="G97" i="1" s="1"/>
  <c r="E98" i="1"/>
  <c r="D96" i="1"/>
  <c r="M96" i="1"/>
  <c r="L97" i="1"/>
  <c r="C96" i="1"/>
  <c r="E99" i="1" l="1"/>
  <c r="F98" i="1"/>
  <c r="G98" i="1" s="1"/>
  <c r="D97" i="1"/>
  <c r="L98" i="1"/>
  <c r="M97" i="1"/>
  <c r="C97" i="1"/>
  <c r="F99" i="1" l="1"/>
  <c r="G99" i="1" s="1"/>
  <c r="E100" i="1"/>
  <c r="D98" i="1"/>
  <c r="M98" i="1"/>
  <c r="C98" i="1"/>
  <c r="L99" i="1"/>
  <c r="E101" i="1" l="1"/>
  <c r="F100" i="1"/>
  <c r="G100" i="1" s="1"/>
  <c r="D99" i="1"/>
  <c r="L100" i="1"/>
  <c r="C99" i="1"/>
  <c r="M99" i="1"/>
  <c r="F101" i="1" l="1"/>
  <c r="G101" i="1" s="1"/>
  <c r="E102" i="1"/>
  <c r="D100" i="1"/>
  <c r="M100" i="1"/>
  <c r="C100" i="1"/>
  <c r="L101" i="1"/>
  <c r="E103" i="1" l="1"/>
  <c r="F102" i="1"/>
  <c r="G102" i="1" s="1"/>
  <c r="D101" i="1"/>
  <c r="L102" i="1"/>
  <c r="M101" i="1"/>
  <c r="C101" i="1"/>
  <c r="F103" i="1" l="1"/>
  <c r="G103" i="1" s="1"/>
  <c r="E104" i="1"/>
  <c r="D102" i="1"/>
  <c r="M102" i="1"/>
  <c r="L103" i="1"/>
  <c r="C102" i="1"/>
  <c r="E105" i="1" l="1"/>
  <c r="F104" i="1"/>
  <c r="G104" i="1" s="1"/>
  <c r="D103" i="1"/>
  <c r="L104" i="1"/>
  <c r="C103" i="1"/>
  <c r="M103" i="1"/>
  <c r="F105" i="1" l="1"/>
  <c r="G105" i="1" s="1"/>
  <c r="E106" i="1"/>
  <c r="D104" i="1"/>
  <c r="M104" i="1"/>
  <c r="L105" i="1"/>
  <c r="C104" i="1"/>
  <c r="E107" i="1" l="1"/>
  <c r="F106" i="1"/>
  <c r="G106" i="1" s="1"/>
  <c r="D105" i="1"/>
  <c r="L106" i="1"/>
  <c r="M105" i="1"/>
  <c r="C105" i="1"/>
  <c r="F107" i="1" l="1"/>
  <c r="G107" i="1" s="1"/>
  <c r="E108" i="1"/>
  <c r="D106" i="1"/>
  <c r="L107" i="1"/>
  <c r="C106" i="1"/>
  <c r="M106" i="1"/>
  <c r="E109" i="1" l="1"/>
  <c r="F108" i="1"/>
  <c r="G108" i="1" s="1"/>
  <c r="D107" i="1"/>
  <c r="C107" i="1"/>
  <c r="M107" i="1"/>
  <c r="L108" i="1"/>
  <c r="F109" i="1" l="1"/>
  <c r="G109" i="1" s="1"/>
  <c r="E110" i="1"/>
  <c r="D108" i="1"/>
  <c r="M108" i="1"/>
  <c r="L109" i="1"/>
  <c r="C108" i="1"/>
  <c r="F110" i="1" l="1"/>
  <c r="G110" i="1" s="1"/>
  <c r="E111" i="1"/>
  <c r="D109" i="1"/>
  <c r="L110" i="1"/>
  <c r="M109" i="1"/>
  <c r="C109" i="1"/>
  <c r="F111" i="1" l="1"/>
  <c r="G111" i="1" s="1"/>
  <c r="E112" i="1"/>
  <c r="D110" i="1"/>
  <c r="L111" i="1"/>
  <c r="M110" i="1"/>
  <c r="C110" i="1"/>
  <c r="F112" i="1" l="1"/>
  <c r="G112" i="1" s="1"/>
  <c r="E113" i="1"/>
  <c r="D111" i="1"/>
  <c r="M111" i="1"/>
  <c r="L112" i="1"/>
  <c r="C111" i="1"/>
  <c r="F113" i="1" l="1"/>
  <c r="G113" i="1" s="1"/>
  <c r="E114" i="1"/>
  <c r="D112" i="1"/>
  <c r="M112" i="1"/>
  <c r="L113" i="1"/>
  <c r="C112" i="1"/>
  <c r="F114" i="1" l="1"/>
  <c r="G114" i="1" s="1"/>
  <c r="E115" i="1"/>
  <c r="D113" i="1"/>
  <c r="L114" i="1"/>
  <c r="M113" i="1"/>
  <c r="C113" i="1"/>
  <c r="F115" i="1" l="1"/>
  <c r="G115" i="1" s="1"/>
  <c r="E116" i="1"/>
  <c r="D114" i="1"/>
  <c r="L115" i="1"/>
  <c r="M114" i="1"/>
  <c r="C114" i="1"/>
  <c r="E117" i="1" l="1"/>
  <c r="F116" i="1"/>
  <c r="G116" i="1" s="1"/>
  <c r="D115" i="1"/>
  <c r="L116" i="1"/>
  <c r="C115" i="1"/>
  <c r="M115" i="1"/>
  <c r="F117" i="1" l="1"/>
  <c r="G117" i="1" s="1"/>
  <c r="E118" i="1"/>
  <c r="D116" i="1"/>
  <c r="M116" i="1"/>
  <c r="L117" i="1"/>
  <c r="C116" i="1"/>
  <c r="F118" i="1" l="1"/>
  <c r="G118" i="1" s="1"/>
  <c r="E119" i="1"/>
  <c r="D117" i="1"/>
  <c r="C117" i="1"/>
  <c r="L118" i="1"/>
  <c r="M117" i="1"/>
  <c r="F119" i="1" l="1"/>
  <c r="G119" i="1" s="1"/>
  <c r="E120" i="1"/>
  <c r="D118" i="1"/>
  <c r="L119" i="1"/>
  <c r="M118" i="1"/>
  <c r="C118" i="1"/>
  <c r="F120" i="1" l="1"/>
  <c r="G120" i="1" s="1"/>
  <c r="E121" i="1"/>
  <c r="D119" i="1"/>
  <c r="M119" i="1"/>
  <c r="L120" i="1"/>
  <c r="C119" i="1"/>
  <c r="F121" i="1" l="1"/>
  <c r="G121" i="1" s="1"/>
  <c r="E122" i="1"/>
  <c r="D120" i="1"/>
  <c r="M120" i="1"/>
  <c r="L121" i="1"/>
  <c r="C120" i="1"/>
  <c r="F122" i="1" l="1"/>
  <c r="G122" i="1" s="1"/>
  <c r="E123" i="1"/>
  <c r="D121" i="1"/>
  <c r="L122" i="1"/>
  <c r="M121" i="1"/>
  <c r="C121" i="1"/>
  <c r="F123" i="1" l="1"/>
  <c r="G123" i="1" s="1"/>
  <c r="E124" i="1"/>
  <c r="D122" i="1"/>
  <c r="L123" i="1"/>
  <c r="M122" i="1"/>
  <c r="C122" i="1"/>
  <c r="E125" i="1" l="1"/>
  <c r="F124" i="1"/>
  <c r="G124" i="1" s="1"/>
  <c r="D123" i="1"/>
  <c r="M123" i="1"/>
  <c r="L124" i="1"/>
  <c r="C123" i="1"/>
  <c r="F125" i="1" l="1"/>
  <c r="G125" i="1" s="1"/>
  <c r="E126" i="1"/>
  <c r="D124" i="1"/>
  <c r="L125" i="1"/>
  <c r="C124" i="1"/>
  <c r="M124" i="1"/>
  <c r="F126" i="1" l="1"/>
  <c r="G126" i="1" s="1"/>
  <c r="E127" i="1"/>
  <c r="D125" i="1"/>
  <c r="L126" i="1"/>
  <c r="M125" i="1"/>
  <c r="C125" i="1"/>
  <c r="F127" i="1" l="1"/>
  <c r="G127" i="1" s="1"/>
  <c r="E128" i="1"/>
  <c r="D126" i="1"/>
  <c r="L127" i="1"/>
  <c r="C126" i="1"/>
  <c r="M126" i="1"/>
  <c r="F128" i="1" l="1"/>
  <c r="G128" i="1" s="1"/>
  <c r="E129" i="1"/>
  <c r="D127" i="1"/>
  <c r="M127" i="1"/>
  <c r="C127" i="1"/>
  <c r="L128" i="1"/>
  <c r="F129" i="1" l="1"/>
  <c r="G129" i="1" s="1"/>
  <c r="E130" i="1"/>
  <c r="D128" i="1"/>
  <c r="M128" i="1"/>
  <c r="L129" i="1"/>
  <c r="C128" i="1"/>
  <c r="F130" i="1" l="1"/>
  <c r="G130" i="1" s="1"/>
  <c r="E131" i="1"/>
  <c r="D129" i="1"/>
  <c r="L130" i="1"/>
  <c r="M129" i="1"/>
  <c r="C129" i="1"/>
  <c r="F131" i="1" l="1"/>
  <c r="G131" i="1" s="1"/>
  <c r="E132" i="1"/>
  <c r="D130" i="1"/>
  <c r="L131" i="1"/>
  <c r="M130" i="1"/>
  <c r="C130" i="1"/>
  <c r="E133" i="1" l="1"/>
  <c r="F132" i="1"/>
  <c r="G132" i="1" s="1"/>
  <c r="D131" i="1"/>
  <c r="L132" i="1"/>
  <c r="C131" i="1"/>
  <c r="M131" i="1"/>
  <c r="F133" i="1" l="1"/>
  <c r="G133" i="1" s="1"/>
  <c r="E134" i="1"/>
  <c r="D132" i="1"/>
  <c r="M132" i="1"/>
  <c r="C132" i="1"/>
  <c r="L133" i="1"/>
  <c r="F134" i="1" l="1"/>
  <c r="G134" i="1" s="1"/>
  <c r="E135" i="1"/>
  <c r="D133" i="1"/>
  <c r="M133" i="1"/>
  <c r="L134" i="1"/>
  <c r="C133" i="1"/>
  <c r="F135" i="1" l="1"/>
  <c r="G135" i="1" s="1"/>
  <c r="E136" i="1"/>
  <c r="D134" i="1"/>
  <c r="L135" i="1"/>
  <c r="M134" i="1"/>
  <c r="C134" i="1"/>
  <c r="F136" i="1" l="1"/>
  <c r="G136" i="1" s="1"/>
  <c r="E137" i="1"/>
  <c r="D135" i="1"/>
  <c r="L136" i="1"/>
  <c r="C135" i="1"/>
  <c r="M135" i="1"/>
  <c r="F137" i="1" l="1"/>
  <c r="G137" i="1" s="1"/>
  <c r="E138" i="1"/>
  <c r="D136" i="1"/>
  <c r="M136" i="1"/>
  <c r="C136" i="1"/>
  <c r="L137" i="1"/>
  <c r="F138" i="1" l="1"/>
  <c r="G138" i="1" s="1"/>
  <c r="E139" i="1"/>
  <c r="D137" i="1"/>
  <c r="L138" i="1"/>
  <c r="C137" i="1"/>
  <c r="M137" i="1"/>
  <c r="F139" i="1" l="1"/>
  <c r="G139" i="1" s="1"/>
  <c r="E140" i="1"/>
  <c r="D138" i="1"/>
  <c r="M138" i="1"/>
  <c r="L139" i="1"/>
  <c r="C138" i="1"/>
  <c r="E141" i="1" l="1"/>
  <c r="F140" i="1"/>
  <c r="G140" i="1" s="1"/>
  <c r="D139" i="1"/>
  <c r="L140" i="1"/>
  <c r="M139" i="1"/>
  <c r="C139" i="1"/>
  <c r="F141" i="1" l="1"/>
  <c r="G141" i="1" s="1"/>
  <c r="E142" i="1"/>
  <c r="D140" i="1"/>
  <c r="M140" i="1"/>
  <c r="L141" i="1"/>
  <c r="C140" i="1"/>
  <c r="F142" i="1" l="1"/>
  <c r="G142" i="1" s="1"/>
  <c r="E143" i="1"/>
  <c r="D141" i="1"/>
  <c r="M141" i="1"/>
  <c r="L142" i="1"/>
  <c r="C141" i="1"/>
  <c r="F143" i="1" l="1"/>
  <c r="G143" i="1" s="1"/>
  <c r="E144" i="1"/>
  <c r="D142" i="1"/>
  <c r="L143" i="1"/>
  <c r="M142" i="1"/>
  <c r="C142" i="1"/>
  <c r="F144" i="1" l="1"/>
  <c r="G144" i="1" s="1"/>
  <c r="E145" i="1"/>
  <c r="D143" i="1"/>
  <c r="L144" i="1"/>
  <c r="M143" i="1"/>
  <c r="C143" i="1"/>
  <c r="F145" i="1" l="1"/>
  <c r="G145" i="1" s="1"/>
  <c r="E146" i="1"/>
  <c r="D144" i="1"/>
  <c r="M144" i="1"/>
  <c r="C144" i="1"/>
  <c r="L145" i="1"/>
  <c r="F146" i="1" l="1"/>
  <c r="G146" i="1" s="1"/>
  <c r="E147" i="1"/>
  <c r="D145" i="1"/>
  <c r="M145" i="1"/>
  <c r="L146" i="1"/>
  <c r="C145" i="1"/>
  <c r="F147" i="1" l="1"/>
  <c r="G147" i="1" s="1"/>
  <c r="E148" i="1"/>
  <c r="D146" i="1"/>
  <c r="M146" i="1"/>
  <c r="L147" i="1"/>
  <c r="C146" i="1"/>
  <c r="E149" i="1" l="1"/>
  <c r="F148" i="1"/>
  <c r="G148" i="1" s="1"/>
  <c r="D147" i="1"/>
  <c r="L148" i="1"/>
  <c r="C147" i="1"/>
  <c r="M147" i="1"/>
  <c r="F149" i="1" l="1"/>
  <c r="G149" i="1" s="1"/>
  <c r="E150" i="1"/>
  <c r="D148" i="1"/>
  <c r="M148" i="1"/>
  <c r="C148" i="1"/>
  <c r="L149" i="1"/>
  <c r="F150" i="1" l="1"/>
  <c r="G150" i="1" s="1"/>
  <c r="E151" i="1"/>
  <c r="D149" i="1"/>
  <c r="C149" i="1"/>
  <c r="M149" i="1"/>
  <c r="L150" i="1"/>
  <c r="F151" i="1" l="1"/>
  <c r="G151" i="1" s="1"/>
  <c r="E152" i="1"/>
  <c r="D150" i="1"/>
  <c r="L151" i="1"/>
  <c r="M150" i="1"/>
  <c r="C150" i="1"/>
  <c r="F152" i="1" l="1"/>
  <c r="G152" i="1" s="1"/>
  <c r="E153" i="1"/>
  <c r="D151" i="1"/>
  <c r="L152" i="1"/>
  <c r="M151" i="1"/>
  <c r="C151" i="1"/>
  <c r="F153" i="1" l="1"/>
  <c r="G153" i="1" s="1"/>
  <c r="E154" i="1"/>
  <c r="D152" i="1"/>
  <c r="M152" i="1"/>
  <c r="C152" i="1"/>
  <c r="L153" i="1"/>
  <c r="F154" i="1" l="1"/>
  <c r="G154" i="1" s="1"/>
  <c r="E155" i="1"/>
  <c r="D153" i="1"/>
  <c r="M153" i="1"/>
  <c r="L154" i="1"/>
  <c r="C153" i="1"/>
  <c r="F155" i="1" l="1"/>
  <c r="G155" i="1" s="1"/>
  <c r="E156" i="1"/>
  <c r="D154" i="1"/>
  <c r="M154" i="1"/>
  <c r="L155" i="1"/>
  <c r="C154" i="1"/>
  <c r="E157" i="1" l="1"/>
  <c r="F156" i="1"/>
  <c r="G156" i="1" s="1"/>
  <c r="D155" i="1"/>
  <c r="L156" i="1"/>
  <c r="M155" i="1"/>
  <c r="C155" i="1"/>
  <c r="F157" i="1" l="1"/>
  <c r="G157" i="1" s="1"/>
  <c r="E158" i="1"/>
  <c r="D156" i="1"/>
  <c r="M156" i="1"/>
  <c r="L157" i="1"/>
  <c r="C156" i="1"/>
  <c r="F158" i="1" l="1"/>
  <c r="G158" i="1" s="1"/>
  <c r="E159" i="1"/>
  <c r="D157" i="1"/>
  <c r="M157" i="1"/>
  <c r="L158" i="1"/>
  <c r="C157" i="1"/>
  <c r="F159" i="1" l="1"/>
  <c r="G159" i="1" s="1"/>
  <c r="E160" i="1"/>
  <c r="D158" i="1"/>
  <c r="L159" i="1"/>
  <c r="M158" i="1"/>
  <c r="C158" i="1"/>
  <c r="F160" i="1" l="1"/>
  <c r="G160" i="1" s="1"/>
  <c r="E161" i="1"/>
  <c r="D159" i="1"/>
  <c r="M159" i="1"/>
  <c r="C159" i="1"/>
  <c r="L160" i="1"/>
  <c r="F161" i="1" l="1"/>
  <c r="G161" i="1" s="1"/>
  <c r="E162" i="1"/>
  <c r="D160" i="1"/>
  <c r="M160" i="1"/>
  <c r="L161" i="1"/>
  <c r="C160" i="1"/>
  <c r="F162" i="1" l="1"/>
  <c r="G162" i="1" s="1"/>
  <c r="E163" i="1"/>
  <c r="D161" i="1"/>
  <c r="L162" i="1"/>
  <c r="C161" i="1"/>
  <c r="M161" i="1"/>
  <c r="F163" i="1" l="1"/>
  <c r="G163" i="1" s="1"/>
  <c r="E164" i="1"/>
  <c r="D162" i="1"/>
  <c r="M162" i="1"/>
  <c r="L163" i="1"/>
  <c r="C162" i="1"/>
  <c r="E165" i="1" l="1"/>
  <c r="F164" i="1"/>
  <c r="G164" i="1" s="1"/>
  <c r="D163" i="1"/>
  <c r="L164" i="1"/>
  <c r="M163" i="1"/>
  <c r="C163" i="1"/>
  <c r="F165" i="1" l="1"/>
  <c r="G165" i="1" s="1"/>
  <c r="E166" i="1"/>
  <c r="D164" i="1"/>
  <c r="M164" i="1"/>
  <c r="L165" i="1"/>
  <c r="C164" i="1"/>
  <c r="F166" i="1" l="1"/>
  <c r="G166" i="1" s="1"/>
  <c r="E167" i="1"/>
  <c r="D165" i="1"/>
  <c r="C165" i="1"/>
  <c r="M165" i="1"/>
  <c r="L166" i="1"/>
  <c r="F167" i="1" l="1"/>
  <c r="G167" i="1" s="1"/>
  <c r="E168" i="1"/>
  <c r="D166" i="1"/>
  <c r="L167" i="1"/>
  <c r="M166" i="1"/>
  <c r="C166" i="1"/>
  <c r="F168" i="1" l="1"/>
  <c r="G168" i="1" s="1"/>
  <c r="E169" i="1"/>
  <c r="D167" i="1"/>
  <c r="L168" i="1"/>
  <c r="M167" i="1"/>
  <c r="C167" i="1"/>
  <c r="F169" i="1" l="1"/>
  <c r="G169" i="1" s="1"/>
  <c r="E170" i="1"/>
  <c r="D168" i="1"/>
  <c r="M168" i="1"/>
  <c r="C168" i="1"/>
  <c r="L169" i="1"/>
  <c r="F170" i="1" l="1"/>
  <c r="G170" i="1" s="1"/>
  <c r="E171" i="1"/>
  <c r="D169" i="1"/>
  <c r="M169" i="1"/>
  <c r="L170" i="1"/>
  <c r="C169" i="1"/>
  <c r="F171" i="1" l="1"/>
  <c r="G171" i="1" s="1"/>
  <c r="E172" i="1"/>
  <c r="D170" i="1"/>
  <c r="M170" i="1"/>
  <c r="L171" i="1"/>
  <c r="C170" i="1"/>
  <c r="E173" i="1" l="1"/>
  <c r="F172" i="1"/>
  <c r="G172" i="1" s="1"/>
  <c r="D171" i="1"/>
  <c r="L172" i="1"/>
  <c r="M171" i="1"/>
  <c r="C171" i="1"/>
  <c r="F173" i="1" l="1"/>
  <c r="G173" i="1" s="1"/>
  <c r="E174" i="1"/>
  <c r="D172" i="1"/>
  <c r="M172" i="1"/>
  <c r="L173" i="1"/>
  <c r="C172" i="1"/>
  <c r="F174" i="1" l="1"/>
  <c r="G174" i="1" s="1"/>
  <c r="E175" i="1"/>
  <c r="D173" i="1"/>
  <c r="M173" i="1"/>
  <c r="L174" i="1"/>
  <c r="C173" i="1"/>
  <c r="F175" i="1" l="1"/>
  <c r="G175" i="1" s="1"/>
  <c r="E176" i="1"/>
  <c r="D174" i="1"/>
  <c r="L175" i="1"/>
  <c r="M174" i="1"/>
  <c r="C174" i="1"/>
  <c r="F176" i="1" l="1"/>
  <c r="G176" i="1" s="1"/>
  <c r="E177" i="1"/>
  <c r="D175" i="1"/>
  <c r="L176" i="1"/>
  <c r="M175" i="1"/>
  <c r="C175" i="1"/>
  <c r="F177" i="1" l="1"/>
  <c r="G177" i="1" s="1"/>
  <c r="E178" i="1"/>
  <c r="D176" i="1"/>
  <c r="M176" i="1"/>
  <c r="L177" i="1"/>
  <c r="C176" i="1"/>
  <c r="F178" i="1" l="1"/>
  <c r="G178" i="1" s="1"/>
  <c r="E179" i="1"/>
  <c r="D177" i="1"/>
  <c r="M177" i="1"/>
  <c r="L178" i="1"/>
  <c r="C177" i="1"/>
  <c r="F179" i="1" l="1"/>
  <c r="G179" i="1" s="1"/>
  <c r="E180" i="1"/>
  <c r="D178" i="1"/>
  <c r="M178" i="1"/>
  <c r="L179" i="1"/>
  <c r="C178" i="1"/>
  <c r="F180" i="1" l="1"/>
  <c r="G180" i="1" s="1"/>
  <c r="E181" i="1"/>
  <c r="D179" i="1"/>
  <c r="L180" i="1"/>
  <c r="C179" i="1"/>
  <c r="M179" i="1"/>
  <c r="F181" i="1" l="1"/>
  <c r="G181" i="1" s="1"/>
  <c r="E182" i="1"/>
  <c r="D180" i="1"/>
  <c r="L181" i="1"/>
  <c r="C180" i="1"/>
  <c r="M180" i="1"/>
  <c r="F182" i="1" l="1"/>
  <c r="G182" i="1" s="1"/>
  <c r="E183" i="1"/>
  <c r="D181" i="1"/>
  <c r="M181" i="1"/>
  <c r="L182" i="1"/>
  <c r="C181" i="1"/>
  <c r="F183" i="1" l="1"/>
  <c r="G183" i="1" s="1"/>
  <c r="E184" i="1"/>
  <c r="D182" i="1"/>
  <c r="L183" i="1"/>
  <c r="M182" i="1"/>
  <c r="C182" i="1"/>
  <c r="F184" i="1" l="1"/>
  <c r="G184" i="1" s="1"/>
  <c r="E185" i="1"/>
  <c r="D183" i="1"/>
  <c r="M183" i="1"/>
  <c r="L184" i="1"/>
  <c r="C183" i="1"/>
  <c r="F185" i="1" l="1"/>
  <c r="G185" i="1" s="1"/>
  <c r="E186" i="1"/>
  <c r="D184" i="1"/>
  <c r="M184" i="1"/>
  <c r="L185" i="1"/>
  <c r="C184" i="1"/>
  <c r="F186" i="1" l="1"/>
  <c r="G186" i="1" s="1"/>
  <c r="E187" i="1"/>
  <c r="D185" i="1"/>
  <c r="L186" i="1"/>
  <c r="C185" i="1"/>
  <c r="M185" i="1"/>
  <c r="F187" i="1" l="1"/>
  <c r="G187" i="1" s="1"/>
  <c r="E188" i="1"/>
  <c r="D186" i="1"/>
  <c r="M186" i="1"/>
  <c r="L187" i="1"/>
  <c r="C186" i="1"/>
  <c r="F188" i="1" l="1"/>
  <c r="G188" i="1" s="1"/>
  <c r="E189" i="1"/>
  <c r="D187" i="1"/>
  <c r="L188" i="1"/>
  <c r="M187" i="1"/>
  <c r="C187" i="1"/>
  <c r="F189" i="1" l="1"/>
  <c r="G189" i="1" s="1"/>
  <c r="E190" i="1"/>
  <c r="D188" i="1"/>
  <c r="L189" i="1"/>
  <c r="C188" i="1"/>
  <c r="M188" i="1"/>
  <c r="F190" i="1" l="1"/>
  <c r="G190" i="1" s="1"/>
  <c r="E191" i="1"/>
  <c r="D189" i="1"/>
  <c r="M189" i="1"/>
  <c r="C189" i="1"/>
  <c r="L190" i="1"/>
  <c r="F191" i="1" l="1"/>
  <c r="G191" i="1" s="1"/>
  <c r="E192" i="1"/>
  <c r="D190" i="1"/>
  <c r="M190" i="1"/>
  <c r="L191" i="1"/>
  <c r="C190" i="1"/>
  <c r="F192" i="1" l="1"/>
  <c r="G192" i="1" s="1"/>
  <c r="E193" i="1"/>
  <c r="D191" i="1"/>
  <c r="C191" i="1"/>
  <c r="L192" i="1"/>
  <c r="M191" i="1"/>
  <c r="F193" i="1" l="1"/>
  <c r="G193" i="1" s="1"/>
  <c r="E194" i="1"/>
  <c r="D192" i="1"/>
  <c r="M192" i="1"/>
  <c r="L193" i="1"/>
  <c r="C192" i="1"/>
  <c r="F194" i="1" l="1"/>
  <c r="G194" i="1" s="1"/>
  <c r="E195" i="1"/>
  <c r="D193" i="1"/>
  <c r="M193" i="1"/>
  <c r="L194" i="1"/>
  <c r="C193" i="1"/>
  <c r="F195" i="1" l="1"/>
  <c r="G195" i="1" s="1"/>
  <c r="E196" i="1"/>
  <c r="D194" i="1"/>
  <c r="L195" i="1"/>
  <c r="C194" i="1"/>
  <c r="M194" i="1"/>
  <c r="F196" i="1" l="1"/>
  <c r="G196" i="1" s="1"/>
  <c r="E197" i="1"/>
  <c r="D195" i="1"/>
  <c r="L196" i="1"/>
  <c r="C195" i="1"/>
  <c r="M195" i="1"/>
  <c r="F197" i="1" l="1"/>
  <c r="G197" i="1" s="1"/>
  <c r="E198" i="1"/>
  <c r="D196" i="1"/>
  <c r="M196" i="1"/>
  <c r="L197" i="1"/>
  <c r="C196" i="1"/>
  <c r="F198" i="1" l="1"/>
  <c r="G198" i="1" s="1"/>
  <c r="E199" i="1"/>
  <c r="D197" i="1"/>
  <c r="M197" i="1"/>
  <c r="L198" i="1"/>
  <c r="C197" i="1"/>
  <c r="F199" i="1" l="1"/>
  <c r="G199" i="1" s="1"/>
  <c r="E200" i="1"/>
  <c r="D198" i="1"/>
  <c r="L199" i="1"/>
  <c r="C198" i="1"/>
  <c r="M198" i="1"/>
  <c r="F200" i="1" l="1"/>
  <c r="G200" i="1" s="1"/>
  <c r="E201" i="1"/>
  <c r="D199" i="1"/>
  <c r="L200" i="1"/>
  <c r="C199" i="1"/>
  <c r="M199" i="1"/>
  <c r="F201" i="1" l="1"/>
  <c r="G201" i="1" s="1"/>
  <c r="E202" i="1"/>
  <c r="D200" i="1"/>
  <c r="L201" i="1"/>
  <c r="M200" i="1"/>
  <c r="C200" i="1"/>
  <c r="F202" i="1" l="1"/>
  <c r="G202" i="1" s="1"/>
  <c r="E203" i="1"/>
  <c r="D201" i="1"/>
  <c r="M201" i="1"/>
  <c r="L202" i="1"/>
  <c r="C201" i="1"/>
  <c r="F203" i="1" l="1"/>
  <c r="G203" i="1" s="1"/>
  <c r="E204" i="1"/>
  <c r="D202" i="1"/>
  <c r="L203" i="1"/>
  <c r="C202" i="1"/>
  <c r="M202" i="1"/>
  <c r="F204" i="1" l="1"/>
  <c r="G204" i="1" s="1"/>
  <c r="E205" i="1"/>
  <c r="D203" i="1"/>
  <c r="L204" i="1"/>
  <c r="C203" i="1"/>
  <c r="M203" i="1"/>
  <c r="F205" i="1" l="1"/>
  <c r="G205" i="1" s="1"/>
  <c r="E206" i="1"/>
  <c r="D204" i="1"/>
  <c r="M204" i="1"/>
  <c r="L205" i="1"/>
  <c r="C204" i="1"/>
  <c r="F206" i="1" l="1"/>
  <c r="G206" i="1" s="1"/>
  <c r="E207" i="1"/>
  <c r="D205" i="1"/>
  <c r="M205" i="1"/>
  <c r="C205" i="1"/>
  <c r="L206" i="1"/>
  <c r="F207" i="1" l="1"/>
  <c r="G207" i="1" s="1"/>
  <c r="E208" i="1"/>
  <c r="D206" i="1"/>
  <c r="L207" i="1"/>
  <c r="M206" i="1"/>
  <c r="C206" i="1"/>
  <c r="F208" i="1" l="1"/>
  <c r="G208" i="1" s="1"/>
  <c r="E209" i="1"/>
  <c r="D207" i="1"/>
  <c r="L208" i="1"/>
  <c r="M207" i="1"/>
  <c r="C207" i="1"/>
  <c r="F209" i="1" l="1"/>
  <c r="G209" i="1" s="1"/>
  <c r="E210" i="1"/>
  <c r="D208" i="1"/>
  <c r="C208" i="1"/>
  <c r="M208" i="1"/>
  <c r="L209" i="1"/>
  <c r="F210" i="1" l="1"/>
  <c r="G210" i="1" s="1"/>
  <c r="E211" i="1"/>
  <c r="D209" i="1"/>
  <c r="L210" i="1"/>
  <c r="C209" i="1"/>
  <c r="M209" i="1"/>
  <c r="F211" i="1" l="1"/>
  <c r="G211" i="1" s="1"/>
  <c r="E212" i="1"/>
  <c r="D210" i="1"/>
  <c r="M210" i="1"/>
  <c r="L211" i="1"/>
  <c r="C210" i="1"/>
  <c r="F212" i="1" l="1"/>
  <c r="G212" i="1" s="1"/>
  <c r="E213" i="1"/>
  <c r="D211" i="1"/>
  <c r="M211" i="1"/>
  <c r="L212" i="1"/>
  <c r="C211" i="1"/>
  <c r="F213" i="1" l="1"/>
  <c r="G213" i="1" s="1"/>
  <c r="E214" i="1"/>
  <c r="D212" i="1"/>
  <c r="C212" i="1"/>
  <c r="L213" i="1"/>
  <c r="M212" i="1"/>
  <c r="F214" i="1" l="1"/>
  <c r="G214" i="1" s="1"/>
  <c r="E215" i="1"/>
  <c r="D213" i="1"/>
  <c r="L214" i="1"/>
  <c r="M213" i="1"/>
  <c r="C213" i="1"/>
  <c r="F215" i="1" l="1"/>
  <c r="G215" i="1" s="1"/>
  <c r="E216" i="1"/>
  <c r="D214" i="1"/>
  <c r="L215" i="1"/>
  <c r="M214" i="1"/>
  <c r="C214" i="1"/>
  <c r="F216" i="1" l="1"/>
  <c r="G216" i="1" s="1"/>
  <c r="E217" i="1"/>
  <c r="D215" i="1"/>
  <c r="L216" i="1"/>
  <c r="C215" i="1"/>
  <c r="M215" i="1"/>
  <c r="F217" i="1" l="1"/>
  <c r="G217" i="1" s="1"/>
  <c r="E218" i="1"/>
  <c r="D216" i="1"/>
  <c r="L217" i="1"/>
  <c r="M216" i="1"/>
  <c r="C216" i="1"/>
  <c r="F218" i="1" l="1"/>
  <c r="G218" i="1" s="1"/>
  <c r="E219" i="1"/>
  <c r="D217" i="1"/>
  <c r="M217" i="1"/>
  <c r="C217" i="1"/>
  <c r="L218" i="1"/>
  <c r="F219" i="1" l="1"/>
  <c r="G219" i="1" s="1"/>
  <c r="E220" i="1"/>
  <c r="D218" i="1"/>
  <c r="M218" i="1"/>
  <c r="L219" i="1"/>
  <c r="C218" i="1"/>
  <c r="F220" i="1" l="1"/>
  <c r="G220" i="1" s="1"/>
  <c r="E221" i="1"/>
  <c r="D219" i="1"/>
  <c r="M219" i="1"/>
  <c r="L220" i="1"/>
  <c r="C219" i="1"/>
  <c r="F221" i="1" l="1"/>
  <c r="G221" i="1" s="1"/>
  <c r="E222" i="1"/>
  <c r="D220" i="1"/>
  <c r="L221" i="1"/>
  <c r="M220" i="1"/>
  <c r="C220" i="1"/>
  <c r="F222" i="1" l="1"/>
  <c r="G222" i="1" s="1"/>
  <c r="E223" i="1"/>
  <c r="D221" i="1"/>
  <c r="L222" i="1"/>
  <c r="M221" i="1"/>
  <c r="C221" i="1"/>
  <c r="F223" i="1" l="1"/>
  <c r="G223" i="1" s="1"/>
  <c r="E224" i="1"/>
  <c r="D222" i="1"/>
  <c r="M222" i="1"/>
  <c r="L223" i="1"/>
  <c r="C222" i="1"/>
  <c r="F224" i="1" l="1"/>
  <c r="G224" i="1" s="1"/>
  <c r="E225" i="1"/>
  <c r="D223" i="1"/>
  <c r="C223" i="1"/>
  <c r="M223" i="1"/>
  <c r="L224" i="1"/>
  <c r="F225" i="1" l="1"/>
  <c r="G225" i="1" s="1"/>
  <c r="E226" i="1"/>
  <c r="D224" i="1"/>
  <c r="L225" i="1"/>
  <c r="M224" i="1"/>
  <c r="C224" i="1"/>
  <c r="F226" i="1" l="1"/>
  <c r="G226" i="1" s="1"/>
  <c r="E227" i="1"/>
  <c r="D225" i="1"/>
  <c r="M225" i="1"/>
  <c r="C225" i="1"/>
  <c r="L226" i="1"/>
  <c r="F227" i="1" l="1"/>
  <c r="G227" i="1" s="1"/>
  <c r="E228" i="1"/>
  <c r="D226" i="1"/>
  <c r="M226" i="1"/>
  <c r="L227" i="1"/>
  <c r="C226" i="1"/>
  <c r="F228" i="1" l="1"/>
  <c r="G228" i="1" s="1"/>
  <c r="E229" i="1"/>
  <c r="D227" i="1"/>
  <c r="M227" i="1"/>
  <c r="L228" i="1"/>
  <c r="C227" i="1"/>
  <c r="F229" i="1" l="1"/>
  <c r="G229" i="1" s="1"/>
  <c r="E230" i="1"/>
  <c r="D228" i="1"/>
  <c r="L229" i="1"/>
  <c r="M228" i="1"/>
  <c r="C228" i="1"/>
  <c r="F230" i="1" l="1"/>
  <c r="G230" i="1" s="1"/>
  <c r="E231" i="1"/>
  <c r="D229" i="1"/>
  <c r="M229" i="1"/>
  <c r="L230" i="1"/>
  <c r="C229" i="1"/>
  <c r="F231" i="1" l="1"/>
  <c r="G231" i="1" s="1"/>
  <c r="E232" i="1"/>
  <c r="D230" i="1"/>
  <c r="L231" i="1"/>
  <c r="M230" i="1"/>
  <c r="C230" i="1"/>
  <c r="F232" i="1" l="1"/>
  <c r="G232" i="1" s="1"/>
  <c r="E233" i="1"/>
  <c r="D231" i="1"/>
  <c r="M231" i="1"/>
  <c r="L232" i="1"/>
  <c r="C231" i="1"/>
  <c r="F233" i="1" l="1"/>
  <c r="G233" i="1" s="1"/>
  <c r="E234" i="1"/>
  <c r="D232" i="1"/>
  <c r="M232" i="1"/>
  <c r="C232" i="1"/>
  <c r="L233" i="1"/>
  <c r="F234" i="1" l="1"/>
  <c r="G234" i="1" s="1"/>
  <c r="E235" i="1"/>
  <c r="D233" i="1"/>
  <c r="M233" i="1"/>
  <c r="C233" i="1"/>
  <c r="L234" i="1"/>
  <c r="F235" i="1" l="1"/>
  <c r="G235" i="1" s="1"/>
  <c r="E236" i="1"/>
  <c r="D234" i="1"/>
  <c r="L235" i="1"/>
  <c r="C234" i="1"/>
  <c r="M234" i="1"/>
  <c r="F236" i="1" l="1"/>
  <c r="G236" i="1" s="1"/>
  <c r="E237" i="1"/>
  <c r="D235" i="1"/>
  <c r="C235" i="1"/>
  <c r="M235" i="1"/>
  <c r="L236" i="1"/>
  <c r="F237" i="1" l="1"/>
  <c r="G237" i="1" s="1"/>
  <c r="E238" i="1"/>
  <c r="D236" i="1"/>
  <c r="L237" i="1"/>
  <c r="C236" i="1"/>
  <c r="M236" i="1"/>
  <c r="F238" i="1" l="1"/>
  <c r="G238" i="1" s="1"/>
  <c r="E239" i="1"/>
  <c r="D237" i="1"/>
  <c r="M237" i="1"/>
  <c r="L238" i="1"/>
  <c r="C237" i="1"/>
  <c r="F239" i="1" l="1"/>
  <c r="G239" i="1" s="1"/>
  <c r="E240" i="1"/>
  <c r="D238" i="1"/>
  <c r="L239" i="1"/>
  <c r="M238" i="1"/>
  <c r="C238" i="1"/>
  <c r="F240" i="1" l="1"/>
  <c r="G240" i="1" s="1"/>
  <c r="E241" i="1"/>
  <c r="D239" i="1"/>
  <c r="M239" i="1"/>
  <c r="C239" i="1"/>
  <c r="L240" i="1"/>
  <c r="F241" i="1" l="1"/>
  <c r="G241" i="1" s="1"/>
  <c r="E242" i="1"/>
  <c r="D240" i="1"/>
  <c r="L241" i="1"/>
  <c r="M240" i="1"/>
  <c r="C240" i="1"/>
  <c r="F242" i="1" l="1"/>
  <c r="G242" i="1" s="1"/>
  <c r="E243" i="1"/>
  <c r="D241" i="1"/>
  <c r="M241" i="1"/>
  <c r="L242" i="1"/>
  <c r="C241" i="1"/>
  <c r="F243" i="1" l="1"/>
  <c r="G243" i="1" s="1"/>
  <c r="E244" i="1"/>
  <c r="D242" i="1"/>
  <c r="M242" i="1"/>
  <c r="C242" i="1"/>
  <c r="L243" i="1"/>
  <c r="F244" i="1" l="1"/>
  <c r="G244" i="1" s="1"/>
  <c r="E245" i="1"/>
  <c r="D243" i="1"/>
  <c r="M243" i="1"/>
  <c r="L244" i="1"/>
  <c r="C243" i="1"/>
  <c r="E246" i="1" l="1"/>
  <c r="F245" i="1"/>
  <c r="G245" i="1" s="1"/>
  <c r="D244" i="1"/>
  <c r="L245" i="1"/>
  <c r="M244" i="1"/>
  <c r="C244" i="1"/>
  <c r="E247" i="1" l="1"/>
  <c r="F246" i="1"/>
  <c r="G246" i="1" s="1"/>
  <c r="D245" i="1"/>
  <c r="L246" i="1"/>
  <c r="M245" i="1"/>
  <c r="C245" i="1"/>
  <c r="E248" i="1" l="1"/>
  <c r="F247" i="1"/>
  <c r="G247" i="1" s="1"/>
  <c r="D246" i="1"/>
  <c r="M246" i="1"/>
  <c r="C246" i="1"/>
  <c r="L247" i="1"/>
  <c r="F248" i="1" l="1"/>
  <c r="G248" i="1" s="1"/>
  <c r="E249" i="1"/>
  <c r="D247" i="1"/>
  <c r="M247" i="1"/>
  <c r="L248" i="1"/>
  <c r="C247" i="1"/>
  <c r="E250" i="1" l="1"/>
  <c r="F249" i="1"/>
  <c r="G249" i="1" s="1"/>
  <c r="D248" i="1"/>
  <c r="L249" i="1"/>
  <c r="C248" i="1"/>
  <c r="M248" i="1"/>
  <c r="F250" i="1" l="1"/>
  <c r="G250" i="1" s="1"/>
  <c r="E251" i="1"/>
  <c r="D249" i="1"/>
  <c r="M249" i="1"/>
  <c r="C249" i="1"/>
  <c r="L250" i="1"/>
  <c r="E252" i="1" l="1"/>
  <c r="F251" i="1"/>
  <c r="G251" i="1" s="1"/>
  <c r="D250" i="1"/>
  <c r="M250" i="1"/>
  <c r="L251" i="1"/>
  <c r="C250" i="1"/>
  <c r="F252" i="1" l="1"/>
  <c r="G252" i="1" s="1"/>
  <c r="E253" i="1"/>
  <c r="D251" i="1"/>
  <c r="L252" i="1"/>
  <c r="M251" i="1"/>
  <c r="C251" i="1"/>
  <c r="E254" i="1" l="1"/>
  <c r="F253" i="1"/>
  <c r="G253" i="1" s="1"/>
  <c r="D252" i="1"/>
  <c r="M252" i="1"/>
  <c r="C252" i="1"/>
  <c r="L253" i="1"/>
  <c r="E255" i="1" l="1"/>
  <c r="F254" i="1"/>
  <c r="G254" i="1" s="1"/>
  <c r="D253" i="1"/>
  <c r="L254" i="1"/>
  <c r="M253" i="1"/>
  <c r="C253" i="1"/>
  <c r="E256" i="1" l="1"/>
  <c r="F255" i="1"/>
  <c r="G255" i="1" s="1"/>
  <c r="D254" i="1"/>
  <c r="L255" i="1"/>
  <c r="M254" i="1"/>
  <c r="C254" i="1"/>
  <c r="F256" i="1" l="1"/>
  <c r="G256" i="1" s="1"/>
  <c r="E257" i="1"/>
  <c r="D255" i="1"/>
  <c r="L256" i="1"/>
  <c r="M255" i="1"/>
  <c r="C255" i="1"/>
  <c r="E258" i="1" l="1"/>
  <c r="F257" i="1"/>
  <c r="G257" i="1" s="1"/>
  <c r="D256" i="1"/>
  <c r="M256" i="1"/>
  <c r="L257" i="1"/>
  <c r="C256" i="1"/>
  <c r="F258" i="1" l="1"/>
  <c r="G258" i="1" s="1"/>
  <c r="E259" i="1"/>
  <c r="D257" i="1"/>
  <c r="M257" i="1"/>
  <c r="L258" i="1"/>
  <c r="C257" i="1"/>
  <c r="E260" i="1" l="1"/>
  <c r="F259" i="1"/>
  <c r="G259" i="1" s="1"/>
  <c r="D258" i="1"/>
  <c r="L259" i="1"/>
  <c r="M258" i="1"/>
  <c r="C258" i="1"/>
  <c r="F260" i="1" l="1"/>
  <c r="G260" i="1" s="1"/>
  <c r="E261" i="1"/>
  <c r="D259" i="1"/>
  <c r="M259" i="1"/>
  <c r="C259" i="1"/>
  <c r="L260" i="1"/>
  <c r="E262" i="1" l="1"/>
  <c r="F261" i="1"/>
  <c r="G261" i="1" s="1"/>
  <c r="D260" i="1"/>
  <c r="M260" i="1"/>
  <c r="C260" i="1"/>
  <c r="L261" i="1"/>
  <c r="E263" i="1" l="1"/>
  <c r="F262" i="1"/>
  <c r="G262" i="1" s="1"/>
  <c r="D261" i="1"/>
  <c r="L262" i="1"/>
  <c r="C261" i="1"/>
  <c r="M261" i="1"/>
  <c r="E264" i="1" l="1"/>
  <c r="F263" i="1"/>
  <c r="G263" i="1" s="1"/>
  <c r="D262" i="1"/>
  <c r="L263" i="1"/>
  <c r="M262" i="1"/>
  <c r="C262" i="1"/>
  <c r="F264" i="1" l="1"/>
  <c r="G264" i="1" s="1"/>
  <c r="E265" i="1"/>
  <c r="D263" i="1"/>
  <c r="M263" i="1"/>
  <c r="C263" i="1"/>
  <c r="L264" i="1"/>
  <c r="E266" i="1" l="1"/>
  <c r="F265" i="1"/>
  <c r="G265" i="1" s="1"/>
  <c r="D264" i="1"/>
  <c r="M264" i="1"/>
  <c r="L265" i="1"/>
  <c r="C264" i="1"/>
  <c r="F266" i="1" l="1"/>
  <c r="G266" i="1" s="1"/>
  <c r="E267" i="1"/>
  <c r="D265" i="1"/>
  <c r="L266" i="1"/>
  <c r="C265" i="1"/>
  <c r="M265" i="1"/>
  <c r="E268" i="1" l="1"/>
  <c r="F267" i="1"/>
  <c r="G267" i="1" s="1"/>
  <c r="D266" i="1"/>
  <c r="M266" i="1"/>
  <c r="C266" i="1"/>
  <c r="L267" i="1"/>
  <c r="F268" i="1" l="1"/>
  <c r="G268" i="1" s="1"/>
  <c r="E269" i="1"/>
  <c r="D267" i="1"/>
  <c r="M267" i="1"/>
  <c r="L268" i="1"/>
  <c r="C267" i="1"/>
  <c r="E270" i="1" l="1"/>
  <c r="F269" i="1"/>
  <c r="G269" i="1" s="1"/>
  <c r="D268" i="1"/>
  <c r="L269" i="1"/>
  <c r="M268" i="1"/>
  <c r="C268" i="1"/>
  <c r="E271" i="1" l="1"/>
  <c r="F270" i="1"/>
  <c r="G270" i="1" s="1"/>
  <c r="D269" i="1"/>
  <c r="L270" i="1"/>
  <c r="M269" i="1"/>
  <c r="C269" i="1"/>
  <c r="E272" i="1" l="1"/>
  <c r="F271" i="1"/>
  <c r="G271" i="1" s="1"/>
  <c r="D270" i="1"/>
  <c r="L271" i="1"/>
  <c r="M270" i="1"/>
  <c r="C270" i="1"/>
  <c r="F272" i="1" l="1"/>
  <c r="G272" i="1" s="1"/>
  <c r="E273" i="1"/>
  <c r="D271" i="1"/>
  <c r="L272" i="1"/>
  <c r="M271" i="1"/>
  <c r="C271" i="1"/>
  <c r="E274" i="1" l="1"/>
  <c r="F273" i="1"/>
  <c r="G273" i="1" s="1"/>
  <c r="D272" i="1"/>
  <c r="L273" i="1"/>
  <c r="M272" i="1"/>
  <c r="C272" i="1"/>
  <c r="F274" i="1" l="1"/>
  <c r="G274" i="1" s="1"/>
  <c r="E275" i="1"/>
  <c r="D273" i="1"/>
  <c r="L274" i="1"/>
  <c r="M273" i="1"/>
  <c r="C273" i="1"/>
  <c r="E276" i="1" l="1"/>
  <c r="F275" i="1"/>
  <c r="G275" i="1" s="1"/>
  <c r="D274" i="1"/>
  <c r="L275" i="1"/>
  <c r="M274" i="1"/>
  <c r="C274" i="1"/>
  <c r="F276" i="1" l="1"/>
  <c r="G276" i="1" s="1"/>
  <c r="E277" i="1"/>
  <c r="D275" i="1"/>
  <c r="C275" i="1"/>
  <c r="L276" i="1"/>
  <c r="M275" i="1"/>
  <c r="E278" i="1" l="1"/>
  <c r="F277" i="1"/>
  <c r="G277" i="1" s="1"/>
  <c r="D276" i="1"/>
  <c r="M276" i="1"/>
  <c r="C276" i="1"/>
  <c r="L277" i="1"/>
  <c r="E279" i="1" l="1"/>
  <c r="F278" i="1"/>
  <c r="G278" i="1" s="1"/>
  <c r="D277" i="1"/>
  <c r="L278" i="1"/>
  <c r="C277" i="1"/>
  <c r="M277" i="1"/>
  <c r="E280" i="1" l="1"/>
  <c r="F279" i="1"/>
  <c r="G279" i="1" s="1"/>
  <c r="D278" i="1"/>
  <c r="L279" i="1"/>
  <c r="C278" i="1"/>
  <c r="M278" i="1"/>
  <c r="F280" i="1" l="1"/>
  <c r="G280" i="1" s="1"/>
  <c r="E281" i="1"/>
  <c r="D279" i="1"/>
  <c r="L280" i="1"/>
  <c r="M279" i="1"/>
  <c r="C279" i="1"/>
  <c r="E282" i="1" l="1"/>
  <c r="F281" i="1"/>
  <c r="G281" i="1" s="1"/>
  <c r="D280" i="1"/>
  <c r="L281" i="1"/>
  <c r="M280" i="1"/>
  <c r="C280" i="1"/>
  <c r="F282" i="1" l="1"/>
  <c r="G282" i="1" s="1"/>
  <c r="E283" i="1"/>
  <c r="D281" i="1"/>
  <c r="M281" i="1"/>
  <c r="L282" i="1"/>
  <c r="C281" i="1"/>
  <c r="E284" i="1" l="1"/>
  <c r="F283" i="1"/>
  <c r="G283" i="1" s="1"/>
  <c r="D282" i="1"/>
  <c r="L283" i="1"/>
  <c r="M282" i="1"/>
  <c r="C282" i="1"/>
  <c r="F284" i="1" l="1"/>
  <c r="G284" i="1" s="1"/>
  <c r="E285" i="1"/>
  <c r="D283" i="1"/>
  <c r="L284" i="1"/>
  <c r="C283" i="1"/>
  <c r="M283" i="1"/>
  <c r="E286" i="1" l="1"/>
  <c r="F285" i="1"/>
  <c r="G285" i="1" s="1"/>
  <c r="D284" i="1"/>
  <c r="M284" i="1"/>
  <c r="L285" i="1"/>
  <c r="C284" i="1"/>
  <c r="E287" i="1" l="1"/>
  <c r="F286" i="1"/>
  <c r="G286" i="1" s="1"/>
  <c r="D285" i="1"/>
  <c r="M285" i="1"/>
  <c r="L286" i="1"/>
  <c r="C285" i="1"/>
  <c r="E288" i="1" l="1"/>
  <c r="F287" i="1"/>
  <c r="G287" i="1" s="1"/>
  <c r="D286" i="1"/>
  <c r="C286" i="1"/>
  <c r="M286" i="1"/>
  <c r="L287" i="1"/>
  <c r="F288" i="1" l="1"/>
  <c r="G288" i="1" s="1"/>
  <c r="E289" i="1"/>
  <c r="D287" i="1"/>
  <c r="M287" i="1"/>
  <c r="C287" i="1"/>
  <c r="L288" i="1"/>
  <c r="E290" i="1" l="1"/>
  <c r="F289" i="1"/>
  <c r="G289" i="1" s="1"/>
  <c r="D288" i="1"/>
  <c r="L289" i="1"/>
  <c r="M288" i="1"/>
  <c r="C288" i="1"/>
  <c r="F290" i="1" l="1"/>
  <c r="G290" i="1" s="1"/>
  <c r="E291" i="1"/>
  <c r="D289" i="1"/>
  <c r="M289" i="1"/>
  <c r="C289" i="1"/>
  <c r="L290" i="1"/>
  <c r="E292" i="1" l="1"/>
  <c r="F291" i="1"/>
  <c r="G291" i="1" s="1"/>
  <c r="D290" i="1"/>
  <c r="L291" i="1"/>
  <c r="M290" i="1"/>
  <c r="C290" i="1"/>
  <c r="F292" i="1" l="1"/>
  <c r="G292" i="1" s="1"/>
  <c r="E293" i="1"/>
  <c r="D291" i="1"/>
  <c r="L292" i="1"/>
  <c r="M291" i="1"/>
  <c r="C291" i="1"/>
  <c r="E294" i="1" l="1"/>
  <c r="F293" i="1"/>
  <c r="G293" i="1" s="1"/>
  <c r="D292" i="1"/>
  <c r="L293" i="1"/>
  <c r="C292" i="1"/>
  <c r="M292" i="1"/>
  <c r="E295" i="1" l="1"/>
  <c r="F294" i="1"/>
  <c r="G294" i="1" s="1"/>
  <c r="D293" i="1"/>
  <c r="L294" i="1"/>
  <c r="M293" i="1"/>
  <c r="C293" i="1"/>
  <c r="E296" i="1" l="1"/>
  <c r="F295" i="1"/>
  <c r="G295" i="1" s="1"/>
  <c r="D294" i="1"/>
  <c r="L295" i="1"/>
  <c r="C294" i="1"/>
  <c r="M294" i="1"/>
  <c r="F296" i="1" l="1"/>
  <c r="G296" i="1" s="1"/>
  <c r="E297" i="1"/>
  <c r="D295" i="1"/>
  <c r="M295" i="1"/>
  <c r="C295" i="1"/>
  <c r="L296" i="1"/>
  <c r="E298" i="1" l="1"/>
  <c r="F297" i="1"/>
  <c r="G297" i="1" s="1"/>
  <c r="D296" i="1"/>
  <c r="L297" i="1"/>
  <c r="M296" i="1"/>
  <c r="C296" i="1"/>
  <c r="F298" i="1" l="1"/>
  <c r="G298" i="1" s="1"/>
  <c r="E299" i="1"/>
  <c r="D297" i="1"/>
  <c r="L298" i="1"/>
  <c r="M297" i="1"/>
  <c r="C297" i="1"/>
  <c r="E300" i="1" l="1"/>
  <c r="F299" i="1"/>
  <c r="G299" i="1" s="1"/>
  <c r="D298" i="1"/>
  <c r="M298" i="1"/>
  <c r="L299" i="1"/>
  <c r="C298" i="1"/>
  <c r="F300" i="1" l="1"/>
  <c r="G300" i="1" s="1"/>
  <c r="E301" i="1"/>
  <c r="D299" i="1"/>
  <c r="C299" i="1"/>
  <c r="L300" i="1"/>
  <c r="M299" i="1"/>
  <c r="E302" i="1" l="1"/>
  <c r="F301" i="1"/>
  <c r="G301" i="1" s="1"/>
  <c r="D300" i="1"/>
  <c r="L301" i="1"/>
  <c r="M300" i="1"/>
  <c r="C300" i="1"/>
  <c r="E303" i="1" l="1"/>
  <c r="F302" i="1"/>
  <c r="G302" i="1" s="1"/>
  <c r="D301" i="1"/>
  <c r="L302" i="1"/>
  <c r="M301" i="1"/>
  <c r="C301" i="1"/>
  <c r="E304" i="1" l="1"/>
  <c r="F303" i="1"/>
  <c r="G303" i="1" s="1"/>
  <c r="D302" i="1"/>
  <c r="L303" i="1"/>
  <c r="C302" i="1"/>
  <c r="M302" i="1"/>
  <c r="F304" i="1" l="1"/>
  <c r="G304" i="1" s="1"/>
  <c r="E305" i="1"/>
  <c r="D303" i="1"/>
  <c r="L304" i="1"/>
  <c r="M303" i="1"/>
  <c r="C303" i="1"/>
  <c r="E306" i="1" l="1"/>
  <c r="F305" i="1"/>
  <c r="G305" i="1" s="1"/>
  <c r="D304" i="1"/>
  <c r="L305" i="1"/>
  <c r="M304" i="1"/>
  <c r="C304" i="1"/>
  <c r="F306" i="1" l="1"/>
  <c r="G306" i="1" s="1"/>
  <c r="E307" i="1"/>
  <c r="D305" i="1"/>
  <c r="L306" i="1"/>
  <c r="M305" i="1"/>
  <c r="C305" i="1"/>
  <c r="E308" i="1" l="1"/>
  <c r="F307" i="1"/>
  <c r="G307" i="1" s="1"/>
  <c r="D306" i="1"/>
  <c r="L307" i="1"/>
  <c r="M306" i="1"/>
  <c r="C306" i="1"/>
  <c r="F308" i="1" l="1"/>
  <c r="G308" i="1" s="1"/>
  <c r="E309" i="1"/>
  <c r="D307" i="1"/>
  <c r="L308" i="1"/>
  <c r="M307" i="1"/>
  <c r="C307" i="1"/>
  <c r="E310" i="1" l="1"/>
  <c r="F309" i="1"/>
  <c r="G309" i="1" s="1"/>
  <c r="D308" i="1"/>
  <c r="L309" i="1"/>
  <c r="M308" i="1"/>
  <c r="C308" i="1"/>
  <c r="E311" i="1" l="1"/>
  <c r="F310" i="1"/>
  <c r="G310" i="1" s="1"/>
  <c r="D309" i="1"/>
  <c r="L310" i="1"/>
  <c r="M309" i="1"/>
  <c r="C309" i="1"/>
  <c r="E312" i="1" l="1"/>
  <c r="F311" i="1"/>
  <c r="G311" i="1" s="1"/>
  <c r="D310" i="1"/>
  <c r="L311" i="1"/>
  <c r="M310" i="1"/>
  <c r="C310" i="1"/>
  <c r="F312" i="1" l="1"/>
  <c r="G312" i="1" s="1"/>
  <c r="E313" i="1"/>
  <c r="D311" i="1"/>
  <c r="L312" i="1"/>
  <c r="M311" i="1"/>
  <c r="C311" i="1"/>
  <c r="E314" i="1" l="1"/>
  <c r="F313" i="1"/>
  <c r="G313" i="1" s="1"/>
  <c r="D312" i="1"/>
  <c r="M312" i="1"/>
  <c r="C312" i="1"/>
  <c r="L313" i="1"/>
  <c r="F314" i="1" l="1"/>
  <c r="G314" i="1" s="1"/>
  <c r="E315" i="1"/>
  <c r="D313" i="1"/>
  <c r="M313" i="1"/>
  <c r="C313" i="1"/>
  <c r="L314" i="1"/>
  <c r="E316" i="1" l="1"/>
  <c r="F315" i="1"/>
  <c r="G315" i="1" s="1"/>
  <c r="D314" i="1"/>
  <c r="L315" i="1"/>
  <c r="M314" i="1"/>
  <c r="C314" i="1"/>
  <c r="F316" i="1" l="1"/>
  <c r="G316" i="1" s="1"/>
  <c r="E317" i="1"/>
  <c r="D315" i="1"/>
  <c r="L316" i="1"/>
  <c r="M315" i="1"/>
  <c r="C315" i="1"/>
  <c r="E318" i="1" l="1"/>
  <c r="F317" i="1"/>
  <c r="G317" i="1" s="1"/>
  <c r="D316" i="1"/>
  <c r="L317" i="1"/>
  <c r="M316" i="1"/>
  <c r="C316" i="1"/>
  <c r="E319" i="1" l="1"/>
  <c r="F318" i="1"/>
  <c r="G318" i="1" s="1"/>
  <c r="D317" i="1"/>
  <c r="C317" i="1"/>
  <c r="L318" i="1"/>
  <c r="M317" i="1"/>
  <c r="E320" i="1" l="1"/>
  <c r="F319" i="1"/>
  <c r="G319" i="1" s="1"/>
  <c r="D318" i="1"/>
  <c r="L319" i="1"/>
  <c r="M318" i="1"/>
  <c r="C318" i="1"/>
  <c r="F320" i="1" l="1"/>
  <c r="G320" i="1" s="1"/>
  <c r="E321" i="1"/>
  <c r="D319" i="1"/>
  <c r="L320" i="1"/>
  <c r="M319" i="1"/>
  <c r="C319" i="1"/>
  <c r="E322" i="1" l="1"/>
  <c r="F321" i="1"/>
  <c r="G321" i="1" s="1"/>
  <c r="D320" i="1"/>
  <c r="L321" i="1"/>
  <c r="M320" i="1"/>
  <c r="C320" i="1"/>
  <c r="F322" i="1" l="1"/>
  <c r="G322" i="1" s="1"/>
  <c r="E323" i="1"/>
  <c r="D321" i="1"/>
  <c r="L322" i="1"/>
  <c r="M321" i="1"/>
  <c r="C321" i="1"/>
  <c r="E324" i="1" l="1"/>
  <c r="F323" i="1"/>
  <c r="G323" i="1" s="1"/>
  <c r="D322" i="1"/>
  <c r="L323" i="1"/>
  <c r="C322" i="1"/>
  <c r="M322" i="1"/>
  <c r="F324" i="1" l="1"/>
  <c r="G324" i="1" s="1"/>
  <c r="E325" i="1"/>
  <c r="D323" i="1"/>
  <c r="L324" i="1"/>
  <c r="C323" i="1"/>
  <c r="M323" i="1"/>
  <c r="E326" i="1" l="1"/>
  <c r="F325" i="1"/>
  <c r="G325" i="1" s="1"/>
  <c r="D324" i="1"/>
  <c r="M324" i="1"/>
  <c r="L325" i="1"/>
  <c r="C324" i="1"/>
  <c r="E327" i="1" l="1"/>
  <c r="F326" i="1"/>
  <c r="G326" i="1" s="1"/>
  <c r="D325" i="1"/>
  <c r="L326" i="1"/>
  <c r="C325" i="1"/>
  <c r="M325" i="1"/>
  <c r="E328" i="1" l="1"/>
  <c r="F327" i="1"/>
  <c r="G327" i="1" s="1"/>
  <c r="D326" i="1"/>
  <c r="L327" i="1"/>
  <c r="M326" i="1"/>
  <c r="C326" i="1"/>
  <c r="F328" i="1" l="1"/>
  <c r="G328" i="1" s="1"/>
  <c r="E329" i="1"/>
  <c r="D327" i="1"/>
  <c r="L328" i="1"/>
  <c r="M327" i="1"/>
  <c r="C327" i="1"/>
  <c r="E330" i="1" l="1"/>
  <c r="F329" i="1"/>
  <c r="G329" i="1" s="1"/>
  <c r="D328" i="1"/>
  <c r="L329" i="1"/>
  <c r="M328" i="1"/>
  <c r="C328" i="1"/>
  <c r="F330" i="1" l="1"/>
  <c r="G330" i="1" s="1"/>
  <c r="E331" i="1"/>
  <c r="D329" i="1"/>
  <c r="L330" i="1"/>
  <c r="M329" i="1"/>
  <c r="C329" i="1"/>
  <c r="E332" i="1" l="1"/>
  <c r="F331" i="1"/>
  <c r="G331" i="1" s="1"/>
  <c r="D330" i="1"/>
  <c r="L331" i="1"/>
  <c r="C330" i="1"/>
  <c r="M330" i="1"/>
  <c r="F332" i="1" l="1"/>
  <c r="G332" i="1" s="1"/>
  <c r="E333" i="1"/>
  <c r="D331" i="1"/>
  <c r="L332" i="1"/>
  <c r="C331" i="1"/>
  <c r="M331" i="1"/>
  <c r="E334" i="1" l="1"/>
  <c r="F333" i="1"/>
  <c r="G333" i="1" s="1"/>
  <c r="D332" i="1"/>
  <c r="L333" i="1"/>
  <c r="M332" i="1"/>
  <c r="C332" i="1"/>
  <c r="E335" i="1" l="1"/>
  <c r="F334" i="1"/>
  <c r="G334" i="1" s="1"/>
  <c r="D333" i="1"/>
  <c r="L334" i="1"/>
  <c r="C333" i="1"/>
  <c r="M333" i="1"/>
  <c r="E336" i="1" l="1"/>
  <c r="F335" i="1"/>
  <c r="G335" i="1" s="1"/>
  <c r="D334" i="1"/>
  <c r="C334" i="1"/>
  <c r="L335" i="1"/>
  <c r="M334" i="1"/>
  <c r="F336" i="1" l="1"/>
  <c r="G336" i="1" s="1"/>
  <c r="E337" i="1"/>
  <c r="D335" i="1"/>
  <c r="L336" i="1"/>
  <c r="M335" i="1"/>
  <c r="C335" i="1"/>
  <c r="F337" i="1" l="1"/>
  <c r="G337" i="1" s="1"/>
  <c r="E338" i="1"/>
  <c r="D336" i="1"/>
  <c r="L337" i="1"/>
  <c r="M336" i="1"/>
  <c r="C336" i="1"/>
  <c r="F338" i="1" l="1"/>
  <c r="G338" i="1" s="1"/>
  <c r="E339" i="1"/>
  <c r="D337" i="1"/>
  <c r="L338" i="1"/>
  <c r="M337" i="1"/>
  <c r="C337" i="1"/>
  <c r="E340" i="1" l="1"/>
  <c r="F339" i="1"/>
  <c r="G339" i="1" s="1"/>
  <c r="D338" i="1"/>
  <c r="L339" i="1"/>
  <c r="C338" i="1"/>
  <c r="M338" i="1"/>
  <c r="E341" i="1" l="1"/>
  <c r="F340" i="1"/>
  <c r="G340" i="1" s="1"/>
  <c r="D339" i="1"/>
  <c r="L340" i="1"/>
  <c r="M339" i="1"/>
  <c r="C339" i="1"/>
  <c r="E342" i="1" l="1"/>
  <c r="F341" i="1"/>
  <c r="G341" i="1" s="1"/>
  <c r="D340" i="1"/>
  <c r="L341" i="1"/>
  <c r="M340" i="1"/>
  <c r="C340" i="1"/>
  <c r="E343" i="1" l="1"/>
  <c r="F342" i="1"/>
  <c r="G342" i="1" s="1"/>
  <c r="D341" i="1"/>
  <c r="L342" i="1"/>
  <c r="M341" i="1"/>
  <c r="C341" i="1"/>
  <c r="F343" i="1" l="1"/>
  <c r="G343" i="1" s="1"/>
  <c r="E344" i="1"/>
  <c r="D342" i="1"/>
  <c r="M342" i="1"/>
  <c r="C342" i="1"/>
  <c r="L343" i="1"/>
  <c r="F344" i="1" l="1"/>
  <c r="G344" i="1" s="1"/>
  <c r="E345" i="1"/>
  <c r="D343" i="1"/>
  <c r="L344" i="1"/>
  <c r="M343" i="1"/>
  <c r="C343" i="1"/>
  <c r="E346" i="1" l="1"/>
  <c r="F345" i="1"/>
  <c r="G345" i="1" s="1"/>
  <c r="D344" i="1"/>
  <c r="L345" i="1"/>
  <c r="M344" i="1"/>
  <c r="C344" i="1"/>
  <c r="F346" i="1" l="1"/>
  <c r="G346" i="1" s="1"/>
  <c r="E347" i="1"/>
  <c r="D345" i="1"/>
  <c r="L346" i="1"/>
  <c r="M345" i="1"/>
  <c r="C345" i="1"/>
  <c r="E348" i="1" l="1"/>
  <c r="F347" i="1"/>
  <c r="G347" i="1" s="1"/>
  <c r="D346" i="1"/>
  <c r="L347" i="1"/>
  <c r="M346" i="1"/>
  <c r="C346" i="1"/>
  <c r="F348" i="1" l="1"/>
  <c r="G348" i="1" s="1"/>
  <c r="E349" i="1"/>
  <c r="D347" i="1"/>
  <c r="L348" i="1"/>
  <c r="M347" i="1"/>
  <c r="C347" i="1"/>
  <c r="E350" i="1" l="1"/>
  <c r="F349" i="1"/>
  <c r="G349" i="1" s="1"/>
  <c r="D348" i="1"/>
  <c r="C348" i="1"/>
  <c r="L349" i="1"/>
  <c r="M348" i="1"/>
  <c r="F350" i="1" l="1"/>
  <c r="G350" i="1" s="1"/>
  <c r="E351" i="1"/>
  <c r="D349" i="1"/>
  <c r="L350" i="1"/>
  <c r="M349" i="1"/>
  <c r="C349" i="1"/>
  <c r="E352" i="1" l="1"/>
  <c r="F351" i="1"/>
  <c r="G351" i="1" s="1"/>
  <c r="D350" i="1"/>
  <c r="C350" i="1"/>
  <c r="M350" i="1"/>
  <c r="L351" i="1"/>
  <c r="F352" i="1" l="1"/>
  <c r="G352" i="1" s="1"/>
  <c r="E353" i="1"/>
  <c r="D351" i="1"/>
  <c r="L352" i="1"/>
  <c r="M351" i="1"/>
  <c r="C351" i="1"/>
  <c r="E354" i="1" l="1"/>
  <c r="F353" i="1"/>
  <c r="G353" i="1" s="1"/>
  <c r="D352" i="1"/>
  <c r="L353" i="1"/>
  <c r="C352" i="1"/>
  <c r="M352" i="1"/>
  <c r="E355" i="1" l="1"/>
  <c r="F354" i="1"/>
  <c r="G354" i="1" s="1"/>
  <c r="D353" i="1"/>
  <c r="L354" i="1"/>
  <c r="M353" i="1"/>
  <c r="C353" i="1"/>
  <c r="E356" i="1" l="1"/>
  <c r="F355" i="1"/>
  <c r="G355" i="1" s="1"/>
  <c r="D354" i="1"/>
  <c r="L355" i="1"/>
  <c r="C354" i="1"/>
  <c r="M354" i="1"/>
  <c r="F356" i="1" l="1"/>
  <c r="G356" i="1" s="1"/>
  <c r="E357" i="1"/>
  <c r="D355" i="1"/>
  <c r="M355" i="1"/>
  <c r="C355" i="1"/>
  <c r="L356" i="1"/>
  <c r="E358" i="1" l="1"/>
  <c r="F357" i="1"/>
  <c r="G357" i="1" s="1"/>
  <c r="D356" i="1"/>
  <c r="L357" i="1"/>
  <c r="C356" i="1"/>
  <c r="M356" i="1"/>
  <c r="F358" i="1" l="1"/>
  <c r="G358" i="1" s="1"/>
  <c r="E359" i="1"/>
  <c r="D357" i="1"/>
  <c r="L358" i="1"/>
  <c r="C357" i="1"/>
  <c r="M357" i="1"/>
  <c r="E360" i="1" l="1"/>
  <c r="F359" i="1"/>
  <c r="G359" i="1" s="1"/>
  <c r="D358" i="1"/>
  <c r="M358" i="1"/>
  <c r="L359" i="1"/>
  <c r="C358" i="1"/>
  <c r="F360" i="1" l="1"/>
  <c r="G360" i="1" s="1"/>
  <c r="E361" i="1"/>
  <c r="D359" i="1"/>
  <c r="L360" i="1"/>
  <c r="M359" i="1"/>
  <c r="C359" i="1"/>
  <c r="E362" i="1" l="1"/>
  <c r="F361" i="1"/>
  <c r="G361" i="1" s="1"/>
  <c r="D360" i="1"/>
  <c r="L361" i="1"/>
  <c r="M360" i="1"/>
  <c r="C360" i="1"/>
  <c r="F362" i="1" l="1"/>
  <c r="G362" i="1" s="1"/>
  <c r="E363" i="1"/>
  <c r="D361" i="1"/>
  <c r="M361" i="1"/>
  <c r="C361" i="1"/>
  <c r="L362" i="1"/>
  <c r="E364" i="1" l="1"/>
  <c r="F363" i="1"/>
  <c r="G363" i="1" s="1"/>
  <c r="D362" i="1"/>
  <c r="C362" i="1"/>
  <c r="L363" i="1"/>
  <c r="M362" i="1"/>
  <c r="F364" i="1" l="1"/>
  <c r="G364" i="1" s="1"/>
  <c r="E365" i="1"/>
  <c r="D363" i="1"/>
  <c r="L364" i="1"/>
  <c r="C363" i="1"/>
  <c r="M363" i="1"/>
  <c r="E366" i="1" l="1"/>
  <c r="F365" i="1"/>
  <c r="G365" i="1" s="1"/>
  <c r="D364" i="1"/>
  <c r="L365" i="1"/>
  <c r="M364" i="1"/>
  <c r="C364" i="1"/>
  <c r="F366" i="1" l="1"/>
  <c r="G366" i="1" s="1"/>
  <c r="E367" i="1"/>
  <c r="D365" i="1"/>
  <c r="L366" i="1"/>
  <c r="M365" i="1"/>
  <c r="C365" i="1"/>
  <c r="E368" i="1" l="1"/>
  <c r="F367" i="1"/>
  <c r="G367" i="1" s="1"/>
  <c r="D366" i="1"/>
  <c r="L367" i="1"/>
  <c r="M366" i="1"/>
  <c r="C366" i="1"/>
  <c r="F368" i="1" l="1"/>
  <c r="G368" i="1" s="1"/>
  <c r="E369" i="1"/>
  <c r="D367" i="1"/>
  <c r="M367" i="1"/>
  <c r="C367" i="1"/>
  <c r="L368" i="1"/>
  <c r="F369" i="1" l="1"/>
  <c r="G369" i="1" s="1"/>
  <c r="E370" i="1"/>
  <c r="D368" i="1"/>
  <c r="C368" i="1"/>
  <c r="L369" i="1"/>
  <c r="M368" i="1"/>
  <c r="F370" i="1" l="1"/>
  <c r="G370" i="1" s="1"/>
  <c r="E371" i="1"/>
  <c r="D369" i="1"/>
  <c r="L370" i="1"/>
  <c r="M369" i="1"/>
  <c r="C369" i="1"/>
  <c r="E372" i="1" l="1"/>
  <c r="F371" i="1"/>
  <c r="G371" i="1" s="1"/>
  <c r="D370" i="1"/>
  <c r="L371" i="1"/>
  <c r="C370" i="1"/>
  <c r="M370" i="1"/>
  <c r="F372" i="1" l="1"/>
  <c r="G372" i="1" s="1"/>
  <c r="E373" i="1"/>
  <c r="D371" i="1"/>
  <c r="M371" i="1"/>
  <c r="C371" i="1"/>
  <c r="L372" i="1"/>
  <c r="E374" i="1" l="1"/>
  <c r="F373" i="1"/>
  <c r="G373" i="1" s="1"/>
  <c r="D372" i="1"/>
  <c r="L373" i="1"/>
  <c r="M372" i="1"/>
  <c r="C372" i="1"/>
  <c r="F374" i="1" l="1"/>
  <c r="G374" i="1" s="1"/>
  <c r="E375" i="1"/>
  <c r="D373" i="1"/>
  <c r="L374" i="1"/>
  <c r="M373" i="1"/>
  <c r="C373" i="1"/>
  <c r="E376" i="1" l="1"/>
  <c r="F375" i="1"/>
  <c r="G375" i="1" s="1"/>
  <c r="D374" i="1"/>
  <c r="L375" i="1"/>
  <c r="M374" i="1"/>
  <c r="C374" i="1"/>
  <c r="E377" i="1" l="1"/>
  <c r="F376" i="1"/>
  <c r="G376" i="1" s="1"/>
  <c r="D375" i="1"/>
  <c r="L376" i="1"/>
  <c r="M375" i="1"/>
  <c r="C375" i="1"/>
  <c r="E378" i="1" l="1"/>
  <c r="F377" i="1"/>
  <c r="G377" i="1" s="1"/>
  <c r="D376" i="1"/>
  <c r="L377" i="1"/>
  <c r="M376" i="1"/>
  <c r="C376" i="1"/>
  <c r="F378" i="1" l="1"/>
  <c r="G378" i="1" s="1"/>
  <c r="E379" i="1"/>
  <c r="D377" i="1"/>
  <c r="M377" i="1"/>
  <c r="C377" i="1"/>
  <c r="L378" i="1"/>
  <c r="E380" i="1" l="1"/>
  <c r="F379" i="1"/>
  <c r="G379" i="1" s="1"/>
  <c r="D378" i="1"/>
  <c r="L379" i="1"/>
  <c r="M378" i="1"/>
  <c r="C378" i="1"/>
  <c r="F380" i="1" l="1"/>
  <c r="G380" i="1" s="1"/>
  <c r="E381" i="1"/>
  <c r="D379" i="1"/>
  <c r="L380" i="1"/>
  <c r="M379" i="1"/>
  <c r="C379" i="1"/>
  <c r="E382" i="1" l="1"/>
  <c r="F381" i="1"/>
  <c r="G381" i="1" s="1"/>
  <c r="D380" i="1"/>
  <c r="C380" i="1"/>
  <c r="L381" i="1"/>
  <c r="M380" i="1"/>
  <c r="F382" i="1" l="1"/>
  <c r="G382" i="1" s="1"/>
  <c r="E383" i="1"/>
  <c r="D381" i="1"/>
  <c r="L382" i="1"/>
  <c r="M381" i="1"/>
  <c r="C381" i="1"/>
  <c r="E384" i="1" l="1"/>
  <c r="F383" i="1"/>
  <c r="G383" i="1" s="1"/>
  <c r="D382" i="1"/>
  <c r="L383" i="1"/>
  <c r="C382" i="1"/>
  <c r="M382" i="1"/>
  <c r="F384" i="1" l="1"/>
  <c r="G384" i="1" s="1"/>
  <c r="E385" i="1"/>
  <c r="D383" i="1"/>
  <c r="L384" i="1"/>
  <c r="C383" i="1"/>
  <c r="M383" i="1"/>
  <c r="E386" i="1" l="1"/>
  <c r="F385" i="1"/>
  <c r="G385" i="1" s="1"/>
  <c r="D384" i="1"/>
  <c r="M384" i="1"/>
  <c r="L385" i="1"/>
  <c r="C384" i="1"/>
  <c r="F386" i="1" l="1"/>
  <c r="G386" i="1" s="1"/>
  <c r="E387" i="1"/>
  <c r="D385" i="1"/>
  <c r="L386" i="1"/>
  <c r="M385" i="1"/>
  <c r="C385" i="1"/>
  <c r="E388" i="1" l="1"/>
  <c r="F387" i="1"/>
  <c r="G387" i="1" s="1"/>
  <c r="D386" i="1"/>
  <c r="L387" i="1"/>
  <c r="M386" i="1"/>
  <c r="C386" i="1"/>
  <c r="F388" i="1" l="1"/>
  <c r="G388" i="1" s="1"/>
  <c r="E389" i="1"/>
  <c r="D387" i="1"/>
  <c r="M387" i="1"/>
  <c r="C387" i="1"/>
  <c r="L388" i="1"/>
  <c r="E390" i="1" l="1"/>
  <c r="F389" i="1"/>
  <c r="G389" i="1" s="1"/>
  <c r="D388" i="1"/>
  <c r="L389" i="1"/>
  <c r="C388" i="1"/>
  <c r="M388" i="1"/>
  <c r="F390" i="1" l="1"/>
  <c r="G390" i="1" s="1"/>
  <c r="E391" i="1"/>
  <c r="D389" i="1"/>
  <c r="L390" i="1"/>
  <c r="M389" i="1"/>
  <c r="C389" i="1"/>
  <c r="E392" i="1" l="1"/>
  <c r="F391" i="1"/>
  <c r="G391" i="1" s="1"/>
  <c r="D390" i="1"/>
  <c r="M390" i="1"/>
  <c r="L391" i="1"/>
  <c r="C390" i="1"/>
  <c r="F392" i="1" l="1"/>
  <c r="G392" i="1" s="1"/>
  <c r="E393" i="1"/>
  <c r="D391" i="1"/>
  <c r="L392" i="1"/>
  <c r="M391" i="1"/>
  <c r="C391" i="1"/>
  <c r="F393" i="1" l="1"/>
  <c r="G393" i="1" s="1"/>
  <c r="E394" i="1"/>
  <c r="D392" i="1"/>
  <c r="L393" i="1"/>
  <c r="C392" i="1"/>
  <c r="M392" i="1"/>
  <c r="F394" i="1" l="1"/>
  <c r="G394" i="1" s="1"/>
  <c r="E395" i="1"/>
  <c r="D393" i="1"/>
  <c r="M393" i="1"/>
  <c r="C393" i="1"/>
  <c r="L394" i="1"/>
  <c r="E396" i="1" l="1"/>
  <c r="F395" i="1"/>
  <c r="G395" i="1" s="1"/>
  <c r="D394" i="1"/>
  <c r="L395" i="1"/>
  <c r="M394" i="1"/>
  <c r="C394" i="1"/>
  <c r="F396" i="1" l="1"/>
  <c r="G396" i="1" s="1"/>
  <c r="E397" i="1"/>
  <c r="D395" i="1"/>
  <c r="L396" i="1"/>
  <c r="M395" i="1"/>
  <c r="C395" i="1"/>
  <c r="E398" i="1" l="1"/>
  <c r="F397" i="1"/>
  <c r="G397" i="1" s="1"/>
  <c r="D396" i="1"/>
  <c r="L397" i="1"/>
  <c r="C396" i="1"/>
  <c r="M396" i="1"/>
  <c r="F398" i="1" l="1"/>
  <c r="G398" i="1" s="1"/>
  <c r="E399" i="1"/>
  <c r="D397" i="1"/>
  <c r="L398" i="1"/>
  <c r="M397" i="1"/>
  <c r="C397" i="1"/>
  <c r="E400" i="1" l="1"/>
  <c r="F399" i="1"/>
  <c r="G399" i="1" s="1"/>
  <c r="D398" i="1"/>
  <c r="L399" i="1"/>
  <c r="M398" i="1"/>
  <c r="C398" i="1"/>
  <c r="F400" i="1" l="1"/>
  <c r="G400" i="1" s="1"/>
  <c r="E401" i="1"/>
  <c r="D399" i="1"/>
  <c r="L400" i="1"/>
  <c r="M399" i="1"/>
  <c r="C399" i="1"/>
  <c r="E402" i="1" l="1"/>
  <c r="F401" i="1"/>
  <c r="G401" i="1" s="1"/>
  <c r="D400" i="1"/>
  <c r="L401" i="1"/>
  <c r="C400" i="1"/>
  <c r="M400" i="1"/>
  <c r="F402" i="1" l="1"/>
  <c r="G402" i="1" s="1"/>
  <c r="E403" i="1"/>
  <c r="D401" i="1"/>
  <c r="L402" i="1"/>
  <c r="M401" i="1"/>
  <c r="C401" i="1"/>
  <c r="E404" i="1" l="1"/>
  <c r="F403" i="1"/>
  <c r="G403" i="1" s="1"/>
  <c r="D402" i="1"/>
  <c r="L403" i="1"/>
  <c r="C402" i="1"/>
  <c r="M402" i="1"/>
  <c r="F404" i="1" l="1"/>
  <c r="G404" i="1" s="1"/>
  <c r="E405" i="1"/>
  <c r="D403" i="1"/>
  <c r="M403" i="1"/>
  <c r="L404" i="1"/>
  <c r="C403" i="1"/>
  <c r="E406" i="1" l="1"/>
  <c r="F405" i="1"/>
  <c r="G405" i="1" s="1"/>
  <c r="D404" i="1"/>
  <c r="M404" i="1"/>
  <c r="L405" i="1"/>
  <c r="C404" i="1"/>
  <c r="F406" i="1" l="1"/>
  <c r="G406" i="1" s="1"/>
  <c r="E407" i="1"/>
  <c r="D405" i="1"/>
  <c r="M405" i="1"/>
  <c r="L406" i="1"/>
  <c r="C405" i="1"/>
  <c r="E408" i="1" l="1"/>
  <c r="F407" i="1"/>
  <c r="G407" i="1" s="1"/>
  <c r="D406" i="1"/>
  <c r="M406" i="1"/>
  <c r="L407" i="1"/>
  <c r="C406" i="1"/>
  <c r="F408" i="1" l="1"/>
  <c r="G408" i="1" s="1"/>
  <c r="E409" i="1"/>
  <c r="D407" i="1"/>
  <c r="M407" i="1"/>
  <c r="L408" i="1"/>
  <c r="C407" i="1"/>
  <c r="E410" i="1" l="1"/>
  <c r="F409" i="1"/>
  <c r="G409" i="1" s="1"/>
  <c r="D408" i="1"/>
  <c r="M408" i="1"/>
  <c r="L409" i="1"/>
  <c r="C408" i="1"/>
  <c r="F410" i="1" l="1"/>
  <c r="G410" i="1" s="1"/>
  <c r="E411" i="1"/>
  <c r="D409" i="1"/>
  <c r="M409" i="1"/>
  <c r="L410" i="1"/>
  <c r="C409" i="1"/>
  <c r="E412" i="1" l="1"/>
  <c r="F411" i="1"/>
  <c r="G411" i="1" s="1"/>
  <c r="D410" i="1"/>
  <c r="M410" i="1"/>
  <c r="L411" i="1"/>
  <c r="C410" i="1"/>
  <c r="F412" i="1" l="1"/>
  <c r="G412" i="1" s="1"/>
  <c r="E413" i="1"/>
  <c r="D411" i="1"/>
  <c r="M411" i="1"/>
  <c r="L412" i="1"/>
  <c r="C411" i="1"/>
  <c r="E414" i="1" l="1"/>
  <c r="F413" i="1"/>
  <c r="G413" i="1" s="1"/>
  <c r="D412" i="1"/>
  <c r="M412" i="1"/>
  <c r="L413" i="1"/>
  <c r="C412" i="1"/>
  <c r="F414" i="1" l="1"/>
  <c r="G414" i="1" s="1"/>
  <c r="E415" i="1"/>
  <c r="D413" i="1"/>
  <c r="M413" i="1"/>
  <c r="L414" i="1"/>
  <c r="C413" i="1"/>
  <c r="E416" i="1" l="1"/>
  <c r="F415" i="1"/>
  <c r="G415" i="1" s="1"/>
  <c r="D414" i="1"/>
  <c r="M414" i="1"/>
  <c r="L415" i="1"/>
  <c r="C414" i="1"/>
  <c r="F416" i="1" l="1"/>
  <c r="G416" i="1" s="1"/>
  <c r="E417" i="1"/>
  <c r="D415" i="1"/>
  <c r="L416" i="1"/>
  <c r="C415" i="1"/>
  <c r="M415" i="1"/>
  <c r="E418" i="1" l="1"/>
  <c r="F417" i="1"/>
  <c r="G417" i="1" s="1"/>
  <c r="D416" i="1"/>
  <c r="M416" i="1"/>
  <c r="L417" i="1"/>
  <c r="C416" i="1"/>
  <c r="F418" i="1" l="1"/>
  <c r="G418" i="1" s="1"/>
  <c r="E419" i="1"/>
  <c r="D417" i="1"/>
  <c r="M417" i="1"/>
  <c r="L418" i="1"/>
  <c r="C417" i="1"/>
  <c r="F419" i="1" l="1"/>
  <c r="G419" i="1" s="1"/>
  <c r="E420" i="1"/>
  <c r="D418" i="1"/>
  <c r="M418" i="1"/>
  <c r="L419" i="1"/>
  <c r="C418" i="1"/>
  <c r="F420" i="1" l="1"/>
  <c r="G420" i="1" s="1"/>
  <c r="E421" i="1"/>
  <c r="D419" i="1"/>
  <c r="M419" i="1"/>
  <c r="L420" i="1"/>
  <c r="C419" i="1"/>
  <c r="F421" i="1" l="1"/>
  <c r="G421" i="1" s="1"/>
  <c r="E422" i="1"/>
  <c r="D420" i="1"/>
  <c r="M420" i="1"/>
  <c r="L421" i="1"/>
  <c r="C420" i="1"/>
  <c r="F422" i="1" l="1"/>
  <c r="G422" i="1" s="1"/>
  <c r="E423" i="1"/>
  <c r="D421" i="1"/>
  <c r="M421" i="1"/>
  <c r="L422" i="1"/>
  <c r="C421" i="1"/>
  <c r="F423" i="1" l="1"/>
  <c r="G423" i="1" s="1"/>
  <c r="E424" i="1"/>
  <c r="D422" i="1"/>
  <c r="L423" i="1"/>
  <c r="C422" i="1"/>
  <c r="M422" i="1"/>
  <c r="F424" i="1" l="1"/>
  <c r="G424" i="1" s="1"/>
  <c r="E425" i="1"/>
  <c r="D423" i="1"/>
  <c r="M423" i="1"/>
  <c r="C423" i="1"/>
  <c r="L424" i="1"/>
  <c r="E426" i="1" l="1"/>
  <c r="F425" i="1"/>
  <c r="G425" i="1" s="1"/>
  <c r="D424" i="1"/>
  <c r="M424" i="1"/>
  <c r="L425" i="1"/>
  <c r="C424" i="1"/>
  <c r="F426" i="1" l="1"/>
  <c r="G426" i="1" s="1"/>
  <c r="E427" i="1"/>
  <c r="D425" i="1"/>
  <c r="M425" i="1"/>
  <c r="C425" i="1"/>
  <c r="L426" i="1"/>
  <c r="F427" i="1" l="1"/>
  <c r="G427" i="1" s="1"/>
  <c r="E428" i="1"/>
  <c r="D426" i="1"/>
  <c r="M426" i="1"/>
  <c r="L427" i="1"/>
  <c r="C426" i="1"/>
  <c r="F428" i="1" l="1"/>
  <c r="G428" i="1" s="1"/>
  <c r="E429" i="1"/>
  <c r="D427" i="1"/>
  <c r="M427" i="1"/>
  <c r="C427" i="1"/>
  <c r="L428" i="1"/>
  <c r="F429" i="1" l="1"/>
  <c r="G429" i="1" s="1"/>
  <c r="E430" i="1"/>
  <c r="D428" i="1"/>
  <c r="M428" i="1"/>
  <c r="L429" i="1"/>
  <c r="C428" i="1"/>
  <c r="F430" i="1" l="1"/>
  <c r="G430" i="1" s="1"/>
  <c r="E431" i="1"/>
  <c r="D429" i="1"/>
  <c r="M429" i="1"/>
  <c r="L430" i="1"/>
  <c r="C429" i="1"/>
  <c r="F431" i="1" l="1"/>
  <c r="G431" i="1" s="1"/>
  <c r="E432" i="1"/>
  <c r="D430" i="1"/>
  <c r="L431" i="1"/>
  <c r="C430" i="1"/>
  <c r="M430" i="1"/>
  <c r="F432" i="1" l="1"/>
  <c r="G432" i="1" s="1"/>
  <c r="E433" i="1"/>
  <c r="D431" i="1"/>
  <c r="M431" i="1"/>
  <c r="C431" i="1"/>
  <c r="L432" i="1"/>
  <c r="E434" i="1" l="1"/>
  <c r="F433" i="1"/>
  <c r="G433" i="1" s="1"/>
  <c r="D432" i="1"/>
  <c r="M432" i="1"/>
  <c r="L433" i="1"/>
  <c r="C432" i="1"/>
  <c r="F434" i="1" l="1"/>
  <c r="G434" i="1" s="1"/>
  <c r="E435" i="1"/>
  <c r="D433" i="1"/>
  <c r="M433" i="1"/>
  <c r="L434" i="1"/>
  <c r="C433" i="1"/>
  <c r="F435" i="1" l="1"/>
  <c r="G435" i="1" s="1"/>
  <c r="E436" i="1"/>
  <c r="D434" i="1"/>
  <c r="M434" i="1"/>
  <c r="L435" i="1"/>
  <c r="C434" i="1"/>
  <c r="F436" i="1" l="1"/>
  <c r="G436" i="1" s="1"/>
  <c r="E437" i="1"/>
  <c r="D435" i="1"/>
  <c r="M435" i="1"/>
  <c r="L436" i="1"/>
  <c r="C435" i="1"/>
  <c r="F437" i="1" l="1"/>
  <c r="G437" i="1" s="1"/>
  <c r="E438" i="1"/>
  <c r="D436" i="1"/>
  <c r="M436" i="1"/>
  <c r="C436" i="1"/>
  <c r="L437" i="1"/>
  <c r="F438" i="1" l="1"/>
  <c r="G438" i="1" s="1"/>
  <c r="E439" i="1"/>
  <c r="D437" i="1"/>
  <c r="C437" i="1"/>
  <c r="M437" i="1"/>
  <c r="L438" i="1"/>
  <c r="F439" i="1" l="1"/>
  <c r="G439" i="1" s="1"/>
  <c r="E440" i="1"/>
  <c r="D438" i="1"/>
  <c r="M438" i="1"/>
  <c r="L439" i="1"/>
  <c r="C438" i="1"/>
  <c r="F440" i="1" l="1"/>
  <c r="G440" i="1" s="1"/>
  <c r="E441" i="1"/>
  <c r="D439" i="1"/>
  <c r="M439" i="1"/>
  <c r="C439" i="1"/>
  <c r="L440" i="1"/>
  <c r="E442" i="1" l="1"/>
  <c r="F441" i="1"/>
  <c r="G441" i="1" s="1"/>
  <c r="D440" i="1"/>
  <c r="M440" i="1"/>
  <c r="L441" i="1"/>
  <c r="C440" i="1"/>
  <c r="F442" i="1" l="1"/>
  <c r="G442" i="1" s="1"/>
  <c r="E443" i="1"/>
  <c r="D441" i="1"/>
  <c r="M441" i="1"/>
  <c r="L442" i="1"/>
  <c r="C441" i="1"/>
  <c r="F443" i="1" l="1"/>
  <c r="G443" i="1" s="1"/>
  <c r="E444" i="1"/>
  <c r="D442" i="1"/>
  <c r="M442" i="1"/>
  <c r="L443" i="1"/>
  <c r="C442" i="1"/>
  <c r="F444" i="1" l="1"/>
  <c r="G444" i="1" s="1"/>
  <c r="E445" i="1"/>
  <c r="D443" i="1"/>
  <c r="M443" i="1"/>
  <c r="C443" i="1"/>
  <c r="L444" i="1"/>
  <c r="F445" i="1" l="1"/>
  <c r="G445" i="1" s="1"/>
  <c r="E446" i="1"/>
  <c r="D444" i="1"/>
  <c r="M444" i="1"/>
  <c r="L445" i="1"/>
  <c r="C444" i="1"/>
  <c r="F446" i="1" l="1"/>
  <c r="G446" i="1" s="1"/>
  <c r="E447" i="1"/>
  <c r="D445" i="1"/>
  <c r="M445" i="1"/>
  <c r="L446" i="1"/>
  <c r="C445" i="1"/>
  <c r="F447" i="1" l="1"/>
  <c r="G447" i="1" s="1"/>
  <c r="E448" i="1"/>
  <c r="D446" i="1"/>
  <c r="M446" i="1"/>
  <c r="L447" i="1"/>
  <c r="C446" i="1"/>
  <c r="F448" i="1" l="1"/>
  <c r="G448" i="1" s="1"/>
  <c r="E449" i="1"/>
  <c r="D447" i="1"/>
  <c r="M447" i="1"/>
  <c r="C447" i="1"/>
  <c r="L448" i="1"/>
  <c r="E450" i="1" l="1"/>
  <c r="F449" i="1"/>
  <c r="G449" i="1" s="1"/>
  <c r="D448" i="1"/>
  <c r="M448" i="1"/>
  <c r="L449" i="1"/>
  <c r="C448" i="1"/>
  <c r="F450" i="1" l="1"/>
  <c r="G450" i="1" s="1"/>
  <c r="E451" i="1"/>
  <c r="D449" i="1"/>
  <c r="M449" i="1"/>
  <c r="L450" i="1"/>
  <c r="C449" i="1"/>
  <c r="F451" i="1" l="1"/>
  <c r="G451" i="1" s="1"/>
  <c r="E452" i="1"/>
  <c r="D450" i="1"/>
  <c r="M450" i="1"/>
  <c r="C450" i="1"/>
  <c r="L451" i="1"/>
  <c r="F452" i="1" l="1"/>
  <c r="G452" i="1" s="1"/>
  <c r="E453" i="1"/>
  <c r="D451" i="1"/>
  <c r="M451" i="1"/>
  <c r="L452" i="1"/>
  <c r="C451" i="1"/>
  <c r="F453" i="1" l="1"/>
  <c r="G453" i="1" s="1"/>
  <c r="E454" i="1"/>
  <c r="D452" i="1"/>
  <c r="M452" i="1"/>
  <c r="L453" i="1"/>
  <c r="C452" i="1"/>
  <c r="F454" i="1" l="1"/>
  <c r="G454" i="1" s="1"/>
  <c r="E455" i="1"/>
  <c r="D453" i="1"/>
  <c r="M453" i="1"/>
  <c r="L454" i="1"/>
  <c r="C453" i="1"/>
  <c r="F455" i="1" l="1"/>
  <c r="G455" i="1" s="1"/>
  <c r="E456" i="1"/>
  <c r="D454" i="1"/>
  <c r="M454" i="1"/>
  <c r="L455" i="1"/>
  <c r="C454" i="1"/>
  <c r="F456" i="1" l="1"/>
  <c r="G456" i="1" s="1"/>
  <c r="E457" i="1"/>
  <c r="D455" i="1"/>
  <c r="M455" i="1"/>
  <c r="L456" i="1"/>
  <c r="C455" i="1"/>
  <c r="E458" i="1" l="1"/>
  <c r="F457" i="1"/>
  <c r="G457" i="1" s="1"/>
  <c r="D456" i="1"/>
  <c r="M456" i="1"/>
  <c r="L457" i="1"/>
  <c r="C456" i="1"/>
  <c r="F458" i="1" l="1"/>
  <c r="G458" i="1" s="1"/>
  <c r="E459" i="1"/>
  <c r="D457" i="1"/>
  <c r="M457" i="1"/>
  <c r="L458" i="1"/>
  <c r="C457" i="1"/>
  <c r="E460" i="1" l="1"/>
  <c r="F459" i="1"/>
  <c r="G459" i="1" s="1"/>
  <c r="D458" i="1"/>
  <c r="M458" i="1"/>
  <c r="C458" i="1"/>
  <c r="L459" i="1"/>
  <c r="F460" i="1" l="1"/>
  <c r="G460" i="1" s="1"/>
  <c r="E461" i="1"/>
  <c r="D459" i="1"/>
  <c r="M459" i="1"/>
  <c r="L460" i="1"/>
  <c r="C459" i="1"/>
  <c r="F461" i="1" l="1"/>
  <c r="G461" i="1" s="1"/>
  <c r="E462" i="1"/>
  <c r="D460" i="1"/>
  <c r="M460" i="1"/>
  <c r="L461" i="1"/>
  <c r="C460" i="1"/>
  <c r="F462" i="1" l="1"/>
  <c r="G462" i="1" s="1"/>
  <c r="E463" i="1"/>
  <c r="D461" i="1"/>
  <c r="M461" i="1"/>
  <c r="L462" i="1"/>
  <c r="C461" i="1"/>
  <c r="F463" i="1" l="1"/>
  <c r="G463" i="1" s="1"/>
  <c r="E464" i="1"/>
  <c r="D462" i="1"/>
  <c r="M462" i="1"/>
  <c r="L463" i="1"/>
  <c r="C462" i="1"/>
  <c r="F464" i="1" l="1"/>
  <c r="G464" i="1" s="1"/>
  <c r="E465" i="1"/>
  <c r="D463" i="1"/>
  <c r="M463" i="1"/>
  <c r="L464" i="1"/>
  <c r="C463" i="1"/>
  <c r="E466" i="1" l="1"/>
  <c r="F465" i="1"/>
  <c r="G465" i="1" s="1"/>
  <c r="D464" i="1"/>
  <c r="M464" i="1"/>
  <c r="L465" i="1"/>
  <c r="C464" i="1"/>
  <c r="F466" i="1" l="1"/>
  <c r="G466" i="1" s="1"/>
  <c r="E467" i="1"/>
  <c r="D465" i="1"/>
  <c r="M465" i="1"/>
  <c r="L466" i="1"/>
  <c r="C465" i="1"/>
  <c r="F467" i="1" l="1"/>
  <c r="G467" i="1" s="1"/>
  <c r="E468" i="1"/>
  <c r="D466" i="1"/>
  <c r="M466" i="1"/>
  <c r="L467" i="1"/>
  <c r="C466" i="1"/>
  <c r="F468" i="1" l="1"/>
  <c r="G468" i="1" s="1"/>
  <c r="E469" i="1"/>
  <c r="D467" i="1"/>
  <c r="M467" i="1"/>
  <c r="L468" i="1"/>
  <c r="C467" i="1"/>
  <c r="F469" i="1" l="1"/>
  <c r="G469" i="1" s="1"/>
  <c r="E470" i="1"/>
  <c r="D468" i="1"/>
  <c r="M468" i="1"/>
  <c r="L469" i="1"/>
  <c r="C468" i="1"/>
  <c r="F470" i="1" l="1"/>
  <c r="G470" i="1" s="1"/>
  <c r="E471" i="1"/>
  <c r="D469" i="1"/>
  <c r="M469" i="1"/>
  <c r="L470" i="1"/>
  <c r="C469" i="1"/>
  <c r="F471" i="1" l="1"/>
  <c r="G471" i="1" s="1"/>
  <c r="E472" i="1"/>
  <c r="D470" i="1"/>
  <c r="M470" i="1"/>
  <c r="C470" i="1"/>
  <c r="L471" i="1"/>
  <c r="F472" i="1" l="1"/>
  <c r="G472" i="1" s="1"/>
  <c r="E473" i="1"/>
  <c r="D471" i="1"/>
  <c r="M471" i="1"/>
  <c r="C471" i="1"/>
  <c r="L472" i="1"/>
  <c r="E474" i="1" l="1"/>
  <c r="F473" i="1"/>
  <c r="G473" i="1" s="1"/>
  <c r="D472" i="1"/>
  <c r="M472" i="1"/>
  <c r="L473" i="1"/>
  <c r="C472" i="1"/>
  <c r="F474" i="1" l="1"/>
  <c r="G474" i="1" s="1"/>
  <c r="E475" i="1"/>
  <c r="D473" i="1"/>
  <c r="M473" i="1"/>
  <c r="L474" i="1"/>
  <c r="C473" i="1"/>
  <c r="F475" i="1" l="1"/>
  <c r="G475" i="1" s="1"/>
  <c r="E476" i="1"/>
  <c r="D474" i="1"/>
  <c r="M474" i="1"/>
  <c r="L475" i="1"/>
  <c r="C474" i="1"/>
  <c r="F476" i="1" l="1"/>
  <c r="G476" i="1" s="1"/>
  <c r="E477" i="1"/>
  <c r="D475" i="1"/>
  <c r="M475" i="1"/>
  <c r="L476" i="1"/>
  <c r="C475" i="1"/>
  <c r="F477" i="1" l="1"/>
  <c r="G477" i="1" s="1"/>
  <c r="E478" i="1"/>
  <c r="D476" i="1"/>
  <c r="M476" i="1"/>
  <c r="L477" i="1"/>
  <c r="C476" i="1"/>
  <c r="F478" i="1" l="1"/>
  <c r="G478" i="1" s="1"/>
  <c r="E479" i="1"/>
  <c r="D477" i="1"/>
  <c r="M477" i="1"/>
  <c r="L478" i="1"/>
  <c r="C477" i="1"/>
  <c r="F479" i="1" l="1"/>
  <c r="G479" i="1" s="1"/>
  <c r="E480" i="1"/>
  <c r="D478" i="1"/>
  <c r="L479" i="1"/>
  <c r="M478" i="1"/>
  <c r="C478" i="1"/>
  <c r="F480" i="1" l="1"/>
  <c r="G480" i="1" s="1"/>
  <c r="E481" i="1"/>
  <c r="D479" i="1"/>
  <c r="L480" i="1"/>
  <c r="M479" i="1"/>
  <c r="C479" i="1"/>
  <c r="E482" i="1" l="1"/>
  <c r="F481" i="1"/>
  <c r="G481" i="1" s="1"/>
  <c r="D480" i="1"/>
  <c r="M480" i="1"/>
  <c r="C480" i="1"/>
  <c r="L481" i="1"/>
  <c r="F482" i="1" l="1"/>
  <c r="G482" i="1" s="1"/>
  <c r="E483" i="1"/>
  <c r="D481" i="1"/>
  <c r="L482" i="1"/>
  <c r="M481" i="1"/>
  <c r="C481" i="1"/>
  <c r="F483" i="1" l="1"/>
  <c r="G483" i="1" s="1"/>
  <c r="E484" i="1"/>
  <c r="D482" i="1"/>
  <c r="L483" i="1"/>
  <c r="M482" i="1"/>
  <c r="C482" i="1"/>
  <c r="F484" i="1" l="1"/>
  <c r="G484" i="1" s="1"/>
  <c r="E485" i="1"/>
  <c r="D483" i="1"/>
  <c r="L484" i="1"/>
  <c r="M483" i="1"/>
  <c r="C483" i="1"/>
  <c r="F485" i="1" l="1"/>
  <c r="G485" i="1" s="1"/>
  <c r="E486" i="1"/>
  <c r="D484" i="1"/>
  <c r="L485" i="1"/>
  <c r="C484" i="1"/>
  <c r="M484" i="1"/>
  <c r="F486" i="1" l="1"/>
  <c r="G486" i="1" s="1"/>
  <c r="E487" i="1"/>
  <c r="D485" i="1"/>
  <c r="L486" i="1"/>
  <c r="M485" i="1"/>
  <c r="C485" i="1"/>
  <c r="F487" i="1" l="1"/>
  <c r="G487" i="1" s="1"/>
  <c r="E488" i="1"/>
  <c r="D486" i="1"/>
  <c r="M486" i="1"/>
  <c r="L487" i="1"/>
  <c r="C486" i="1"/>
  <c r="F488" i="1" l="1"/>
  <c r="G488" i="1" s="1"/>
  <c r="E489" i="1"/>
  <c r="D487" i="1"/>
  <c r="M487" i="1"/>
  <c r="C487" i="1"/>
  <c r="L488" i="1"/>
  <c r="E490" i="1" l="1"/>
  <c r="F489" i="1"/>
  <c r="G489" i="1" s="1"/>
  <c r="D488" i="1"/>
  <c r="L489" i="1"/>
  <c r="M488" i="1"/>
  <c r="C488" i="1"/>
  <c r="F490" i="1" l="1"/>
  <c r="G490" i="1" s="1"/>
  <c r="E491" i="1"/>
  <c r="D489" i="1"/>
  <c r="L490" i="1"/>
  <c r="C489" i="1"/>
  <c r="M489" i="1"/>
  <c r="F491" i="1" l="1"/>
  <c r="G491" i="1" s="1"/>
  <c r="E492" i="1"/>
  <c r="D490" i="1"/>
  <c r="L491" i="1"/>
  <c r="M490" i="1"/>
  <c r="C490" i="1"/>
  <c r="F492" i="1" l="1"/>
  <c r="G492" i="1" s="1"/>
  <c r="E493" i="1"/>
  <c r="D491" i="1"/>
  <c r="L492" i="1"/>
  <c r="M491" i="1"/>
  <c r="C491" i="1"/>
  <c r="F493" i="1" l="1"/>
  <c r="G493" i="1" s="1"/>
  <c r="E494" i="1"/>
  <c r="D492" i="1"/>
  <c r="L493" i="1"/>
  <c r="M492" i="1"/>
  <c r="C492" i="1"/>
  <c r="F494" i="1" l="1"/>
  <c r="G494" i="1" s="1"/>
  <c r="E495" i="1"/>
  <c r="D493" i="1"/>
  <c r="L494" i="1"/>
  <c r="M493" i="1"/>
  <c r="C493" i="1"/>
  <c r="F495" i="1" l="1"/>
  <c r="G495" i="1" s="1"/>
  <c r="E496" i="1"/>
  <c r="D494" i="1"/>
  <c r="L495" i="1"/>
  <c r="M494" i="1"/>
  <c r="C494" i="1"/>
  <c r="F496" i="1" l="1"/>
  <c r="G496" i="1" s="1"/>
  <c r="E497" i="1"/>
  <c r="D495" i="1"/>
  <c r="L496" i="1"/>
  <c r="M495" i="1"/>
  <c r="C495" i="1"/>
  <c r="E498" i="1" l="1"/>
  <c r="F497" i="1"/>
  <c r="G497" i="1" s="1"/>
  <c r="D496" i="1"/>
  <c r="L497" i="1"/>
  <c r="M496" i="1"/>
  <c r="C496" i="1"/>
  <c r="F498" i="1" l="1"/>
  <c r="G498" i="1" s="1"/>
  <c r="E499" i="1"/>
  <c r="D497" i="1"/>
  <c r="L498" i="1"/>
  <c r="M497" i="1"/>
  <c r="C497" i="1"/>
  <c r="F499" i="1" l="1"/>
  <c r="G499" i="1" s="1"/>
  <c r="E500" i="1"/>
  <c r="D498" i="1"/>
  <c r="L499" i="1"/>
  <c r="M498" i="1"/>
  <c r="C498" i="1"/>
  <c r="F500" i="1" l="1"/>
  <c r="G500" i="1" s="1"/>
  <c r="E501" i="1"/>
  <c r="D499" i="1"/>
  <c r="L500" i="1"/>
  <c r="C499" i="1"/>
  <c r="M499" i="1"/>
  <c r="F501" i="1" l="1"/>
  <c r="G501" i="1" s="1"/>
  <c r="E502" i="1"/>
  <c r="D500" i="1"/>
  <c r="L501" i="1"/>
  <c r="C500" i="1"/>
  <c r="M500" i="1"/>
  <c r="F502" i="1" l="1"/>
  <c r="G502" i="1" s="1"/>
  <c r="E503" i="1"/>
  <c r="D501" i="1"/>
  <c r="L502" i="1"/>
  <c r="M501" i="1"/>
  <c r="C501" i="1"/>
  <c r="F503" i="1" l="1"/>
  <c r="G503" i="1" s="1"/>
  <c r="E504" i="1"/>
  <c r="D502" i="1"/>
  <c r="L503" i="1"/>
  <c r="M502" i="1"/>
  <c r="C502" i="1"/>
  <c r="F504" i="1" l="1"/>
  <c r="G504" i="1" s="1"/>
  <c r="E505" i="1"/>
  <c r="D503" i="1"/>
  <c r="L504" i="1"/>
  <c r="M503" i="1"/>
  <c r="C503" i="1"/>
  <c r="E506" i="1" l="1"/>
  <c r="F505" i="1"/>
  <c r="G505" i="1" s="1"/>
  <c r="D504" i="1"/>
  <c r="C504" i="1"/>
  <c r="L505" i="1"/>
  <c r="M504" i="1"/>
  <c r="F506" i="1" l="1"/>
  <c r="G506" i="1" s="1"/>
  <c r="E507" i="1"/>
  <c r="D505" i="1"/>
  <c r="L506" i="1"/>
  <c r="M505" i="1"/>
  <c r="C505" i="1"/>
  <c r="F507" i="1" l="1"/>
  <c r="G507" i="1" s="1"/>
  <c r="E508" i="1"/>
  <c r="D506" i="1"/>
  <c r="C506" i="1"/>
  <c r="L507" i="1"/>
  <c r="M506" i="1"/>
  <c r="F508" i="1" l="1"/>
  <c r="G508" i="1" s="1"/>
  <c r="E509" i="1"/>
  <c r="D507" i="1"/>
  <c r="L508" i="1"/>
  <c r="C507" i="1"/>
  <c r="M507" i="1"/>
  <c r="F509" i="1" l="1"/>
  <c r="G509" i="1" s="1"/>
  <c r="E510" i="1"/>
  <c r="D508" i="1"/>
  <c r="L509" i="1"/>
  <c r="M508" i="1"/>
  <c r="C508" i="1"/>
  <c r="F510" i="1" l="1"/>
  <c r="G510" i="1" s="1"/>
  <c r="E511" i="1"/>
  <c r="D509" i="1"/>
  <c r="C509" i="1"/>
  <c r="L510" i="1"/>
  <c r="M509" i="1"/>
  <c r="F511" i="1" l="1"/>
  <c r="G511" i="1" s="1"/>
  <c r="E512" i="1"/>
  <c r="D510" i="1"/>
  <c r="L511" i="1"/>
  <c r="C510" i="1"/>
  <c r="M510" i="1"/>
  <c r="F512" i="1" l="1"/>
  <c r="G512" i="1" s="1"/>
  <c r="E513" i="1"/>
  <c r="D511" i="1"/>
  <c r="L512" i="1"/>
  <c r="M511" i="1"/>
  <c r="C511" i="1"/>
  <c r="E514" i="1" l="1"/>
  <c r="F513" i="1"/>
  <c r="G513" i="1" s="1"/>
  <c r="D512" i="1"/>
  <c r="L513" i="1"/>
  <c r="M512" i="1"/>
  <c r="C512" i="1"/>
  <c r="F514" i="1" l="1"/>
  <c r="G514" i="1" s="1"/>
  <c r="E515" i="1"/>
  <c r="D513" i="1"/>
  <c r="L514" i="1"/>
  <c r="M513" i="1"/>
  <c r="C513" i="1"/>
  <c r="F515" i="1" l="1"/>
  <c r="G515" i="1" s="1"/>
  <c r="E516" i="1"/>
  <c r="D514" i="1"/>
  <c r="L515" i="1"/>
  <c r="M514" i="1"/>
  <c r="C514" i="1"/>
  <c r="F516" i="1" l="1"/>
  <c r="G516" i="1" s="1"/>
  <c r="E517" i="1"/>
  <c r="D515" i="1"/>
  <c r="L516" i="1"/>
  <c r="C515" i="1"/>
  <c r="M515" i="1"/>
  <c r="F517" i="1" l="1"/>
  <c r="G517" i="1" s="1"/>
  <c r="E518" i="1"/>
  <c r="F518" i="1" s="1"/>
  <c r="G518" i="1" s="1"/>
  <c r="D516" i="1"/>
  <c r="M516" i="1"/>
  <c r="C516" i="1"/>
  <c r="L517" i="1"/>
  <c r="D517" i="1" l="1"/>
  <c r="L518" i="1"/>
  <c r="M517" i="1"/>
  <c r="C517" i="1"/>
  <c r="D518" i="1" l="1"/>
  <c r="M518" i="1"/>
  <c r="C518" i="1"/>
</calcChain>
</file>

<file path=xl/sharedStrings.xml><?xml version="1.0" encoding="utf-8"?>
<sst xmlns="http://schemas.openxmlformats.org/spreadsheetml/2006/main" count="768" uniqueCount="173">
  <si>
    <t>Etablissement</t>
  </si>
  <si>
    <t>Période</t>
  </si>
  <si>
    <t>Indice majoré</t>
  </si>
  <si>
    <t>Valeur du point d'indice</t>
  </si>
  <si>
    <t>Année d'âge</t>
  </si>
  <si>
    <t>Nbre de Trimestre à valider</t>
  </si>
  <si>
    <t>Secteur Privé</t>
  </si>
  <si>
    <t>Secteur Public</t>
  </si>
  <si>
    <t>Salaire net mensuel</t>
  </si>
  <si>
    <t>Isoe</t>
  </si>
  <si>
    <t>Durée totale par établissement</t>
  </si>
  <si>
    <t>Statut / Grade / Catégorie</t>
  </si>
  <si>
    <t>Durée totale carrière</t>
  </si>
  <si>
    <t>Echelon</t>
  </si>
  <si>
    <t>2 ans 6 Mois</t>
  </si>
  <si>
    <t>3 ans</t>
  </si>
  <si>
    <t>Ancienneté (80%)</t>
  </si>
  <si>
    <t>4 ans</t>
  </si>
  <si>
    <t>Mensuel brut en €</t>
  </si>
  <si>
    <t>Professeur Certifié</t>
  </si>
  <si>
    <t>Professeur Certifié hors classe</t>
  </si>
  <si>
    <t>Professeur Certifié classe exceptionnelle</t>
  </si>
  <si>
    <t>Professeur Agrégé</t>
  </si>
  <si>
    <t>Professeur Agrégé  hors classe</t>
  </si>
  <si>
    <t>Professeur Agrégé  classe exceptionnelle</t>
  </si>
  <si>
    <t>2 ans</t>
  </si>
  <si>
    <t>Choix (20%) Avancement accéléré</t>
  </si>
  <si>
    <t>1 an</t>
  </si>
  <si>
    <t xml:space="preserve">3 ans </t>
  </si>
  <si>
    <t>3 ans 6 Mois</t>
  </si>
  <si>
    <t>Statut</t>
  </si>
  <si>
    <t>Nbre de Mois</t>
  </si>
  <si>
    <t>Nbre d'Année de W</t>
  </si>
  <si>
    <t>4 Mois</t>
  </si>
  <si>
    <t>8 Mois</t>
  </si>
  <si>
    <t>Depuis le</t>
  </si>
  <si>
    <t>Hea 1</t>
  </si>
  <si>
    <t>Hea 2</t>
  </si>
  <si>
    <t>Hea 3</t>
  </si>
  <si>
    <t>Professeur Agrégé hors classe</t>
  </si>
  <si>
    <t>Nbre de Trimestre</t>
  </si>
  <si>
    <t>Indemnité de Résidence</t>
  </si>
  <si>
    <t>Zone 1</t>
  </si>
  <si>
    <t>plancher</t>
  </si>
  <si>
    <t>Alerte Trim. Non validé</t>
  </si>
  <si>
    <t>Salaire brut Trimestriel minimum validant un trimestre</t>
  </si>
  <si>
    <t>Supplément familial de traitement</t>
  </si>
  <si>
    <t>1 enfant</t>
  </si>
  <si>
    <t>2 enfants</t>
  </si>
  <si>
    <t>3 enfants</t>
  </si>
  <si>
    <t>par enfant</t>
  </si>
  <si>
    <t>Nbre de Trim. Validé</t>
  </si>
  <si>
    <t>Date de naissance</t>
  </si>
  <si>
    <t>HEB 1</t>
  </si>
  <si>
    <t>HEB 2</t>
  </si>
  <si>
    <t>HEB 3</t>
  </si>
  <si>
    <t>Code établissement</t>
  </si>
  <si>
    <t>Diplôme</t>
  </si>
  <si>
    <t>Total brut</t>
  </si>
  <si>
    <t>Traitement brut mensuel</t>
  </si>
  <si>
    <t>Master</t>
  </si>
  <si>
    <t>Reste à valider</t>
  </si>
  <si>
    <t>Salaire brut Trimestriel minimum/valider un trimestre</t>
  </si>
  <si>
    <t>Indem. Comp. CSG</t>
  </si>
  <si>
    <t>Charges + régul. Acompte</t>
  </si>
  <si>
    <t>HSE + autres rembt.</t>
  </si>
  <si>
    <t>Indem. résid.</t>
  </si>
  <si>
    <t>Autres Rappels sur Rénum. Princ.</t>
  </si>
  <si>
    <t>Rappel Trait. Brut sur Rénum. Princ.</t>
  </si>
  <si>
    <t>Chgt  de la valeur du point d'indice</t>
  </si>
  <si>
    <t>5 ans</t>
  </si>
  <si>
    <t>6 ans</t>
  </si>
  <si>
    <t>7 ans</t>
  </si>
  <si>
    <t>8 ans</t>
  </si>
  <si>
    <t>9 ans</t>
  </si>
  <si>
    <t>10 ans</t>
  </si>
  <si>
    <t>11 ans</t>
  </si>
  <si>
    <t>12 ans</t>
  </si>
  <si>
    <t>13 ans</t>
  </si>
  <si>
    <t>14 ans</t>
  </si>
  <si>
    <t>15 ans</t>
  </si>
  <si>
    <t>16 ans</t>
  </si>
  <si>
    <t>17 ans</t>
  </si>
  <si>
    <t>18 ans</t>
  </si>
  <si>
    <t>19 ans</t>
  </si>
  <si>
    <t>20 ans</t>
  </si>
  <si>
    <t>21 ans</t>
  </si>
  <si>
    <t>22 ans</t>
  </si>
  <si>
    <t>23 ans</t>
  </si>
  <si>
    <t>24 ans</t>
  </si>
  <si>
    <t>25 ans</t>
  </si>
  <si>
    <t>26 ans</t>
  </si>
  <si>
    <t>27 ans</t>
  </si>
  <si>
    <t>28 ans</t>
  </si>
  <si>
    <t>29 ans</t>
  </si>
  <si>
    <t>30 ans</t>
  </si>
  <si>
    <t>31 ans</t>
  </si>
  <si>
    <t>32 ans</t>
  </si>
  <si>
    <t>33 ans</t>
  </si>
  <si>
    <t>34 ans</t>
  </si>
  <si>
    <t>35 ans</t>
  </si>
  <si>
    <t>36 ans</t>
  </si>
  <si>
    <t>37 ans</t>
  </si>
  <si>
    <t>38 ans</t>
  </si>
  <si>
    <t>39 ans</t>
  </si>
  <si>
    <t>40 ans</t>
  </si>
  <si>
    <t>41 ans</t>
  </si>
  <si>
    <t>42 ans</t>
  </si>
  <si>
    <t>Année en cours</t>
  </si>
  <si>
    <t>Nom de l'Entreprise</t>
  </si>
  <si>
    <t>Adresse</t>
  </si>
  <si>
    <t>N°URSSAF ou N° de Réf :</t>
  </si>
  <si>
    <t>N°SIRET ; SIREN</t>
  </si>
  <si>
    <t>Matricule</t>
  </si>
  <si>
    <t>Qualification</t>
  </si>
  <si>
    <t>Volume d'heures de Travail</t>
  </si>
  <si>
    <t>Rémunération Heures normales</t>
  </si>
  <si>
    <t>Compagnons des jours heureux</t>
  </si>
  <si>
    <t>26 rue Jean Jaurès 78100 Saint-Germain en Laye</t>
  </si>
  <si>
    <t>780570039558001000</t>
  </si>
  <si>
    <t>78507491500022</t>
  </si>
  <si>
    <t>Animateur Stagiaire non fonctionnaire (C.E.E)</t>
  </si>
  <si>
    <t>Régul Heures Mois précédent ; Heures Sup (IFTS, IHTS) ; Heures Dim et Fêtes  ; Indem. Sugg. ; C.P</t>
  </si>
  <si>
    <t>Majoration pour arrondi</t>
  </si>
  <si>
    <t>Ligue pour la lecture de la Bibile</t>
  </si>
  <si>
    <t>51 Boulevard Gustave André 26000 Valence</t>
  </si>
  <si>
    <t>26045064930151</t>
  </si>
  <si>
    <t>913E</t>
  </si>
  <si>
    <t>7756423170041</t>
  </si>
  <si>
    <t>Animateur</t>
  </si>
  <si>
    <t>Association Aramis Centre PEP</t>
  </si>
  <si>
    <t>85440 Talmont-Saint-Hilaire</t>
  </si>
  <si>
    <t>78427882200068</t>
  </si>
  <si>
    <t>5520Z</t>
  </si>
  <si>
    <t>C307</t>
  </si>
  <si>
    <t>Animateur Colonie (C.E.E)</t>
  </si>
  <si>
    <t>Commune de Maing</t>
  </si>
  <si>
    <t>rue Jean Jaurès 59233 Maing</t>
  </si>
  <si>
    <t>317000001003632445</t>
  </si>
  <si>
    <t>21590369100016</t>
  </si>
  <si>
    <t>8411Z</t>
  </si>
  <si>
    <t>151:67</t>
  </si>
  <si>
    <t>Adjoint d'Animation 2ème classe</t>
  </si>
  <si>
    <t>Primes ; Jrs Fériés ; Congés Payés ; Indem.Sugg ; Gratification ; Indem. Résid. ; Supp. Fam. ; Primes de Vêtements ; NBI ; Indem. Forfait Elec. ; Sup. Fam. ; Primes précarité ; Indem. Camping</t>
  </si>
  <si>
    <t>Chgt Grade/Categ./d'échelon</t>
  </si>
  <si>
    <t>VNF Dir. Territorial NPDC</t>
  </si>
  <si>
    <t>175 rue Ludovic Boutileux 62408 Béthune Cedex</t>
  </si>
  <si>
    <t>13001779100018</t>
  </si>
  <si>
    <t>Code APE/NAF
N°Employeur</t>
  </si>
  <si>
    <t>8413Z</t>
  </si>
  <si>
    <t>Employé non qualifié</t>
  </si>
  <si>
    <t>Charges</t>
  </si>
  <si>
    <t>Avance sur salaire, acompte</t>
  </si>
  <si>
    <t>Autres rembt.</t>
  </si>
  <si>
    <t>Salaire Net à Régler</t>
  </si>
  <si>
    <t>Salaire Net à Payer</t>
  </si>
  <si>
    <t>Salaire brut</t>
  </si>
  <si>
    <t>AGERC Institution Jean-Paul II</t>
  </si>
  <si>
    <t>13 rue Couvent BP 119 - 59220 Denain</t>
  </si>
  <si>
    <t>31728875100017</t>
  </si>
  <si>
    <t>8532Z</t>
  </si>
  <si>
    <t>Formateur</t>
  </si>
  <si>
    <t>Association de gestion des écoles de la rue du Couvent</t>
  </si>
  <si>
    <t>Remarques</t>
  </si>
  <si>
    <t>Impôt prélevé 
à la source</t>
  </si>
  <si>
    <t>Total Salaire brut Trimestriel</t>
  </si>
  <si>
    <t>Maître Auxiliaire</t>
  </si>
  <si>
    <t>jusqu'à la fin</t>
  </si>
  <si>
    <t>Indice</t>
  </si>
  <si>
    <t>HEA1</t>
  </si>
  <si>
    <t>HEA2</t>
  </si>
  <si>
    <t>HEA3</t>
  </si>
  <si>
    <t>=CHOISIR(EQUIV($O3;$AX$16:$AX$22;0);Maître_Auxiliaire;Professeur_Certifié;Professeur_Certifié_classe_exceptionnelle;Professeur_Agrégé;Professeur_Agrégé_hors_classe;Professeur_Agrégé_classe_exceptionnel)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</si>
</sst>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\ &quot;€&quot;"/>
    <numFmt numFmtId="165" formatCode="#,##0.00\ &quot;€&quot;"/>
    <numFmt numFmtId="166" formatCode="00000"/>
    <numFmt numFmtId="167" formatCode="[h]:mm"/>
    <numFmt numFmtId="168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4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C0C0"/>
        <bgColor indexed="64"/>
      </patternFill>
    </fill>
    <fill>
      <patternFill patternType="gray125">
        <fgColor theme="3" tint="0.39994506668294322"/>
        <bgColor indexed="65"/>
      </patternFill>
    </fill>
    <fill>
      <patternFill patternType="gray125">
        <fgColor theme="3" tint="0.39991454817346722"/>
        <bgColor indexed="65"/>
      </patternFill>
    </fill>
    <fill>
      <patternFill patternType="solid">
        <fgColor rgb="FFB7DEE8"/>
        <bgColor indexed="64"/>
      </patternFill>
    </fill>
    <fill>
      <patternFill patternType="solid">
        <fgColor rgb="FF00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B050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0" fillId="8" borderId="2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8" borderId="4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165" fontId="0" fillId="0" borderId="2" xfId="0" applyNumberFormat="1" applyFont="1" applyBorder="1" applyAlignment="1" applyProtection="1">
      <alignment horizontal="center" vertical="center"/>
      <protection locked="0"/>
    </xf>
    <xf numFmtId="165" fontId="0" fillId="8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5" fontId="0" fillId="0" borderId="3" xfId="0" applyNumberFormat="1" applyFont="1" applyBorder="1" applyAlignment="1" applyProtection="1">
      <alignment horizontal="center" vertical="center"/>
      <protection locked="0"/>
    </xf>
    <xf numFmtId="165" fontId="0" fillId="8" borderId="3" xfId="0" applyNumberFormat="1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5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center" vertical="center"/>
    </xf>
    <xf numFmtId="165" fontId="1" fillId="0" borderId="0" xfId="0" applyNumberFormat="1" applyFont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165" fontId="1" fillId="4" borderId="17" xfId="0" applyNumberFormat="1" applyFont="1" applyFill="1" applyBorder="1" applyAlignment="1" applyProtection="1">
      <alignment horizontal="center" vertical="center" wrapText="1"/>
    </xf>
    <xf numFmtId="165" fontId="1" fillId="4" borderId="5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14" fontId="0" fillId="0" borderId="3" xfId="0" applyNumberFormat="1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65" fontId="0" fillId="0" borderId="2" xfId="0" applyNumberFormat="1" applyFont="1" applyFill="1" applyBorder="1" applyAlignment="1" applyProtection="1">
      <alignment horizontal="center" vertical="center"/>
    </xf>
    <xf numFmtId="165" fontId="0" fillId="0" borderId="2" xfId="0" applyNumberFormat="1" applyFont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vertical="center"/>
    </xf>
    <xf numFmtId="9" fontId="0" fillId="0" borderId="2" xfId="0" applyNumberFormat="1" applyFont="1" applyBorder="1" applyAlignment="1" applyProtection="1">
      <alignment horizontal="center" vertical="center" wrapText="1"/>
    </xf>
    <xf numFmtId="165" fontId="5" fillId="0" borderId="0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9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11" xfId="0" applyFont="1" applyFill="1" applyBorder="1" applyAlignment="1" applyProtection="1">
      <alignment horizontal="center" vertical="center"/>
    </xf>
    <xf numFmtId="0" fontId="0" fillId="6" borderId="13" xfId="0" applyFont="1" applyFill="1" applyBorder="1" applyAlignment="1" applyProtection="1">
      <alignment horizontal="center" vertical="center"/>
    </xf>
    <xf numFmtId="165" fontId="0" fillId="6" borderId="1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2" xfId="0" applyFont="1" applyFill="1" applyBorder="1" applyAlignment="1" applyProtection="1">
      <alignment horizontal="center" vertical="center"/>
    </xf>
    <xf numFmtId="0" fontId="0" fillId="6" borderId="3" xfId="0" applyFont="1" applyFill="1" applyBorder="1" applyAlignment="1" applyProtection="1">
      <alignment horizontal="center" vertical="center"/>
    </xf>
    <xf numFmtId="165" fontId="0" fillId="6" borderId="2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/>
    </xf>
    <xf numFmtId="14" fontId="0" fillId="12" borderId="3" xfId="0" applyNumberFormat="1" applyFont="1" applyFill="1" applyBorder="1" applyAlignment="1" applyProtection="1">
      <alignment horizontal="center" vertical="center"/>
    </xf>
    <xf numFmtId="14" fontId="0" fillId="12" borderId="4" xfId="0" applyNumberFormat="1" applyFont="1" applyFill="1" applyBorder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6" borderId="12" xfId="0" applyFont="1" applyFill="1" applyBorder="1" applyAlignment="1" applyProtection="1">
      <alignment horizontal="center" vertical="center"/>
    </xf>
    <xf numFmtId="165" fontId="0" fillId="6" borderId="12" xfId="0" applyNumberFormat="1" applyFont="1" applyFill="1" applyBorder="1" applyAlignment="1" applyProtection="1">
      <alignment horizontal="center" vertical="center"/>
    </xf>
    <xf numFmtId="14" fontId="0" fillId="2" borderId="4" xfId="0" applyNumberFormat="1" applyFont="1" applyFill="1" applyBorder="1" applyAlignment="1" applyProtection="1">
      <alignment horizontal="center" vertical="center" wrapText="1"/>
    </xf>
    <xf numFmtId="14" fontId="0" fillId="0" borderId="3" xfId="0" applyNumberFormat="1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Alignment="1" applyProtection="1">
      <alignment horizontal="left" vertical="center"/>
    </xf>
    <xf numFmtId="165" fontId="0" fillId="7" borderId="11" xfId="0" applyNumberFormat="1" applyFont="1" applyFill="1" applyBorder="1" applyAlignment="1" applyProtection="1">
      <alignment horizontal="center" vertical="center"/>
    </xf>
    <xf numFmtId="165" fontId="0" fillId="7" borderId="2" xfId="0" applyNumberFormat="1" applyFont="1" applyFill="1" applyBorder="1" applyAlignment="1" applyProtection="1">
      <alignment horizontal="center" vertical="center"/>
    </xf>
    <xf numFmtId="0" fontId="0" fillId="9" borderId="11" xfId="0" applyFont="1" applyFill="1" applyBorder="1" applyAlignment="1" applyProtection="1">
      <alignment horizontal="center" vertical="center"/>
    </xf>
    <xf numFmtId="165" fontId="0" fillId="9" borderId="11" xfId="0" applyNumberFormat="1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center" vertical="center"/>
    </xf>
    <xf numFmtId="165" fontId="0" fillId="9" borderId="2" xfId="0" applyNumberFormat="1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165" fontId="0" fillId="2" borderId="11" xfId="0" applyNumberFormat="1" applyFont="1" applyFill="1" applyBorder="1" applyAlignment="1" applyProtection="1">
      <alignment horizontal="center" vertical="center"/>
    </xf>
    <xf numFmtId="165" fontId="0" fillId="2" borderId="2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9" fillId="10" borderId="11" xfId="0" applyFont="1" applyFill="1" applyBorder="1" applyAlignment="1" applyProtection="1">
      <alignment horizontal="center" vertical="center"/>
    </xf>
    <xf numFmtId="165" fontId="9" fillId="10" borderId="11" xfId="0" applyNumberFormat="1" applyFont="1" applyFill="1" applyBorder="1" applyAlignment="1" applyProtection="1">
      <alignment horizontal="center" vertical="center"/>
    </xf>
    <xf numFmtId="0" fontId="9" fillId="10" borderId="2" xfId="0" applyFont="1" applyFill="1" applyBorder="1" applyAlignment="1" applyProtection="1">
      <alignment horizontal="center" vertical="center"/>
    </xf>
    <xf numFmtId="165" fontId="9" fillId="10" borderId="2" xfId="0" applyNumberFormat="1" applyFont="1" applyFill="1" applyBorder="1" applyAlignment="1" applyProtection="1">
      <alignment horizontal="center" vertical="center"/>
    </xf>
    <xf numFmtId="165" fontId="9" fillId="10" borderId="12" xfId="0" applyNumberFormat="1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 wrapText="1"/>
    </xf>
    <xf numFmtId="0" fontId="0" fillId="11" borderId="2" xfId="0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 applyProtection="1">
      <alignment horizontal="center" vertical="center"/>
    </xf>
    <xf numFmtId="165" fontId="9" fillId="11" borderId="3" xfId="0" applyNumberFormat="1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 applyProtection="1">
      <alignment horizontal="center" vertical="center" wrapText="1"/>
    </xf>
    <xf numFmtId="0" fontId="0" fillId="11" borderId="4" xfId="0" applyFont="1" applyFill="1" applyBorder="1" applyAlignment="1" applyProtection="1">
      <alignment horizontal="center" vertical="center"/>
    </xf>
    <xf numFmtId="0" fontId="0" fillId="11" borderId="16" xfId="0" applyFont="1" applyFill="1" applyBorder="1" applyAlignment="1" applyProtection="1">
      <alignment horizontal="center" vertical="center"/>
    </xf>
    <xf numFmtId="0" fontId="9" fillId="11" borderId="12" xfId="0" applyFont="1" applyFill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165" fontId="0" fillId="0" borderId="11" xfId="0" applyNumberFormat="1" applyFont="1" applyBorder="1" applyAlignment="1" applyProtection="1">
      <alignment horizontal="center" vertical="center"/>
    </xf>
    <xf numFmtId="9" fontId="0" fillId="0" borderId="2" xfId="0" applyNumberFormat="1" applyFont="1" applyBorder="1" applyAlignment="1" applyProtection="1">
      <alignment horizontal="center" vertical="center"/>
    </xf>
    <xf numFmtId="9" fontId="0" fillId="0" borderId="12" xfId="0" applyNumberFormat="1" applyFont="1" applyBorder="1" applyAlignment="1" applyProtection="1">
      <alignment horizontal="center" vertical="center"/>
    </xf>
    <xf numFmtId="165" fontId="0" fillId="0" borderId="12" xfId="0" applyNumberFormat="1" applyFont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0" fontId="0" fillId="0" borderId="2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center" vertical="center"/>
    </xf>
    <xf numFmtId="0" fontId="0" fillId="8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vertical="center"/>
    </xf>
    <xf numFmtId="0" fontId="0" fillId="8" borderId="4" xfId="0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 applyProtection="1">
      <alignment horizontal="center" vertical="center"/>
    </xf>
    <xf numFmtId="0" fontId="0" fillId="8" borderId="4" xfId="0" applyFont="1" applyFill="1" applyBorder="1" applyAlignment="1" applyProtection="1">
      <alignment horizontal="center" vertical="center"/>
    </xf>
    <xf numFmtId="0" fontId="0" fillId="8" borderId="3" xfId="0" applyFont="1" applyFill="1" applyBorder="1" applyAlignment="1" applyProtection="1">
      <alignment horizontal="center" vertical="center"/>
    </xf>
    <xf numFmtId="10" fontId="0" fillId="8" borderId="2" xfId="0" applyNumberFormat="1" applyFont="1" applyFill="1" applyBorder="1" applyAlignment="1" applyProtection="1">
      <alignment horizontal="center" vertical="center" wrapText="1"/>
    </xf>
    <xf numFmtId="165" fontId="5" fillId="8" borderId="0" xfId="0" applyNumberFormat="1" applyFont="1" applyFill="1" applyBorder="1" applyAlignment="1" applyProtection="1">
      <alignment horizontal="center" vertical="center"/>
    </xf>
    <xf numFmtId="0" fontId="3" fillId="8" borderId="2" xfId="0" applyNumberFormat="1" applyFont="1" applyFill="1" applyBorder="1" applyAlignment="1" applyProtection="1">
      <alignment horizontal="center" vertical="center"/>
    </xf>
    <xf numFmtId="0" fontId="0" fillId="8" borderId="0" xfId="0" applyFont="1" applyFill="1" applyAlignment="1" applyProtection="1">
      <alignment horizontal="center" vertical="center"/>
    </xf>
    <xf numFmtId="0" fontId="1" fillId="8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  <protection locked="0"/>
    </xf>
    <xf numFmtId="165" fontId="0" fillId="5" borderId="2" xfId="0" applyNumberFormat="1" applyFill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12" xfId="0" applyNumberFormat="1" applyFont="1" applyBorder="1" applyAlignment="1" applyProtection="1">
      <alignment horizontal="center" vertical="center"/>
      <protection locked="0"/>
    </xf>
    <xf numFmtId="165" fontId="11" fillId="5" borderId="17" xfId="0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0" fillId="13" borderId="2" xfId="0" applyFont="1" applyFill="1" applyBorder="1" applyAlignment="1" applyProtection="1">
      <alignment horizontal="center" vertical="center"/>
      <protection locked="0"/>
    </xf>
    <xf numFmtId="165" fontId="0" fillId="12" borderId="2" xfId="0" applyNumberFormat="1" applyFont="1" applyFill="1" applyBorder="1" applyAlignment="1" applyProtection="1">
      <alignment horizontal="center" vertical="center"/>
    </xf>
    <xf numFmtId="165" fontId="6" fillId="0" borderId="25" xfId="0" applyNumberFormat="1" applyFont="1" applyBorder="1" applyAlignment="1" applyProtection="1">
      <alignment vertical="center"/>
    </xf>
    <xf numFmtId="166" fontId="0" fillId="14" borderId="1" xfId="0" applyNumberForma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167" fontId="0" fillId="14" borderId="1" xfId="0" applyNumberFormat="1" applyFill="1" applyBorder="1" applyAlignment="1">
      <alignment horizontal="center" vertical="center" wrapText="1"/>
    </xf>
    <xf numFmtId="0" fontId="0" fillId="1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1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5" fontId="0" fillId="15" borderId="1" xfId="0" applyNumberFormat="1" applyFill="1" applyBorder="1" applyAlignment="1">
      <alignment horizontal="center" vertical="center" wrapText="1"/>
    </xf>
    <xf numFmtId="165" fontId="2" fillId="15" borderId="1" xfId="0" applyNumberFormat="1" applyFont="1" applyFill="1" applyBorder="1" applyAlignment="1">
      <alignment horizontal="center" vertical="center" wrapText="1"/>
    </xf>
    <xf numFmtId="165" fontId="0" fillId="16" borderId="1" xfId="0" applyNumberForma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 wrapText="1"/>
    </xf>
    <xf numFmtId="165" fontId="11" fillId="5" borderId="18" xfId="0" applyNumberFormat="1" applyFont="1" applyFill="1" applyBorder="1" applyAlignment="1" applyProtection="1">
      <alignment vertical="center"/>
    </xf>
    <xf numFmtId="165" fontId="0" fillId="0" borderId="0" xfId="0" applyNumberFormat="1" applyFont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5" fontId="0" fillId="5" borderId="3" xfId="0" applyNumberFormat="1" applyFont="1" applyFill="1" applyBorder="1" applyAlignment="1" applyProtection="1">
      <alignment horizontal="center" vertical="center"/>
    </xf>
    <xf numFmtId="165" fontId="1" fillId="17" borderId="5" xfId="0" applyNumberFormat="1" applyFont="1" applyFill="1" applyBorder="1" applyAlignment="1" applyProtection="1">
      <alignment horizontal="center" vertical="center" wrapText="1"/>
    </xf>
    <xf numFmtId="14" fontId="6" fillId="13" borderId="4" xfId="0" applyNumberFormat="1" applyFont="1" applyFill="1" applyBorder="1" applyAlignment="1" applyProtection="1">
      <alignment horizontal="center" vertical="center"/>
    </xf>
    <xf numFmtId="0" fontId="1" fillId="13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166" fontId="0" fillId="14" borderId="1" xfId="0" applyNumberForma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1" fillId="15" borderId="1" xfId="0" applyNumberFormat="1" applyFont="1" applyFill="1" applyBorder="1" applyAlignment="1">
      <alignment horizontal="center" vertical="center" wrapText="1"/>
    </xf>
    <xf numFmtId="165" fontId="1" fillId="16" borderId="1" xfId="0" applyNumberFormat="1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5" fontId="2" fillId="18" borderId="5" xfId="0" applyNumberFormat="1" applyFont="1" applyFill="1" applyBorder="1" applyAlignment="1">
      <alignment horizontal="center" vertical="center" wrapText="1"/>
    </xf>
    <xf numFmtId="165" fontId="1" fillId="18" borderId="5" xfId="0" applyNumberFormat="1" applyFont="1" applyFill="1" applyBorder="1" applyAlignment="1">
      <alignment horizontal="center" vertical="center" wrapText="1"/>
    </xf>
    <xf numFmtId="165" fontId="0" fillId="18" borderId="5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19" borderId="1" xfId="0" applyNumberForma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65" fontId="11" fillId="19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 wrapText="1"/>
    </xf>
    <xf numFmtId="165" fontId="0" fillId="8" borderId="5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65" fontId="0" fillId="20" borderId="3" xfId="0" applyNumberFormat="1" applyFont="1" applyFill="1" applyBorder="1" applyAlignment="1" applyProtection="1">
      <alignment horizontal="center" vertical="center"/>
      <protection locked="0"/>
    </xf>
    <xf numFmtId="165" fontId="0" fillId="21" borderId="1" xfId="0" applyNumberFormat="1" applyFill="1" applyBorder="1" applyAlignment="1">
      <alignment horizontal="center" vertical="center" wrapText="1"/>
    </xf>
    <xf numFmtId="165" fontId="11" fillId="0" borderId="14" xfId="0" applyNumberFormat="1" applyFont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" fillId="22" borderId="5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 applyProtection="1">
      <alignment horizontal="center" vertical="center"/>
    </xf>
    <xf numFmtId="165" fontId="2" fillId="5" borderId="14" xfId="0" applyNumberFormat="1" applyFont="1" applyFill="1" applyBorder="1" applyAlignment="1" applyProtection="1">
      <alignment horizontal="center" vertical="center"/>
    </xf>
    <xf numFmtId="165" fontId="2" fillId="5" borderId="2" xfId="0" applyNumberFormat="1" applyFont="1" applyFill="1" applyBorder="1" applyAlignment="1" applyProtection="1">
      <alignment horizontal="center" vertical="center"/>
    </xf>
    <xf numFmtId="165" fontId="11" fillId="0" borderId="2" xfId="0" applyNumberFormat="1" applyFont="1" applyBorder="1" applyAlignment="1" applyProtection="1">
      <alignment horizontal="center" vertical="center"/>
    </xf>
    <xf numFmtId="165" fontId="2" fillId="5" borderId="11" xfId="0" applyNumberFormat="1" applyFont="1" applyFill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</xf>
    <xf numFmtId="165" fontId="1" fillId="22" borderId="1" xfId="0" applyNumberFormat="1" applyFont="1" applyFill="1" applyBorder="1" applyAlignment="1" applyProtection="1">
      <alignment horizontal="center" vertical="center" wrapText="1"/>
    </xf>
    <xf numFmtId="10" fontId="11" fillId="5" borderId="2" xfId="0" applyNumberFormat="1" applyFont="1" applyFill="1" applyBorder="1" applyAlignment="1" applyProtection="1">
      <alignment vertical="center"/>
    </xf>
    <xf numFmtId="0" fontId="1" fillId="12" borderId="2" xfId="0" applyFont="1" applyFill="1" applyBorder="1" applyAlignment="1" applyProtection="1">
      <alignment horizontal="center" vertical="center" wrapText="1"/>
    </xf>
    <xf numFmtId="0" fontId="0" fillId="7" borderId="11" xfId="0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</xf>
    <xf numFmtId="0" fontId="0" fillId="9" borderId="13" xfId="0" applyFont="1" applyFill="1" applyBorder="1" applyAlignment="1" applyProtection="1">
      <alignment horizontal="center" vertical="center"/>
    </xf>
    <xf numFmtId="0" fontId="0" fillId="9" borderId="3" xfId="0" applyFont="1" applyFill="1" applyBorder="1" applyAlignment="1" applyProtection="1">
      <alignment horizontal="center" vertical="center"/>
    </xf>
    <xf numFmtId="0" fontId="9" fillId="11" borderId="3" xfId="0" applyFont="1" applyFill="1" applyBorder="1" applyAlignment="1" applyProtection="1">
      <alignment horizontal="center" vertical="center"/>
    </xf>
    <xf numFmtId="0" fontId="9" fillId="11" borderId="14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9" fillId="10" borderId="13" xfId="0" applyFont="1" applyFill="1" applyBorder="1" applyAlignment="1" applyProtection="1">
      <alignment horizontal="center" vertical="center"/>
    </xf>
    <xf numFmtId="0" fontId="9" fillId="10" borderId="3" xfId="0" applyFont="1" applyFill="1" applyBorder="1" applyAlignment="1" applyProtection="1">
      <alignment horizontal="center" vertical="center"/>
    </xf>
    <xf numFmtId="165" fontId="11" fillId="0" borderId="5" xfId="0" applyNumberFormat="1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14" fontId="4" fillId="3" borderId="1" xfId="0" applyNumberFormat="1" applyFont="1" applyFill="1" applyBorder="1" applyAlignment="1" applyProtection="1">
      <alignment horizontal="center" vertical="center" wrapText="1"/>
    </xf>
    <xf numFmtId="165" fontId="1" fillId="4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14" fontId="0" fillId="3" borderId="1" xfId="0" applyNumberFormat="1" applyFont="1" applyFill="1" applyBorder="1" applyAlignment="1" applyProtection="1">
      <alignment horizontal="center" vertical="center"/>
    </xf>
    <xf numFmtId="14" fontId="2" fillId="3" borderId="1" xfId="0" quotePrefix="1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6" borderId="15" xfId="0" applyFont="1" applyFill="1" applyBorder="1" applyAlignment="1" applyProtection="1">
      <alignment horizontal="center" vertical="center"/>
    </xf>
    <xf numFmtId="0" fontId="0" fillId="6" borderId="4" xfId="0" applyFont="1" applyFill="1" applyBorder="1" applyAlignment="1" applyProtection="1">
      <alignment horizontal="center" vertical="center"/>
    </xf>
    <xf numFmtId="0" fontId="0" fillId="6" borderId="16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168" fontId="4" fillId="3" borderId="1" xfId="0" applyNumberFormat="1" applyFont="1" applyFill="1" applyBorder="1" applyAlignment="1" applyProtection="1">
      <alignment horizontal="center" vertical="center" wrapText="1"/>
    </xf>
    <xf numFmtId="168" fontId="4" fillId="3" borderId="12" xfId="0" applyNumberFormat="1" applyFont="1" applyFill="1" applyBorder="1" applyAlignment="1" applyProtection="1">
      <alignment horizontal="center" vertical="center" wrapText="1"/>
    </xf>
    <xf numFmtId="168" fontId="0" fillId="3" borderId="1" xfId="0" applyNumberFormat="1" applyFont="1" applyFill="1" applyBorder="1" applyAlignment="1" applyProtection="1">
      <alignment horizontal="center" vertical="center"/>
    </xf>
    <xf numFmtId="168" fontId="2" fillId="3" borderId="1" xfId="0" quotePrefix="1" applyNumberFormat="1" applyFont="1" applyFill="1" applyBorder="1" applyAlignment="1" applyProtection="1">
      <alignment horizontal="center" vertical="center" wrapText="1"/>
    </xf>
    <xf numFmtId="168" fontId="1" fillId="3" borderId="1" xfId="0" applyNumberFormat="1" applyFont="1" applyFill="1" applyBorder="1" applyAlignment="1" applyProtection="1">
      <alignment horizontal="center" vertical="center"/>
    </xf>
    <xf numFmtId="0" fontId="0" fillId="23" borderId="11" xfId="0" applyFill="1" applyBorder="1" applyAlignment="1" applyProtection="1">
      <alignment horizontal="center" vertical="center" wrapText="1"/>
    </xf>
    <xf numFmtId="0" fontId="0" fillId="23" borderId="2" xfId="0" applyFill="1" applyBorder="1" applyAlignment="1" applyProtection="1">
      <alignment horizontal="center" vertical="center" wrapText="1"/>
    </xf>
    <xf numFmtId="0" fontId="0" fillId="23" borderId="12" xfId="0" applyFill="1" applyBorder="1" applyAlignment="1" applyProtection="1">
      <alignment horizontal="center" vertical="center" wrapText="1"/>
    </xf>
    <xf numFmtId="0" fontId="0" fillId="23" borderId="11" xfId="0" applyFont="1" applyFill="1" applyBorder="1" applyAlignment="1" applyProtection="1">
      <alignment horizontal="center" vertical="center"/>
    </xf>
    <xf numFmtId="0" fontId="0" fillId="23" borderId="2" xfId="0" applyFont="1" applyFill="1" applyBorder="1" applyAlignment="1" applyProtection="1">
      <alignment horizontal="center" vertical="center"/>
    </xf>
    <xf numFmtId="165" fontId="0" fillId="23" borderId="11" xfId="0" applyNumberFormat="1" applyFont="1" applyFill="1" applyBorder="1" applyAlignment="1" applyProtection="1">
      <alignment horizontal="center" vertical="center"/>
    </xf>
    <xf numFmtId="165" fontId="0" fillId="23" borderId="2" xfId="0" applyNumberFormat="1" applyFont="1" applyFill="1" applyBorder="1" applyAlignment="1" applyProtection="1">
      <alignment horizontal="center" vertical="center"/>
    </xf>
    <xf numFmtId="0" fontId="0" fillId="23" borderId="13" xfId="0" applyFont="1" applyFill="1" applyBorder="1" applyAlignment="1" applyProtection="1">
      <alignment horizontal="center" vertical="center"/>
    </xf>
    <xf numFmtId="0" fontId="0" fillId="23" borderId="3" xfId="0" applyFont="1" applyFill="1" applyBorder="1" applyAlignment="1" applyProtection="1">
      <alignment horizontal="center" vertical="center"/>
    </xf>
    <xf numFmtId="0" fontId="0" fillId="10" borderId="2" xfId="0" applyFont="1" applyFill="1" applyBorder="1" applyAlignment="1" applyProtection="1">
      <alignment horizontal="center" vertical="center"/>
    </xf>
    <xf numFmtId="0" fontId="0" fillId="10" borderId="12" xfId="0" applyFont="1" applyFill="1" applyBorder="1" applyAlignment="1" applyProtection="1">
      <alignment horizontal="center" vertical="center"/>
    </xf>
    <xf numFmtId="0" fontId="0" fillId="10" borderId="3" xfId="0" applyFont="1" applyFill="1" applyBorder="1" applyAlignment="1" applyProtection="1">
      <alignment horizontal="center" vertical="center"/>
    </xf>
    <xf numFmtId="0" fontId="0" fillId="10" borderId="14" xfId="0" applyFont="1" applyFill="1" applyBorder="1" applyAlignment="1" applyProtection="1">
      <alignment horizontal="center" vertical="center"/>
    </xf>
    <xf numFmtId="0" fontId="9" fillId="10" borderId="3" xfId="0" applyFont="1" applyFill="1" applyBorder="1" applyAlignment="1" applyProtection="1">
      <alignment vertical="center" wrapText="1"/>
    </xf>
    <xf numFmtId="0" fontId="9" fillId="10" borderId="14" xfId="0" applyFont="1" applyFill="1" applyBorder="1" applyAlignment="1" applyProtection="1">
      <alignment vertical="center" wrapText="1"/>
    </xf>
    <xf numFmtId="0" fontId="9" fillId="10" borderId="3" xfId="0" applyFont="1" applyFill="1" applyBorder="1" applyAlignment="1" applyProtection="1">
      <alignment horizontal="center" vertical="center" wrapText="1"/>
    </xf>
    <xf numFmtId="0" fontId="0" fillId="11" borderId="12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0" fillId="2" borderId="13" xfId="0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0" fontId="0" fillId="7" borderId="13" xfId="0" applyFont="1" applyFill="1" applyBorder="1" applyAlignment="1" applyProtection="1">
      <alignment horizontal="center" vertical="center"/>
    </xf>
    <xf numFmtId="0" fontId="0" fillId="7" borderId="3" xfId="0" applyFont="1" applyFill="1" applyBorder="1" applyAlignment="1" applyProtection="1">
      <alignment horizontal="center" vertical="center"/>
    </xf>
    <xf numFmtId="165" fontId="0" fillId="0" borderId="19" xfId="0" applyNumberFormat="1" applyFont="1" applyBorder="1" applyAlignment="1" applyProtection="1">
      <alignment horizontal="center" vertical="center"/>
    </xf>
    <xf numFmtId="165" fontId="0" fillId="0" borderId="20" xfId="0" applyNumberFormat="1" applyFont="1" applyBorder="1" applyAlignment="1" applyProtection="1">
      <alignment horizontal="center" vertical="center"/>
    </xf>
    <xf numFmtId="165" fontId="0" fillId="0" borderId="21" xfId="0" applyNumberFormat="1" applyFont="1" applyBorder="1" applyAlignment="1" applyProtection="1">
      <alignment horizontal="center" vertical="center"/>
    </xf>
    <xf numFmtId="165" fontId="6" fillId="0" borderId="22" xfId="0" applyNumberFormat="1" applyFont="1" applyBorder="1" applyAlignment="1" applyProtection="1">
      <alignment horizontal="center" vertical="center"/>
    </xf>
    <xf numFmtId="165" fontId="6" fillId="0" borderId="23" xfId="0" applyNumberFormat="1" applyFont="1" applyBorder="1" applyAlignment="1" applyProtection="1">
      <alignment horizontal="center" vertical="center"/>
    </xf>
    <xf numFmtId="165" fontId="6" fillId="0" borderId="24" xfId="0" applyNumberFormat="1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16" xfId="0" applyFont="1" applyFill="1" applyBorder="1" applyAlignment="1" applyProtection="1">
      <alignment horizontal="left" vertical="center"/>
    </xf>
    <xf numFmtId="165" fontId="6" fillId="0" borderId="0" xfId="0" applyNumberFormat="1" applyFont="1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2" fillId="0" borderId="5" xfId="0" quotePrefix="1" applyFont="1" applyFill="1" applyBorder="1" applyAlignment="1" applyProtection="1">
      <alignment horizontal="center" vertical="center" wrapText="1"/>
    </xf>
    <xf numFmtId="0" fontId="2" fillId="0" borderId="17" xfId="0" quotePrefix="1" applyFont="1" applyFill="1" applyBorder="1" applyAlignment="1" applyProtection="1">
      <alignment horizontal="center" vertical="center" wrapText="1"/>
    </xf>
    <xf numFmtId="0" fontId="2" fillId="0" borderId="18" xfId="0" quotePrefix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Protection="1"/>
    <xf numFmtId="165" fontId="4" fillId="4" borderId="2" xfId="0" applyNumberFormat="1" applyFont="1" applyFill="1" applyBorder="1" applyAlignment="1" applyProtection="1">
      <alignment horizontal="center" vertical="center" wrapText="1"/>
    </xf>
    <xf numFmtId="165" fontId="4" fillId="4" borderId="12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0" fillId="6" borderId="11" xfId="0" applyFill="1" applyBorder="1" applyAlignment="1" applyProtection="1">
      <alignment horizontal="center" vertical="center" wrapText="1"/>
    </xf>
    <xf numFmtId="0" fontId="0" fillId="6" borderId="2" xfId="0" applyFill="1" applyBorder="1" applyAlignment="1" applyProtection="1">
      <alignment horizontal="center" vertical="center" wrapText="1"/>
    </xf>
    <xf numFmtId="0" fontId="0" fillId="6" borderId="12" xfId="0" applyFill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/>
    </xf>
    <xf numFmtId="10" fontId="1" fillId="4" borderId="2" xfId="0" applyNumberFormat="1" applyFont="1" applyFill="1" applyBorder="1" applyAlignment="1" applyProtection="1">
      <alignment horizontal="center" vertical="center" wrapText="1"/>
    </xf>
    <xf numFmtId="10" fontId="1" fillId="4" borderId="12" xfId="0" applyNumberFormat="1" applyFont="1" applyFill="1" applyBorder="1" applyAlignment="1" applyProtection="1">
      <alignment horizontal="center" vertical="center" wrapText="1"/>
    </xf>
    <xf numFmtId="0" fontId="9" fillId="10" borderId="11" xfId="0" applyFont="1" applyFill="1" applyBorder="1" applyAlignment="1" applyProtection="1">
      <alignment horizontal="center" vertical="center" wrapText="1"/>
    </xf>
    <xf numFmtId="0" fontId="9" fillId="10" borderId="2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12" fillId="9" borderId="5" xfId="0" applyFont="1" applyFill="1" applyBorder="1" applyAlignment="1" applyProtection="1">
      <alignment horizontal="center" vertical="center"/>
    </xf>
    <xf numFmtId="0" fontId="12" fillId="9" borderId="17" xfId="0" applyFont="1" applyFill="1" applyBorder="1" applyAlignment="1" applyProtection="1">
      <alignment horizontal="center" vertical="center"/>
    </xf>
    <xf numFmtId="0" fontId="12" fillId="9" borderId="18" xfId="0" applyFont="1" applyFill="1" applyBorder="1" applyAlignment="1" applyProtection="1">
      <alignment horizontal="center" vertical="center"/>
    </xf>
    <xf numFmtId="0" fontId="1" fillId="12" borderId="3" xfId="0" applyFont="1" applyFill="1" applyBorder="1" applyAlignment="1" applyProtection="1">
      <alignment horizontal="center" vertical="center" wrapText="1"/>
    </xf>
    <xf numFmtId="0" fontId="1" fillId="12" borderId="4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/>
    </xf>
    <xf numFmtId="0" fontId="0" fillId="0" borderId="5" xfId="0" applyNumberFormat="1" applyFont="1" applyBorder="1" applyAlignment="1" applyProtection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168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0" fontId="0" fillId="6" borderId="14" xfId="0" applyFont="1" applyFill="1" applyBorder="1" applyAlignment="1" applyProtection="1">
      <alignment horizontal="center" vertical="center"/>
    </xf>
    <xf numFmtId="0" fontId="0" fillId="7" borderId="11" xfId="0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</xf>
    <xf numFmtId="0" fontId="0" fillId="7" borderId="12" xfId="0" applyFont="1" applyFill="1" applyBorder="1" applyAlignment="1" applyProtection="1">
      <alignment horizontal="center" vertical="center"/>
    </xf>
    <xf numFmtId="0" fontId="0" fillId="9" borderId="11" xfId="0" applyFont="1" applyFill="1" applyBorder="1" applyAlignment="1" applyProtection="1">
      <alignment horizontal="center" vertical="center" wrapText="1"/>
    </xf>
    <xf numFmtId="0" fontId="0" fillId="9" borderId="2" xfId="0" applyFont="1" applyFill="1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23" borderId="11" xfId="0" applyFont="1" applyFill="1" applyBorder="1" applyAlignment="1" applyProtection="1">
      <alignment horizontal="center" vertical="center" wrapText="1"/>
    </xf>
    <xf numFmtId="0" fontId="0" fillId="23" borderId="2" xfId="0" applyFont="1" applyFill="1" applyBorder="1" applyAlignment="1" applyProtection="1">
      <alignment horizontal="center" vertical="center" wrapText="1"/>
    </xf>
    <xf numFmtId="0" fontId="0" fillId="23" borderId="12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0" fillId="2" borderId="12" xfId="0" applyFont="1" applyFill="1" applyBorder="1" applyAlignment="1" applyProtection="1">
      <alignment horizontal="center" vertical="center"/>
    </xf>
    <xf numFmtId="0" fontId="0" fillId="13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B0F0"/>
      <color rgb="FFCC00FF"/>
      <color rgb="FF5F5F5F"/>
      <color rgb="FF00FF00"/>
      <color rgb="FFFF99FF"/>
      <color rgb="FFB7DEE8"/>
      <color rgb="FF0000FF"/>
      <color rgb="FFC0C0C0"/>
      <color rgb="FFCC99FF"/>
      <color rgb="FFB6D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321864</xdr:colOff>
      <xdr:row>1</xdr:row>
      <xdr:rowOff>95249</xdr:rowOff>
    </xdr:from>
    <xdr:to>
      <xdr:col>18</xdr:col>
      <xdr:colOff>76199</xdr:colOff>
      <xdr:row>12</xdr:row>
      <xdr:rowOff>169299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260" t="26111" r="35677" b="33889"/>
        <a:stretch>
          <a:fillRect/>
        </a:stretch>
      </xdr:blipFill>
      <xdr:spPr bwMode="auto">
        <a:xfrm>
          <a:off x="28534914" y="1104899"/>
          <a:ext cx="2802335" cy="2169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21</xdr:row>
      <xdr:rowOff>40135</xdr:rowOff>
    </xdr:from>
    <xdr:to>
      <xdr:col>7</xdr:col>
      <xdr:colOff>390525</xdr:colOff>
      <xdr:row>31</xdr:row>
      <xdr:rowOff>141845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575" t="29171" r="25687" b="38273"/>
        <a:stretch/>
      </xdr:blipFill>
      <xdr:spPr>
        <a:xfrm>
          <a:off x="161925" y="4631185"/>
          <a:ext cx="5753100" cy="2006710"/>
        </a:xfrm>
        <a:prstGeom prst="rect">
          <a:avLst/>
        </a:prstGeom>
      </xdr:spPr>
    </xdr:pic>
    <xdr:clientData/>
  </xdr:twoCellAnchor>
  <xdr:twoCellAnchor editAs="oneCell">
    <xdr:from>
      <xdr:col>0</xdr:col>
      <xdr:colOff>154383</xdr:colOff>
      <xdr:row>32</xdr:row>
      <xdr:rowOff>133350</xdr:rowOff>
    </xdr:from>
    <xdr:to>
      <xdr:col>7</xdr:col>
      <xdr:colOff>412192</xdr:colOff>
      <xdr:row>46</xdr:row>
      <xdr:rowOff>57150</xdr:rowOff>
    </xdr:to>
    <xdr:pic>
      <xdr:nvPicPr>
        <xdr:cNvPr id="4" name="Imag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21306" t="29952" r="21805" b="23167"/>
        <a:stretch/>
      </xdr:blipFill>
      <xdr:spPr>
        <a:xfrm>
          <a:off x="154383" y="6819900"/>
          <a:ext cx="5782309" cy="259080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133349</xdr:colOff>
      <xdr:row>1</xdr:row>
      <xdr:rowOff>104775</xdr:rowOff>
    </xdr:from>
    <xdr:to>
      <xdr:col>14</xdr:col>
      <xdr:colOff>258670</xdr:colOff>
      <xdr:row>36</xdr:row>
      <xdr:rowOff>0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35509" t="17450" r="39597" b="8713"/>
        <a:stretch/>
      </xdr:blipFill>
      <xdr:spPr>
        <a:xfrm>
          <a:off x="24536399" y="1114425"/>
          <a:ext cx="3935321" cy="65627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</xdr:row>
      <xdr:rowOff>114299</xdr:rowOff>
    </xdr:from>
    <xdr:to>
      <xdr:col>8</xdr:col>
      <xdr:colOff>428625</xdr:colOff>
      <xdr:row>20</xdr:row>
      <xdr:rowOff>95250</xdr:rowOff>
    </xdr:to>
    <xdr:pic>
      <xdr:nvPicPr>
        <xdr:cNvPr id="6" name="Imag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25113" t="38937" r="25833" b="11838"/>
        <a:stretch/>
      </xdr:blipFill>
      <xdr:spPr>
        <a:xfrm>
          <a:off x="142874" y="895349"/>
          <a:ext cx="6572251" cy="36004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46</xdr:row>
      <xdr:rowOff>176589</xdr:rowOff>
    </xdr:from>
    <xdr:to>
      <xdr:col>8</xdr:col>
      <xdr:colOff>488897</xdr:colOff>
      <xdr:row>64</xdr:row>
      <xdr:rowOff>34010</xdr:rowOff>
    </xdr:to>
    <xdr:pic>
      <xdr:nvPicPr>
        <xdr:cNvPr id="7" name="Imag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/>
        <a:srcRect l="16327" t="31384" r="17999" b="9767"/>
        <a:stretch/>
      </xdr:blipFill>
      <xdr:spPr>
        <a:xfrm>
          <a:off x="66675" y="9530139"/>
          <a:ext cx="6708722" cy="3286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22"/>
  <sheetViews>
    <sheetView showGridLines="0" tabSelected="1" zoomScaleNormal="100" workbookViewId="0">
      <pane ySplit="2" topLeftCell="A3" activePane="bottomLeft" state="frozen"/>
      <selection pane="bottomLeft" activeCell="AT17" sqref="AT17"/>
    </sheetView>
  </sheetViews>
  <sheetFormatPr baseColWidth="10" defaultRowHeight="15" outlineLevelCol="1" x14ac:dyDescent="0.25"/>
  <cols>
    <col min="1" max="1" width="5.42578125" style="18" bestFit="1" customWidth="1"/>
    <col min="2" max="2" width="8.85546875" style="47" hidden="1" customWidth="1" outlineLevel="1"/>
    <col min="3" max="3" width="6.7109375" style="47" hidden="1" customWidth="1" outlineLevel="1"/>
    <col min="4" max="4" width="6.7109375" style="42" hidden="1" customWidth="1" outlineLevel="1"/>
    <col min="5" max="6" width="10.7109375" style="131" hidden="1" customWidth="1" outlineLevel="1"/>
    <col min="7" max="7" width="22.7109375" style="44" hidden="1" customWidth="1" outlineLevel="1"/>
    <col min="8" max="8" width="8.5703125" style="44" hidden="1" customWidth="1" outlineLevel="1"/>
    <col min="9" max="9" width="92.7109375" style="19" hidden="1" customWidth="1" outlineLevel="1"/>
    <col min="10" max="10" width="19.5703125" style="19" hidden="1" customWidth="1" outlineLevel="1"/>
    <col min="11" max="11" width="22.7109375" style="131" hidden="1" customWidth="1" outlineLevel="1"/>
    <col min="12" max="12" width="10.7109375" style="132" hidden="1" customWidth="1" outlineLevel="1"/>
    <col min="13" max="13" width="11.42578125" style="94" hidden="1" customWidth="1" outlineLevel="1"/>
    <col min="14" max="14" width="22.85546875" style="94" hidden="1" customWidth="1" outlineLevel="1"/>
    <col min="15" max="15" width="38" style="21" bestFit="1" customWidth="1" collapsed="1"/>
    <col min="16" max="16" width="8" style="47" bestFit="1" customWidth="1"/>
    <col min="17" max="17" width="7.7109375" style="21" customWidth="1"/>
    <col min="18" max="19" width="11.42578125" style="47" bestFit="1" customWidth="1"/>
    <col min="20" max="20" width="11.7109375" style="133" customWidth="1"/>
    <col min="21" max="21" width="8" style="22" bestFit="1" customWidth="1"/>
    <col min="22" max="22" width="9.42578125" style="22" bestFit="1" customWidth="1"/>
    <col min="23" max="23" width="9.42578125" style="25" bestFit="1" customWidth="1"/>
    <col min="24" max="24" width="8" style="25" customWidth="1"/>
    <col min="25" max="26" width="10.42578125" style="29" bestFit="1" customWidth="1"/>
    <col min="27" max="27" width="10.42578125" style="160" bestFit="1" customWidth="1"/>
    <col min="28" max="28" width="10.42578125" style="25" bestFit="1" customWidth="1"/>
    <col min="29" max="29" width="10.42578125" style="25" customWidth="1"/>
    <col min="30" max="30" width="10.42578125" style="200" bestFit="1" customWidth="1"/>
    <col min="31" max="31" width="15" style="50" customWidth="1"/>
    <col min="32" max="32" width="16.5703125" style="116" customWidth="1"/>
    <col min="33" max="33" width="15.7109375" style="117" customWidth="1"/>
    <col min="34" max="34" width="7.85546875" style="53" customWidth="1"/>
    <col min="35" max="35" width="7.140625" style="54" customWidth="1"/>
    <col min="36" max="36" width="1.7109375" style="31" customWidth="1"/>
    <col min="37" max="37" width="7.85546875" style="38" customWidth="1" outlineLevel="1"/>
    <col min="38" max="38" width="17.7109375" style="38" customWidth="1" outlineLevel="1"/>
    <col min="39" max="39" width="12.7109375" style="38" customWidth="1" outlineLevel="1"/>
    <col min="40" max="40" width="7" style="68" customWidth="1" outlineLevel="1"/>
    <col min="41" max="41" width="12.7109375" style="31" customWidth="1" outlineLevel="1"/>
    <col min="42" max="42" width="22.5703125" style="31" customWidth="1" outlineLevel="1"/>
    <col min="43" max="43" width="1.7109375" style="34" customWidth="1" outlineLevel="1"/>
    <col min="44" max="44" width="38" style="31" customWidth="1" outlineLevel="1"/>
    <col min="45" max="45" width="8" style="31" customWidth="1" outlineLevel="1"/>
    <col min="46" max="46" width="31.28515625" style="31" customWidth="1" outlineLevel="1"/>
    <col min="47" max="47" width="7.85546875" style="31" customWidth="1" outlineLevel="1"/>
    <col min="48" max="48" width="17.28515625" style="31" customWidth="1" outlineLevel="1"/>
    <col min="49" max="49" width="16.85546875" style="31" customWidth="1" outlineLevel="1"/>
    <col min="50" max="50" width="6.42578125" style="31" customWidth="1" outlineLevel="1"/>
    <col min="51" max="51" width="17.28515625" style="31" customWidth="1" outlineLevel="1"/>
    <col min="52" max="52" width="38" style="31" customWidth="1" outlineLevel="1"/>
    <col min="53" max="55" width="11.7109375" style="31" customWidth="1"/>
    <col min="56" max="16384" width="11.42578125" style="31"/>
  </cols>
  <sheetData>
    <row r="1" spans="1:55" ht="63" customHeight="1" x14ac:dyDescent="0.25">
      <c r="A1" s="281" t="s">
        <v>31</v>
      </c>
      <c r="B1" s="281" t="s">
        <v>32</v>
      </c>
      <c r="C1" s="281" t="s">
        <v>4</v>
      </c>
      <c r="D1" s="281" t="s">
        <v>108</v>
      </c>
      <c r="E1" s="293" t="s">
        <v>1</v>
      </c>
      <c r="F1" s="294"/>
      <c r="G1" s="306" t="s">
        <v>12</v>
      </c>
      <c r="H1" s="306" t="s">
        <v>57</v>
      </c>
      <c r="I1" s="289" t="s">
        <v>0</v>
      </c>
      <c r="J1" s="291" t="s">
        <v>56</v>
      </c>
      <c r="K1" s="291" t="s">
        <v>10</v>
      </c>
      <c r="L1" s="310" t="s">
        <v>69</v>
      </c>
      <c r="M1" s="311"/>
      <c r="N1" s="163" t="s">
        <v>144</v>
      </c>
      <c r="O1" s="163" t="s">
        <v>144</v>
      </c>
      <c r="P1" s="289" t="s">
        <v>13</v>
      </c>
      <c r="Q1" s="283" t="s">
        <v>2</v>
      </c>
      <c r="R1" s="203" t="s">
        <v>69</v>
      </c>
      <c r="S1" s="137">
        <f>SUM(R3:R518,U1:X1,Z1)</f>
        <v>94143.820500000002</v>
      </c>
      <c r="T1" s="196">
        <f>SUM(T3:T518)</f>
        <v>0</v>
      </c>
      <c r="U1" s="192">
        <f>SUM(U3:U518)</f>
        <v>0</v>
      </c>
      <c r="V1" s="192">
        <f t="shared" ref="V1" si="0">SUM(V3:V518)</f>
        <v>0</v>
      </c>
      <c r="W1" s="192">
        <f t="shared" ref="W1:AD1" si="1">SUM(W3:W518)</f>
        <v>0</v>
      </c>
      <c r="X1" s="192">
        <f t="shared" si="1"/>
        <v>0</v>
      </c>
      <c r="Y1" s="193">
        <f>SUM(Y3:Y518)</f>
        <v>0</v>
      </c>
      <c r="Z1" s="195">
        <f t="shared" si="1"/>
        <v>0</v>
      </c>
      <c r="AA1" s="197">
        <f t="shared" si="1"/>
        <v>0</v>
      </c>
      <c r="AB1" s="198">
        <f t="shared" si="1"/>
        <v>0</v>
      </c>
      <c r="AC1" s="198">
        <f t="shared" si="1"/>
        <v>3.03</v>
      </c>
      <c r="AD1" s="199">
        <f t="shared" si="1"/>
        <v>0</v>
      </c>
      <c r="AE1" s="213">
        <f>SUM(AE3:AE518)</f>
        <v>0</v>
      </c>
      <c r="AF1" s="302" t="s">
        <v>40</v>
      </c>
      <c r="AG1" s="285" t="s">
        <v>45</v>
      </c>
      <c r="AH1" s="287" t="s">
        <v>44</v>
      </c>
      <c r="AI1" s="30">
        <f>SUM(AI3:AI518)</f>
        <v>0</v>
      </c>
      <c r="AK1" s="32"/>
      <c r="AM1" s="33"/>
      <c r="AN1" s="222"/>
    </row>
    <row r="2" spans="1:55" s="38" customFormat="1" ht="80.099999999999994" customHeight="1" x14ac:dyDescent="0.25">
      <c r="A2" s="282"/>
      <c r="B2" s="282"/>
      <c r="C2" s="282"/>
      <c r="D2" s="282"/>
      <c r="E2" s="295"/>
      <c r="F2" s="296"/>
      <c r="G2" s="306"/>
      <c r="H2" s="312"/>
      <c r="I2" s="290"/>
      <c r="J2" s="292"/>
      <c r="K2" s="292"/>
      <c r="L2" s="293" t="s">
        <v>1</v>
      </c>
      <c r="M2" s="294"/>
      <c r="N2" s="158" t="s">
        <v>1</v>
      </c>
      <c r="O2" s="138" t="s">
        <v>11</v>
      </c>
      <c r="P2" s="290"/>
      <c r="Q2" s="284"/>
      <c r="R2" s="202">
        <f>AA1/S1</f>
        <v>0</v>
      </c>
      <c r="S2" s="156">
        <f>S1-AA1</f>
        <v>94143.820500000002</v>
      </c>
      <c r="T2" s="35" t="s">
        <v>59</v>
      </c>
      <c r="U2" s="36" t="s">
        <v>66</v>
      </c>
      <c r="V2" s="36" t="s">
        <v>9</v>
      </c>
      <c r="W2" s="36" t="s">
        <v>65</v>
      </c>
      <c r="X2" s="194" t="s">
        <v>63</v>
      </c>
      <c r="Y2" s="194" t="s">
        <v>68</v>
      </c>
      <c r="Z2" s="161" t="s">
        <v>67</v>
      </c>
      <c r="AA2" s="161" t="s">
        <v>58</v>
      </c>
      <c r="AB2" s="36" t="s">
        <v>64</v>
      </c>
      <c r="AC2" s="36" t="s">
        <v>164</v>
      </c>
      <c r="AD2" s="201" t="s">
        <v>8</v>
      </c>
      <c r="AE2" s="221" t="s">
        <v>165</v>
      </c>
      <c r="AF2" s="303"/>
      <c r="AG2" s="286"/>
      <c r="AH2" s="288"/>
      <c r="AI2" s="37" t="s">
        <v>51</v>
      </c>
      <c r="AM2" s="39"/>
      <c r="AN2" s="223"/>
      <c r="AO2" s="39"/>
      <c r="AP2" s="39"/>
      <c r="AQ2" s="40"/>
      <c r="AV2" s="242">
        <v>4.6859999999999999</v>
      </c>
      <c r="AY2" s="321"/>
      <c r="BA2" s="307"/>
      <c r="BB2" s="308"/>
      <c r="BC2" s="309"/>
    </row>
    <row r="3" spans="1:55" ht="15" customHeight="1" thickBot="1" x14ac:dyDescent="0.3">
      <c r="A3" s="15">
        <v>1</v>
      </c>
      <c r="B3" s="280" t="s">
        <v>33</v>
      </c>
      <c r="C3" s="41"/>
      <c r="E3" s="43"/>
      <c r="F3" s="43"/>
      <c r="I3" s="24"/>
      <c r="J3" s="24"/>
      <c r="K3" s="43"/>
      <c r="L3" s="45"/>
      <c r="M3" s="46"/>
      <c r="N3" s="46"/>
      <c r="O3" s="21" t="s">
        <v>166</v>
      </c>
      <c r="Q3" s="18">
        <v>321</v>
      </c>
      <c r="R3" s="48">
        <f>Q3*$AP$4</f>
        <v>1495.2501</v>
      </c>
      <c r="S3" s="48">
        <f>T3-R3</f>
        <v>-1495.2501</v>
      </c>
      <c r="AA3" s="160" t="str">
        <f t="shared" ref="AA3:AA34" si="2">IF(T3="","",SUM(T3:Z3))</f>
        <v/>
      </c>
      <c r="AC3" s="190"/>
      <c r="AD3" s="200" t="str">
        <f t="shared" ref="AD3:AD30" si="3">IF(AA3="","",AA3-AB3)</f>
        <v/>
      </c>
      <c r="AE3" s="51"/>
      <c r="AF3" s="52"/>
      <c r="AG3" s="141"/>
      <c r="AJ3" s="55"/>
      <c r="AK3" s="214" t="s">
        <v>5</v>
      </c>
      <c r="AL3" s="215"/>
      <c r="AM3" s="62">
        <f>516/12*4</f>
        <v>172</v>
      </c>
      <c r="AN3" s="224"/>
      <c r="AO3" s="219" t="s">
        <v>35</v>
      </c>
      <c r="AP3" s="218" t="s">
        <v>3</v>
      </c>
      <c r="AQ3" s="56"/>
      <c r="AR3" s="216" t="s">
        <v>30</v>
      </c>
      <c r="AS3" s="217" t="s">
        <v>13</v>
      </c>
      <c r="AT3" s="217" t="s">
        <v>16</v>
      </c>
      <c r="AU3" s="237" t="s">
        <v>168</v>
      </c>
      <c r="AV3" s="217" t="s">
        <v>18</v>
      </c>
      <c r="AX3" s="68"/>
      <c r="AY3" s="322"/>
    </row>
    <row r="4" spans="1:55" ht="15" customHeight="1" x14ac:dyDescent="0.25">
      <c r="A4" s="15">
        <v>2</v>
      </c>
      <c r="B4" s="280"/>
      <c r="C4" s="41"/>
      <c r="E4" s="43"/>
      <c r="F4" s="43"/>
      <c r="I4" s="24"/>
      <c r="J4" s="24"/>
      <c r="K4" s="43"/>
      <c r="L4" s="45"/>
      <c r="M4" s="46"/>
      <c r="N4" s="46"/>
      <c r="O4" s="21" t="s">
        <v>166</v>
      </c>
      <c r="Q4" s="18">
        <v>321</v>
      </c>
      <c r="R4" s="48">
        <f>Q4*$AP$4</f>
        <v>1495.2501</v>
      </c>
      <c r="S4" s="48">
        <f t="shared" ref="S4:S67" si="4">T4-R4</f>
        <v>-1495.2501</v>
      </c>
      <c r="T4" s="134"/>
      <c r="AA4" s="160" t="str">
        <f>IF(T4="","",SUM(T4:Z4))</f>
        <v/>
      </c>
      <c r="AC4" s="190"/>
      <c r="AD4" s="200" t="str">
        <f t="shared" si="3"/>
        <v/>
      </c>
      <c r="AE4" s="265">
        <f>SUM(AA4:AA6)</f>
        <v>0</v>
      </c>
      <c r="AF4" s="313">
        <v>1</v>
      </c>
      <c r="AG4" s="268">
        <f ca="1">OFFSET($AL$8,((MOD(ROW(AF5)*4,3)/2)+1)*COUNTA(AF4)+IF(((MOD(ROW(AF5)*4,3)/2)+1)*COUNTA(AF4)=2,INT(ROW(AF1)/12),0),)</f>
        <v>1450.5</v>
      </c>
      <c r="AH4" s="275" t="str">
        <f>IF(AE4=0,"",IF(AE4&lt;AG4,"Alerte !",""))</f>
        <v/>
      </c>
      <c r="AI4" s="301" t="str">
        <f>IF(AE4=0,"",IF(AE4&lt;AG4,"",1))</f>
        <v/>
      </c>
      <c r="AJ4" s="57"/>
      <c r="AK4" s="271" t="s">
        <v>61</v>
      </c>
      <c r="AL4" s="272"/>
      <c r="AM4" s="67">
        <f>AM3-AI1</f>
        <v>172</v>
      </c>
      <c r="AN4" s="225"/>
      <c r="AO4" s="228">
        <v>42552</v>
      </c>
      <c r="AP4" s="238">
        <v>4.6581000000000001</v>
      </c>
      <c r="AQ4" s="58"/>
      <c r="AR4" s="298" t="s">
        <v>166</v>
      </c>
      <c r="AS4" s="59">
        <v>1</v>
      </c>
      <c r="AT4" s="234" t="s">
        <v>15</v>
      </c>
      <c r="AU4" s="59">
        <v>321</v>
      </c>
      <c r="AV4" s="61">
        <f>$AV$2*AU4</f>
        <v>1504.2059999999999</v>
      </c>
      <c r="BA4" s="164"/>
    </row>
    <row r="5" spans="1:55" ht="15" customHeight="1" x14ac:dyDescent="0.25">
      <c r="A5" s="15">
        <v>3</v>
      </c>
      <c r="B5" s="280"/>
      <c r="C5" s="41"/>
      <c r="E5" s="43"/>
      <c r="F5" s="43"/>
      <c r="I5" s="24"/>
      <c r="J5" s="24"/>
      <c r="K5" s="43"/>
      <c r="L5" s="45"/>
      <c r="M5" s="46"/>
      <c r="N5" s="46"/>
      <c r="O5" s="21" t="s">
        <v>166</v>
      </c>
      <c r="Q5" s="18">
        <v>321</v>
      </c>
      <c r="R5" s="48">
        <f>Q5*$AP$4</f>
        <v>1495.2501</v>
      </c>
      <c r="S5" s="48">
        <f t="shared" si="4"/>
        <v>-1495.2501</v>
      </c>
      <c r="AA5" s="160" t="str">
        <f t="shared" si="2"/>
        <v/>
      </c>
      <c r="AC5" s="190"/>
      <c r="AD5" s="200" t="str">
        <f t="shared" si="3"/>
        <v/>
      </c>
      <c r="AE5" s="266"/>
      <c r="AF5" s="313"/>
      <c r="AG5" s="269"/>
      <c r="AH5" s="275"/>
      <c r="AI5" s="301"/>
      <c r="AJ5" s="57"/>
      <c r="AK5" s="273" t="s">
        <v>52</v>
      </c>
      <c r="AL5" s="274"/>
      <c r="AM5" s="69">
        <v>33982</v>
      </c>
      <c r="AN5" s="226"/>
      <c r="AO5" s="220">
        <v>42767</v>
      </c>
      <c r="AP5" s="239">
        <v>4.6859999999999999</v>
      </c>
      <c r="AQ5" s="63"/>
      <c r="AR5" s="299"/>
      <c r="AS5" s="64">
        <v>2</v>
      </c>
      <c r="AT5" s="235" t="s">
        <v>15</v>
      </c>
      <c r="AU5" s="64">
        <v>335</v>
      </c>
      <c r="AV5" s="66">
        <f>$AY$2*AU5</f>
        <v>0</v>
      </c>
      <c r="BA5" s="164"/>
    </row>
    <row r="6" spans="1:55" ht="15" customHeight="1" thickBot="1" x14ac:dyDescent="0.3">
      <c r="A6" s="15">
        <v>4</v>
      </c>
      <c r="B6" s="280"/>
      <c r="C6" s="41"/>
      <c r="E6" s="43"/>
      <c r="F6" s="43"/>
      <c r="I6" s="24"/>
      <c r="J6" s="24"/>
      <c r="K6" s="43"/>
      <c r="L6" s="45"/>
      <c r="M6" s="46"/>
      <c r="N6" s="46"/>
      <c r="O6" s="21" t="s">
        <v>166</v>
      </c>
      <c r="Q6" s="18">
        <v>321</v>
      </c>
      <c r="R6" s="48">
        <f>Q6*$AP$4</f>
        <v>1495.2501</v>
      </c>
      <c r="S6" s="48">
        <f t="shared" si="4"/>
        <v>-1495.2501</v>
      </c>
      <c r="AA6" s="160" t="str">
        <f t="shared" si="2"/>
        <v/>
      </c>
      <c r="AC6" s="190"/>
      <c r="AD6" s="200" t="str">
        <f t="shared" si="3"/>
        <v/>
      </c>
      <c r="AE6" s="267"/>
      <c r="AF6" s="313"/>
      <c r="AG6" s="270"/>
      <c r="AH6" s="275"/>
      <c r="AI6" s="301"/>
      <c r="AJ6" s="57"/>
      <c r="AO6" s="229"/>
      <c r="AP6" s="240"/>
      <c r="AQ6" s="57"/>
      <c r="AR6" s="299"/>
      <c r="AS6" s="64">
        <v>3</v>
      </c>
      <c r="AT6" s="235" t="s">
        <v>15</v>
      </c>
      <c r="AU6" s="64">
        <v>351</v>
      </c>
      <c r="AV6" s="66">
        <f>$AY$2*AU6</f>
        <v>0</v>
      </c>
    </row>
    <row r="7" spans="1:55" ht="15" customHeight="1" x14ac:dyDescent="0.25">
      <c r="A7" s="15">
        <v>5</v>
      </c>
      <c r="B7" s="280" t="s">
        <v>27</v>
      </c>
      <c r="C7" s="41"/>
      <c r="E7" s="43"/>
      <c r="F7" s="43"/>
      <c r="I7" s="24"/>
      <c r="J7" s="24"/>
      <c r="K7" s="43"/>
      <c r="L7" s="45"/>
      <c r="M7" s="46"/>
      <c r="N7" s="46"/>
      <c r="O7" s="21" t="s">
        <v>166</v>
      </c>
      <c r="Q7" s="18">
        <v>321</v>
      </c>
      <c r="R7" s="48">
        <f>Q7*$AP$4</f>
        <v>1495.2501</v>
      </c>
      <c r="S7" s="48">
        <f t="shared" si="4"/>
        <v>-1495.2501</v>
      </c>
      <c r="AA7" s="160" t="str">
        <f t="shared" si="2"/>
        <v/>
      </c>
      <c r="AC7" s="190"/>
      <c r="AD7" s="200" t="str">
        <f t="shared" si="3"/>
        <v/>
      </c>
      <c r="AE7" s="265">
        <f>SUM(AA7:AA9)</f>
        <v>0</v>
      </c>
      <c r="AF7" s="276">
        <v>2</v>
      </c>
      <c r="AG7" s="268">
        <f ca="1">OFFSET($AL$8,((MOD(ROW(AF8)*4,3)/2)+1)*COUNTA(AF7)+IF(((MOD(ROW(AF8)*4,3)/2)+1)*COUNTA(AF7)=2,INT(ROW(AF5)/12),0),)</f>
        <v>1450.5</v>
      </c>
      <c r="AH7" s="275" t="str">
        <f>IF(AE7=0,"",IF(AE7&lt;AG7,"Alerte !",""))</f>
        <v/>
      </c>
      <c r="AI7" s="301" t="str">
        <f>IF(AE7=0,"",IF(AE7&lt;AG7,"",1))</f>
        <v/>
      </c>
      <c r="AO7" s="229"/>
      <c r="AP7" s="240"/>
      <c r="AR7" s="299"/>
      <c r="AS7" s="64">
        <v>4</v>
      </c>
      <c r="AT7" s="235" t="s">
        <v>17</v>
      </c>
      <c r="AU7" s="64">
        <v>368</v>
      </c>
      <c r="AV7" s="66">
        <f>$AY$2*AU7</f>
        <v>0</v>
      </c>
    </row>
    <row r="8" spans="1:55" ht="15" customHeight="1" x14ac:dyDescent="0.25">
      <c r="A8" s="15">
        <v>6</v>
      </c>
      <c r="B8" s="280"/>
      <c r="C8" s="41"/>
      <c r="E8" s="43"/>
      <c r="F8" s="43"/>
      <c r="I8" s="24"/>
      <c r="J8" s="24"/>
      <c r="K8" s="43"/>
      <c r="L8" s="70"/>
      <c r="M8" s="71"/>
      <c r="N8" s="46"/>
      <c r="O8" s="21" t="s">
        <v>166</v>
      </c>
      <c r="Q8" s="18">
        <v>321</v>
      </c>
      <c r="R8" s="140">
        <f>Q8*$AP$5</f>
        <v>1504.2059999999999</v>
      </c>
      <c r="S8" s="48">
        <f t="shared" si="4"/>
        <v>-1504.2059999999999</v>
      </c>
      <c r="AA8" s="160" t="str">
        <f t="shared" si="2"/>
        <v/>
      </c>
      <c r="AC8" s="190"/>
      <c r="AD8" s="200" t="str">
        <f t="shared" si="3"/>
        <v/>
      </c>
      <c r="AE8" s="266"/>
      <c r="AF8" s="276"/>
      <c r="AG8" s="269"/>
      <c r="AH8" s="275"/>
      <c r="AI8" s="301"/>
      <c r="AO8" s="229"/>
      <c r="AP8" s="240"/>
      <c r="AR8" s="299"/>
      <c r="AS8" s="64">
        <v>5</v>
      </c>
      <c r="AT8" s="235" t="s">
        <v>17</v>
      </c>
      <c r="AU8" s="64">
        <v>384</v>
      </c>
      <c r="AV8" s="66">
        <f>$AY$2*AU8</f>
        <v>0</v>
      </c>
    </row>
    <row r="9" spans="1:55" ht="15" customHeight="1" thickBot="1" x14ac:dyDescent="0.3">
      <c r="A9" s="15">
        <v>7</v>
      </c>
      <c r="B9" s="280"/>
      <c r="C9" s="41"/>
      <c r="E9" s="43"/>
      <c r="F9" s="43"/>
      <c r="I9" s="24"/>
      <c r="J9" s="24"/>
      <c r="K9" s="43"/>
      <c r="L9" s="45"/>
      <c r="M9" s="46"/>
      <c r="N9" s="46"/>
      <c r="O9" s="21" t="s">
        <v>166</v>
      </c>
      <c r="Q9" s="18">
        <v>321</v>
      </c>
      <c r="R9" s="48">
        <f>Q9*$AP$5</f>
        <v>1504.2059999999999</v>
      </c>
      <c r="S9" s="48">
        <f t="shared" si="4"/>
        <v>-1504.2059999999999</v>
      </c>
      <c r="AA9" s="160" t="str">
        <f t="shared" si="2"/>
        <v/>
      </c>
      <c r="AC9" s="190"/>
      <c r="AD9" s="200" t="str">
        <f t="shared" si="3"/>
        <v/>
      </c>
      <c r="AE9" s="267"/>
      <c r="AF9" s="276"/>
      <c r="AG9" s="270"/>
      <c r="AH9" s="275"/>
      <c r="AI9" s="301"/>
      <c r="AK9" s="277" t="s">
        <v>62</v>
      </c>
      <c r="AL9" s="278"/>
      <c r="AM9" s="279"/>
      <c r="AN9" s="72"/>
      <c r="AO9" s="229"/>
      <c r="AP9" s="240"/>
      <c r="AQ9" s="72"/>
      <c r="AR9" s="299"/>
      <c r="AS9" s="64">
        <v>6</v>
      </c>
      <c r="AT9" s="235" t="s">
        <v>17</v>
      </c>
      <c r="AU9" s="64">
        <v>395</v>
      </c>
      <c r="AV9" s="66">
        <f>$AY$2*AU9</f>
        <v>0</v>
      </c>
      <c r="BB9" s="157"/>
    </row>
    <row r="10" spans="1:55" ht="15" customHeight="1" x14ac:dyDescent="0.25">
      <c r="A10" s="15">
        <v>8</v>
      </c>
      <c r="B10" s="280"/>
      <c r="C10" s="41"/>
      <c r="E10" s="43"/>
      <c r="F10" s="43"/>
      <c r="I10" s="24"/>
      <c r="J10" s="24"/>
      <c r="K10" s="43"/>
      <c r="L10" s="45"/>
      <c r="M10" s="46"/>
      <c r="N10" s="46"/>
      <c r="O10" s="21" t="s">
        <v>166</v>
      </c>
      <c r="Q10" s="18">
        <v>321</v>
      </c>
      <c r="R10" s="48">
        <f>Q10*$AP$5</f>
        <v>1504.2059999999999</v>
      </c>
      <c r="S10" s="48">
        <f t="shared" si="4"/>
        <v>-1504.2059999999999</v>
      </c>
      <c r="T10" s="134"/>
      <c r="AA10" s="160" t="str">
        <f t="shared" si="2"/>
        <v/>
      </c>
      <c r="AC10" s="190"/>
      <c r="AD10" s="200" t="str">
        <f t="shared" si="3"/>
        <v/>
      </c>
      <c r="AE10" s="265">
        <f>SUM(AA10:AA12)</f>
        <v>0</v>
      </c>
      <c r="AF10" s="276">
        <v>3</v>
      </c>
      <c r="AG10" s="268">
        <f ca="1">OFFSET($AL$8,((MOD(ROW(AF11)*4,3)/2)+1)*COUNTA(AF10)+IF(((MOD(ROW(AF11)*4,3)/2)+1)*COUNTA(AF10)=2,INT(ROW(AF8)/12),0),)</f>
        <v>1450.5</v>
      </c>
      <c r="AH10" s="275" t="str">
        <f>IF(AE10=0,"",IF(AE10&lt;AG10,"Alerte !",""))</f>
        <v/>
      </c>
      <c r="AI10" s="301" t="str">
        <f>IF(AE10=0,"",IF(AE10&lt;AG10,"",1))</f>
        <v/>
      </c>
      <c r="AK10" s="73">
        <v>1</v>
      </c>
      <c r="AL10" s="74">
        <v>1450.5</v>
      </c>
      <c r="AM10" s="227">
        <v>2016</v>
      </c>
      <c r="AO10" s="230"/>
      <c r="AP10" s="241"/>
      <c r="AQ10" s="72"/>
      <c r="AR10" s="299"/>
      <c r="AS10" s="64">
        <v>7</v>
      </c>
      <c r="AT10" s="235" t="s">
        <v>17</v>
      </c>
      <c r="AU10" s="64">
        <v>416</v>
      </c>
      <c r="AV10" s="66">
        <f>$AY$2*AU10</f>
        <v>0</v>
      </c>
    </row>
    <row r="11" spans="1:55" ht="15" customHeight="1" x14ac:dyDescent="0.25">
      <c r="A11" s="15">
        <v>9</v>
      </c>
      <c r="B11" s="280"/>
      <c r="C11" s="41"/>
      <c r="E11" s="43"/>
      <c r="F11" s="43"/>
      <c r="I11" s="24"/>
      <c r="J11" s="24"/>
      <c r="K11" s="43"/>
      <c r="L11" s="45"/>
      <c r="M11" s="46"/>
      <c r="N11" s="46"/>
      <c r="O11" s="21" t="s">
        <v>166</v>
      </c>
      <c r="Q11" s="18">
        <v>321</v>
      </c>
      <c r="R11" s="48">
        <f>Q11*$AP$5</f>
        <v>1504.2059999999999</v>
      </c>
      <c r="S11" s="48">
        <f t="shared" si="4"/>
        <v>-1504.2059999999999</v>
      </c>
      <c r="AA11" s="160" t="str">
        <f t="shared" si="2"/>
        <v/>
      </c>
      <c r="AC11" s="190"/>
      <c r="AD11" s="200" t="str">
        <f t="shared" si="3"/>
        <v/>
      </c>
      <c r="AE11" s="266"/>
      <c r="AF11" s="276"/>
      <c r="AG11" s="269"/>
      <c r="AH11" s="275"/>
      <c r="AI11" s="301"/>
      <c r="AK11" s="73">
        <v>2</v>
      </c>
      <c r="AL11" s="74">
        <v>1464</v>
      </c>
      <c r="AM11" s="75">
        <v>2017</v>
      </c>
      <c r="AO11" s="229"/>
      <c r="AP11" s="240"/>
      <c r="AQ11" s="57"/>
      <c r="AR11" s="300"/>
      <c r="AS11" s="77">
        <v>8</v>
      </c>
      <c r="AT11" s="236" t="s">
        <v>167</v>
      </c>
      <c r="AU11" s="77">
        <v>447</v>
      </c>
      <c r="AV11" s="78">
        <f>$AY$2*AU11</f>
        <v>0</v>
      </c>
    </row>
    <row r="12" spans="1:55" ht="15" customHeight="1" thickBot="1" x14ac:dyDescent="0.3">
      <c r="A12" s="15">
        <v>10</v>
      </c>
      <c r="B12" s="280"/>
      <c r="C12" s="41"/>
      <c r="E12" s="43"/>
      <c r="F12" s="43"/>
      <c r="I12" s="24"/>
      <c r="J12" s="24"/>
      <c r="K12" s="43"/>
      <c r="L12" s="45"/>
      <c r="M12" s="46"/>
      <c r="N12" s="46"/>
      <c r="O12" s="21" t="s">
        <v>166</v>
      </c>
      <c r="Q12" s="18">
        <v>321</v>
      </c>
      <c r="R12" s="48">
        <f>Q12*$AP$5</f>
        <v>1504.2059999999999</v>
      </c>
      <c r="S12" s="48">
        <f t="shared" si="4"/>
        <v>-1504.2059999999999</v>
      </c>
      <c r="AA12" s="160" t="str">
        <f t="shared" si="2"/>
        <v/>
      </c>
      <c r="AC12" s="190"/>
      <c r="AD12" s="200" t="str">
        <f t="shared" si="3"/>
        <v/>
      </c>
      <c r="AE12" s="267"/>
      <c r="AF12" s="276"/>
      <c r="AG12" s="270"/>
      <c r="AH12" s="275"/>
      <c r="AI12" s="301"/>
      <c r="AK12" s="73">
        <v>3</v>
      </c>
      <c r="AL12" s="74">
        <v>1482</v>
      </c>
      <c r="AM12" s="75">
        <v>2018</v>
      </c>
      <c r="AO12" s="229"/>
      <c r="AP12" s="240"/>
      <c r="AQ12" s="57"/>
      <c r="AR12" s="217" t="s">
        <v>26</v>
      </c>
      <c r="AS12" s="59">
        <v>1</v>
      </c>
      <c r="AT12" s="59" t="s">
        <v>14</v>
      </c>
      <c r="AU12" s="60">
        <v>349</v>
      </c>
      <c r="AV12" s="61">
        <f>$AV$2*AU12</f>
        <v>1635.414</v>
      </c>
      <c r="AW12" s="57"/>
      <c r="AX12" s="57"/>
      <c r="AY12" s="323"/>
    </row>
    <row r="13" spans="1:55" ht="15" customHeight="1" x14ac:dyDescent="0.25">
      <c r="A13" s="15">
        <v>11</v>
      </c>
      <c r="B13" s="280"/>
      <c r="C13" s="41"/>
      <c r="E13" s="43"/>
      <c r="F13" s="43"/>
      <c r="I13" s="24"/>
      <c r="J13" s="24"/>
      <c r="K13" s="43"/>
      <c r="L13" s="45"/>
      <c r="M13" s="46"/>
      <c r="N13" s="46"/>
      <c r="O13" s="21" t="s">
        <v>166</v>
      </c>
      <c r="Q13" s="18">
        <v>321</v>
      </c>
      <c r="R13" s="48">
        <f>Q13*$AP$5</f>
        <v>1504.2059999999999</v>
      </c>
      <c r="S13" s="48">
        <f t="shared" si="4"/>
        <v>-1504.2059999999999</v>
      </c>
      <c r="AA13" s="160" t="str">
        <f t="shared" si="2"/>
        <v/>
      </c>
      <c r="AC13" s="190"/>
      <c r="AD13" s="200" t="str">
        <f t="shared" si="3"/>
        <v/>
      </c>
      <c r="AE13" s="265">
        <f>SUM(AA13:AA15)</f>
        <v>0</v>
      </c>
      <c r="AF13" s="276">
        <v>4</v>
      </c>
      <c r="AG13" s="268">
        <f ca="1">OFFSET($AL$8,((MOD(ROW(AF14)*4,3)/2)+1)*COUNTA(AF13)+IF(((MOD(ROW(AF14)*4,3)/2)+1)*COUNTA(AF13)=2,INT(ROW(AF11)/12),0),)</f>
        <v>1450.5</v>
      </c>
      <c r="AH13" s="275" t="str">
        <f>IF(AE13=0,"",IF(AE13&lt;AG13,"Alerte !",""))</f>
        <v/>
      </c>
      <c r="AI13" s="301" t="str">
        <f>IF(AE13=0,"",IF(AE13&lt;AG13,"",1))</f>
        <v/>
      </c>
      <c r="AK13" s="73">
        <v>4</v>
      </c>
      <c r="AL13" s="74">
        <v>1504.5</v>
      </c>
      <c r="AM13" s="75">
        <v>2019</v>
      </c>
      <c r="AO13" s="229"/>
      <c r="AP13" s="240"/>
      <c r="AQ13" s="57"/>
      <c r="AR13" s="298" t="s">
        <v>166</v>
      </c>
      <c r="AS13" s="64">
        <v>2</v>
      </c>
      <c r="AT13" s="64" t="s">
        <v>14</v>
      </c>
      <c r="AU13" s="65">
        <v>376</v>
      </c>
      <c r="AV13" s="66">
        <f t="shared" ref="AV13:AV22" si="5">$AV$2*AU13</f>
        <v>1761.9359999999999</v>
      </c>
      <c r="AW13" s="57"/>
      <c r="AX13" s="57"/>
      <c r="AY13" s="323"/>
    </row>
    <row r="14" spans="1:55" ht="15" customHeight="1" x14ac:dyDescent="0.25">
      <c r="A14" s="15">
        <v>12</v>
      </c>
      <c r="B14" s="280"/>
      <c r="C14" s="41"/>
      <c r="E14" s="43"/>
      <c r="F14" s="43"/>
      <c r="I14" s="27"/>
      <c r="J14" s="27"/>
      <c r="K14" s="79"/>
      <c r="L14" s="80"/>
      <c r="M14" s="81"/>
      <c r="N14" s="46"/>
      <c r="O14" s="21" t="s">
        <v>166</v>
      </c>
      <c r="Q14" s="18">
        <v>321</v>
      </c>
      <c r="R14" s="48">
        <f>Q14*$AP$5</f>
        <v>1504.2059999999999</v>
      </c>
      <c r="S14" s="48">
        <f t="shared" si="4"/>
        <v>-1504.2059999999999</v>
      </c>
      <c r="AA14" s="160" t="str">
        <f t="shared" si="2"/>
        <v/>
      </c>
      <c r="AC14" s="190"/>
      <c r="AD14" s="200" t="str">
        <f t="shared" si="3"/>
        <v/>
      </c>
      <c r="AE14" s="266"/>
      <c r="AF14" s="276"/>
      <c r="AG14" s="269"/>
      <c r="AH14" s="275"/>
      <c r="AI14" s="301"/>
      <c r="AK14" s="73">
        <v>5</v>
      </c>
      <c r="AL14" s="135">
        <v>1522.5</v>
      </c>
      <c r="AM14" s="75">
        <v>2020</v>
      </c>
      <c r="AO14" s="229"/>
      <c r="AP14" s="240"/>
      <c r="AQ14" s="57"/>
      <c r="AR14" s="299"/>
      <c r="AS14" s="64">
        <v>3</v>
      </c>
      <c r="AT14" s="64" t="s">
        <v>14</v>
      </c>
      <c r="AU14" s="65">
        <v>395</v>
      </c>
      <c r="AV14" s="66">
        <f t="shared" si="5"/>
        <v>1850.97</v>
      </c>
      <c r="AW14" s="57"/>
      <c r="AX14" s="57"/>
      <c r="AY14" s="323"/>
      <c r="AZ14" s="82"/>
    </row>
    <row r="15" spans="1:55" ht="15" customHeight="1" thickBot="1" x14ac:dyDescent="0.3">
      <c r="A15" s="15">
        <v>13</v>
      </c>
      <c r="B15" s="280"/>
      <c r="C15" s="41"/>
      <c r="E15" s="43"/>
      <c r="F15" s="43"/>
      <c r="I15" s="24"/>
      <c r="J15" s="24"/>
      <c r="K15" s="43"/>
      <c r="L15" s="45"/>
      <c r="M15" s="46"/>
      <c r="N15" s="46"/>
      <c r="O15" s="21" t="s">
        <v>166</v>
      </c>
      <c r="Q15" s="18">
        <v>321</v>
      </c>
      <c r="R15" s="48">
        <f>Q15*$AP$5</f>
        <v>1504.2059999999999</v>
      </c>
      <c r="S15" s="48">
        <f t="shared" si="4"/>
        <v>-1504.2059999999999</v>
      </c>
      <c r="AA15" s="160" t="str">
        <f>IF(T15="","",SUM(T15:Z15))</f>
        <v/>
      </c>
      <c r="AC15" s="190"/>
      <c r="AD15" s="200" t="str">
        <f t="shared" si="3"/>
        <v/>
      </c>
      <c r="AE15" s="267"/>
      <c r="AF15" s="276"/>
      <c r="AG15" s="270"/>
      <c r="AH15" s="275"/>
      <c r="AI15" s="301"/>
      <c r="AK15" s="73">
        <v>6</v>
      </c>
      <c r="AL15" s="135"/>
      <c r="AM15" s="75">
        <v>2021</v>
      </c>
      <c r="AO15" s="229"/>
      <c r="AP15" s="240"/>
      <c r="AQ15" s="57"/>
      <c r="AR15" s="299"/>
      <c r="AS15" s="64">
        <v>4</v>
      </c>
      <c r="AT15" s="64" t="s">
        <v>15</v>
      </c>
      <c r="AU15" s="65">
        <v>416</v>
      </c>
      <c r="AV15" s="66">
        <f t="shared" si="5"/>
        <v>1949.376</v>
      </c>
    </row>
    <row r="16" spans="1:55" ht="15" customHeight="1" x14ac:dyDescent="0.25">
      <c r="A16" s="15">
        <v>14</v>
      </c>
      <c r="B16" s="280"/>
      <c r="C16" s="41"/>
      <c r="E16" s="43"/>
      <c r="F16" s="43"/>
      <c r="I16" s="24"/>
      <c r="J16" s="24"/>
      <c r="K16" s="43"/>
      <c r="L16" s="45"/>
      <c r="M16" s="46"/>
      <c r="N16" s="46"/>
      <c r="O16" s="21" t="s">
        <v>166</v>
      </c>
      <c r="Q16" s="18">
        <v>321</v>
      </c>
      <c r="R16" s="48">
        <f>Q16*$AP$5</f>
        <v>1504.2059999999999</v>
      </c>
      <c r="S16" s="48">
        <f t="shared" si="4"/>
        <v>-1504.2059999999999</v>
      </c>
      <c r="AA16" s="160" t="str">
        <f t="shared" si="2"/>
        <v/>
      </c>
      <c r="AC16" s="190"/>
      <c r="AD16" s="200" t="str">
        <f t="shared" si="3"/>
        <v/>
      </c>
      <c r="AE16" s="265">
        <f>SUM(AA16:AA18)</f>
        <v>0</v>
      </c>
      <c r="AF16" s="276">
        <v>5</v>
      </c>
      <c r="AG16" s="268">
        <f t="shared" ref="AG16" ca="1" si="6">OFFSET($AL$8,((MOD(ROW(AF17)*4,3)/2)+1)*COUNTA(AF16)+IF(((MOD(ROW(AF17)*4,3)/2)+1)*COUNTA(AF16)=2,INT(ROW(AF14)/12),0),)</f>
        <v>1464</v>
      </c>
      <c r="AH16" s="275" t="str">
        <f>IF(AE16=0,"",IF(AE16&lt;AG16,"Alerte !",""))</f>
        <v/>
      </c>
      <c r="AI16" s="301" t="str">
        <f>IF(AE16=0,"",IF(AE16&lt;AG16,"",1))</f>
        <v/>
      </c>
      <c r="AK16" s="73">
        <v>7</v>
      </c>
      <c r="AL16" s="135"/>
      <c r="AM16" s="75">
        <v>2022</v>
      </c>
      <c r="AO16" s="229"/>
      <c r="AP16" s="240"/>
      <c r="AQ16" s="57"/>
      <c r="AR16" s="299"/>
      <c r="AS16" s="64">
        <v>5</v>
      </c>
      <c r="AT16" s="64" t="s">
        <v>15</v>
      </c>
      <c r="AU16" s="65">
        <v>439</v>
      </c>
      <c r="AV16" s="66">
        <f t="shared" si="5"/>
        <v>2057.154</v>
      </c>
      <c r="AX16" s="260" t="s">
        <v>166</v>
      </c>
    </row>
    <row r="17" spans="1:54" ht="15" customHeight="1" x14ac:dyDescent="0.25">
      <c r="A17" s="15">
        <v>15</v>
      </c>
      <c r="B17" s="280"/>
      <c r="C17" s="41"/>
      <c r="E17" s="43"/>
      <c r="F17" s="43"/>
      <c r="I17" s="24"/>
      <c r="J17" s="24"/>
      <c r="K17" s="43"/>
      <c r="L17" s="45"/>
      <c r="M17" s="46"/>
      <c r="N17" s="46"/>
      <c r="O17" s="21" t="s">
        <v>166</v>
      </c>
      <c r="Q17" s="18">
        <v>321</v>
      </c>
      <c r="R17" s="48">
        <f>Q17*$AP$5</f>
        <v>1504.2059999999999</v>
      </c>
      <c r="S17" s="48">
        <f t="shared" si="4"/>
        <v>-1504.2059999999999</v>
      </c>
      <c r="AA17" s="160" t="str">
        <f t="shared" si="2"/>
        <v/>
      </c>
      <c r="AC17" s="190"/>
      <c r="AD17" s="200" t="str">
        <f t="shared" si="3"/>
        <v/>
      </c>
      <c r="AE17" s="266"/>
      <c r="AF17" s="276"/>
      <c r="AG17" s="269"/>
      <c r="AH17" s="275"/>
      <c r="AI17" s="301"/>
      <c r="AK17" s="73">
        <v>8</v>
      </c>
      <c r="AL17" s="135"/>
      <c r="AM17" s="75">
        <v>2023</v>
      </c>
      <c r="AO17" s="229"/>
      <c r="AP17" s="240"/>
      <c r="AQ17" s="57"/>
      <c r="AR17" s="299"/>
      <c r="AS17" s="64">
        <v>6</v>
      </c>
      <c r="AT17" s="64" t="s">
        <v>15</v>
      </c>
      <c r="AU17" s="65">
        <v>460</v>
      </c>
      <c r="AV17" s="66">
        <f t="shared" si="5"/>
        <v>2155.56</v>
      </c>
      <c r="AX17" s="260" t="s">
        <v>19</v>
      </c>
    </row>
    <row r="18" spans="1:54" ht="15" customHeight="1" thickBot="1" x14ac:dyDescent="0.3">
      <c r="A18" s="15">
        <v>16</v>
      </c>
      <c r="B18" s="280"/>
      <c r="C18" s="41"/>
      <c r="E18" s="43"/>
      <c r="F18" s="43"/>
      <c r="I18" s="24"/>
      <c r="J18" s="24"/>
      <c r="K18" s="43"/>
      <c r="L18" s="45"/>
      <c r="M18" s="46"/>
      <c r="N18" s="46"/>
      <c r="O18" s="21" t="s">
        <v>166</v>
      </c>
      <c r="Q18" s="18">
        <v>321</v>
      </c>
      <c r="R18" s="48">
        <f>Q18*$AP$5</f>
        <v>1504.2059999999999</v>
      </c>
      <c r="S18" s="48">
        <f t="shared" si="4"/>
        <v>-1504.2059999999999</v>
      </c>
      <c r="AA18" s="160" t="str">
        <f t="shared" si="2"/>
        <v/>
      </c>
      <c r="AC18" s="190"/>
      <c r="AD18" s="200" t="str">
        <f t="shared" si="3"/>
        <v/>
      </c>
      <c r="AE18" s="267"/>
      <c r="AF18" s="276"/>
      <c r="AG18" s="270"/>
      <c r="AH18" s="275"/>
      <c r="AI18" s="301"/>
      <c r="AK18" s="73">
        <v>9</v>
      </c>
      <c r="AL18" s="135"/>
      <c r="AM18" s="75">
        <v>2024</v>
      </c>
      <c r="AO18" s="229"/>
      <c r="AP18" s="240"/>
      <c r="AQ18" s="57"/>
      <c r="AR18" s="299"/>
      <c r="AS18" s="64">
        <v>7</v>
      </c>
      <c r="AT18" s="64" t="s">
        <v>15</v>
      </c>
      <c r="AU18" s="65">
        <v>484</v>
      </c>
      <c r="AV18" s="66">
        <f t="shared" si="5"/>
        <v>2268.0239999999999</v>
      </c>
      <c r="AX18" s="260" t="s">
        <v>20</v>
      </c>
    </row>
    <row r="19" spans="1:54" ht="15" customHeight="1" x14ac:dyDescent="0.25">
      <c r="A19" s="15">
        <v>17</v>
      </c>
      <c r="B19" s="280" t="s">
        <v>25</v>
      </c>
      <c r="C19" s="41"/>
      <c r="E19" s="43"/>
      <c r="F19" s="43"/>
      <c r="I19" s="24"/>
      <c r="J19" s="24"/>
      <c r="K19" s="43"/>
      <c r="L19" s="45"/>
      <c r="M19" s="46"/>
      <c r="N19" s="46"/>
      <c r="O19" s="21" t="s">
        <v>166</v>
      </c>
      <c r="Q19" s="18">
        <v>321</v>
      </c>
      <c r="R19" s="48">
        <f>Q19*$AP$5</f>
        <v>1504.2059999999999</v>
      </c>
      <c r="S19" s="48">
        <f t="shared" si="4"/>
        <v>-1504.2059999999999</v>
      </c>
      <c r="AA19" s="160" t="str">
        <f t="shared" si="2"/>
        <v/>
      </c>
      <c r="AC19" s="190"/>
      <c r="AD19" s="200" t="str">
        <f t="shared" si="3"/>
        <v/>
      </c>
      <c r="AE19" s="265">
        <f>SUM(AA19:AA21)</f>
        <v>0</v>
      </c>
      <c r="AF19" s="276">
        <v>6</v>
      </c>
      <c r="AG19" s="268">
        <f t="shared" ref="AG19" ca="1" si="7">OFFSET($AL$8,((MOD(ROW(AF20)*4,3)/2)+1)*COUNTA(AF19)+IF(((MOD(ROW(AF20)*4,3)/2)+1)*COUNTA(AF19)=2,INT(ROW(AF17)/12),0),)</f>
        <v>1464</v>
      </c>
      <c r="AH19" s="275" t="str">
        <f>IF(AE19=0,"",IF(AE19&lt;AG19,"Alerte !",""))</f>
        <v/>
      </c>
      <c r="AI19" s="301" t="str">
        <f>IF(AE19=0,"",IF(AE19&lt;AG19,"",1))</f>
        <v/>
      </c>
      <c r="AK19" s="73">
        <v>10</v>
      </c>
      <c r="AL19" s="135"/>
      <c r="AM19" s="75">
        <v>2025</v>
      </c>
      <c r="AO19" s="229"/>
      <c r="AP19" s="240"/>
      <c r="AQ19" s="57"/>
      <c r="AR19" s="299"/>
      <c r="AS19" s="64">
        <v>8</v>
      </c>
      <c r="AT19" s="64" t="s">
        <v>167</v>
      </c>
      <c r="AU19" s="65">
        <v>507</v>
      </c>
      <c r="AV19" s="66">
        <f t="shared" si="5"/>
        <v>2375.8020000000001</v>
      </c>
      <c r="AX19" s="260" t="s">
        <v>21</v>
      </c>
    </row>
    <row r="20" spans="1:54" ht="15" customHeight="1" x14ac:dyDescent="0.25">
      <c r="A20" s="15">
        <v>18</v>
      </c>
      <c r="B20" s="280"/>
      <c r="C20" s="41"/>
      <c r="E20" s="43"/>
      <c r="F20" s="43"/>
      <c r="I20" s="24"/>
      <c r="J20" s="24"/>
      <c r="K20" s="43"/>
      <c r="L20" s="45"/>
      <c r="M20" s="46"/>
      <c r="N20" s="46"/>
      <c r="O20" s="21" t="s">
        <v>166</v>
      </c>
      <c r="Q20" s="18">
        <v>321</v>
      </c>
      <c r="R20" s="48">
        <f>Q20*$AP$5</f>
        <v>1504.2059999999999</v>
      </c>
      <c r="S20" s="48">
        <f t="shared" si="4"/>
        <v>-1504.2059999999999</v>
      </c>
      <c r="AA20" s="160" t="str">
        <f t="shared" si="2"/>
        <v/>
      </c>
      <c r="AC20" s="190"/>
      <c r="AD20" s="200" t="str">
        <f t="shared" si="3"/>
        <v/>
      </c>
      <c r="AE20" s="266"/>
      <c r="AF20" s="276"/>
      <c r="AG20" s="269"/>
      <c r="AH20" s="275"/>
      <c r="AI20" s="301"/>
      <c r="AK20" s="73">
        <v>11</v>
      </c>
      <c r="AL20" s="135"/>
      <c r="AM20" s="75">
        <v>2026</v>
      </c>
      <c r="AO20" s="229"/>
      <c r="AP20" s="240"/>
      <c r="AQ20" s="57"/>
      <c r="AR20" s="299"/>
      <c r="AS20" s="64"/>
      <c r="AT20" s="64"/>
      <c r="AU20" s="65"/>
      <c r="AV20" s="66">
        <f t="shared" si="5"/>
        <v>0</v>
      </c>
      <c r="AX20" s="260" t="s">
        <v>22</v>
      </c>
    </row>
    <row r="21" spans="1:54" ht="15" customHeight="1" thickBot="1" x14ac:dyDescent="0.3">
      <c r="A21" s="15">
        <v>19</v>
      </c>
      <c r="B21" s="280"/>
      <c r="C21" s="41"/>
      <c r="E21" s="43"/>
      <c r="F21" s="43"/>
      <c r="I21" s="24"/>
      <c r="J21" s="24"/>
      <c r="K21" s="43"/>
      <c r="L21" s="45"/>
      <c r="M21" s="46"/>
      <c r="N21" s="46"/>
      <c r="O21" s="21" t="s">
        <v>166</v>
      </c>
      <c r="Q21" s="18">
        <v>321</v>
      </c>
      <c r="R21" s="48">
        <f>Q21*$AP$5</f>
        <v>1504.2059999999999</v>
      </c>
      <c r="S21" s="48">
        <f t="shared" si="4"/>
        <v>-1504.2059999999999</v>
      </c>
      <c r="AA21" s="160" t="str">
        <f t="shared" si="2"/>
        <v/>
      </c>
      <c r="AC21" s="190"/>
      <c r="AD21" s="200" t="str">
        <f t="shared" si="3"/>
        <v/>
      </c>
      <c r="AE21" s="267"/>
      <c r="AF21" s="276"/>
      <c r="AG21" s="270"/>
      <c r="AH21" s="275"/>
      <c r="AI21" s="301"/>
      <c r="AK21" s="73">
        <v>12</v>
      </c>
      <c r="AL21" s="135"/>
      <c r="AM21" s="75">
        <v>2027</v>
      </c>
      <c r="AO21" s="229"/>
      <c r="AP21" s="240"/>
      <c r="AQ21" s="57"/>
      <c r="AR21" s="299"/>
      <c r="AS21" s="64"/>
      <c r="AT21" s="64"/>
      <c r="AU21" s="65"/>
      <c r="AV21" s="66">
        <f t="shared" si="5"/>
        <v>0</v>
      </c>
      <c r="AX21" s="260" t="s">
        <v>23</v>
      </c>
    </row>
    <row r="22" spans="1:54" ht="15" customHeight="1" x14ac:dyDescent="0.25">
      <c r="A22" s="15">
        <v>20</v>
      </c>
      <c r="B22" s="280"/>
      <c r="C22" s="41"/>
      <c r="E22" s="43"/>
      <c r="F22" s="43"/>
      <c r="I22" s="24"/>
      <c r="J22" s="24"/>
      <c r="K22" s="43"/>
      <c r="L22" s="45"/>
      <c r="M22" s="46"/>
      <c r="N22" s="46"/>
      <c r="O22" s="21" t="s">
        <v>166</v>
      </c>
      <c r="Q22" s="18">
        <v>321</v>
      </c>
      <c r="R22" s="48">
        <f>Q22*$AP$5</f>
        <v>1504.2059999999999</v>
      </c>
      <c r="S22" s="48">
        <f t="shared" si="4"/>
        <v>-1504.2059999999999</v>
      </c>
      <c r="AA22" s="160" t="str">
        <f t="shared" si="2"/>
        <v/>
      </c>
      <c r="AC22" s="190"/>
      <c r="AD22" s="200" t="str">
        <f t="shared" si="3"/>
        <v/>
      </c>
      <c r="AE22" s="265">
        <f>SUM(AA22:AA24)</f>
        <v>0</v>
      </c>
      <c r="AF22" s="276">
        <v>7</v>
      </c>
      <c r="AG22" s="268">
        <f t="shared" ref="AG22" ca="1" si="8">OFFSET($AL$8,((MOD(ROW(AF23)*4,3)/2)+1)*COUNTA(AF22)+IF(((MOD(ROW(AF23)*4,3)/2)+1)*COUNTA(AF22)=2,INT(ROW(AF20)/12),0),)</f>
        <v>1464</v>
      </c>
      <c r="AH22" s="275" t="str">
        <f>IF(AE22=0,"",IF(AE22&lt;AG22,"Alerte !",""))</f>
        <v/>
      </c>
      <c r="AI22" s="301" t="str">
        <f>IF(AE22=0,"",IF(AE22&lt;AG22,"",1))</f>
        <v/>
      </c>
      <c r="AK22" s="73">
        <v>13</v>
      </c>
      <c r="AL22" s="135"/>
      <c r="AM22" s="75">
        <v>2028</v>
      </c>
      <c r="AO22" s="229"/>
      <c r="AP22" s="240"/>
      <c r="AQ22" s="57"/>
      <c r="AR22" s="300"/>
      <c r="AS22" s="77"/>
      <c r="AT22" s="77"/>
      <c r="AU22" s="324"/>
      <c r="AV22" s="78">
        <f t="shared" si="5"/>
        <v>0</v>
      </c>
      <c r="AX22" s="260" t="s">
        <v>24</v>
      </c>
    </row>
    <row r="23" spans="1:54" ht="15" customHeight="1" x14ac:dyDescent="0.25">
      <c r="A23" s="15">
        <v>21</v>
      </c>
      <c r="B23" s="280"/>
      <c r="C23" s="41"/>
      <c r="E23" s="43"/>
      <c r="F23" s="43"/>
      <c r="I23" s="24"/>
      <c r="J23" s="24"/>
      <c r="K23" s="43"/>
      <c r="L23" s="45"/>
      <c r="M23" s="46"/>
      <c r="N23" s="46"/>
      <c r="O23" s="21" t="s">
        <v>166</v>
      </c>
      <c r="Q23" s="18">
        <v>321</v>
      </c>
      <c r="R23" s="48">
        <f>Q23*$AP$5</f>
        <v>1504.2059999999999</v>
      </c>
      <c r="S23" s="48">
        <f t="shared" si="4"/>
        <v>-1504.2059999999999</v>
      </c>
      <c r="AA23" s="160" t="str">
        <f t="shared" si="2"/>
        <v/>
      </c>
      <c r="AC23" s="190"/>
      <c r="AD23" s="200" t="str">
        <f t="shared" si="3"/>
        <v/>
      </c>
      <c r="AE23" s="266"/>
      <c r="AF23" s="276"/>
      <c r="AG23" s="269"/>
      <c r="AH23" s="275"/>
      <c r="AI23" s="301"/>
      <c r="AK23" s="73">
        <v>14</v>
      </c>
      <c r="AL23" s="135"/>
      <c r="AM23" s="75">
        <v>2029</v>
      </c>
      <c r="AO23" s="229"/>
      <c r="AP23" s="240"/>
      <c r="AQ23" s="57"/>
      <c r="AR23" s="325" t="s">
        <v>19</v>
      </c>
      <c r="AS23" s="204">
        <v>1</v>
      </c>
      <c r="AT23" s="204" t="s">
        <v>27</v>
      </c>
      <c r="AU23" s="263">
        <v>390</v>
      </c>
      <c r="AV23" s="83">
        <f>$AV$2*AU23</f>
        <v>1827.54</v>
      </c>
      <c r="AX23" s="82" t="s">
        <v>172</v>
      </c>
      <c r="BB23" s="157"/>
    </row>
    <row r="24" spans="1:54" ht="15" customHeight="1" thickBot="1" x14ac:dyDescent="0.3">
      <c r="A24" s="15">
        <v>22</v>
      </c>
      <c r="B24" s="280"/>
      <c r="C24" s="41"/>
      <c r="E24" s="43"/>
      <c r="F24" s="43"/>
      <c r="I24" s="24"/>
      <c r="J24" s="24"/>
      <c r="K24" s="43"/>
      <c r="L24" s="45"/>
      <c r="M24" s="46"/>
      <c r="N24" s="46"/>
      <c r="O24" s="21" t="s">
        <v>166</v>
      </c>
      <c r="Q24" s="18">
        <v>321</v>
      </c>
      <c r="R24" s="48">
        <f>Q24*$AP$5</f>
        <v>1504.2059999999999</v>
      </c>
      <c r="S24" s="48">
        <f t="shared" si="4"/>
        <v>-1504.2059999999999</v>
      </c>
      <c r="AA24" s="160" t="str">
        <f t="shared" si="2"/>
        <v/>
      </c>
      <c r="AC24" s="190"/>
      <c r="AD24" s="200" t="str">
        <f t="shared" si="3"/>
        <v/>
      </c>
      <c r="AE24" s="267"/>
      <c r="AF24" s="276"/>
      <c r="AG24" s="270"/>
      <c r="AH24" s="275"/>
      <c r="AI24" s="301"/>
      <c r="AK24" s="73">
        <v>15</v>
      </c>
      <c r="AL24" s="135"/>
      <c r="AM24" s="75">
        <v>2030</v>
      </c>
      <c r="AO24" s="229"/>
      <c r="AP24" s="240"/>
      <c r="AQ24" s="57"/>
      <c r="AR24" s="326"/>
      <c r="AS24" s="205">
        <v>2</v>
      </c>
      <c r="AT24" s="205" t="s">
        <v>27</v>
      </c>
      <c r="AU24" s="264">
        <v>441</v>
      </c>
      <c r="AV24" s="84">
        <f t="shared" ref="AV24:AV36" si="9">$AV$2*AU24</f>
        <v>2066.5259999999998</v>
      </c>
    </row>
    <row r="25" spans="1:54" ht="15" customHeight="1" x14ac:dyDescent="0.25">
      <c r="A25" s="15">
        <v>23</v>
      </c>
      <c r="B25" s="280"/>
      <c r="C25" s="41"/>
      <c r="E25" s="43"/>
      <c r="F25" s="43"/>
      <c r="I25" s="24"/>
      <c r="J25" s="24"/>
      <c r="K25" s="43"/>
      <c r="L25" s="45"/>
      <c r="M25" s="46"/>
      <c r="N25" s="46"/>
      <c r="O25" s="21" t="s">
        <v>166</v>
      </c>
      <c r="Q25" s="18">
        <v>321</v>
      </c>
      <c r="R25" s="48">
        <f>Q25*$AP$5</f>
        <v>1504.2059999999999</v>
      </c>
      <c r="S25" s="48">
        <f t="shared" si="4"/>
        <v>-1504.2059999999999</v>
      </c>
      <c r="AA25" s="160" t="str">
        <f>IF(T25="","",SUM(T25:Z25))</f>
        <v/>
      </c>
      <c r="AC25" s="190"/>
      <c r="AD25" s="200" t="str">
        <f t="shared" si="3"/>
        <v/>
      </c>
      <c r="AE25" s="265">
        <f>SUM(AA25:AA27)</f>
        <v>0</v>
      </c>
      <c r="AF25" s="276">
        <v>8</v>
      </c>
      <c r="AG25" s="268">
        <f t="shared" ref="AG25" ca="1" si="10">OFFSET($AL$8,((MOD(ROW(AF26)*4,3)/2)+1)*COUNTA(AF25)+IF(((MOD(ROW(AF26)*4,3)/2)+1)*COUNTA(AF25)=2,INT(ROW(AF23)/12),0),)</f>
        <v>1464</v>
      </c>
      <c r="AH25" s="275" t="str">
        <f>IF(AE25=0,"",IF(AE25&lt;AG25,"Alerte !",""))</f>
        <v/>
      </c>
      <c r="AI25" s="301" t="str">
        <f>IF(AE25=0,"",IF(AE25&lt;AG25,"",1))</f>
        <v/>
      </c>
      <c r="AK25" s="73">
        <v>16</v>
      </c>
      <c r="AL25" s="135"/>
      <c r="AM25" s="75">
        <v>2031</v>
      </c>
      <c r="AO25" s="229"/>
      <c r="AP25" s="240"/>
      <c r="AQ25" s="57"/>
      <c r="AR25" s="326"/>
      <c r="AS25" s="205">
        <v>3</v>
      </c>
      <c r="AT25" s="205" t="s">
        <v>25</v>
      </c>
      <c r="AU25" s="264">
        <v>448</v>
      </c>
      <c r="AV25" s="84">
        <f t="shared" si="9"/>
        <v>2099.328</v>
      </c>
    </row>
    <row r="26" spans="1:54" ht="15" customHeight="1" x14ac:dyDescent="0.25">
      <c r="A26" s="15">
        <v>24</v>
      </c>
      <c r="B26" s="280"/>
      <c r="C26" s="41"/>
      <c r="E26" s="43"/>
      <c r="F26" s="43"/>
      <c r="I26" s="27"/>
      <c r="J26" s="27"/>
      <c r="K26" s="79"/>
      <c r="L26" s="80"/>
      <c r="M26" s="81"/>
      <c r="N26" s="46"/>
      <c r="O26" s="21" t="s">
        <v>166</v>
      </c>
      <c r="Q26" s="18">
        <v>321</v>
      </c>
      <c r="R26" s="48">
        <f>Q26*$AP$5</f>
        <v>1504.2059999999999</v>
      </c>
      <c r="S26" s="48">
        <f t="shared" si="4"/>
        <v>-1504.2059999999999</v>
      </c>
      <c r="AA26" s="160" t="str">
        <f t="shared" si="2"/>
        <v/>
      </c>
      <c r="AC26" s="190"/>
      <c r="AD26" s="200" t="str">
        <f t="shared" si="3"/>
        <v/>
      </c>
      <c r="AE26" s="266"/>
      <c r="AF26" s="276"/>
      <c r="AG26" s="269"/>
      <c r="AH26" s="275"/>
      <c r="AI26" s="301"/>
      <c r="AK26" s="73">
        <v>17</v>
      </c>
      <c r="AL26" s="135"/>
      <c r="AM26" s="75">
        <v>2032</v>
      </c>
      <c r="AO26" s="229"/>
      <c r="AP26" s="240"/>
      <c r="AQ26" s="57"/>
      <c r="AR26" s="326"/>
      <c r="AS26" s="205">
        <v>4</v>
      </c>
      <c r="AT26" s="205" t="s">
        <v>25</v>
      </c>
      <c r="AU26" s="264">
        <v>461</v>
      </c>
      <c r="AV26" s="84">
        <f t="shared" si="9"/>
        <v>2160.2460000000001</v>
      </c>
    </row>
    <row r="27" spans="1:54" ht="15" customHeight="1" thickBot="1" x14ac:dyDescent="0.3">
      <c r="A27" s="15">
        <v>25</v>
      </c>
      <c r="B27" s="280"/>
      <c r="C27" s="41"/>
      <c r="E27" s="43"/>
      <c r="F27" s="43"/>
      <c r="I27" s="24"/>
      <c r="J27" s="24"/>
      <c r="K27" s="43"/>
      <c r="L27" s="45"/>
      <c r="M27" s="46"/>
      <c r="N27" s="46"/>
      <c r="O27" s="21" t="s">
        <v>166</v>
      </c>
      <c r="Q27" s="18">
        <v>321</v>
      </c>
      <c r="R27" s="48">
        <f>Q27*$AP$5</f>
        <v>1504.2059999999999</v>
      </c>
      <c r="S27" s="48">
        <f t="shared" si="4"/>
        <v>-1504.2059999999999</v>
      </c>
      <c r="AA27" s="160" t="str">
        <f t="shared" si="2"/>
        <v/>
      </c>
      <c r="AC27" s="190"/>
      <c r="AD27" s="200" t="str">
        <f t="shared" si="3"/>
        <v/>
      </c>
      <c r="AE27" s="267"/>
      <c r="AF27" s="276"/>
      <c r="AG27" s="270"/>
      <c r="AH27" s="275"/>
      <c r="AI27" s="301"/>
      <c r="AK27" s="73">
        <v>18</v>
      </c>
      <c r="AL27" s="135"/>
      <c r="AM27" s="75">
        <v>2033</v>
      </c>
      <c r="AO27" s="229"/>
      <c r="AP27" s="240"/>
      <c r="AQ27" s="57"/>
      <c r="AR27" s="326"/>
      <c r="AS27" s="205">
        <v>5</v>
      </c>
      <c r="AT27" s="205" t="s">
        <v>14</v>
      </c>
      <c r="AU27" s="264">
        <v>476</v>
      </c>
      <c r="AV27" s="84">
        <f t="shared" si="9"/>
        <v>2230.5360000000001</v>
      </c>
    </row>
    <row r="28" spans="1:54" ht="15" customHeight="1" x14ac:dyDescent="0.25">
      <c r="A28" s="15">
        <v>26</v>
      </c>
      <c r="B28" s="280"/>
      <c r="C28" s="41"/>
      <c r="E28" s="43"/>
      <c r="F28" s="43"/>
      <c r="I28" s="24"/>
      <c r="J28" s="24"/>
      <c r="K28" s="43"/>
      <c r="L28" s="45"/>
      <c r="M28" s="46"/>
      <c r="N28" s="46"/>
      <c r="O28" s="21" t="s">
        <v>166</v>
      </c>
      <c r="Q28" s="18">
        <v>321</v>
      </c>
      <c r="R28" s="48">
        <f>Q28*$AP$5</f>
        <v>1504.2059999999999</v>
      </c>
      <c r="S28" s="48">
        <f t="shared" si="4"/>
        <v>-1504.2059999999999</v>
      </c>
      <c r="AA28" s="160" t="str">
        <f t="shared" si="2"/>
        <v/>
      </c>
      <c r="AC28" s="190"/>
      <c r="AD28" s="200" t="str">
        <f t="shared" si="3"/>
        <v/>
      </c>
      <c r="AE28" s="265">
        <f>SUM(AA28:AA30)</f>
        <v>0</v>
      </c>
      <c r="AF28" s="276">
        <v>9</v>
      </c>
      <c r="AG28" s="268">
        <f t="shared" ref="AG28" ca="1" si="11">OFFSET($AL$8,((MOD(ROW(AF29)*4,3)/2)+1)*COUNTA(AF28)+IF(((MOD(ROW(AF29)*4,3)/2)+1)*COUNTA(AF28)=2,INT(ROW(AF26)/12),0),)</f>
        <v>1482</v>
      </c>
      <c r="AH28" s="275" t="str">
        <f>IF(AE28=0,"",IF(AE28&lt;AG28,"Alerte !",""))</f>
        <v/>
      </c>
      <c r="AI28" s="301" t="str">
        <f>IF(AE28=0,"",IF(AE28&lt;AG28,"",1))</f>
        <v/>
      </c>
      <c r="AK28" s="73">
        <v>19</v>
      </c>
      <c r="AL28" s="135"/>
      <c r="AM28" s="75">
        <v>2034</v>
      </c>
      <c r="AO28" s="229"/>
      <c r="AP28" s="240"/>
      <c r="AQ28" s="57"/>
      <c r="AR28" s="326"/>
      <c r="AS28" s="205">
        <v>6</v>
      </c>
      <c r="AT28" s="205" t="s">
        <v>28</v>
      </c>
      <c r="AU28" s="264">
        <v>492</v>
      </c>
      <c r="AV28" s="84">
        <f t="shared" si="9"/>
        <v>2305.5120000000002</v>
      </c>
    </row>
    <row r="29" spans="1:54" ht="15" customHeight="1" x14ac:dyDescent="0.25">
      <c r="A29" s="15">
        <v>27</v>
      </c>
      <c r="B29" s="280"/>
      <c r="C29" s="41"/>
      <c r="E29" s="43"/>
      <c r="F29" s="43"/>
      <c r="I29" s="24"/>
      <c r="J29" s="24"/>
      <c r="K29" s="43"/>
      <c r="L29" s="45"/>
      <c r="M29" s="46"/>
      <c r="N29" s="46"/>
      <c r="O29" s="21" t="s">
        <v>166</v>
      </c>
      <c r="Q29" s="18">
        <v>321</v>
      </c>
      <c r="R29" s="48">
        <f>Q29*$AP$5</f>
        <v>1504.2059999999999</v>
      </c>
      <c r="S29" s="48">
        <f t="shared" si="4"/>
        <v>-1504.2059999999999</v>
      </c>
      <c r="AA29" s="160" t="str">
        <f t="shared" si="2"/>
        <v/>
      </c>
      <c r="AC29" s="190"/>
      <c r="AD29" s="200" t="str">
        <f t="shared" si="3"/>
        <v/>
      </c>
      <c r="AE29" s="266"/>
      <c r="AF29" s="276"/>
      <c r="AG29" s="269"/>
      <c r="AH29" s="275"/>
      <c r="AI29" s="301"/>
      <c r="AK29" s="73">
        <v>20</v>
      </c>
      <c r="AL29" s="135"/>
      <c r="AM29" s="75">
        <v>2035</v>
      </c>
      <c r="AO29" s="229"/>
      <c r="AP29" s="240"/>
      <c r="AQ29" s="57"/>
      <c r="AR29" s="326"/>
      <c r="AS29" s="205">
        <v>7</v>
      </c>
      <c r="AT29" s="205" t="s">
        <v>28</v>
      </c>
      <c r="AU29" s="264">
        <v>519</v>
      </c>
      <c r="AV29" s="84">
        <f t="shared" si="9"/>
        <v>2432.0340000000001</v>
      </c>
    </row>
    <row r="30" spans="1:54" ht="15" customHeight="1" thickBot="1" x14ac:dyDescent="0.3">
      <c r="A30" s="15">
        <v>28</v>
      </c>
      <c r="B30" s="280"/>
      <c r="C30" s="41"/>
      <c r="E30" s="43"/>
      <c r="F30" s="43"/>
      <c r="I30" s="24"/>
      <c r="J30" s="24"/>
      <c r="K30" s="43"/>
      <c r="L30" s="45"/>
      <c r="M30" s="46"/>
      <c r="N30" s="46"/>
      <c r="O30" s="21" t="s">
        <v>166</v>
      </c>
      <c r="Q30" s="18">
        <v>321</v>
      </c>
      <c r="R30" s="48">
        <f>Q30*$AP$5</f>
        <v>1504.2059999999999</v>
      </c>
      <c r="S30" s="48">
        <f t="shared" si="4"/>
        <v>-1504.2059999999999</v>
      </c>
      <c r="AA30" s="160" t="str">
        <f t="shared" si="2"/>
        <v/>
      </c>
      <c r="AC30" s="190"/>
      <c r="AD30" s="200" t="str">
        <f t="shared" si="3"/>
        <v/>
      </c>
      <c r="AE30" s="267"/>
      <c r="AF30" s="276"/>
      <c r="AG30" s="270"/>
      <c r="AH30" s="275"/>
      <c r="AI30" s="301"/>
      <c r="AK30" s="73">
        <v>21</v>
      </c>
      <c r="AL30" s="135"/>
      <c r="AM30" s="75">
        <v>2036</v>
      </c>
      <c r="AO30" s="229"/>
      <c r="AP30" s="240"/>
      <c r="AQ30" s="57"/>
      <c r="AR30" s="326"/>
      <c r="AS30" s="205">
        <v>8</v>
      </c>
      <c r="AT30" s="205" t="s">
        <v>29</v>
      </c>
      <c r="AU30" s="264">
        <v>557</v>
      </c>
      <c r="AV30" s="84">
        <f t="shared" si="9"/>
        <v>2610.1019999999999</v>
      </c>
    </row>
    <row r="31" spans="1:54" ht="15" customHeight="1" x14ac:dyDescent="0.25">
      <c r="A31" s="15">
        <v>29</v>
      </c>
      <c r="B31" s="280" t="s">
        <v>15</v>
      </c>
      <c r="C31" s="41"/>
      <c r="E31" s="43"/>
      <c r="F31" s="43"/>
      <c r="G31" s="159"/>
      <c r="I31" s="24"/>
      <c r="J31" s="24"/>
      <c r="K31" s="43"/>
      <c r="L31" s="45"/>
      <c r="M31" s="46"/>
      <c r="N31" s="46"/>
      <c r="O31" s="21" t="s">
        <v>166</v>
      </c>
      <c r="Q31" s="18">
        <v>321</v>
      </c>
      <c r="R31" s="48">
        <f>Q31*$AP$5</f>
        <v>1504.2059999999999</v>
      </c>
      <c r="S31" s="48">
        <f t="shared" si="4"/>
        <v>-1504.2059999999999</v>
      </c>
      <c r="AA31" s="160" t="str">
        <f t="shared" si="2"/>
        <v/>
      </c>
      <c r="AD31" s="200" t="str">
        <f>IF(AA31="","",AA31-AB31-AC31)</f>
        <v/>
      </c>
      <c r="AE31" s="265">
        <f>SUM(AA31:AA33)</f>
        <v>0</v>
      </c>
      <c r="AF31" s="276">
        <v>10</v>
      </c>
      <c r="AG31" s="268">
        <f t="shared" ref="AG31" ca="1" si="12">OFFSET($AL$8,((MOD(ROW(AF32)*4,3)/2)+1)*COUNTA(AF31)+IF(((MOD(ROW(AF32)*4,3)/2)+1)*COUNTA(AF31)=2,INT(ROW(AF29)/12),0),)</f>
        <v>1482</v>
      </c>
      <c r="AH31" s="275" t="str">
        <f>IF(AE31=0,"",IF(AE31&lt;AG31,"Alerte !",""))</f>
        <v/>
      </c>
      <c r="AI31" s="301" t="str">
        <f>IF(AE31=0,"",IF(AE31&lt;AG31,"",1))</f>
        <v/>
      </c>
      <c r="AK31" s="73">
        <v>22</v>
      </c>
      <c r="AL31" s="135"/>
      <c r="AM31" s="75">
        <v>2037</v>
      </c>
      <c r="AO31" s="229"/>
      <c r="AP31" s="240"/>
      <c r="AQ31" s="57"/>
      <c r="AR31" s="326"/>
      <c r="AS31" s="205">
        <v>9</v>
      </c>
      <c r="AT31" s="205" t="s">
        <v>17</v>
      </c>
      <c r="AU31" s="264">
        <v>590</v>
      </c>
      <c r="AV31" s="84">
        <f t="shared" si="9"/>
        <v>2764.74</v>
      </c>
    </row>
    <row r="32" spans="1:54" ht="15" customHeight="1" x14ac:dyDescent="0.25">
      <c r="A32" s="15">
        <v>30</v>
      </c>
      <c r="B32" s="280"/>
      <c r="C32" s="41"/>
      <c r="E32" s="43"/>
      <c r="F32" s="43"/>
      <c r="I32" s="24"/>
      <c r="J32" s="24"/>
      <c r="K32" s="43"/>
      <c r="L32" s="45"/>
      <c r="M32" s="46"/>
      <c r="N32" s="46"/>
      <c r="O32" s="21" t="s">
        <v>166</v>
      </c>
      <c r="Q32" s="18">
        <v>321</v>
      </c>
      <c r="R32" s="48">
        <f>Q32*$AP$5</f>
        <v>1504.2059999999999</v>
      </c>
      <c r="S32" s="48">
        <f t="shared" si="4"/>
        <v>-1504.2059999999999</v>
      </c>
      <c r="AA32" s="160" t="str">
        <f t="shared" si="2"/>
        <v/>
      </c>
      <c r="AD32" s="200" t="str">
        <f t="shared" ref="AD32:AD95" si="13">IF(AA32="","",AA32-AB32-AC32)</f>
        <v/>
      </c>
      <c r="AE32" s="266"/>
      <c r="AF32" s="276"/>
      <c r="AG32" s="269"/>
      <c r="AH32" s="275"/>
      <c r="AI32" s="301"/>
      <c r="AK32" s="73">
        <v>23</v>
      </c>
      <c r="AL32" s="135"/>
      <c r="AM32" s="75">
        <v>2038</v>
      </c>
      <c r="AO32" s="229"/>
      <c r="AP32" s="240"/>
      <c r="AQ32" s="57"/>
      <c r="AR32" s="326"/>
      <c r="AS32" s="205">
        <v>10</v>
      </c>
      <c r="AT32" s="205" t="s">
        <v>17</v>
      </c>
      <c r="AU32" s="264">
        <v>629</v>
      </c>
      <c r="AV32" s="84">
        <f t="shared" si="9"/>
        <v>2947.4940000000001</v>
      </c>
    </row>
    <row r="33" spans="1:54" ht="15" customHeight="1" thickBot="1" x14ac:dyDescent="0.3">
      <c r="A33" s="15">
        <v>31</v>
      </c>
      <c r="B33" s="280"/>
      <c r="C33" s="41"/>
      <c r="E33" s="43"/>
      <c r="F33" s="43"/>
      <c r="G33" s="159"/>
      <c r="I33" s="24"/>
      <c r="J33" s="24"/>
      <c r="K33" s="43"/>
      <c r="L33" s="45"/>
      <c r="M33" s="46"/>
      <c r="N33" s="162"/>
      <c r="O33" s="139" t="s">
        <v>166</v>
      </c>
      <c r="P33" s="337"/>
      <c r="Q33" s="139">
        <v>349</v>
      </c>
      <c r="R33" s="48">
        <f>Q33*$AP$5</f>
        <v>1635.414</v>
      </c>
      <c r="S33" s="48">
        <f t="shared" si="4"/>
        <v>-1635.414</v>
      </c>
      <c r="AA33" s="160" t="str">
        <f t="shared" si="2"/>
        <v/>
      </c>
      <c r="AD33" s="200" t="str">
        <f t="shared" si="13"/>
        <v/>
      </c>
      <c r="AE33" s="267"/>
      <c r="AF33" s="276"/>
      <c r="AG33" s="270"/>
      <c r="AH33" s="275"/>
      <c r="AI33" s="301"/>
      <c r="AK33" s="73">
        <v>24</v>
      </c>
      <c r="AL33" s="135"/>
      <c r="AM33" s="75">
        <v>2039</v>
      </c>
      <c r="AO33" s="229"/>
      <c r="AP33" s="240"/>
      <c r="AQ33" s="57"/>
      <c r="AR33" s="326"/>
      <c r="AS33" s="205">
        <v>11</v>
      </c>
      <c r="AT33" s="205" t="s">
        <v>167</v>
      </c>
      <c r="AU33" s="264">
        <v>673</v>
      </c>
      <c r="AV33" s="84">
        <f t="shared" si="9"/>
        <v>3153.6779999999999</v>
      </c>
    </row>
    <row r="34" spans="1:54" ht="15" customHeight="1" x14ac:dyDescent="0.25">
      <c r="A34" s="15">
        <v>32</v>
      </c>
      <c r="B34" s="280"/>
      <c r="C34" s="41"/>
      <c r="E34" s="43"/>
      <c r="F34" s="43"/>
      <c r="I34" s="24"/>
      <c r="J34" s="24"/>
      <c r="K34" s="43"/>
      <c r="L34" s="45"/>
      <c r="M34" s="46"/>
      <c r="N34" s="46"/>
      <c r="O34" s="21" t="s">
        <v>166</v>
      </c>
      <c r="Q34" s="21">
        <v>349</v>
      </c>
      <c r="R34" s="48">
        <f>Q34*$AP$5</f>
        <v>1635.414</v>
      </c>
      <c r="S34" s="48">
        <f t="shared" si="4"/>
        <v>-1635.414</v>
      </c>
      <c r="AA34" s="160" t="str">
        <f t="shared" si="2"/>
        <v/>
      </c>
      <c r="AD34" s="200" t="str">
        <f t="shared" si="13"/>
        <v/>
      </c>
      <c r="AE34" s="265">
        <f>SUM(AA34:AA36)</f>
        <v>0</v>
      </c>
      <c r="AF34" s="276">
        <v>11</v>
      </c>
      <c r="AG34" s="268">
        <f t="shared" ref="AG34" ca="1" si="14">OFFSET($AL$8,((MOD(ROW(AF35)*4,3)/2)+1)*COUNTA(AF34)+IF(((MOD(ROW(AF35)*4,3)/2)+1)*COUNTA(AF34)=2,INT(ROW(AF32)/12),0),)</f>
        <v>1482</v>
      </c>
      <c r="AH34" s="275" t="str">
        <f>IF(AE34=0,"",IF(AE34&lt;AG34,"Alerte !",""))</f>
        <v/>
      </c>
      <c r="AI34" s="301" t="str">
        <f>IF(AE34=0,"",IF(AE34&lt;AG34,"",1))</f>
        <v/>
      </c>
      <c r="AK34" s="73">
        <v>25</v>
      </c>
      <c r="AL34" s="135"/>
      <c r="AM34" s="75">
        <v>2040</v>
      </c>
      <c r="AO34" s="76"/>
      <c r="AP34" s="76"/>
      <c r="AQ34" s="57"/>
      <c r="AR34" s="326"/>
      <c r="AS34" s="205"/>
      <c r="AT34" s="205"/>
      <c r="AU34" s="264"/>
      <c r="AV34" s="84">
        <f t="shared" si="9"/>
        <v>0</v>
      </c>
    </row>
    <row r="35" spans="1:54" ht="15" customHeight="1" x14ac:dyDescent="0.25">
      <c r="A35" s="15">
        <v>33</v>
      </c>
      <c r="B35" s="280"/>
      <c r="C35" s="41"/>
      <c r="E35" s="43"/>
      <c r="F35" s="43"/>
      <c r="I35" s="24"/>
      <c r="J35" s="24"/>
      <c r="K35" s="43"/>
      <c r="L35" s="45"/>
      <c r="M35" s="46"/>
      <c r="N35" s="46"/>
      <c r="O35" s="21" t="s">
        <v>166</v>
      </c>
      <c r="Q35" s="21">
        <v>349</v>
      </c>
      <c r="R35" s="48">
        <f>Q35*$AP$5</f>
        <v>1635.414</v>
      </c>
      <c r="S35" s="48">
        <f t="shared" si="4"/>
        <v>-1635.414</v>
      </c>
      <c r="AA35" s="160" t="str">
        <f t="shared" ref="AA35:AA66" si="15">IF(T35="","",SUM(T35:Z35))</f>
        <v/>
      </c>
      <c r="AD35" s="200" t="str">
        <f t="shared" si="13"/>
        <v/>
      </c>
      <c r="AE35" s="266"/>
      <c r="AF35" s="276"/>
      <c r="AG35" s="269"/>
      <c r="AH35" s="275"/>
      <c r="AI35" s="301"/>
      <c r="AK35" s="73">
        <v>26</v>
      </c>
      <c r="AL35" s="135"/>
      <c r="AM35" s="75">
        <v>2041</v>
      </c>
      <c r="AO35" s="76"/>
      <c r="AP35" s="76"/>
      <c r="AQ35" s="57"/>
      <c r="AR35" s="326"/>
      <c r="AS35" s="205"/>
      <c r="AT35" s="205"/>
      <c r="AU35" s="264"/>
      <c r="AV35" s="84">
        <f t="shared" si="9"/>
        <v>0</v>
      </c>
    </row>
    <row r="36" spans="1:54" ht="15" customHeight="1" thickBot="1" x14ac:dyDescent="0.3">
      <c r="A36" s="15">
        <v>34</v>
      </c>
      <c r="B36" s="280"/>
      <c r="C36" s="41"/>
      <c r="E36" s="43"/>
      <c r="F36" s="43"/>
      <c r="I36" s="24"/>
      <c r="J36" s="24"/>
      <c r="K36" s="43"/>
      <c r="L36" s="45"/>
      <c r="M36" s="46"/>
      <c r="N36" s="46"/>
      <c r="O36" s="21" t="s">
        <v>166</v>
      </c>
      <c r="Q36" s="21">
        <v>349</v>
      </c>
      <c r="R36" s="48">
        <f>Q36*$AP$5</f>
        <v>1635.414</v>
      </c>
      <c r="S36" s="48">
        <f t="shared" si="4"/>
        <v>-1635.414</v>
      </c>
      <c r="AA36" s="160" t="str">
        <f t="shared" si="15"/>
        <v/>
      </c>
      <c r="AD36" s="200" t="str">
        <f t="shared" si="13"/>
        <v/>
      </c>
      <c r="AE36" s="267"/>
      <c r="AF36" s="276"/>
      <c r="AG36" s="270"/>
      <c r="AH36" s="275"/>
      <c r="AI36" s="301"/>
      <c r="AK36" s="73">
        <v>27</v>
      </c>
      <c r="AL36" s="135"/>
      <c r="AM36" s="75">
        <v>2042</v>
      </c>
      <c r="AO36" s="76"/>
      <c r="AP36" s="76"/>
      <c r="AQ36" s="57"/>
      <c r="AR36" s="327"/>
      <c r="AS36" s="205"/>
      <c r="AT36" s="205"/>
      <c r="AU36" s="264"/>
      <c r="AV36" s="84">
        <f t="shared" si="9"/>
        <v>0</v>
      </c>
    </row>
    <row r="37" spans="1:54" ht="15" customHeight="1" x14ac:dyDescent="0.25">
      <c r="A37" s="15">
        <v>35</v>
      </c>
      <c r="B37" s="280"/>
      <c r="C37" s="41"/>
      <c r="E37" s="43"/>
      <c r="F37" s="43"/>
      <c r="I37" s="24"/>
      <c r="J37" s="24"/>
      <c r="K37" s="43"/>
      <c r="L37" s="45"/>
      <c r="M37" s="46"/>
      <c r="N37" s="46"/>
      <c r="O37" s="21" t="s">
        <v>166</v>
      </c>
      <c r="Q37" s="21">
        <v>349</v>
      </c>
      <c r="R37" s="48">
        <f>Q37*$AP$5</f>
        <v>1635.414</v>
      </c>
      <c r="S37" s="48">
        <f t="shared" si="4"/>
        <v>-1635.414</v>
      </c>
      <c r="AA37" s="160" t="str">
        <f t="shared" si="15"/>
        <v/>
      </c>
      <c r="AD37" s="200" t="str">
        <f t="shared" si="13"/>
        <v/>
      </c>
      <c r="AE37" s="265">
        <f>SUM(AA37:AA39)</f>
        <v>0</v>
      </c>
      <c r="AF37" s="276">
        <v>12</v>
      </c>
      <c r="AG37" s="268">
        <f t="shared" ref="AG37" ca="1" si="16">OFFSET($AL$8,((MOD(ROW(AF38)*4,3)/2)+1)*COUNTA(AF37)+IF(((MOD(ROW(AF38)*4,3)/2)+1)*COUNTA(AF37)=2,INT(ROW(AF35)/12),0),)</f>
        <v>1482</v>
      </c>
      <c r="AH37" s="275" t="str">
        <f>IF(AE37=0,"",IF(AE37&lt;AG37,"Alerte !",""))</f>
        <v/>
      </c>
      <c r="AI37" s="301" t="str">
        <f>IF(AE37=0,"",IF(AE37&lt;AG37,"",1))</f>
        <v/>
      </c>
      <c r="AK37" s="73">
        <v>28</v>
      </c>
      <c r="AL37" s="135"/>
      <c r="AM37" s="75">
        <v>2043</v>
      </c>
      <c r="AO37" s="76"/>
      <c r="AP37" s="76"/>
      <c r="AQ37" s="57"/>
      <c r="AR37" s="328" t="s">
        <v>20</v>
      </c>
      <c r="AS37" s="85">
        <v>1</v>
      </c>
      <c r="AT37" s="85" t="s">
        <v>25</v>
      </c>
      <c r="AU37" s="206">
        <v>590</v>
      </c>
      <c r="AV37" s="86">
        <f>$AV$2*AU37</f>
        <v>2764.74</v>
      </c>
    </row>
    <row r="38" spans="1:54" ht="15" customHeight="1" x14ac:dyDescent="0.25">
      <c r="A38" s="15">
        <v>36</v>
      </c>
      <c r="B38" s="280"/>
      <c r="C38" s="41"/>
      <c r="E38" s="43"/>
      <c r="F38" s="43"/>
      <c r="I38" s="28"/>
      <c r="J38" s="28"/>
      <c r="K38" s="89"/>
      <c r="L38" s="80"/>
      <c r="M38" s="81"/>
      <c r="N38" s="46"/>
      <c r="O38" s="21" t="s">
        <v>166</v>
      </c>
      <c r="Q38" s="21">
        <v>349</v>
      </c>
      <c r="R38" s="48">
        <f>Q38*$AP$5</f>
        <v>1635.414</v>
      </c>
      <c r="S38" s="48">
        <f t="shared" si="4"/>
        <v>-1635.414</v>
      </c>
      <c r="AA38" s="160" t="str">
        <f t="shared" si="15"/>
        <v/>
      </c>
      <c r="AD38" s="200" t="str">
        <f t="shared" si="13"/>
        <v/>
      </c>
      <c r="AE38" s="266"/>
      <c r="AF38" s="276"/>
      <c r="AG38" s="269"/>
      <c r="AH38" s="275"/>
      <c r="AI38" s="301"/>
      <c r="AK38" s="73">
        <v>29</v>
      </c>
      <c r="AL38" s="135"/>
      <c r="AM38" s="75">
        <v>2044</v>
      </c>
      <c r="AO38" s="76"/>
      <c r="AP38" s="76"/>
      <c r="AQ38" s="57"/>
      <c r="AR38" s="329"/>
      <c r="AS38" s="87">
        <v>2</v>
      </c>
      <c r="AT38" s="87" t="s">
        <v>25</v>
      </c>
      <c r="AU38" s="207">
        <v>624</v>
      </c>
      <c r="AV38" s="88">
        <f t="shared" ref="AV38:AV45" si="17">$AV$2*AU38</f>
        <v>2924.0639999999999</v>
      </c>
    </row>
    <row r="39" spans="1:54" ht="15" customHeight="1" thickBot="1" x14ac:dyDescent="0.3">
      <c r="A39" s="15">
        <v>37</v>
      </c>
      <c r="B39" s="280"/>
      <c r="C39" s="41"/>
      <c r="E39" s="43"/>
      <c r="F39" s="43"/>
      <c r="H39" s="90"/>
      <c r="I39" s="28"/>
      <c r="J39" s="28"/>
      <c r="K39" s="89"/>
      <c r="L39" s="45"/>
      <c r="M39" s="46"/>
      <c r="N39" s="46"/>
      <c r="O39" s="21" t="s">
        <v>166</v>
      </c>
      <c r="Q39" s="21">
        <v>349</v>
      </c>
      <c r="R39" s="48">
        <f>Q39*$AP$5</f>
        <v>1635.414</v>
      </c>
      <c r="S39" s="48">
        <f>T39-R39</f>
        <v>-1635.414</v>
      </c>
      <c r="AA39" s="160" t="str">
        <f>IF(T39="","",SUM(T39:Z39))</f>
        <v/>
      </c>
      <c r="AD39" s="200" t="str">
        <f t="shared" si="13"/>
        <v/>
      </c>
      <c r="AE39" s="267"/>
      <c r="AF39" s="276"/>
      <c r="AG39" s="270"/>
      <c r="AH39" s="275"/>
      <c r="AI39" s="301"/>
      <c r="AK39" s="73">
        <v>30</v>
      </c>
      <c r="AL39" s="135"/>
      <c r="AM39" s="75">
        <v>2045</v>
      </c>
      <c r="AO39" s="76"/>
      <c r="AP39" s="76"/>
      <c r="AQ39" s="57"/>
      <c r="AR39" s="329"/>
      <c r="AS39" s="87">
        <v>3</v>
      </c>
      <c r="AT39" s="87" t="s">
        <v>14</v>
      </c>
      <c r="AU39" s="207">
        <v>668</v>
      </c>
      <c r="AV39" s="88">
        <f t="shared" si="17"/>
        <v>3130.248</v>
      </c>
      <c r="BB39" s="157"/>
    </row>
    <row r="40" spans="1:54" ht="15" customHeight="1" x14ac:dyDescent="0.25">
      <c r="A40" s="15">
        <v>38</v>
      </c>
      <c r="B40" s="280"/>
      <c r="C40" s="41"/>
      <c r="E40" s="43"/>
      <c r="F40" s="43"/>
      <c r="I40" s="28"/>
      <c r="J40" s="28"/>
      <c r="K40" s="89"/>
      <c r="L40" s="45"/>
      <c r="M40" s="46"/>
      <c r="N40" s="46"/>
      <c r="O40" s="21" t="s">
        <v>166</v>
      </c>
      <c r="Q40" s="21">
        <v>349</v>
      </c>
      <c r="R40" s="48">
        <f>Q40*$AP$5</f>
        <v>1635.414</v>
      </c>
      <c r="S40" s="48">
        <f>T40-R40</f>
        <v>-1635.414</v>
      </c>
      <c r="AA40" s="160" t="str">
        <f>IF(T40="","",SUM(T40:Z40))</f>
        <v/>
      </c>
      <c r="AD40" s="200" t="str">
        <f t="shared" si="13"/>
        <v/>
      </c>
      <c r="AE40" s="265">
        <f>SUM(AA40:AA42)</f>
        <v>0</v>
      </c>
      <c r="AF40" s="276">
        <v>13</v>
      </c>
      <c r="AG40" s="268">
        <f t="shared" ref="AG40" ca="1" si="18">OFFSET($AL$8,((MOD(ROW(AF41)*4,3)/2)+1)*COUNTA(AF40)+IF(((MOD(ROW(AF41)*4,3)/2)+1)*COUNTA(AF40)=2,INT(ROW(AF38)/12),0),)</f>
        <v>1504.5</v>
      </c>
      <c r="AH40" s="275" t="str">
        <f>IF(AE40=0,"",IF(AE40&lt;AG40,"Alerte !",""))</f>
        <v/>
      </c>
      <c r="AI40" s="301" t="str">
        <f>IF(AE40=0,"",IF(AE40&lt;AG40,"",1))</f>
        <v/>
      </c>
      <c r="AK40" s="73">
        <v>31</v>
      </c>
      <c r="AL40" s="135"/>
      <c r="AM40" s="75">
        <v>2046</v>
      </c>
      <c r="AO40" s="76"/>
      <c r="AP40" s="76"/>
      <c r="AQ40" s="57"/>
      <c r="AR40" s="329"/>
      <c r="AS40" s="87">
        <v>4</v>
      </c>
      <c r="AT40" s="87" t="s">
        <v>14</v>
      </c>
      <c r="AU40" s="207">
        <v>715</v>
      </c>
      <c r="AV40" s="88">
        <f t="shared" si="17"/>
        <v>3350.49</v>
      </c>
      <c r="BB40" s="157"/>
    </row>
    <row r="41" spans="1:54" ht="15" customHeight="1" x14ac:dyDescent="0.25">
      <c r="A41" s="15">
        <v>39</v>
      </c>
      <c r="B41" s="280"/>
      <c r="C41" s="41"/>
      <c r="E41" s="43"/>
      <c r="F41" s="43"/>
      <c r="I41" s="28"/>
      <c r="J41" s="28"/>
      <c r="K41" s="89"/>
      <c r="L41" s="45"/>
      <c r="M41" s="46"/>
      <c r="N41" s="46"/>
      <c r="O41" s="21" t="s">
        <v>166</v>
      </c>
      <c r="Q41" s="21">
        <v>349</v>
      </c>
      <c r="R41" s="48">
        <f>Q41*$AP$5</f>
        <v>1635.414</v>
      </c>
      <c r="S41" s="48">
        <f>T41-R41</f>
        <v>-1635.414</v>
      </c>
      <c r="AA41" s="160" t="str">
        <f t="shared" si="15"/>
        <v/>
      </c>
      <c r="AD41" s="200" t="str">
        <f t="shared" si="13"/>
        <v/>
      </c>
      <c r="AE41" s="266"/>
      <c r="AF41" s="276"/>
      <c r="AG41" s="269"/>
      <c r="AH41" s="275"/>
      <c r="AI41" s="301"/>
      <c r="AK41" s="73">
        <v>32</v>
      </c>
      <c r="AL41" s="135"/>
      <c r="AM41" s="75">
        <v>2047</v>
      </c>
      <c r="AO41" s="76"/>
      <c r="AP41" s="76"/>
      <c r="AQ41" s="57"/>
      <c r="AR41" s="329"/>
      <c r="AS41" s="87">
        <v>5</v>
      </c>
      <c r="AT41" s="87" t="s">
        <v>15</v>
      </c>
      <c r="AU41" s="207">
        <v>763</v>
      </c>
      <c r="AV41" s="88">
        <f t="shared" si="17"/>
        <v>3575.4180000000001</v>
      </c>
      <c r="BB41" s="157"/>
    </row>
    <row r="42" spans="1:54" ht="15" customHeight="1" thickBot="1" x14ac:dyDescent="0.3">
      <c r="A42" s="15">
        <v>40</v>
      </c>
      <c r="B42" s="280"/>
      <c r="C42" s="41"/>
      <c r="E42" s="43"/>
      <c r="F42" s="43"/>
      <c r="I42" s="28"/>
      <c r="J42" s="28"/>
      <c r="K42" s="89"/>
      <c r="L42" s="45"/>
      <c r="M42" s="46"/>
      <c r="N42" s="46"/>
      <c r="O42" s="21" t="s">
        <v>166</v>
      </c>
      <c r="Q42" s="21">
        <v>349</v>
      </c>
      <c r="R42" s="48">
        <f>Q42*$AP$5</f>
        <v>1635.414</v>
      </c>
      <c r="S42" s="48">
        <f>T42-R42</f>
        <v>-1635.414</v>
      </c>
      <c r="AA42" s="160" t="str">
        <f t="shared" si="15"/>
        <v/>
      </c>
      <c r="AD42" s="200" t="str">
        <f t="shared" si="13"/>
        <v/>
      </c>
      <c r="AE42" s="267"/>
      <c r="AF42" s="276"/>
      <c r="AG42" s="270"/>
      <c r="AH42" s="275"/>
      <c r="AI42" s="301"/>
      <c r="AK42" s="73">
        <v>33</v>
      </c>
      <c r="AL42" s="135"/>
      <c r="AM42" s="75">
        <v>2048</v>
      </c>
      <c r="AO42" s="76"/>
      <c r="AP42" s="76"/>
      <c r="AQ42" s="57"/>
      <c r="AR42" s="329"/>
      <c r="AS42" s="87">
        <v>6</v>
      </c>
      <c r="AT42" s="87" t="s">
        <v>167</v>
      </c>
      <c r="AU42" s="207">
        <v>806</v>
      </c>
      <c r="AV42" s="88">
        <f t="shared" si="17"/>
        <v>3776.9160000000002</v>
      </c>
    </row>
    <row r="43" spans="1:54" ht="15" customHeight="1" x14ac:dyDescent="0.25">
      <c r="A43" s="15">
        <v>41</v>
      </c>
      <c r="B43" s="280" t="s">
        <v>17</v>
      </c>
      <c r="C43" s="41"/>
      <c r="E43" s="43"/>
      <c r="F43" s="43"/>
      <c r="I43" s="28"/>
      <c r="J43" s="28"/>
      <c r="K43" s="89"/>
      <c r="L43" s="45"/>
      <c r="M43" s="46"/>
      <c r="N43" s="46"/>
      <c r="O43" s="21" t="s">
        <v>166</v>
      </c>
      <c r="Q43" s="21">
        <v>349</v>
      </c>
      <c r="R43" s="48">
        <f>Q43*$AP$5</f>
        <v>1635.414</v>
      </c>
      <c r="S43" s="48">
        <f>T43-R43</f>
        <v>-1635.414</v>
      </c>
      <c r="AA43" s="160" t="str">
        <f>IF(T43="","",SUM(T43:Z43))</f>
        <v/>
      </c>
      <c r="AD43" s="200" t="str">
        <f t="shared" si="13"/>
        <v/>
      </c>
      <c r="AE43" s="265">
        <f>SUM(AA43:AA45)</f>
        <v>0</v>
      </c>
      <c r="AF43" s="276">
        <v>14</v>
      </c>
      <c r="AG43" s="268">
        <f t="shared" ref="AG43" ca="1" si="19">OFFSET($AL$8,((MOD(ROW(AF44)*4,3)/2)+1)*COUNTA(AF43)+IF(((MOD(ROW(AF44)*4,3)/2)+1)*COUNTA(AF43)=2,INT(ROW(AF41)/12),0),)</f>
        <v>1504.5</v>
      </c>
      <c r="AH43" s="275" t="str">
        <f>IF(AE43=0,"",IF(AE43&lt;AG43,"Alerte !",""))</f>
        <v/>
      </c>
      <c r="AI43" s="301" t="str">
        <f>IF(AE43=0,"",IF(AE43&lt;AG43,"",1))</f>
        <v/>
      </c>
      <c r="AK43" s="73">
        <v>34</v>
      </c>
      <c r="AL43" s="135"/>
      <c r="AM43" s="75">
        <v>2049</v>
      </c>
      <c r="AO43" s="76"/>
      <c r="AP43" s="76"/>
      <c r="AQ43" s="57"/>
      <c r="AR43" s="329"/>
      <c r="AS43" s="87">
        <v>7</v>
      </c>
      <c r="AT43" s="87" t="s">
        <v>167</v>
      </c>
      <c r="AU43" s="207">
        <v>821</v>
      </c>
      <c r="AV43" s="88">
        <f>$AV$2*AU43</f>
        <v>3847.2060000000001</v>
      </c>
    </row>
    <row r="44" spans="1:54" ht="15" customHeight="1" x14ac:dyDescent="0.25">
      <c r="A44" s="15">
        <v>42</v>
      </c>
      <c r="B44" s="280"/>
      <c r="C44" s="41"/>
      <c r="E44" s="43"/>
      <c r="F44" s="43"/>
      <c r="I44" s="28"/>
      <c r="J44" s="28"/>
      <c r="K44" s="89"/>
      <c r="L44" s="45"/>
      <c r="M44" s="46"/>
      <c r="N44" s="46"/>
      <c r="O44" s="21" t="s">
        <v>166</v>
      </c>
      <c r="Q44" s="21">
        <v>349</v>
      </c>
      <c r="R44" s="48">
        <f>Q44*$AP$5</f>
        <v>1635.414</v>
      </c>
      <c r="S44" s="48">
        <f t="shared" si="4"/>
        <v>-1635.414</v>
      </c>
      <c r="AA44" s="160" t="str">
        <f t="shared" si="15"/>
        <v/>
      </c>
      <c r="AD44" s="200" t="str">
        <f t="shared" si="13"/>
        <v/>
      </c>
      <c r="AE44" s="266"/>
      <c r="AF44" s="276"/>
      <c r="AG44" s="269"/>
      <c r="AH44" s="275"/>
      <c r="AI44" s="301"/>
      <c r="AK44" s="73">
        <v>35</v>
      </c>
      <c r="AL44" s="135"/>
      <c r="AM44" s="75">
        <v>2050</v>
      </c>
      <c r="AO44" s="76"/>
      <c r="AP44" s="76"/>
      <c r="AQ44" s="57"/>
      <c r="AR44" s="329"/>
      <c r="AS44" s="87"/>
      <c r="AT44" s="87"/>
      <c r="AU44" s="207"/>
      <c r="AV44" s="88">
        <f t="shared" si="17"/>
        <v>0</v>
      </c>
    </row>
    <row r="45" spans="1:54" ht="15" customHeight="1" thickBot="1" x14ac:dyDescent="0.3">
      <c r="A45" s="15">
        <v>43</v>
      </c>
      <c r="B45" s="280"/>
      <c r="C45" s="41"/>
      <c r="E45" s="43"/>
      <c r="F45" s="43"/>
      <c r="I45" s="28"/>
      <c r="J45" s="28"/>
      <c r="K45" s="89"/>
      <c r="L45" s="45"/>
      <c r="M45" s="46"/>
      <c r="N45" s="46"/>
      <c r="O45" s="21" t="s">
        <v>166</v>
      </c>
      <c r="Q45" s="21">
        <v>349</v>
      </c>
      <c r="R45" s="48">
        <f>Q45*$AP$5</f>
        <v>1635.414</v>
      </c>
      <c r="S45" s="48">
        <f t="shared" si="4"/>
        <v>-1635.414</v>
      </c>
      <c r="AA45" s="160" t="str">
        <f t="shared" si="15"/>
        <v/>
      </c>
      <c r="AD45" s="200" t="str">
        <f t="shared" si="13"/>
        <v/>
      </c>
      <c r="AE45" s="267"/>
      <c r="AF45" s="276"/>
      <c r="AG45" s="270"/>
      <c r="AH45" s="275"/>
      <c r="AI45" s="301"/>
      <c r="AK45" s="73">
        <v>36</v>
      </c>
      <c r="AL45" s="135"/>
      <c r="AM45" s="75">
        <v>2051</v>
      </c>
      <c r="AO45" s="76"/>
      <c r="AP45" s="76"/>
      <c r="AQ45" s="57"/>
      <c r="AR45" s="330"/>
      <c r="AS45" s="87"/>
      <c r="AT45" s="87"/>
      <c r="AU45" s="207"/>
      <c r="AV45" s="88">
        <f t="shared" si="17"/>
        <v>0</v>
      </c>
    </row>
    <row r="46" spans="1:54" ht="15" customHeight="1" x14ac:dyDescent="0.25">
      <c r="A46" s="15">
        <v>44</v>
      </c>
      <c r="B46" s="280"/>
      <c r="C46" s="41"/>
      <c r="E46" s="43"/>
      <c r="F46" s="43"/>
      <c r="I46" s="28"/>
      <c r="J46" s="28"/>
      <c r="K46" s="89"/>
      <c r="L46" s="45"/>
      <c r="M46" s="46"/>
      <c r="N46" s="46"/>
      <c r="O46" s="21" t="s">
        <v>166</v>
      </c>
      <c r="Q46" s="21">
        <v>349</v>
      </c>
      <c r="R46" s="48">
        <f>Q46*$AP$5</f>
        <v>1635.414</v>
      </c>
      <c r="S46" s="48">
        <f t="shared" si="4"/>
        <v>-1635.414</v>
      </c>
      <c r="AA46" s="160" t="str">
        <f>IF(T46="","",SUM(T46:Z46))</f>
        <v/>
      </c>
      <c r="AD46" s="200" t="str">
        <f t="shared" si="13"/>
        <v/>
      </c>
      <c r="AE46" s="265">
        <f>SUM(AA46:AA48)</f>
        <v>0</v>
      </c>
      <c r="AF46" s="276">
        <v>15</v>
      </c>
      <c r="AG46" s="268">
        <f t="shared" ref="AG46" ca="1" si="20">OFFSET($AL$8,((MOD(ROW(AF47)*4,3)/2)+1)*COUNTA(AF46)+IF(((MOD(ROW(AF47)*4,3)/2)+1)*COUNTA(AF46)=2,INT(ROW(AF44)/12),0),)</f>
        <v>1504.5</v>
      </c>
      <c r="AH46" s="275" t="str">
        <f>IF(AE46=0,"",IF(AE46&lt;AG46,"Alerte !",""))</f>
        <v/>
      </c>
      <c r="AI46" s="301" t="str">
        <f>IF(AE46=0,"",IF(AE46&lt;AG46,"",1))</f>
        <v/>
      </c>
      <c r="AK46" s="73">
        <v>37</v>
      </c>
      <c r="AL46" s="135"/>
      <c r="AM46" s="75">
        <v>2052</v>
      </c>
      <c r="AO46" s="76"/>
      <c r="AP46" s="76"/>
      <c r="AQ46" s="57"/>
      <c r="AR46" s="331" t="s">
        <v>21</v>
      </c>
      <c r="AS46" s="246">
        <v>1</v>
      </c>
      <c r="AT46" s="246" t="s">
        <v>25</v>
      </c>
      <c r="AU46" s="250">
        <v>695</v>
      </c>
      <c r="AV46" s="248">
        <f>$AV$2*AU46</f>
        <v>3256.77</v>
      </c>
    </row>
    <row r="47" spans="1:54" ht="15" customHeight="1" x14ac:dyDescent="0.25">
      <c r="A47" s="15">
        <v>45</v>
      </c>
      <c r="B47" s="280"/>
      <c r="C47" s="41"/>
      <c r="E47" s="43"/>
      <c r="F47" s="43"/>
      <c r="I47" s="28"/>
      <c r="J47" s="28"/>
      <c r="K47" s="89"/>
      <c r="L47" s="45"/>
      <c r="M47" s="46"/>
      <c r="N47" s="46"/>
      <c r="O47" s="21" t="s">
        <v>166</v>
      </c>
      <c r="Q47" s="21">
        <v>349</v>
      </c>
      <c r="R47" s="48">
        <f>Q47*$AP$5</f>
        <v>1635.414</v>
      </c>
      <c r="S47" s="48">
        <f t="shared" si="4"/>
        <v>-1635.414</v>
      </c>
      <c r="AA47" s="160" t="str">
        <f>IF(T47="","",SUM(T47:Z47))</f>
        <v/>
      </c>
      <c r="AD47" s="200" t="str">
        <f t="shared" si="13"/>
        <v/>
      </c>
      <c r="AE47" s="266"/>
      <c r="AF47" s="276"/>
      <c r="AG47" s="269"/>
      <c r="AH47" s="275"/>
      <c r="AI47" s="301"/>
      <c r="AK47" s="73">
        <v>38</v>
      </c>
      <c r="AL47" s="135"/>
      <c r="AM47" s="75">
        <v>2053</v>
      </c>
      <c r="AO47" s="76"/>
      <c r="AP47" s="76"/>
      <c r="AQ47" s="57"/>
      <c r="AR47" s="332"/>
      <c r="AS47" s="247">
        <v>2</v>
      </c>
      <c r="AT47" s="247" t="s">
        <v>25</v>
      </c>
      <c r="AU47" s="251">
        <v>735</v>
      </c>
      <c r="AV47" s="249">
        <f t="shared" ref="AV47:AV55" si="21">$AV$2*AU47</f>
        <v>3444.21</v>
      </c>
    </row>
    <row r="48" spans="1:54" ht="15" customHeight="1" thickBot="1" x14ac:dyDescent="0.3">
      <c r="A48" s="15">
        <v>46</v>
      </c>
      <c r="B48" s="280"/>
      <c r="C48" s="41"/>
      <c r="E48" s="43"/>
      <c r="F48" s="43"/>
      <c r="I48" s="28"/>
      <c r="J48" s="28"/>
      <c r="K48" s="89"/>
      <c r="L48" s="45"/>
      <c r="M48" s="46"/>
      <c r="N48" s="46"/>
      <c r="O48" s="21" t="s">
        <v>166</v>
      </c>
      <c r="Q48" s="21">
        <v>349</v>
      </c>
      <c r="R48" s="48">
        <f>Q48*$AP$5</f>
        <v>1635.414</v>
      </c>
      <c r="S48" s="48">
        <f t="shared" si="4"/>
        <v>-1635.414</v>
      </c>
      <c r="AA48" s="160" t="str">
        <f t="shared" si="15"/>
        <v/>
      </c>
      <c r="AD48" s="200" t="str">
        <f t="shared" si="13"/>
        <v/>
      </c>
      <c r="AE48" s="267"/>
      <c r="AF48" s="276"/>
      <c r="AG48" s="270"/>
      <c r="AH48" s="275"/>
      <c r="AI48" s="301"/>
      <c r="AK48" s="73">
        <v>39</v>
      </c>
      <c r="AL48" s="135"/>
      <c r="AM48" s="75">
        <v>2054</v>
      </c>
      <c r="AO48" s="76"/>
      <c r="AP48" s="76"/>
      <c r="AQ48" s="57"/>
      <c r="AR48" s="332"/>
      <c r="AS48" s="247">
        <v>3</v>
      </c>
      <c r="AT48" s="247" t="s">
        <v>14</v>
      </c>
      <c r="AU48" s="251">
        <v>775</v>
      </c>
      <c r="AV48" s="249">
        <f t="shared" si="21"/>
        <v>3631.65</v>
      </c>
    </row>
    <row r="49" spans="1:48" ht="15" customHeight="1" x14ac:dyDescent="0.25">
      <c r="A49" s="15">
        <v>47</v>
      </c>
      <c r="B49" s="280"/>
      <c r="C49" s="41"/>
      <c r="E49" s="43"/>
      <c r="F49" s="43"/>
      <c r="I49" s="28"/>
      <c r="J49" s="28"/>
      <c r="K49" s="89"/>
      <c r="L49" s="45"/>
      <c r="M49" s="46"/>
      <c r="N49" s="46"/>
      <c r="O49" s="21" t="s">
        <v>166</v>
      </c>
      <c r="Q49" s="21">
        <v>349</v>
      </c>
      <c r="R49" s="48">
        <f>Q49*$AP$5</f>
        <v>1635.414</v>
      </c>
      <c r="S49" s="48">
        <f t="shared" si="4"/>
        <v>-1635.414</v>
      </c>
      <c r="AA49" s="160" t="str">
        <f t="shared" si="15"/>
        <v/>
      </c>
      <c r="AD49" s="200" t="str">
        <f t="shared" si="13"/>
        <v/>
      </c>
      <c r="AE49" s="265">
        <f>SUM(AA49:AA51)</f>
        <v>0</v>
      </c>
      <c r="AF49" s="276">
        <v>16</v>
      </c>
      <c r="AG49" s="268">
        <f t="shared" ref="AG49" ca="1" si="22">OFFSET($AL$8,((MOD(ROW(AF50)*4,3)/2)+1)*COUNTA(AF49)+IF(((MOD(ROW(AF50)*4,3)/2)+1)*COUNTA(AF49)=2,INT(ROW(AF47)/12),0),)</f>
        <v>1504.5</v>
      </c>
      <c r="AH49" s="275" t="str">
        <f>IF(AE49=0,"",IF(AE49&lt;AG49,"Alerte !",""))</f>
        <v/>
      </c>
      <c r="AI49" s="301" t="str">
        <f>IF(AE49=0,"",IF(AE49&lt;AG49,"",1))</f>
        <v/>
      </c>
      <c r="AK49" s="73">
        <v>40</v>
      </c>
      <c r="AL49" s="135"/>
      <c r="AM49" s="75">
        <v>2055</v>
      </c>
      <c r="AO49" s="76"/>
      <c r="AP49" s="76"/>
      <c r="AQ49" s="57"/>
      <c r="AR49" s="333"/>
      <c r="AS49" s="247">
        <v>4</v>
      </c>
      <c r="AT49" s="247" t="s">
        <v>15</v>
      </c>
      <c r="AU49" s="251">
        <v>830</v>
      </c>
      <c r="AV49" s="249">
        <f t="shared" si="21"/>
        <v>3889.38</v>
      </c>
    </row>
    <row r="50" spans="1:48" ht="15" customHeight="1" x14ac:dyDescent="0.25">
      <c r="A50" s="15">
        <v>48</v>
      </c>
      <c r="B50" s="280"/>
      <c r="C50" s="41"/>
      <c r="E50" s="43"/>
      <c r="F50" s="43"/>
      <c r="I50" s="27"/>
      <c r="J50" s="27"/>
      <c r="K50" s="79"/>
      <c r="L50" s="45"/>
      <c r="M50" s="46"/>
      <c r="N50" s="46"/>
      <c r="O50" s="21" t="s">
        <v>166</v>
      </c>
      <c r="Q50" s="21">
        <v>349</v>
      </c>
      <c r="R50" s="48">
        <f>Q50*$AP$5</f>
        <v>1635.414</v>
      </c>
      <c r="S50" s="48">
        <f t="shared" si="4"/>
        <v>-1635.414</v>
      </c>
      <c r="AA50" s="160" t="str">
        <f t="shared" si="15"/>
        <v/>
      </c>
      <c r="AD50" s="200" t="str">
        <f t="shared" si="13"/>
        <v/>
      </c>
      <c r="AE50" s="266"/>
      <c r="AF50" s="276"/>
      <c r="AG50" s="269"/>
      <c r="AH50" s="275"/>
      <c r="AI50" s="301"/>
      <c r="AK50" s="73">
        <v>41</v>
      </c>
      <c r="AL50" s="135"/>
      <c r="AM50" s="75">
        <v>2056</v>
      </c>
      <c r="AO50" s="76"/>
      <c r="AP50" s="76"/>
      <c r="AQ50" s="57"/>
      <c r="AR50" s="243" t="s">
        <v>36</v>
      </c>
      <c r="AS50" s="247">
        <v>5</v>
      </c>
      <c r="AT50" s="247" t="s">
        <v>27</v>
      </c>
      <c r="AU50" s="251">
        <v>890</v>
      </c>
      <c r="AV50" s="249">
        <f t="shared" si="21"/>
        <v>4170.54</v>
      </c>
    </row>
    <row r="51" spans="1:48" ht="15" customHeight="1" thickBot="1" x14ac:dyDescent="0.3">
      <c r="A51" s="15">
        <v>49</v>
      </c>
      <c r="B51" s="280"/>
      <c r="C51" s="41"/>
      <c r="E51" s="43"/>
      <c r="F51" s="43"/>
      <c r="K51" s="43"/>
      <c r="L51" s="45"/>
      <c r="M51" s="46"/>
      <c r="N51" s="46"/>
      <c r="O51" s="21" t="s">
        <v>166</v>
      </c>
      <c r="Q51" s="21">
        <v>349</v>
      </c>
      <c r="R51" s="48">
        <f>Q51*$AP$5</f>
        <v>1635.414</v>
      </c>
      <c r="S51" s="48">
        <f t="shared" si="4"/>
        <v>-1635.414</v>
      </c>
      <c r="AA51" s="160" t="str">
        <f t="shared" si="15"/>
        <v/>
      </c>
      <c r="AD51" s="200" t="str">
        <f t="shared" si="13"/>
        <v/>
      </c>
      <c r="AE51" s="267"/>
      <c r="AF51" s="276"/>
      <c r="AG51" s="270"/>
      <c r="AH51" s="275"/>
      <c r="AI51" s="301"/>
      <c r="AK51" s="73">
        <v>42</v>
      </c>
      <c r="AL51" s="135"/>
      <c r="AM51" s="75">
        <v>2057</v>
      </c>
      <c r="AO51" s="76"/>
      <c r="AP51" s="76"/>
      <c r="AQ51" s="57"/>
      <c r="AR51" s="244" t="s">
        <v>37</v>
      </c>
      <c r="AS51" s="247">
        <v>6</v>
      </c>
      <c r="AT51" s="247" t="s">
        <v>27</v>
      </c>
      <c r="AU51" s="251">
        <v>925</v>
      </c>
      <c r="AV51" s="249">
        <f t="shared" si="21"/>
        <v>4334.55</v>
      </c>
    </row>
    <row r="52" spans="1:48" ht="15" customHeight="1" x14ac:dyDescent="0.25">
      <c r="A52" s="15">
        <v>50</v>
      </c>
      <c r="B52" s="280"/>
      <c r="C52" s="41"/>
      <c r="E52" s="43"/>
      <c r="F52" s="43"/>
      <c r="K52" s="43"/>
      <c r="L52" s="45"/>
      <c r="M52" s="46"/>
      <c r="N52" s="46"/>
      <c r="O52" s="21" t="s">
        <v>166</v>
      </c>
      <c r="Q52" s="21">
        <v>349</v>
      </c>
      <c r="R52" s="48">
        <f>Q52*$AP$5</f>
        <v>1635.414</v>
      </c>
      <c r="S52" s="48">
        <f t="shared" si="4"/>
        <v>-1635.414</v>
      </c>
      <c r="AA52" s="160" t="str">
        <f t="shared" si="15"/>
        <v/>
      </c>
      <c r="AC52" s="25">
        <v>3.03</v>
      </c>
      <c r="AD52" s="200" t="str">
        <f t="shared" si="13"/>
        <v/>
      </c>
      <c r="AE52" s="265">
        <f>SUM(AA52:AA54)</f>
        <v>0</v>
      </c>
      <c r="AF52" s="276">
        <v>17</v>
      </c>
      <c r="AG52" s="268">
        <f t="shared" ref="AG52" ca="1" si="23">OFFSET($AL$8,((MOD(ROW(AF53)*4,3)/2)+1)*COUNTA(AF52)+IF(((MOD(ROW(AF53)*4,3)/2)+1)*COUNTA(AF52)=2,INT(ROW(AF50)/12),0),)</f>
        <v>1522.5</v>
      </c>
      <c r="AH52" s="275" t="str">
        <f>IF(AE52=0,"",IF(AE52&lt;AG52,"Alerte !",""))</f>
        <v/>
      </c>
      <c r="AI52" s="301" t="str">
        <f>IF(AE52=0,"",IF(AE52&lt;AG52,"",1))</f>
        <v/>
      </c>
      <c r="AK52" s="73">
        <v>43</v>
      </c>
      <c r="AL52" s="135"/>
      <c r="AM52" s="75">
        <v>2058</v>
      </c>
      <c r="AO52" s="76"/>
      <c r="AP52" s="76"/>
      <c r="AQ52" s="57"/>
      <c r="AR52" s="244" t="s">
        <v>38</v>
      </c>
      <c r="AS52" s="247">
        <v>7</v>
      </c>
      <c r="AT52" s="247" t="s">
        <v>167</v>
      </c>
      <c r="AU52" s="251">
        <v>972</v>
      </c>
      <c r="AV52" s="249">
        <f t="shared" si="21"/>
        <v>4554.7920000000004</v>
      </c>
    </row>
    <row r="53" spans="1:48" ht="15" customHeight="1" x14ac:dyDescent="0.25">
      <c r="A53" s="15">
        <v>51</v>
      </c>
      <c r="B53" s="280"/>
      <c r="C53" s="41"/>
      <c r="E53" s="43"/>
      <c r="F53" s="43"/>
      <c r="K53" s="43"/>
      <c r="L53" s="45"/>
      <c r="M53" s="46"/>
      <c r="N53" s="46"/>
      <c r="O53" s="21" t="s">
        <v>166</v>
      </c>
      <c r="Q53" s="21">
        <v>349</v>
      </c>
      <c r="R53" s="48">
        <f>Q53*$AP$5</f>
        <v>1635.414</v>
      </c>
      <c r="S53" s="48">
        <f t="shared" si="4"/>
        <v>-1635.414</v>
      </c>
      <c r="AA53" s="160" t="str">
        <f t="shared" si="15"/>
        <v/>
      </c>
      <c r="AD53" s="200" t="str">
        <f t="shared" si="13"/>
        <v/>
      </c>
      <c r="AE53" s="266"/>
      <c r="AF53" s="276"/>
      <c r="AG53" s="269"/>
      <c r="AH53" s="275"/>
      <c r="AI53" s="301"/>
      <c r="AK53" s="73">
        <v>44</v>
      </c>
      <c r="AL53" s="136"/>
      <c r="AM53" s="95">
        <v>2059</v>
      </c>
      <c r="AO53" s="76"/>
      <c r="AP53" s="76"/>
      <c r="AQ53" s="57"/>
      <c r="AR53" s="244"/>
      <c r="AS53" s="247"/>
      <c r="AT53" s="247"/>
      <c r="AU53" s="251"/>
      <c r="AV53" s="249">
        <f t="shared" si="21"/>
        <v>0</v>
      </c>
    </row>
    <row r="54" spans="1:48" ht="15" customHeight="1" thickBot="1" x14ac:dyDescent="0.3">
      <c r="A54" s="15">
        <v>52</v>
      </c>
      <c r="B54" s="280"/>
      <c r="C54" s="41"/>
      <c r="E54" s="43"/>
      <c r="F54" s="43"/>
      <c r="K54" s="43"/>
      <c r="L54" s="45"/>
      <c r="M54" s="46"/>
      <c r="N54" s="46"/>
      <c r="O54" s="21" t="s">
        <v>166</v>
      </c>
      <c r="Q54" s="21">
        <v>349</v>
      </c>
      <c r="R54" s="48">
        <f>Q54*$AP$5</f>
        <v>1635.414</v>
      </c>
      <c r="S54" s="48">
        <f t="shared" si="4"/>
        <v>-1635.414</v>
      </c>
      <c r="AA54" s="160" t="str">
        <f t="shared" si="15"/>
        <v/>
      </c>
      <c r="AD54" s="200" t="str">
        <f t="shared" si="13"/>
        <v/>
      </c>
      <c r="AE54" s="267"/>
      <c r="AF54" s="276"/>
      <c r="AG54" s="270"/>
      <c r="AH54" s="275"/>
      <c r="AI54" s="301"/>
      <c r="AO54" s="76"/>
      <c r="AP54" s="76"/>
      <c r="AQ54" s="57"/>
      <c r="AR54" s="244"/>
      <c r="AS54" s="247"/>
      <c r="AT54" s="247"/>
      <c r="AU54" s="251"/>
      <c r="AV54" s="249">
        <f t="shared" si="21"/>
        <v>0</v>
      </c>
    </row>
    <row r="55" spans="1:48" ht="15" customHeight="1" x14ac:dyDescent="0.25">
      <c r="A55" s="15">
        <v>53</v>
      </c>
      <c r="B55" s="280" t="s">
        <v>70</v>
      </c>
      <c r="C55" s="41"/>
      <c r="E55" s="43"/>
      <c r="F55" s="43"/>
      <c r="K55" s="43"/>
      <c r="L55" s="45"/>
      <c r="M55" s="46"/>
      <c r="N55" s="46"/>
      <c r="O55" s="21" t="s">
        <v>166</v>
      </c>
      <c r="Q55" s="21">
        <v>349</v>
      </c>
      <c r="R55" s="48">
        <f>Q55*$AP$5</f>
        <v>1635.414</v>
      </c>
      <c r="S55" s="48">
        <f t="shared" si="4"/>
        <v>-1635.414</v>
      </c>
      <c r="AA55" s="160" t="str">
        <f t="shared" si="15"/>
        <v/>
      </c>
      <c r="AD55" s="200" t="str">
        <f t="shared" si="13"/>
        <v/>
      </c>
      <c r="AE55" s="265">
        <f>SUM(AA55:AA57)</f>
        <v>0</v>
      </c>
      <c r="AF55" s="276">
        <v>18</v>
      </c>
      <c r="AG55" s="268">
        <f t="shared" ref="AG55" ca="1" si="24">OFFSET($AL$8,((MOD(ROW(AF56)*4,3)/2)+1)*COUNTA(AF55)+IF(((MOD(ROW(AF56)*4,3)/2)+1)*COUNTA(AF55)=2,INT(ROW(AF53)/12),0),)</f>
        <v>1522.5</v>
      </c>
      <c r="AH55" s="275" t="str">
        <f>IF(AE55=0,"",IF(AE55&lt;AG55,"Alerte !",""))</f>
        <v/>
      </c>
      <c r="AI55" s="301" t="str">
        <f>IF(AE55=0,"",IF(AE55&lt;AG55,"",1))</f>
        <v/>
      </c>
      <c r="AL55" s="231" t="s">
        <v>41</v>
      </c>
      <c r="AM55" s="231"/>
      <c r="AN55" s="231"/>
      <c r="AR55" s="245"/>
      <c r="AS55" s="247"/>
      <c r="AT55" s="247"/>
      <c r="AU55" s="251"/>
      <c r="AV55" s="249">
        <f t="shared" si="21"/>
        <v>0</v>
      </c>
    </row>
    <row r="56" spans="1:48" ht="15" customHeight="1" x14ac:dyDescent="0.25">
      <c r="A56" s="15">
        <v>54</v>
      </c>
      <c r="B56" s="280"/>
      <c r="C56" s="41"/>
      <c r="E56" s="43"/>
      <c r="F56" s="43"/>
      <c r="K56" s="43"/>
      <c r="L56" s="45"/>
      <c r="M56" s="46"/>
      <c r="N56" s="46"/>
      <c r="O56" s="21" t="s">
        <v>166</v>
      </c>
      <c r="Q56" s="21">
        <v>349</v>
      </c>
      <c r="R56" s="48">
        <f>Q56*$AP$5</f>
        <v>1635.414</v>
      </c>
      <c r="S56" s="48">
        <f t="shared" si="4"/>
        <v>-1635.414</v>
      </c>
      <c r="AA56" s="160" t="str">
        <f t="shared" si="15"/>
        <v/>
      </c>
      <c r="AD56" s="200" t="str">
        <f t="shared" si="13"/>
        <v/>
      </c>
      <c r="AE56" s="266"/>
      <c r="AF56" s="276"/>
      <c r="AG56" s="269"/>
      <c r="AH56" s="275"/>
      <c r="AI56" s="301"/>
      <c r="AL56" s="232" t="s">
        <v>42</v>
      </c>
      <c r="AM56" s="110" t="s">
        <v>43</v>
      </c>
      <c r="AN56" s="111">
        <v>44.04</v>
      </c>
      <c r="AR56" s="334" t="s">
        <v>22</v>
      </c>
      <c r="AS56" s="91">
        <v>1</v>
      </c>
      <c r="AT56" s="91" t="s">
        <v>27</v>
      </c>
      <c r="AU56" s="261">
        <v>450</v>
      </c>
      <c r="AV56" s="92">
        <f>$AV$2*AU56</f>
        <v>2108.6999999999998</v>
      </c>
    </row>
    <row r="57" spans="1:48" ht="15" customHeight="1" thickBot="1" x14ac:dyDescent="0.3">
      <c r="A57" s="15">
        <v>55</v>
      </c>
      <c r="B57" s="280"/>
      <c r="C57" s="41"/>
      <c r="E57" s="43"/>
      <c r="F57" s="43"/>
      <c r="K57" s="43"/>
      <c r="L57" s="45"/>
      <c r="M57" s="46"/>
      <c r="N57" s="46"/>
      <c r="O57" s="21" t="s">
        <v>166</v>
      </c>
      <c r="Q57" s="21">
        <v>349</v>
      </c>
      <c r="R57" s="48">
        <f>Q57*$AP$5</f>
        <v>1635.414</v>
      </c>
      <c r="S57" s="48">
        <f t="shared" si="4"/>
        <v>-1635.414</v>
      </c>
      <c r="AA57" s="160" t="str">
        <f t="shared" si="15"/>
        <v/>
      </c>
      <c r="AD57" s="200" t="str">
        <f t="shared" si="13"/>
        <v/>
      </c>
      <c r="AE57" s="267"/>
      <c r="AF57" s="276"/>
      <c r="AG57" s="270"/>
      <c r="AH57" s="275"/>
      <c r="AI57" s="301"/>
      <c r="AL57" s="233"/>
      <c r="AM57" s="112">
        <v>0.01</v>
      </c>
      <c r="AN57" s="49">
        <f>$AN$56*AM57+$AN$56</f>
        <v>44.480399999999996</v>
      </c>
      <c r="AR57" s="335"/>
      <c r="AS57" s="210">
        <v>2</v>
      </c>
      <c r="AT57" s="210" t="s">
        <v>27</v>
      </c>
      <c r="AU57" s="262">
        <v>498</v>
      </c>
      <c r="AV57" s="93">
        <f t="shared" ref="AV57:AV69" si="25">$AV$2*AU57</f>
        <v>2333.6280000000002</v>
      </c>
    </row>
    <row r="58" spans="1:48" ht="15" customHeight="1" x14ac:dyDescent="0.25">
      <c r="A58" s="15">
        <v>56</v>
      </c>
      <c r="B58" s="280"/>
      <c r="C58" s="41"/>
      <c r="E58" s="43"/>
      <c r="F58" s="43"/>
      <c r="K58" s="43"/>
      <c r="L58" s="45"/>
      <c r="M58" s="46"/>
      <c r="N58" s="46"/>
      <c r="O58" s="21" t="s">
        <v>166</v>
      </c>
      <c r="Q58" s="21">
        <v>349</v>
      </c>
      <c r="R58" s="48">
        <f>Q58*$AP$5</f>
        <v>1635.414</v>
      </c>
      <c r="S58" s="48">
        <f t="shared" si="4"/>
        <v>-1635.414</v>
      </c>
      <c r="AA58" s="160" t="str">
        <f t="shared" si="15"/>
        <v/>
      </c>
      <c r="AD58" s="200" t="str">
        <f t="shared" si="13"/>
        <v/>
      </c>
      <c r="AE58" s="265">
        <f>SUM(AA58:AA60)</f>
        <v>0</v>
      </c>
      <c r="AF58" s="276">
        <v>19</v>
      </c>
      <c r="AG58" s="268">
        <f t="shared" ref="AG58" ca="1" si="26">OFFSET($AL$8,((MOD(ROW(AF59)*4,3)/2)+1)*COUNTA(AF58)+IF(((MOD(ROW(AF59)*4,3)/2)+1)*COUNTA(AF58)=2,INT(ROW(AF56)/12),0),)</f>
        <v>1522.5</v>
      </c>
      <c r="AH58" s="275" t="str">
        <f>IF(AE58=0,"",IF(AE58&lt;AG58,"Alerte !",""))</f>
        <v/>
      </c>
      <c r="AI58" s="301" t="str">
        <f>IF(AE58=0,"",IF(AE58&lt;AG58,"",1))</f>
        <v/>
      </c>
      <c r="AL58" s="233"/>
      <c r="AM58" s="112">
        <v>0.02</v>
      </c>
      <c r="AN58" s="49">
        <f>$AN$56*AM58+$AN$56</f>
        <v>44.9208</v>
      </c>
      <c r="AR58" s="335"/>
      <c r="AS58" s="210">
        <v>3</v>
      </c>
      <c r="AT58" s="210" t="s">
        <v>25</v>
      </c>
      <c r="AU58" s="262">
        <v>513</v>
      </c>
      <c r="AV58" s="93">
        <f t="shared" si="25"/>
        <v>2403.9180000000001</v>
      </c>
    </row>
    <row r="59" spans="1:48" ht="15" customHeight="1" x14ac:dyDescent="0.25">
      <c r="A59" s="15">
        <v>57</v>
      </c>
      <c r="B59" s="280"/>
      <c r="C59" s="41"/>
      <c r="E59" s="43"/>
      <c r="F59" s="43"/>
      <c r="K59" s="43"/>
      <c r="L59" s="45"/>
      <c r="M59" s="46"/>
      <c r="N59" s="46"/>
      <c r="O59" s="21" t="s">
        <v>166</v>
      </c>
      <c r="Q59" s="21">
        <v>349</v>
      </c>
      <c r="R59" s="48">
        <f>Q59*$AP$5</f>
        <v>1635.414</v>
      </c>
      <c r="S59" s="48">
        <f t="shared" si="4"/>
        <v>-1635.414</v>
      </c>
      <c r="AA59" s="160" t="str">
        <f t="shared" si="15"/>
        <v/>
      </c>
      <c r="AD59" s="200" t="str">
        <f t="shared" si="13"/>
        <v/>
      </c>
      <c r="AE59" s="266"/>
      <c r="AF59" s="276"/>
      <c r="AG59" s="269"/>
      <c r="AH59" s="275"/>
      <c r="AI59" s="301"/>
      <c r="AL59" s="233"/>
      <c r="AM59" s="113">
        <v>0.03</v>
      </c>
      <c r="AN59" s="114">
        <f>$AN$56*AM59+$AN$56</f>
        <v>45.361199999999997</v>
      </c>
      <c r="AR59" s="335"/>
      <c r="AS59" s="210">
        <v>4</v>
      </c>
      <c r="AT59" s="210" t="s">
        <v>25</v>
      </c>
      <c r="AU59" s="262">
        <v>542</v>
      </c>
      <c r="AV59" s="93">
        <f t="shared" si="25"/>
        <v>2539.8119999999999</v>
      </c>
    </row>
    <row r="60" spans="1:48" ht="15" customHeight="1" thickBot="1" x14ac:dyDescent="0.3">
      <c r="A60" s="15">
        <v>58</v>
      </c>
      <c r="B60" s="280"/>
      <c r="C60" s="41"/>
      <c r="E60" s="43"/>
      <c r="F60" s="43"/>
      <c r="K60" s="43"/>
      <c r="L60" s="45"/>
      <c r="M60" s="46"/>
      <c r="N60" s="46"/>
      <c r="O60" s="21" t="s">
        <v>166</v>
      </c>
      <c r="Q60" s="21">
        <v>349</v>
      </c>
      <c r="R60" s="48">
        <f>Q60*$AP$5</f>
        <v>1635.414</v>
      </c>
      <c r="S60" s="48">
        <f t="shared" si="4"/>
        <v>-1635.414</v>
      </c>
      <c r="AA60" s="160" t="str">
        <f t="shared" si="15"/>
        <v/>
      </c>
      <c r="AD60" s="200" t="str">
        <f t="shared" si="13"/>
        <v/>
      </c>
      <c r="AE60" s="267"/>
      <c r="AF60" s="276"/>
      <c r="AG60" s="270"/>
      <c r="AH60" s="275"/>
      <c r="AI60" s="301"/>
      <c r="AL60" s="31"/>
      <c r="AM60" s="31"/>
      <c r="AN60" s="31"/>
      <c r="AR60" s="335"/>
      <c r="AS60" s="210">
        <v>5</v>
      </c>
      <c r="AT60" s="210" t="s">
        <v>14</v>
      </c>
      <c r="AU60" s="262">
        <v>579</v>
      </c>
      <c r="AV60" s="93">
        <f t="shared" si="25"/>
        <v>2713.194</v>
      </c>
    </row>
    <row r="61" spans="1:48" ht="15" customHeight="1" x14ac:dyDescent="0.25">
      <c r="A61" s="15">
        <v>59</v>
      </c>
      <c r="B61" s="280"/>
      <c r="C61" s="41"/>
      <c r="E61" s="43"/>
      <c r="F61" s="43"/>
      <c r="K61" s="43"/>
      <c r="L61" s="45"/>
      <c r="M61" s="46"/>
      <c r="N61" s="46"/>
      <c r="O61" s="21" t="s">
        <v>166</v>
      </c>
      <c r="Q61" s="21">
        <v>349</v>
      </c>
      <c r="R61" s="48">
        <f>Q61*$AP$5</f>
        <v>1635.414</v>
      </c>
      <c r="S61" s="48">
        <f t="shared" si="4"/>
        <v>-1635.414</v>
      </c>
      <c r="AA61" s="160" t="str">
        <f t="shared" si="15"/>
        <v/>
      </c>
      <c r="AD61" s="200" t="str">
        <f t="shared" si="13"/>
        <v/>
      </c>
      <c r="AE61" s="265">
        <f>SUM(AA61:AA63)</f>
        <v>0</v>
      </c>
      <c r="AF61" s="276">
        <v>20</v>
      </c>
      <c r="AG61" s="268">
        <f t="shared" ref="AG61" ca="1" si="27">OFFSET($AL$8,((MOD(ROW(AF62)*4,3)/2)+1)*COUNTA(AF61)+IF(((MOD(ROW(AF62)*4,3)/2)+1)*COUNTA(AF61)=2,INT(ROW(AF59)/12),0),)</f>
        <v>1522.5</v>
      </c>
      <c r="AH61" s="275" t="str">
        <f>IF(AE61=0,"",IF(AE61&lt;AG61,"Alerte !",""))</f>
        <v/>
      </c>
      <c r="AI61" s="301" t="str">
        <f>IF(AE61=0,"",IF(AE61&lt;AG61,"",1))</f>
        <v/>
      </c>
      <c r="AL61" s="31" t="s">
        <v>46</v>
      </c>
      <c r="AM61" s="31"/>
      <c r="AN61" s="31"/>
      <c r="AR61" s="335"/>
      <c r="AS61" s="210">
        <v>6</v>
      </c>
      <c r="AT61" s="210" t="s">
        <v>15</v>
      </c>
      <c r="AU61" s="262">
        <v>618</v>
      </c>
      <c r="AV61" s="93">
        <f t="shared" si="25"/>
        <v>2895.9479999999999</v>
      </c>
    </row>
    <row r="62" spans="1:48" ht="15" customHeight="1" x14ac:dyDescent="0.25">
      <c r="A62" s="15">
        <v>60</v>
      </c>
      <c r="B62" s="280"/>
      <c r="C62" s="41"/>
      <c r="E62" s="43"/>
      <c r="F62" s="43"/>
      <c r="K62" s="43"/>
      <c r="L62" s="45"/>
      <c r="M62" s="46"/>
      <c r="N62" s="46"/>
      <c r="O62" s="21" t="s">
        <v>166</v>
      </c>
      <c r="Q62" s="21">
        <v>349</v>
      </c>
      <c r="R62" s="48">
        <f>Q62*$AP$5</f>
        <v>1635.414</v>
      </c>
      <c r="S62" s="48">
        <f t="shared" si="4"/>
        <v>-1635.414</v>
      </c>
      <c r="AA62" s="160" t="str">
        <f t="shared" si="15"/>
        <v/>
      </c>
      <c r="AD62" s="200" t="str">
        <f t="shared" si="13"/>
        <v/>
      </c>
      <c r="AE62" s="266"/>
      <c r="AF62" s="276"/>
      <c r="AG62" s="269"/>
      <c r="AH62" s="275"/>
      <c r="AI62" s="301"/>
      <c r="AL62" s="31" t="s">
        <v>47</v>
      </c>
      <c r="AM62" s="31"/>
      <c r="AN62" s="31"/>
      <c r="AR62" s="335"/>
      <c r="AS62" s="210">
        <v>7</v>
      </c>
      <c r="AT62" s="210" t="s">
        <v>15</v>
      </c>
      <c r="AU62" s="262">
        <v>659</v>
      </c>
      <c r="AV62" s="93">
        <f t="shared" si="25"/>
        <v>3088.0740000000001</v>
      </c>
    </row>
    <row r="63" spans="1:48" ht="15" customHeight="1" thickBot="1" x14ac:dyDescent="0.3">
      <c r="A63" s="15"/>
      <c r="B63" s="280"/>
      <c r="C63" s="41"/>
      <c r="E63" s="43"/>
      <c r="F63" s="43"/>
      <c r="K63" s="43"/>
      <c r="L63" s="45"/>
      <c r="M63" s="46"/>
      <c r="N63" s="46"/>
      <c r="R63" s="48">
        <f>Q63*$AP$5</f>
        <v>0</v>
      </c>
      <c r="S63" s="48">
        <f t="shared" si="4"/>
        <v>0</v>
      </c>
      <c r="AA63" s="160" t="str">
        <f t="shared" si="15"/>
        <v/>
      </c>
      <c r="AD63" s="200" t="str">
        <f t="shared" si="13"/>
        <v/>
      </c>
      <c r="AE63" s="267"/>
      <c r="AF63" s="276"/>
      <c r="AG63" s="270"/>
      <c r="AH63" s="275"/>
      <c r="AI63" s="301"/>
      <c r="AL63" s="31" t="s">
        <v>48</v>
      </c>
      <c r="AM63" s="31"/>
      <c r="AN63" s="31"/>
      <c r="AR63" s="335"/>
      <c r="AS63" s="210">
        <v>8</v>
      </c>
      <c r="AT63" s="210" t="s">
        <v>29</v>
      </c>
      <c r="AU63" s="262">
        <v>710</v>
      </c>
      <c r="AV63" s="93">
        <f t="shared" si="25"/>
        <v>3327.06</v>
      </c>
    </row>
    <row r="64" spans="1:48" ht="15" customHeight="1" x14ac:dyDescent="0.25">
      <c r="A64" s="15"/>
      <c r="B64" s="280"/>
      <c r="C64" s="41"/>
      <c r="E64" s="43"/>
      <c r="F64" s="43"/>
      <c r="K64" s="43"/>
      <c r="L64" s="45"/>
      <c r="M64" s="46"/>
      <c r="N64" s="46"/>
      <c r="R64" s="48">
        <f>Q64*$AP$5</f>
        <v>0</v>
      </c>
      <c r="S64" s="48">
        <f t="shared" si="4"/>
        <v>0</v>
      </c>
      <c r="AA64" s="160" t="str">
        <f t="shared" si="15"/>
        <v/>
      </c>
      <c r="AD64" s="200" t="str">
        <f t="shared" si="13"/>
        <v/>
      </c>
      <c r="AE64" s="265">
        <f>SUM(AA64:AA66)</f>
        <v>0</v>
      </c>
      <c r="AF64" s="276">
        <v>21</v>
      </c>
      <c r="AG64" s="268">
        <f t="shared" ref="AG64" ca="1" si="28">OFFSET($AL$8,((MOD(ROW(AF65)*4,3)/2)+1)*COUNTA(AF64)+IF(((MOD(ROW(AF65)*4,3)/2)+1)*COUNTA(AF64)=2,INT(ROW(AF62)/12),0),)</f>
        <v>0</v>
      </c>
      <c r="AH64" s="275" t="str">
        <f>IF(AE64=0,"",IF(AE64&lt;AG64,"Alerte !",""))</f>
        <v/>
      </c>
      <c r="AI64" s="301" t="str">
        <f>IF(AE64=0,"",IF(AE64&lt;AG64,"",1))</f>
        <v/>
      </c>
      <c r="AL64" s="31" t="s">
        <v>49</v>
      </c>
      <c r="AM64" s="31"/>
      <c r="AN64" s="31"/>
      <c r="AR64" s="335"/>
      <c r="AS64" s="210">
        <v>9</v>
      </c>
      <c r="AT64" s="210" t="s">
        <v>17</v>
      </c>
      <c r="AU64" s="262">
        <v>757</v>
      </c>
      <c r="AV64" s="93">
        <f t="shared" si="25"/>
        <v>3547.3020000000001</v>
      </c>
    </row>
    <row r="65" spans="1:48" ht="15" customHeight="1" x14ac:dyDescent="0.25">
      <c r="A65" s="15"/>
      <c r="B65" s="280"/>
      <c r="C65" s="41"/>
      <c r="E65" s="43"/>
      <c r="F65" s="43"/>
      <c r="K65" s="43"/>
      <c r="L65" s="45"/>
      <c r="M65" s="46"/>
      <c r="N65" s="46"/>
      <c r="R65" s="48">
        <f>Q65*$AP$5</f>
        <v>0</v>
      </c>
      <c r="S65" s="48">
        <f t="shared" si="4"/>
        <v>0</v>
      </c>
      <c r="AA65" s="160" t="str">
        <f t="shared" si="15"/>
        <v/>
      </c>
      <c r="AD65" s="200" t="str">
        <f t="shared" si="13"/>
        <v/>
      </c>
      <c r="AE65" s="266"/>
      <c r="AF65" s="276"/>
      <c r="AG65" s="269"/>
      <c r="AH65" s="275"/>
      <c r="AI65" s="301"/>
      <c r="AL65" s="31" t="s">
        <v>50</v>
      </c>
      <c r="AM65" s="31"/>
      <c r="AN65" s="31"/>
      <c r="AR65" s="335"/>
      <c r="AS65" s="210">
        <v>10</v>
      </c>
      <c r="AT65" s="210" t="s">
        <v>17</v>
      </c>
      <c r="AU65" s="262">
        <v>800</v>
      </c>
      <c r="AV65" s="93">
        <f t="shared" si="25"/>
        <v>3748.8</v>
      </c>
    </row>
    <row r="66" spans="1:48" ht="15" customHeight="1" thickBot="1" x14ac:dyDescent="0.3">
      <c r="A66" s="15"/>
      <c r="B66" s="280"/>
      <c r="C66" s="41"/>
      <c r="E66" s="43"/>
      <c r="F66" s="43"/>
      <c r="K66" s="43"/>
      <c r="L66" s="45"/>
      <c r="M66" s="46"/>
      <c r="N66" s="46"/>
      <c r="R66" s="48">
        <f>Q66*$AP$5</f>
        <v>0</v>
      </c>
      <c r="S66" s="48">
        <f t="shared" si="4"/>
        <v>0</v>
      </c>
      <c r="AA66" s="160" t="str">
        <f t="shared" si="15"/>
        <v/>
      </c>
      <c r="AD66" s="200" t="str">
        <f t="shared" si="13"/>
        <v/>
      </c>
      <c r="AE66" s="267"/>
      <c r="AF66" s="276"/>
      <c r="AG66" s="270"/>
      <c r="AH66" s="275"/>
      <c r="AI66" s="301"/>
      <c r="AR66" s="335"/>
      <c r="AS66" s="210">
        <v>11</v>
      </c>
      <c r="AT66" s="210" t="s">
        <v>167</v>
      </c>
      <c r="AU66" s="262">
        <v>830</v>
      </c>
      <c r="AV66" s="93">
        <f t="shared" si="25"/>
        <v>3889.38</v>
      </c>
    </row>
    <row r="67" spans="1:48" ht="15" customHeight="1" x14ac:dyDescent="0.25">
      <c r="A67" s="15"/>
      <c r="B67" s="280" t="s">
        <v>71</v>
      </c>
      <c r="C67" s="41"/>
      <c r="E67" s="43"/>
      <c r="F67" s="43"/>
      <c r="K67" s="43"/>
      <c r="L67" s="45"/>
      <c r="M67" s="46"/>
      <c r="N67" s="46"/>
      <c r="R67" s="48">
        <f>Q67*$AP$5</f>
        <v>0</v>
      </c>
      <c r="S67" s="48">
        <f t="shared" si="4"/>
        <v>0</v>
      </c>
      <c r="AA67" s="160" t="str">
        <f t="shared" ref="AA67:AA130" si="29">IF(T67="","",SUM(T67:Z67))</f>
        <v/>
      </c>
      <c r="AD67" s="200" t="str">
        <f t="shared" si="13"/>
        <v/>
      </c>
      <c r="AE67" s="265">
        <f>SUM(AA67:AA69)</f>
        <v>0</v>
      </c>
      <c r="AF67" s="276">
        <v>22</v>
      </c>
      <c r="AG67" s="268">
        <f t="shared" ref="AG67" ca="1" si="30">OFFSET($AL$8,((MOD(ROW(AF68)*4,3)/2)+1)*COUNTA(AF67)+IF(((MOD(ROW(AF68)*4,3)/2)+1)*COUNTA(AF67)=2,INT(ROW(AF65)/12),0),)</f>
        <v>0</v>
      </c>
      <c r="AH67" s="275" t="str">
        <f>IF(AE67=0,"",IF(AE67&lt;AG67,"Alerte !",""))</f>
        <v/>
      </c>
      <c r="AI67" s="301" t="str">
        <f>IF(AE67=0,"",IF(AE67&lt;AG67,"",1))</f>
        <v/>
      </c>
      <c r="AR67" s="335"/>
      <c r="AS67" s="210"/>
      <c r="AT67" s="210"/>
      <c r="AU67" s="262"/>
      <c r="AV67" s="93">
        <f t="shared" si="25"/>
        <v>0</v>
      </c>
    </row>
    <row r="68" spans="1:48" ht="15" customHeight="1" x14ac:dyDescent="0.25">
      <c r="A68" s="15"/>
      <c r="B68" s="280"/>
      <c r="C68" s="41"/>
      <c r="E68" s="43"/>
      <c r="F68" s="43"/>
      <c r="K68" s="43"/>
      <c r="L68" s="45"/>
      <c r="M68" s="46"/>
      <c r="N68" s="46"/>
      <c r="R68" s="48">
        <f>Q68*$AP$5</f>
        <v>0</v>
      </c>
      <c r="S68" s="48">
        <f t="shared" ref="S68:S131" si="31">T68-R68</f>
        <v>0</v>
      </c>
      <c r="AA68" s="160" t="str">
        <f t="shared" si="29"/>
        <v/>
      </c>
      <c r="AD68" s="200" t="str">
        <f t="shared" si="13"/>
        <v/>
      </c>
      <c r="AE68" s="266"/>
      <c r="AF68" s="276"/>
      <c r="AG68" s="269"/>
      <c r="AH68" s="275"/>
      <c r="AI68" s="301"/>
      <c r="AR68" s="335"/>
      <c r="AS68" s="210"/>
      <c r="AT68" s="210"/>
      <c r="AU68" s="262"/>
      <c r="AV68" s="93">
        <f t="shared" si="25"/>
        <v>0</v>
      </c>
    </row>
    <row r="69" spans="1:48" ht="15" customHeight="1" thickBot="1" x14ac:dyDescent="0.3">
      <c r="A69" s="15"/>
      <c r="B69" s="280"/>
      <c r="C69" s="41"/>
      <c r="E69" s="43"/>
      <c r="F69" s="43"/>
      <c r="K69" s="43"/>
      <c r="L69" s="45"/>
      <c r="M69" s="46"/>
      <c r="N69" s="46"/>
      <c r="R69" s="48">
        <f>Q69*$AP$5</f>
        <v>0</v>
      </c>
      <c r="S69" s="48">
        <f t="shared" si="31"/>
        <v>0</v>
      </c>
      <c r="AA69" s="160" t="str">
        <f t="shared" si="29"/>
        <v/>
      </c>
      <c r="AD69" s="200" t="str">
        <f t="shared" si="13"/>
        <v/>
      </c>
      <c r="AE69" s="267"/>
      <c r="AF69" s="276"/>
      <c r="AG69" s="270"/>
      <c r="AH69" s="275"/>
      <c r="AI69" s="301"/>
      <c r="AR69" s="336"/>
      <c r="AS69" s="210"/>
      <c r="AT69" s="210"/>
      <c r="AU69" s="262"/>
      <c r="AV69" s="93">
        <f t="shared" si="25"/>
        <v>0</v>
      </c>
    </row>
    <row r="70" spans="1:48" ht="15" customHeight="1" x14ac:dyDescent="0.25">
      <c r="A70" s="15"/>
      <c r="B70" s="280"/>
      <c r="C70" s="41"/>
      <c r="E70" s="43"/>
      <c r="F70" s="43"/>
      <c r="K70" s="43"/>
      <c r="L70" s="45"/>
      <c r="M70" s="46"/>
      <c r="N70" s="46"/>
      <c r="R70" s="48">
        <f>Q70*$AP$5</f>
        <v>0</v>
      </c>
      <c r="S70" s="48">
        <f t="shared" si="31"/>
        <v>0</v>
      </c>
      <c r="AA70" s="160" t="str">
        <f t="shared" si="29"/>
        <v/>
      </c>
      <c r="AD70" s="200" t="str">
        <f t="shared" si="13"/>
        <v/>
      </c>
      <c r="AE70" s="265">
        <f>SUM(AA70:AA72)</f>
        <v>0</v>
      </c>
      <c r="AF70" s="276">
        <v>23</v>
      </c>
      <c r="AG70" s="268">
        <f t="shared" ref="AG70" ca="1" si="32">OFFSET($AL$8,((MOD(ROW(AF71)*4,3)/2)+1)*COUNTA(AF70)+IF(((MOD(ROW(AF71)*4,3)/2)+1)*COUNTA(AF70)=2,INT(ROW(AF68)/12),0),)</f>
        <v>0</v>
      </c>
      <c r="AH70" s="275" t="str">
        <f>IF(AE70=0,"",IF(AE70&lt;AG70,"Alerte !",""))</f>
        <v/>
      </c>
      <c r="AI70" s="301" t="str">
        <f>IF(AE70=0,"",IF(AE70&lt;AG70,"",1))</f>
        <v/>
      </c>
      <c r="AR70" s="304" t="s">
        <v>39</v>
      </c>
      <c r="AS70" s="96">
        <v>1</v>
      </c>
      <c r="AT70" s="96" t="s">
        <v>25</v>
      </c>
      <c r="AU70" s="211">
        <v>757</v>
      </c>
      <c r="AV70" s="97">
        <f>$AV$2*AU70</f>
        <v>3547.3020000000001</v>
      </c>
    </row>
    <row r="71" spans="1:48" ht="15" customHeight="1" x14ac:dyDescent="0.25">
      <c r="A71" s="15"/>
      <c r="B71" s="280"/>
      <c r="C71" s="41"/>
      <c r="E71" s="43"/>
      <c r="F71" s="43"/>
      <c r="K71" s="43"/>
      <c r="L71" s="45"/>
      <c r="M71" s="46"/>
      <c r="N71" s="46"/>
      <c r="R71" s="48">
        <f>Q71*$AP$5</f>
        <v>0</v>
      </c>
      <c r="S71" s="48">
        <f t="shared" si="31"/>
        <v>0</v>
      </c>
      <c r="AA71" s="160" t="str">
        <f t="shared" si="29"/>
        <v/>
      </c>
      <c r="AD71" s="200" t="str">
        <f t="shared" si="13"/>
        <v/>
      </c>
      <c r="AE71" s="266"/>
      <c r="AF71" s="276"/>
      <c r="AG71" s="269"/>
      <c r="AH71" s="275"/>
      <c r="AI71" s="301"/>
      <c r="AR71" s="305"/>
      <c r="AS71" s="98">
        <v>2</v>
      </c>
      <c r="AT71" s="98" t="s">
        <v>25</v>
      </c>
      <c r="AU71" s="212">
        <v>800</v>
      </c>
      <c r="AV71" s="99">
        <f t="shared" ref="AV71:AV78" si="33">$AV$2*AU71</f>
        <v>3748.8</v>
      </c>
    </row>
    <row r="72" spans="1:48" ht="15" customHeight="1" thickBot="1" x14ac:dyDescent="0.3">
      <c r="A72" s="15"/>
      <c r="B72" s="280"/>
      <c r="C72" s="41"/>
      <c r="E72" s="43"/>
      <c r="F72" s="43"/>
      <c r="K72" s="43"/>
      <c r="L72" s="45"/>
      <c r="M72" s="46"/>
      <c r="N72" s="46"/>
      <c r="R72" s="48">
        <f>Q72*$AP$5</f>
        <v>0</v>
      </c>
      <c r="S72" s="48">
        <f t="shared" si="31"/>
        <v>0</v>
      </c>
      <c r="AA72" s="160" t="str">
        <f t="shared" si="29"/>
        <v/>
      </c>
      <c r="AD72" s="200" t="str">
        <f t="shared" si="13"/>
        <v/>
      </c>
      <c r="AE72" s="267"/>
      <c r="AF72" s="276"/>
      <c r="AG72" s="270"/>
      <c r="AH72" s="275"/>
      <c r="AI72" s="301"/>
      <c r="AR72" s="305"/>
      <c r="AS72" s="98">
        <v>3</v>
      </c>
      <c r="AT72" s="98" t="s">
        <v>15</v>
      </c>
      <c r="AU72" s="212">
        <v>830</v>
      </c>
      <c r="AV72" s="99">
        <f t="shared" si="33"/>
        <v>3889.38</v>
      </c>
    </row>
    <row r="73" spans="1:48" ht="15" customHeight="1" x14ac:dyDescent="0.25">
      <c r="A73" s="15"/>
      <c r="B73" s="280"/>
      <c r="C73" s="41" t="str">
        <f>IF(A73="","",DATEDIF($AM$5,L73,"y")&amp;IF(DATEDIF($AM$5,L73,"y")&gt;1," ans "," an "))</f>
        <v/>
      </c>
      <c r="D73" s="42" t="str">
        <f t="shared" ref="D67:D130" si="34">IF(A73="","",YEAR(L73))</f>
        <v/>
      </c>
      <c r="E73" s="43" t="str">
        <f t="shared" ref="E68:E131" si="35">IF(A73="","",EDATE(E72,1))</f>
        <v/>
      </c>
      <c r="F73" s="43" t="str">
        <f t="shared" ref="F68:F131" si="36">IF(A73="","",EOMONTH(E73,0))</f>
        <v/>
      </c>
      <c r="G73" s="44" t="str">
        <f t="shared" ref="G67:G130" si="37">IF(A73="","",DATEDIF($E$3,F73,"y")&amp;IF(DATEDIF($E$3,F73,"y")&gt;1," ans, "," an, ")&amp;DATEDIF($E$3,F73,"ym")&amp;" mois et "&amp;DATEDIF($E$3,F73,"md")&amp;IF(DATEDIF(
$E$3,F73,"md")&gt;1," jours"," jour"))</f>
        <v/>
      </c>
      <c r="H73" s="44" t="s">
        <v>60</v>
      </c>
      <c r="K73" s="43"/>
      <c r="L73" s="45" t="str">
        <f t="shared" ref="L68:L131" si="38">IF(A73="","",EDATE(L72,1))</f>
        <v/>
      </c>
      <c r="M73" s="46" t="str">
        <f t="shared" ref="M67:M130" si="39">IF(A73="","",EOMONTH(L73,0))</f>
        <v/>
      </c>
      <c r="N73" s="46"/>
      <c r="R73" s="48">
        <f>Q73*$AP$5</f>
        <v>0</v>
      </c>
      <c r="S73" s="48">
        <f t="shared" si="31"/>
        <v>0</v>
      </c>
      <c r="AA73" s="160" t="str">
        <f t="shared" si="29"/>
        <v/>
      </c>
      <c r="AD73" s="200" t="str">
        <f t="shared" si="13"/>
        <v/>
      </c>
      <c r="AE73" s="265">
        <f>SUM(AA73:AA75)</f>
        <v>0</v>
      </c>
      <c r="AF73" s="276">
        <v>24</v>
      </c>
      <c r="AG73" s="268">
        <f t="shared" ref="AG73" ca="1" si="40">OFFSET($AL$8,((MOD(ROW(AF74)*4,3)/2)+1)*COUNTA(AF73)+IF(((MOD(ROW(AF74)*4,3)/2)+1)*COUNTA(AF73)=2,INT(ROW(AF71)/12),0),)</f>
        <v>0</v>
      </c>
      <c r="AH73" s="275" t="str">
        <f>IF(AE73=0,"",IF(AE73&lt;AG73,"Alerte !",""))</f>
        <v/>
      </c>
      <c r="AI73" s="301" t="str">
        <f>IF(AE73=0,"",IF(AE73&lt;AG73,"",1))</f>
        <v/>
      </c>
      <c r="AR73" s="258" t="s">
        <v>169</v>
      </c>
      <c r="AS73" s="98">
        <v>4</v>
      </c>
      <c r="AT73" s="98" t="s">
        <v>27</v>
      </c>
      <c r="AU73" s="212">
        <v>890</v>
      </c>
      <c r="AV73" s="99">
        <f t="shared" si="33"/>
        <v>4170.54</v>
      </c>
    </row>
    <row r="74" spans="1:48" ht="15" customHeight="1" x14ac:dyDescent="0.25">
      <c r="A74" s="15"/>
      <c r="B74" s="280"/>
      <c r="C74" s="41" t="str">
        <f>IF(A74="","",DATEDIF($AM$5,L74,"y")&amp;IF(DATEDIF($AM$5,L74,"y")&gt;1," ans "," an "))</f>
        <v/>
      </c>
      <c r="D74" s="42" t="str">
        <f t="shared" si="34"/>
        <v/>
      </c>
      <c r="E74" s="43" t="str">
        <f t="shared" si="35"/>
        <v/>
      </c>
      <c r="F74" s="43" t="str">
        <f t="shared" si="36"/>
        <v/>
      </c>
      <c r="G74" s="44" t="str">
        <f t="shared" si="37"/>
        <v/>
      </c>
      <c r="H74" s="44" t="s">
        <v>60</v>
      </c>
      <c r="K74" s="43"/>
      <c r="L74" s="45" t="str">
        <f t="shared" si="38"/>
        <v/>
      </c>
      <c r="M74" s="46" t="str">
        <f t="shared" si="39"/>
        <v/>
      </c>
      <c r="N74" s="46"/>
      <c r="R74" s="48">
        <f>Q74*$AP$5</f>
        <v>0</v>
      </c>
      <c r="S74" s="48">
        <f t="shared" si="31"/>
        <v>0</v>
      </c>
      <c r="AA74" s="160" t="str">
        <f t="shared" si="29"/>
        <v/>
      </c>
      <c r="AD74" s="200" t="str">
        <f t="shared" si="13"/>
        <v/>
      </c>
      <c r="AE74" s="266"/>
      <c r="AF74" s="276"/>
      <c r="AG74" s="269"/>
      <c r="AH74" s="275"/>
      <c r="AI74" s="301"/>
      <c r="AR74" s="258" t="s">
        <v>170</v>
      </c>
      <c r="AS74" s="98">
        <v>5</v>
      </c>
      <c r="AT74" s="98" t="s">
        <v>27</v>
      </c>
      <c r="AU74" s="212">
        <v>925</v>
      </c>
      <c r="AV74" s="99">
        <f t="shared" si="33"/>
        <v>4334.55</v>
      </c>
    </row>
    <row r="75" spans="1:48" ht="15" customHeight="1" thickBot="1" x14ac:dyDescent="0.3">
      <c r="A75" s="15"/>
      <c r="B75" s="280"/>
      <c r="C75" s="41" t="str">
        <f>IF(A75="","",DATEDIF($AM$5,L75,"y")&amp;IF(DATEDIF($AM$5,L75,"y")&gt;1," ans "," an "))</f>
        <v/>
      </c>
      <c r="D75" s="42" t="str">
        <f t="shared" si="34"/>
        <v/>
      </c>
      <c r="E75" s="43" t="str">
        <f t="shared" si="35"/>
        <v/>
      </c>
      <c r="F75" s="43" t="str">
        <f t="shared" si="36"/>
        <v/>
      </c>
      <c r="G75" s="44" t="str">
        <f t="shared" si="37"/>
        <v/>
      </c>
      <c r="H75" s="44" t="s">
        <v>60</v>
      </c>
      <c r="K75" s="43"/>
      <c r="L75" s="45" t="str">
        <f t="shared" si="38"/>
        <v/>
      </c>
      <c r="M75" s="46" t="str">
        <f t="shared" si="39"/>
        <v/>
      </c>
      <c r="N75" s="46"/>
      <c r="R75" s="48">
        <f>Q75*$AP$5</f>
        <v>0</v>
      </c>
      <c r="S75" s="48">
        <f t="shared" si="31"/>
        <v>0</v>
      </c>
      <c r="AA75" s="160" t="str">
        <f t="shared" si="29"/>
        <v/>
      </c>
      <c r="AD75" s="200" t="str">
        <f t="shared" si="13"/>
        <v/>
      </c>
      <c r="AE75" s="267"/>
      <c r="AF75" s="276"/>
      <c r="AG75" s="270"/>
      <c r="AH75" s="275"/>
      <c r="AI75" s="301"/>
      <c r="AR75" s="258" t="s">
        <v>171</v>
      </c>
      <c r="AS75" s="98">
        <v>6</v>
      </c>
      <c r="AT75" s="98" t="s">
        <v>167</v>
      </c>
      <c r="AU75" s="212">
        <v>972</v>
      </c>
      <c r="AV75" s="99">
        <f t="shared" si="33"/>
        <v>4554.7920000000004</v>
      </c>
    </row>
    <row r="76" spans="1:48" ht="15" customHeight="1" x14ac:dyDescent="0.25">
      <c r="A76" s="15"/>
      <c r="B76" s="280"/>
      <c r="C76" s="41" t="str">
        <f>IF(A76="","",DATEDIF($AM$5,L76,"y")&amp;IF(DATEDIF($AM$5,L76,"y")&gt;1," ans "," an "))</f>
        <v/>
      </c>
      <c r="D76" s="42" t="str">
        <f t="shared" si="34"/>
        <v/>
      </c>
      <c r="E76" s="43" t="str">
        <f t="shared" si="35"/>
        <v/>
      </c>
      <c r="F76" s="43" t="str">
        <f t="shared" si="36"/>
        <v/>
      </c>
      <c r="G76" s="44" t="str">
        <f t="shared" si="37"/>
        <v/>
      </c>
      <c r="H76" s="44" t="s">
        <v>60</v>
      </c>
      <c r="K76" s="43"/>
      <c r="L76" s="45" t="str">
        <f t="shared" si="38"/>
        <v/>
      </c>
      <c r="M76" s="46" t="str">
        <f t="shared" si="39"/>
        <v/>
      </c>
      <c r="N76" s="46"/>
      <c r="R76" s="48">
        <f>Q76*$AP$5</f>
        <v>0</v>
      </c>
      <c r="S76" s="48">
        <f t="shared" si="31"/>
        <v>0</v>
      </c>
      <c r="AA76" s="160" t="str">
        <f t="shared" si="29"/>
        <v/>
      </c>
      <c r="AD76" s="200" t="str">
        <f t="shared" si="13"/>
        <v/>
      </c>
      <c r="AE76" s="265">
        <f>SUM(AA76:AA78)</f>
        <v>0</v>
      </c>
      <c r="AF76" s="276">
        <v>25</v>
      </c>
      <c r="AG76" s="268">
        <f t="shared" ref="AG76" ca="1" si="41">OFFSET($AL$8,((MOD(ROW(AF77)*4,3)/2)+1)*COUNTA(AF76)+IF(((MOD(ROW(AF77)*4,3)/2)+1)*COUNTA(AF76)=2,INT(ROW(AF74)/12),0),)</f>
        <v>0</v>
      </c>
      <c r="AH76" s="275" t="str">
        <f>IF(AE76=0,"",IF(AE76&lt;AG76,"Alerte !",""))</f>
        <v/>
      </c>
      <c r="AI76" s="301" t="str">
        <f>IF(AE76=0,"",IF(AE76&lt;AG76,"",1))</f>
        <v/>
      </c>
      <c r="AR76" s="256"/>
      <c r="AS76" s="252"/>
      <c r="AT76" s="252"/>
      <c r="AU76" s="254"/>
      <c r="AV76" s="99">
        <f t="shared" si="33"/>
        <v>0</v>
      </c>
    </row>
    <row r="77" spans="1:48" ht="15" customHeight="1" x14ac:dyDescent="0.25">
      <c r="A77" s="15"/>
      <c r="B77" s="280"/>
      <c r="C77" s="41" t="str">
        <f>IF(A77="","",DATEDIF($AM$5,L77,"y")&amp;IF(DATEDIF($AM$5,L77,"y")&gt;1," ans "," an "))</f>
        <v/>
      </c>
      <c r="D77" s="42" t="str">
        <f t="shared" si="34"/>
        <v/>
      </c>
      <c r="E77" s="43" t="str">
        <f t="shared" si="35"/>
        <v/>
      </c>
      <c r="F77" s="43" t="str">
        <f t="shared" si="36"/>
        <v/>
      </c>
      <c r="G77" s="44" t="str">
        <f t="shared" si="37"/>
        <v/>
      </c>
      <c r="H77" s="44" t="s">
        <v>60</v>
      </c>
      <c r="K77" s="43"/>
      <c r="L77" s="45" t="str">
        <f t="shared" si="38"/>
        <v/>
      </c>
      <c r="M77" s="46" t="str">
        <f t="shared" si="39"/>
        <v/>
      </c>
      <c r="N77" s="46"/>
      <c r="R77" s="48">
        <f>Q77*$AP$5</f>
        <v>0</v>
      </c>
      <c r="S77" s="48">
        <f t="shared" si="31"/>
        <v>0</v>
      </c>
      <c r="AA77" s="160" t="str">
        <f t="shared" si="29"/>
        <v/>
      </c>
      <c r="AD77" s="200" t="str">
        <f t="shared" si="13"/>
        <v/>
      </c>
      <c r="AE77" s="266"/>
      <c r="AF77" s="276"/>
      <c r="AG77" s="269"/>
      <c r="AH77" s="275"/>
      <c r="AI77" s="301"/>
      <c r="AR77" s="256"/>
      <c r="AS77" s="252"/>
      <c r="AT77" s="252"/>
      <c r="AU77" s="254"/>
      <c r="AV77" s="99">
        <f t="shared" si="33"/>
        <v>0</v>
      </c>
    </row>
    <row r="78" spans="1:48" ht="15" customHeight="1" thickBot="1" x14ac:dyDescent="0.3">
      <c r="A78" s="15"/>
      <c r="B78" s="280"/>
      <c r="C78" s="41" t="str">
        <f>IF(A78="","",DATEDIF($AM$5,L78,"y")&amp;IF(DATEDIF($AM$5,L78,"y")&gt;1," ans "," an "))</f>
        <v/>
      </c>
      <c r="D78" s="42" t="str">
        <f t="shared" si="34"/>
        <v/>
      </c>
      <c r="E78" s="43" t="str">
        <f t="shared" si="35"/>
        <v/>
      </c>
      <c r="F78" s="43" t="str">
        <f t="shared" si="36"/>
        <v/>
      </c>
      <c r="G78" s="44" t="str">
        <f t="shared" si="37"/>
        <v/>
      </c>
      <c r="H78" s="44" t="s">
        <v>60</v>
      </c>
      <c r="K78" s="43"/>
      <c r="L78" s="45" t="str">
        <f t="shared" si="38"/>
        <v/>
      </c>
      <c r="M78" s="46" t="str">
        <f t="shared" si="39"/>
        <v/>
      </c>
      <c r="N78" s="46"/>
      <c r="R78" s="48">
        <f>Q78*$AP$5</f>
        <v>0</v>
      </c>
      <c r="S78" s="48">
        <f t="shared" si="31"/>
        <v>0</v>
      </c>
      <c r="AA78" s="160" t="str">
        <f t="shared" si="29"/>
        <v/>
      </c>
      <c r="AD78" s="200" t="str">
        <f t="shared" si="13"/>
        <v/>
      </c>
      <c r="AE78" s="267"/>
      <c r="AF78" s="276"/>
      <c r="AG78" s="270"/>
      <c r="AH78" s="275"/>
      <c r="AI78" s="301"/>
      <c r="AR78" s="257"/>
      <c r="AS78" s="253"/>
      <c r="AT78" s="253"/>
      <c r="AU78" s="255"/>
      <c r="AV78" s="100">
        <f t="shared" si="33"/>
        <v>0</v>
      </c>
    </row>
    <row r="79" spans="1:48" ht="15" customHeight="1" x14ac:dyDescent="0.25">
      <c r="A79" s="15"/>
      <c r="B79" s="280" t="s">
        <v>72</v>
      </c>
      <c r="C79" s="41" t="str">
        <f>IF(A79="","",DATEDIF($AM$5,L79,"y")&amp;IF(DATEDIF($AM$5,L79,"y")&gt;1," ans "," an "))</f>
        <v/>
      </c>
      <c r="D79" s="42" t="str">
        <f t="shared" si="34"/>
        <v/>
      </c>
      <c r="E79" s="43" t="str">
        <f t="shared" si="35"/>
        <v/>
      </c>
      <c r="F79" s="43" t="str">
        <f t="shared" si="36"/>
        <v/>
      </c>
      <c r="G79" s="44" t="str">
        <f t="shared" si="37"/>
        <v/>
      </c>
      <c r="H79" s="44" t="s">
        <v>60</v>
      </c>
      <c r="K79" s="43"/>
      <c r="L79" s="45" t="str">
        <f t="shared" si="38"/>
        <v/>
      </c>
      <c r="M79" s="46" t="str">
        <f t="shared" si="39"/>
        <v/>
      </c>
      <c r="N79" s="46"/>
      <c r="R79" s="48">
        <f>Q79*$AP$5</f>
        <v>0</v>
      </c>
      <c r="S79" s="48">
        <f t="shared" si="31"/>
        <v>0</v>
      </c>
      <c r="AA79" s="160" t="str">
        <f t="shared" si="29"/>
        <v/>
      </c>
      <c r="AD79" s="200" t="str">
        <f t="shared" si="13"/>
        <v/>
      </c>
      <c r="AE79" s="265">
        <f>SUM(AA79:AA81)</f>
        <v>0</v>
      </c>
      <c r="AF79" s="276">
        <v>26</v>
      </c>
      <c r="AG79" s="268">
        <f t="shared" ref="AG79" ca="1" si="42">OFFSET($AL$8,((MOD(ROW(AF80)*4,3)/2)+1)*COUNTA(AF79)+IF(((MOD(ROW(AF80)*4,3)/2)+1)*COUNTA(AF79)=2,INT(ROW(AF77)/12),0),)</f>
        <v>0</v>
      </c>
      <c r="AH79" s="275" t="str">
        <f>IF(AE79=0,"",IF(AE79&lt;AG79,"Alerte !",""))</f>
        <v/>
      </c>
      <c r="AI79" s="301" t="str">
        <f>IF(AE79=0,"",IF(AE79&lt;AG79,"",1))</f>
        <v/>
      </c>
      <c r="AR79" s="101" t="s">
        <v>24</v>
      </c>
      <c r="AS79" s="103">
        <v>1</v>
      </c>
      <c r="AT79" s="208" t="s">
        <v>14</v>
      </c>
      <c r="AU79" s="104">
        <v>830</v>
      </c>
      <c r="AV79" s="105">
        <f>$AV$2*AU79</f>
        <v>3889.38</v>
      </c>
    </row>
    <row r="80" spans="1:48" ht="15" customHeight="1" x14ac:dyDescent="0.25">
      <c r="A80" s="15"/>
      <c r="B80" s="280"/>
      <c r="C80" s="41" t="str">
        <f>IF(A80="","",DATEDIF($AM$5,L80,"y")&amp;IF(DATEDIF($AM$5,L80,"y")&gt;1," ans "," an "))</f>
        <v/>
      </c>
      <c r="D80" s="42" t="str">
        <f t="shared" si="34"/>
        <v/>
      </c>
      <c r="E80" s="43" t="str">
        <f t="shared" si="35"/>
        <v/>
      </c>
      <c r="F80" s="43" t="str">
        <f t="shared" si="36"/>
        <v/>
      </c>
      <c r="G80" s="44" t="str">
        <f t="shared" si="37"/>
        <v/>
      </c>
      <c r="H80" s="44" t="s">
        <v>60</v>
      </c>
      <c r="K80" s="43"/>
      <c r="L80" s="45" t="str">
        <f t="shared" si="38"/>
        <v/>
      </c>
      <c r="M80" s="46" t="str">
        <f t="shared" si="39"/>
        <v/>
      </c>
      <c r="N80" s="46"/>
      <c r="R80" s="48">
        <f>Q80*$AP$5</f>
        <v>0</v>
      </c>
      <c r="S80" s="48">
        <f t="shared" si="31"/>
        <v>0</v>
      </c>
      <c r="AA80" s="160" t="str">
        <f t="shared" si="29"/>
        <v/>
      </c>
      <c r="AD80" s="200" t="str">
        <f t="shared" si="13"/>
        <v/>
      </c>
      <c r="AE80" s="266"/>
      <c r="AF80" s="276"/>
      <c r="AG80" s="269"/>
      <c r="AH80" s="275"/>
      <c r="AI80" s="301"/>
      <c r="AR80" s="102" t="s">
        <v>53</v>
      </c>
      <c r="AS80" s="107">
        <v>2</v>
      </c>
      <c r="AT80" s="208" t="s">
        <v>27</v>
      </c>
      <c r="AU80" s="104">
        <v>972</v>
      </c>
      <c r="AV80" s="105">
        <f t="shared" ref="AV80:AV85" si="43">$AV$2*AU80</f>
        <v>4554.7920000000004</v>
      </c>
    </row>
    <row r="81" spans="1:48" ht="15" customHeight="1" thickBot="1" x14ac:dyDescent="0.3">
      <c r="A81" s="15"/>
      <c r="B81" s="280"/>
      <c r="C81" s="41" t="str">
        <f>IF(A81="","",DATEDIF($AM$5,L81,"y")&amp;IF(DATEDIF($AM$5,L81,"y")&gt;1," ans "," an "))</f>
        <v/>
      </c>
      <c r="D81" s="42" t="str">
        <f t="shared" si="34"/>
        <v/>
      </c>
      <c r="E81" s="43" t="str">
        <f t="shared" si="35"/>
        <v/>
      </c>
      <c r="F81" s="43" t="str">
        <f t="shared" si="36"/>
        <v/>
      </c>
      <c r="G81" s="44" t="str">
        <f t="shared" si="37"/>
        <v/>
      </c>
      <c r="H81" s="44" t="s">
        <v>60</v>
      </c>
      <c r="K81" s="43"/>
      <c r="L81" s="45" t="str">
        <f t="shared" si="38"/>
        <v/>
      </c>
      <c r="M81" s="46" t="str">
        <f t="shared" si="39"/>
        <v/>
      </c>
      <c r="N81" s="46"/>
      <c r="R81" s="48">
        <f>Q81*$AP$5</f>
        <v>0</v>
      </c>
      <c r="S81" s="48">
        <f t="shared" si="31"/>
        <v>0</v>
      </c>
      <c r="AA81" s="160" t="str">
        <f t="shared" si="29"/>
        <v/>
      </c>
      <c r="AD81" s="200" t="str">
        <f t="shared" si="13"/>
        <v/>
      </c>
      <c r="AE81" s="267"/>
      <c r="AF81" s="276"/>
      <c r="AG81" s="270"/>
      <c r="AH81" s="275"/>
      <c r="AI81" s="301"/>
      <c r="AR81" s="106" t="s">
        <v>54</v>
      </c>
      <c r="AS81" s="107">
        <v>3</v>
      </c>
      <c r="AT81" s="208" t="s">
        <v>27</v>
      </c>
      <c r="AU81" s="104">
        <v>1013</v>
      </c>
      <c r="AV81" s="105">
        <f t="shared" si="43"/>
        <v>4746.9179999999997</v>
      </c>
    </row>
    <row r="82" spans="1:48" ht="15" customHeight="1" x14ac:dyDescent="0.25">
      <c r="A82" s="15"/>
      <c r="B82" s="280"/>
      <c r="C82" s="41" t="str">
        <f>IF(A82="","",DATEDIF($AM$5,L82,"y")&amp;IF(DATEDIF($AM$5,L82,"y")&gt;1," ans "," an "))</f>
        <v/>
      </c>
      <c r="D82" s="42" t="str">
        <f t="shared" si="34"/>
        <v/>
      </c>
      <c r="E82" s="43" t="str">
        <f t="shared" si="35"/>
        <v/>
      </c>
      <c r="F82" s="43" t="str">
        <f t="shared" si="36"/>
        <v/>
      </c>
      <c r="G82" s="44" t="str">
        <f t="shared" si="37"/>
        <v/>
      </c>
      <c r="H82" s="44" t="s">
        <v>60</v>
      </c>
      <c r="K82" s="43"/>
      <c r="L82" s="45" t="str">
        <f t="shared" si="38"/>
        <v/>
      </c>
      <c r="M82" s="46" t="str">
        <f t="shared" si="39"/>
        <v/>
      </c>
      <c r="N82" s="46"/>
      <c r="R82" s="48">
        <f>Q82*$AP$5</f>
        <v>0</v>
      </c>
      <c r="S82" s="48">
        <f t="shared" si="31"/>
        <v>0</v>
      </c>
      <c r="AA82" s="160" t="str">
        <f t="shared" si="29"/>
        <v/>
      </c>
      <c r="AD82" s="200" t="str">
        <f t="shared" si="13"/>
        <v/>
      </c>
      <c r="AE82" s="265">
        <f>SUM(AA82:AA84)</f>
        <v>0</v>
      </c>
      <c r="AF82" s="276">
        <v>27</v>
      </c>
      <c r="AG82" s="268">
        <f t="shared" ref="AG82" ca="1" si="44">OFFSET($AL$8,((MOD(ROW(AF83)*4,3)/2)+1)*COUNTA(AF82)+IF(((MOD(ROW(AF83)*4,3)/2)+1)*COUNTA(AF82)=2,INT(ROW(AF80)/12),0),)</f>
        <v>0</v>
      </c>
      <c r="AH82" s="275" t="str">
        <f>IF(AE82=0,"",IF(AE82&lt;AG82,"Alerte !",""))</f>
        <v/>
      </c>
      <c r="AI82" s="301" t="str">
        <f>IF(AE82=0,"",IF(AE82&lt;AG82,"",1))</f>
        <v/>
      </c>
      <c r="AR82" s="106" t="s">
        <v>55</v>
      </c>
      <c r="AS82" s="107">
        <v>4</v>
      </c>
      <c r="AT82" s="208" t="s">
        <v>167</v>
      </c>
      <c r="AU82" s="104">
        <v>1067</v>
      </c>
      <c r="AV82" s="105">
        <f t="shared" si="43"/>
        <v>4999.9619999999995</v>
      </c>
    </row>
    <row r="83" spans="1:48" ht="15" customHeight="1" x14ac:dyDescent="0.25">
      <c r="A83" s="15"/>
      <c r="B83" s="280"/>
      <c r="C83" s="41" t="str">
        <f>IF(A83="","",DATEDIF($AM$5,L83,"y")&amp;IF(DATEDIF($AM$5,L83,"y")&gt;1," ans "," an "))</f>
        <v/>
      </c>
      <c r="D83" s="42" t="str">
        <f t="shared" si="34"/>
        <v/>
      </c>
      <c r="E83" s="43" t="str">
        <f t="shared" si="35"/>
        <v/>
      </c>
      <c r="F83" s="43" t="str">
        <f t="shared" si="36"/>
        <v/>
      </c>
      <c r="G83" s="44" t="str">
        <f t="shared" si="37"/>
        <v/>
      </c>
      <c r="H83" s="44" t="s">
        <v>60</v>
      </c>
      <c r="K83" s="43"/>
      <c r="L83" s="45" t="str">
        <f t="shared" si="38"/>
        <v/>
      </c>
      <c r="M83" s="46" t="str">
        <f t="shared" si="39"/>
        <v/>
      </c>
      <c r="N83" s="46"/>
      <c r="R83" s="48">
        <f>Q83*$AP$5</f>
        <v>0</v>
      </c>
      <c r="S83" s="48">
        <f t="shared" si="31"/>
        <v>0</v>
      </c>
      <c r="AA83" s="160" t="str">
        <f t="shared" si="29"/>
        <v/>
      </c>
      <c r="AD83" s="200" t="str">
        <f t="shared" si="13"/>
        <v/>
      </c>
      <c r="AE83" s="266"/>
      <c r="AF83" s="276"/>
      <c r="AG83" s="269"/>
      <c r="AH83" s="275"/>
      <c r="AI83" s="301"/>
      <c r="AR83" s="103"/>
      <c r="AS83" s="107">
        <v>5</v>
      </c>
      <c r="AT83" s="208"/>
      <c r="AU83" s="104"/>
      <c r="AV83" s="105">
        <f t="shared" si="43"/>
        <v>0</v>
      </c>
    </row>
    <row r="84" spans="1:48" ht="15" customHeight="1" thickBot="1" x14ac:dyDescent="0.3">
      <c r="A84" s="15"/>
      <c r="B84" s="280"/>
      <c r="C84" s="41" t="str">
        <f>IF(A84="","",DATEDIF($AM$5,L84,"y")&amp;IF(DATEDIF($AM$5,L84,"y")&gt;1," ans "," an "))</f>
        <v/>
      </c>
      <c r="D84" s="42" t="str">
        <f t="shared" si="34"/>
        <v/>
      </c>
      <c r="E84" s="43" t="str">
        <f t="shared" si="35"/>
        <v/>
      </c>
      <c r="F84" s="43" t="str">
        <f t="shared" si="36"/>
        <v/>
      </c>
      <c r="G84" s="44" t="str">
        <f t="shared" si="37"/>
        <v/>
      </c>
      <c r="H84" s="44" t="s">
        <v>60</v>
      </c>
      <c r="K84" s="43"/>
      <c r="L84" s="45" t="str">
        <f t="shared" si="38"/>
        <v/>
      </c>
      <c r="M84" s="46" t="str">
        <f t="shared" si="39"/>
        <v/>
      </c>
      <c r="N84" s="46"/>
      <c r="R84" s="48">
        <f>Q84*$AP$5</f>
        <v>0</v>
      </c>
      <c r="S84" s="48">
        <f t="shared" si="31"/>
        <v>0</v>
      </c>
      <c r="AA84" s="160" t="str">
        <f t="shared" si="29"/>
        <v/>
      </c>
      <c r="AD84" s="200" t="str">
        <f t="shared" si="13"/>
        <v/>
      </c>
      <c r="AE84" s="267"/>
      <c r="AF84" s="276"/>
      <c r="AG84" s="270"/>
      <c r="AH84" s="275"/>
      <c r="AI84" s="301"/>
      <c r="AR84" s="103"/>
      <c r="AS84" s="107">
        <v>6</v>
      </c>
      <c r="AT84" s="208"/>
      <c r="AU84" s="104"/>
      <c r="AV84" s="105">
        <f t="shared" si="43"/>
        <v>0</v>
      </c>
    </row>
    <row r="85" spans="1:48" ht="15" customHeight="1" x14ac:dyDescent="0.25">
      <c r="A85" s="15"/>
      <c r="B85" s="280"/>
      <c r="C85" s="41" t="str">
        <f>IF(A85="","",DATEDIF($AM$5,L85,"y")&amp;IF(DATEDIF($AM$5,L85,"y")&gt;1," ans "," an "))</f>
        <v/>
      </c>
      <c r="D85" s="42" t="str">
        <f t="shared" si="34"/>
        <v/>
      </c>
      <c r="E85" s="43" t="str">
        <f t="shared" si="35"/>
        <v/>
      </c>
      <c r="F85" s="43" t="str">
        <f t="shared" si="36"/>
        <v/>
      </c>
      <c r="G85" s="44" t="str">
        <f t="shared" si="37"/>
        <v/>
      </c>
      <c r="H85" s="44" t="s">
        <v>60</v>
      </c>
      <c r="K85" s="43"/>
      <c r="L85" s="45" t="str">
        <f t="shared" si="38"/>
        <v/>
      </c>
      <c r="M85" s="46" t="str">
        <f t="shared" si="39"/>
        <v/>
      </c>
      <c r="N85" s="46"/>
      <c r="R85" s="48">
        <f>Q85*$AP$5</f>
        <v>0</v>
      </c>
      <c r="S85" s="48">
        <f t="shared" si="31"/>
        <v>0</v>
      </c>
      <c r="AA85" s="160" t="str">
        <f t="shared" si="29"/>
        <v/>
      </c>
      <c r="AD85" s="200" t="str">
        <f t="shared" si="13"/>
        <v/>
      </c>
      <c r="AE85" s="265">
        <f>SUM(AA85:AA87)</f>
        <v>0</v>
      </c>
      <c r="AF85" s="276">
        <v>28</v>
      </c>
      <c r="AG85" s="268">
        <f t="shared" ref="AG85" ca="1" si="45">OFFSET($AL$8,((MOD(ROW(AF86)*4,3)/2)+1)*COUNTA(AF85)+IF(((MOD(ROW(AF86)*4,3)/2)+1)*COUNTA(AF85)=2,INT(ROW(AF83)/12),0),)</f>
        <v>0</v>
      </c>
      <c r="AH85" s="275" t="str">
        <f>IF(AE85=0,"",IF(AE85&lt;AG85,"Alerte !",""))</f>
        <v/>
      </c>
      <c r="AI85" s="301" t="str">
        <f>IF(AE85=0,"",IF(AE85&lt;AG85,"",1))</f>
        <v/>
      </c>
      <c r="AR85" s="259"/>
      <c r="AS85" s="108">
        <v>7</v>
      </c>
      <c r="AT85" s="209"/>
      <c r="AU85" s="109"/>
      <c r="AV85" s="105">
        <f t="shared" si="43"/>
        <v>0</v>
      </c>
    </row>
    <row r="86" spans="1:48" ht="15" customHeight="1" x14ac:dyDescent="0.25">
      <c r="A86" s="15"/>
      <c r="B86" s="280"/>
      <c r="C86" s="41" t="str">
        <f>IF(A86="","",DATEDIF($AM$5,L86,"y")&amp;IF(DATEDIF($AM$5,L86,"y")&gt;1," ans "," an "))</f>
        <v/>
      </c>
      <c r="D86" s="42" t="str">
        <f t="shared" si="34"/>
        <v/>
      </c>
      <c r="E86" s="43" t="str">
        <f t="shared" si="35"/>
        <v/>
      </c>
      <c r="F86" s="43" t="str">
        <f t="shared" si="36"/>
        <v/>
      </c>
      <c r="G86" s="44" t="str">
        <f t="shared" si="37"/>
        <v/>
      </c>
      <c r="H86" s="44" t="s">
        <v>60</v>
      </c>
      <c r="K86" s="43"/>
      <c r="L86" s="45" t="str">
        <f t="shared" si="38"/>
        <v/>
      </c>
      <c r="M86" s="46" t="str">
        <f t="shared" si="39"/>
        <v/>
      </c>
      <c r="N86" s="46"/>
      <c r="R86" s="48">
        <f>Q86*$AP$5</f>
        <v>0</v>
      </c>
      <c r="S86" s="48">
        <f t="shared" si="31"/>
        <v>0</v>
      </c>
      <c r="AA86" s="160" t="str">
        <f t="shared" si="29"/>
        <v/>
      </c>
      <c r="AD86" s="200" t="str">
        <f t="shared" si="13"/>
        <v/>
      </c>
      <c r="AE86" s="266"/>
      <c r="AF86" s="276"/>
      <c r="AG86" s="269"/>
      <c r="AH86" s="275"/>
      <c r="AI86" s="301"/>
    </row>
    <row r="87" spans="1:48" ht="15" customHeight="1" thickBot="1" x14ac:dyDescent="0.3">
      <c r="A87" s="15"/>
      <c r="B87" s="280"/>
      <c r="C87" s="41" t="str">
        <f>IF(A87="","",DATEDIF($AM$5,L87,"y")&amp;IF(DATEDIF($AM$5,L87,"y")&gt;1," ans "," an "))</f>
        <v/>
      </c>
      <c r="D87" s="42" t="str">
        <f t="shared" si="34"/>
        <v/>
      </c>
      <c r="E87" s="43" t="str">
        <f t="shared" si="35"/>
        <v/>
      </c>
      <c r="F87" s="43" t="str">
        <f t="shared" si="36"/>
        <v/>
      </c>
      <c r="G87" s="44" t="str">
        <f t="shared" si="37"/>
        <v/>
      </c>
      <c r="H87" s="44" t="s">
        <v>60</v>
      </c>
      <c r="K87" s="43"/>
      <c r="L87" s="45" t="str">
        <f t="shared" si="38"/>
        <v/>
      </c>
      <c r="M87" s="46" t="str">
        <f t="shared" si="39"/>
        <v/>
      </c>
      <c r="N87" s="46"/>
      <c r="R87" s="48">
        <f>Q87*$AP$5</f>
        <v>0</v>
      </c>
      <c r="S87" s="48">
        <f t="shared" si="31"/>
        <v>0</v>
      </c>
      <c r="AA87" s="160" t="str">
        <f t="shared" si="29"/>
        <v/>
      </c>
      <c r="AD87" s="200" t="str">
        <f t="shared" si="13"/>
        <v/>
      </c>
      <c r="AE87" s="267"/>
      <c r="AF87" s="276"/>
      <c r="AG87" s="270"/>
      <c r="AH87" s="275"/>
      <c r="AI87" s="301"/>
    </row>
    <row r="88" spans="1:48" ht="15" customHeight="1" x14ac:dyDescent="0.25">
      <c r="A88" s="15"/>
      <c r="B88" s="280"/>
      <c r="C88" s="41" t="str">
        <f>IF(A88="","",DATEDIF($AM$5,L88,"y")&amp;IF(DATEDIF($AM$5,L88,"y")&gt;1," ans "," an "))</f>
        <v/>
      </c>
      <c r="D88" s="42" t="str">
        <f t="shared" si="34"/>
        <v/>
      </c>
      <c r="E88" s="43" t="str">
        <f t="shared" si="35"/>
        <v/>
      </c>
      <c r="F88" s="43" t="str">
        <f t="shared" si="36"/>
        <v/>
      </c>
      <c r="G88" s="44" t="str">
        <f t="shared" si="37"/>
        <v/>
      </c>
      <c r="H88" s="44" t="s">
        <v>60</v>
      </c>
      <c r="K88" s="43"/>
      <c r="L88" s="45" t="str">
        <f t="shared" si="38"/>
        <v/>
      </c>
      <c r="M88" s="46" t="str">
        <f t="shared" si="39"/>
        <v/>
      </c>
      <c r="N88" s="46"/>
      <c r="R88" s="48">
        <f>Q88*$AP$5</f>
        <v>0</v>
      </c>
      <c r="S88" s="48">
        <f t="shared" si="31"/>
        <v>0</v>
      </c>
      <c r="AA88" s="160" t="str">
        <f t="shared" si="29"/>
        <v/>
      </c>
      <c r="AD88" s="200" t="str">
        <f t="shared" si="13"/>
        <v/>
      </c>
      <c r="AE88" s="265">
        <f>SUM(AA88:AA90)</f>
        <v>0</v>
      </c>
      <c r="AF88" s="276">
        <v>29</v>
      </c>
      <c r="AG88" s="268">
        <f t="shared" ref="AG88" ca="1" si="46">OFFSET($AL$8,((MOD(ROW(AF89)*4,3)/2)+1)*COUNTA(AF88)+IF(((MOD(ROW(AF89)*4,3)/2)+1)*COUNTA(AF88)=2,INT(ROW(AF86)/12),0),)</f>
        <v>0</v>
      </c>
      <c r="AH88" s="275" t="str">
        <f>IF(AE88=0,"",IF(AE88&lt;AG88,"Alerte !",""))</f>
        <v/>
      </c>
      <c r="AI88" s="301" t="str">
        <f>IF(AE88=0,"",IF(AE88&lt;AG88,"",1))</f>
        <v/>
      </c>
    </row>
    <row r="89" spans="1:48" ht="15" customHeight="1" x14ac:dyDescent="0.25">
      <c r="A89" s="15"/>
      <c r="B89" s="280"/>
      <c r="C89" s="41" t="str">
        <f>IF(A89="","",DATEDIF($AM$5,L89,"y")&amp;IF(DATEDIF($AM$5,L89,"y")&gt;1," ans "," an "))</f>
        <v/>
      </c>
      <c r="D89" s="42" t="str">
        <f t="shared" si="34"/>
        <v/>
      </c>
      <c r="E89" s="43" t="str">
        <f t="shared" si="35"/>
        <v/>
      </c>
      <c r="F89" s="43" t="str">
        <f t="shared" si="36"/>
        <v/>
      </c>
      <c r="G89" s="44" t="str">
        <f t="shared" si="37"/>
        <v/>
      </c>
      <c r="H89" s="44" t="s">
        <v>60</v>
      </c>
      <c r="K89" s="43"/>
      <c r="L89" s="45" t="str">
        <f t="shared" si="38"/>
        <v/>
      </c>
      <c r="M89" s="46" t="str">
        <f t="shared" si="39"/>
        <v/>
      </c>
      <c r="N89" s="46"/>
      <c r="R89" s="48">
        <f>Q89*$AP$5</f>
        <v>0</v>
      </c>
      <c r="S89" s="48">
        <f t="shared" si="31"/>
        <v>0</v>
      </c>
      <c r="AA89" s="160" t="str">
        <f t="shared" si="29"/>
        <v/>
      </c>
      <c r="AD89" s="200" t="str">
        <f t="shared" si="13"/>
        <v/>
      </c>
      <c r="AE89" s="266"/>
      <c r="AF89" s="276"/>
      <c r="AG89" s="269"/>
      <c r="AH89" s="275"/>
      <c r="AI89" s="301"/>
    </row>
    <row r="90" spans="1:48" ht="15" customHeight="1" thickBot="1" x14ac:dyDescent="0.3">
      <c r="A90" s="15"/>
      <c r="B90" s="280"/>
      <c r="C90" s="41" t="str">
        <f>IF(A90="","",DATEDIF($AM$5,L90,"y")&amp;IF(DATEDIF($AM$5,L90,"y")&gt;1," ans "," an "))</f>
        <v/>
      </c>
      <c r="D90" s="42" t="str">
        <f t="shared" si="34"/>
        <v/>
      </c>
      <c r="E90" s="43" t="str">
        <f t="shared" si="35"/>
        <v/>
      </c>
      <c r="F90" s="43" t="str">
        <f t="shared" si="36"/>
        <v/>
      </c>
      <c r="G90" s="44" t="str">
        <f t="shared" si="37"/>
        <v/>
      </c>
      <c r="H90" s="44" t="s">
        <v>60</v>
      </c>
      <c r="K90" s="43"/>
      <c r="L90" s="45" t="str">
        <f t="shared" si="38"/>
        <v/>
      </c>
      <c r="M90" s="46" t="str">
        <f t="shared" si="39"/>
        <v/>
      </c>
      <c r="N90" s="46"/>
      <c r="R90" s="48">
        <f>Q90*$AP$5</f>
        <v>0</v>
      </c>
      <c r="S90" s="48">
        <f t="shared" si="31"/>
        <v>0</v>
      </c>
      <c r="AA90" s="160" t="str">
        <f t="shared" si="29"/>
        <v/>
      </c>
      <c r="AD90" s="200" t="str">
        <f t="shared" si="13"/>
        <v/>
      </c>
      <c r="AE90" s="267"/>
      <c r="AF90" s="276"/>
      <c r="AG90" s="270"/>
      <c r="AH90" s="275"/>
      <c r="AI90" s="301"/>
    </row>
    <row r="91" spans="1:48" ht="15" customHeight="1" x14ac:dyDescent="0.25">
      <c r="A91" s="15"/>
      <c r="B91" s="280" t="s">
        <v>73</v>
      </c>
      <c r="C91" s="41" t="str">
        <f>IF(A91="","",DATEDIF($AM$5,L91,"y")&amp;IF(DATEDIF($AM$5,L91,"y")&gt;1," ans "," an "))</f>
        <v/>
      </c>
      <c r="D91" s="42" t="str">
        <f t="shared" si="34"/>
        <v/>
      </c>
      <c r="E91" s="43" t="str">
        <f t="shared" si="35"/>
        <v/>
      </c>
      <c r="F91" s="43" t="str">
        <f t="shared" si="36"/>
        <v/>
      </c>
      <c r="G91" s="44" t="str">
        <f t="shared" si="37"/>
        <v/>
      </c>
      <c r="H91" s="44" t="s">
        <v>60</v>
      </c>
      <c r="K91" s="43"/>
      <c r="L91" s="45" t="str">
        <f t="shared" si="38"/>
        <v/>
      </c>
      <c r="M91" s="46" t="str">
        <f t="shared" si="39"/>
        <v/>
      </c>
      <c r="N91" s="46"/>
      <c r="R91" s="48">
        <f>Q91*$AP$5</f>
        <v>0</v>
      </c>
      <c r="S91" s="48">
        <f t="shared" si="31"/>
        <v>0</v>
      </c>
      <c r="AA91" s="160" t="str">
        <f t="shared" si="29"/>
        <v/>
      </c>
      <c r="AD91" s="200" t="str">
        <f t="shared" si="13"/>
        <v/>
      </c>
      <c r="AE91" s="265">
        <f>SUM(AA91:AA93)</f>
        <v>0</v>
      </c>
      <c r="AF91" s="276">
        <v>30</v>
      </c>
      <c r="AG91" s="268">
        <f t="shared" ref="AG91" ca="1" si="47">OFFSET($AL$8,((MOD(ROW(AF92)*4,3)/2)+1)*COUNTA(AF91)+IF(((MOD(ROW(AF92)*4,3)/2)+1)*COUNTA(AF91)=2,INT(ROW(AF89)/12),0),)</f>
        <v>0</v>
      </c>
      <c r="AH91" s="275" t="str">
        <f>IF(AE91=0,"",IF(AE91&lt;AG91,"Alerte !",""))</f>
        <v/>
      </c>
      <c r="AI91" s="301" t="str">
        <f>IF(AE91=0,"",IF(AE91&lt;AG91,"",1))</f>
        <v/>
      </c>
    </row>
    <row r="92" spans="1:48" ht="15" customHeight="1" x14ac:dyDescent="0.25">
      <c r="A92" s="15"/>
      <c r="B92" s="280"/>
      <c r="C92" s="41" t="str">
        <f>IF(A92="","",DATEDIF($AM$5,L92,"y")&amp;IF(DATEDIF($AM$5,L92,"y")&gt;1," ans "," an "))</f>
        <v/>
      </c>
      <c r="D92" s="42" t="str">
        <f t="shared" si="34"/>
        <v/>
      </c>
      <c r="E92" s="43" t="str">
        <f t="shared" si="35"/>
        <v/>
      </c>
      <c r="F92" s="43" t="str">
        <f t="shared" si="36"/>
        <v/>
      </c>
      <c r="G92" s="44" t="str">
        <f t="shared" si="37"/>
        <v/>
      </c>
      <c r="H92" s="44" t="s">
        <v>60</v>
      </c>
      <c r="K92" s="43"/>
      <c r="L92" s="45" t="str">
        <f t="shared" si="38"/>
        <v/>
      </c>
      <c r="M92" s="46" t="str">
        <f t="shared" si="39"/>
        <v/>
      </c>
      <c r="N92" s="46"/>
      <c r="R92" s="48">
        <f>Q92*$AP$5</f>
        <v>0</v>
      </c>
      <c r="S92" s="48">
        <f t="shared" si="31"/>
        <v>0</v>
      </c>
      <c r="AA92" s="160" t="str">
        <f t="shared" si="29"/>
        <v/>
      </c>
      <c r="AD92" s="200" t="str">
        <f t="shared" si="13"/>
        <v/>
      </c>
      <c r="AE92" s="266"/>
      <c r="AF92" s="276"/>
      <c r="AG92" s="269"/>
      <c r="AH92" s="275"/>
      <c r="AI92" s="301"/>
    </row>
    <row r="93" spans="1:48" ht="15" customHeight="1" thickBot="1" x14ac:dyDescent="0.3">
      <c r="A93" s="15"/>
      <c r="B93" s="280"/>
      <c r="C93" s="41" t="str">
        <f>IF(A93="","",DATEDIF($AM$5,L93,"y")&amp;IF(DATEDIF($AM$5,L93,"y")&gt;1," ans "," an "))</f>
        <v/>
      </c>
      <c r="D93" s="42" t="str">
        <f t="shared" si="34"/>
        <v/>
      </c>
      <c r="E93" s="43" t="str">
        <f t="shared" si="35"/>
        <v/>
      </c>
      <c r="F93" s="43" t="str">
        <f t="shared" si="36"/>
        <v/>
      </c>
      <c r="G93" s="44" t="str">
        <f t="shared" si="37"/>
        <v/>
      </c>
      <c r="H93" s="44" t="s">
        <v>60</v>
      </c>
      <c r="K93" s="43"/>
      <c r="L93" s="45" t="str">
        <f t="shared" si="38"/>
        <v/>
      </c>
      <c r="M93" s="46" t="str">
        <f t="shared" si="39"/>
        <v/>
      </c>
      <c r="N93" s="46"/>
      <c r="R93" s="48">
        <f>Q93*$AP$5</f>
        <v>0</v>
      </c>
      <c r="S93" s="48">
        <f t="shared" si="31"/>
        <v>0</v>
      </c>
      <c r="AA93" s="160" t="str">
        <f t="shared" si="29"/>
        <v/>
      </c>
      <c r="AD93" s="200" t="str">
        <f t="shared" si="13"/>
        <v/>
      </c>
      <c r="AE93" s="267"/>
      <c r="AF93" s="276"/>
      <c r="AG93" s="270"/>
      <c r="AH93" s="275"/>
      <c r="AI93" s="301"/>
    </row>
    <row r="94" spans="1:48" ht="15" customHeight="1" x14ac:dyDescent="0.25">
      <c r="A94" s="15"/>
      <c r="B94" s="280"/>
      <c r="C94" s="41" t="str">
        <f>IF(A94="","",DATEDIF($AM$5,L94,"y")&amp;IF(DATEDIF($AM$5,L94,"y")&gt;1," ans "," an "))</f>
        <v/>
      </c>
      <c r="D94" s="42" t="str">
        <f t="shared" si="34"/>
        <v/>
      </c>
      <c r="E94" s="43" t="str">
        <f t="shared" si="35"/>
        <v/>
      </c>
      <c r="F94" s="43" t="str">
        <f t="shared" si="36"/>
        <v/>
      </c>
      <c r="G94" s="44" t="str">
        <f t="shared" si="37"/>
        <v/>
      </c>
      <c r="H94" s="44" t="s">
        <v>60</v>
      </c>
      <c r="K94" s="43"/>
      <c r="L94" s="45" t="str">
        <f t="shared" si="38"/>
        <v/>
      </c>
      <c r="M94" s="46" t="str">
        <f t="shared" si="39"/>
        <v/>
      </c>
      <c r="N94" s="46"/>
      <c r="R94" s="48">
        <f>Q94*$AP$5</f>
        <v>0</v>
      </c>
      <c r="S94" s="48">
        <f t="shared" si="31"/>
        <v>0</v>
      </c>
      <c r="AA94" s="160" t="str">
        <f t="shared" si="29"/>
        <v/>
      </c>
      <c r="AD94" s="200" t="str">
        <f t="shared" si="13"/>
        <v/>
      </c>
      <c r="AE94" s="265">
        <f>SUM(AA94:AA96)</f>
        <v>0</v>
      </c>
      <c r="AF94" s="276">
        <v>31</v>
      </c>
      <c r="AG94" s="268">
        <f t="shared" ref="AG94" ca="1" si="48">OFFSET($AL$8,((MOD(ROW(AF95)*4,3)/2)+1)*COUNTA(AF94)+IF(((MOD(ROW(AF95)*4,3)/2)+1)*COUNTA(AF94)=2,INT(ROW(AF92)/12),0),)</f>
        <v>0</v>
      </c>
      <c r="AH94" s="275" t="str">
        <f>IF(AE94=0,"",IF(AE94&lt;AG94,"Alerte !",""))</f>
        <v/>
      </c>
      <c r="AI94" s="301" t="str">
        <f>IF(AE94=0,"",IF(AE94&lt;AG94,"",1))</f>
        <v/>
      </c>
    </row>
    <row r="95" spans="1:48" ht="15" customHeight="1" x14ac:dyDescent="0.25">
      <c r="A95" s="15"/>
      <c r="B95" s="280"/>
      <c r="C95" s="41" t="str">
        <f>IF(A95="","",DATEDIF($AM$5,L95,"y")&amp;IF(DATEDIF($AM$5,L95,"y")&gt;1," ans "," an "))</f>
        <v/>
      </c>
      <c r="D95" s="42" t="str">
        <f t="shared" si="34"/>
        <v/>
      </c>
      <c r="E95" s="43" t="str">
        <f t="shared" si="35"/>
        <v/>
      </c>
      <c r="F95" s="43" t="str">
        <f t="shared" si="36"/>
        <v/>
      </c>
      <c r="G95" s="44" t="str">
        <f t="shared" si="37"/>
        <v/>
      </c>
      <c r="H95" s="44" t="s">
        <v>60</v>
      </c>
      <c r="K95" s="43"/>
      <c r="L95" s="45" t="str">
        <f t="shared" si="38"/>
        <v/>
      </c>
      <c r="M95" s="46" t="str">
        <f t="shared" si="39"/>
        <v/>
      </c>
      <c r="N95" s="46"/>
      <c r="R95" s="48">
        <f>Q95*$AP$5</f>
        <v>0</v>
      </c>
      <c r="S95" s="48">
        <f t="shared" si="31"/>
        <v>0</v>
      </c>
      <c r="AA95" s="160" t="str">
        <f t="shared" si="29"/>
        <v/>
      </c>
      <c r="AD95" s="200" t="str">
        <f t="shared" si="13"/>
        <v/>
      </c>
      <c r="AE95" s="266"/>
      <c r="AF95" s="276"/>
      <c r="AG95" s="269"/>
      <c r="AH95" s="275"/>
      <c r="AI95" s="301"/>
    </row>
    <row r="96" spans="1:48" ht="15" customHeight="1" thickBot="1" x14ac:dyDescent="0.3">
      <c r="A96" s="15"/>
      <c r="B96" s="280"/>
      <c r="C96" s="41" t="str">
        <f>IF(A96="","",DATEDIF($AM$5,L96,"y")&amp;IF(DATEDIF($AM$5,L96,"y")&gt;1," ans "," an "))</f>
        <v/>
      </c>
      <c r="D96" s="42" t="str">
        <f t="shared" si="34"/>
        <v/>
      </c>
      <c r="E96" s="43" t="str">
        <f t="shared" si="35"/>
        <v/>
      </c>
      <c r="F96" s="43" t="str">
        <f t="shared" si="36"/>
        <v/>
      </c>
      <c r="G96" s="44" t="str">
        <f t="shared" si="37"/>
        <v/>
      </c>
      <c r="H96" s="44" t="s">
        <v>60</v>
      </c>
      <c r="K96" s="43"/>
      <c r="L96" s="45" t="str">
        <f t="shared" si="38"/>
        <v/>
      </c>
      <c r="M96" s="46" t="str">
        <f t="shared" si="39"/>
        <v/>
      </c>
      <c r="N96" s="46"/>
      <c r="R96" s="48">
        <f>Q96*$AP$5</f>
        <v>0</v>
      </c>
      <c r="S96" s="48">
        <f t="shared" si="31"/>
        <v>0</v>
      </c>
      <c r="AA96" s="160" t="str">
        <f t="shared" si="29"/>
        <v/>
      </c>
      <c r="AD96" s="200" t="str">
        <f t="shared" ref="AD96:AD159" si="49">IF(AA96="","",AA96-AB96-AC96)</f>
        <v/>
      </c>
      <c r="AE96" s="267"/>
      <c r="AF96" s="276"/>
      <c r="AG96" s="270"/>
      <c r="AH96" s="275"/>
      <c r="AI96" s="301"/>
    </row>
    <row r="97" spans="1:35" ht="15" customHeight="1" x14ac:dyDescent="0.25">
      <c r="A97" s="15"/>
      <c r="B97" s="280"/>
      <c r="C97" s="41" t="str">
        <f>IF(A97="","",DATEDIF($AM$5,L97,"y")&amp;IF(DATEDIF($AM$5,L97,"y")&gt;1," ans "," an "))</f>
        <v/>
      </c>
      <c r="D97" s="42" t="str">
        <f t="shared" si="34"/>
        <v/>
      </c>
      <c r="E97" s="43" t="str">
        <f t="shared" si="35"/>
        <v/>
      </c>
      <c r="F97" s="43" t="str">
        <f t="shared" si="36"/>
        <v/>
      </c>
      <c r="G97" s="44" t="str">
        <f t="shared" si="37"/>
        <v/>
      </c>
      <c r="H97" s="44" t="s">
        <v>60</v>
      </c>
      <c r="K97" s="43"/>
      <c r="L97" s="45" t="str">
        <f t="shared" si="38"/>
        <v/>
      </c>
      <c r="M97" s="46" t="str">
        <f t="shared" si="39"/>
        <v/>
      </c>
      <c r="N97" s="46"/>
      <c r="R97" s="48">
        <f>Q97*$AP$5</f>
        <v>0</v>
      </c>
      <c r="S97" s="48">
        <f t="shared" si="31"/>
        <v>0</v>
      </c>
      <c r="AA97" s="160" t="str">
        <f t="shared" si="29"/>
        <v/>
      </c>
      <c r="AD97" s="200" t="str">
        <f t="shared" si="49"/>
        <v/>
      </c>
      <c r="AE97" s="265">
        <f>SUM(AA97:AA99)</f>
        <v>0</v>
      </c>
      <c r="AF97" s="276">
        <v>32</v>
      </c>
      <c r="AG97" s="268">
        <f t="shared" ref="AG97" ca="1" si="50">OFFSET($AL$8,((MOD(ROW(AF98)*4,3)/2)+1)*COUNTA(AF97)+IF(((MOD(ROW(AF98)*4,3)/2)+1)*COUNTA(AF97)=2,INT(ROW(AF95)/12),0),)</f>
        <v>0</v>
      </c>
      <c r="AH97" s="275" t="str">
        <f>IF(AE97=0,"",IF(AE97&lt;AG97,"Alerte !",""))</f>
        <v/>
      </c>
      <c r="AI97" s="301" t="str">
        <f>IF(AE97=0,"",IF(AE97&lt;AG97,"",1))</f>
        <v/>
      </c>
    </row>
    <row r="98" spans="1:35" ht="15" customHeight="1" x14ac:dyDescent="0.25">
      <c r="A98" s="15"/>
      <c r="B98" s="280"/>
      <c r="C98" s="41" t="str">
        <f>IF(A98="","",DATEDIF($AM$5,L98,"y")&amp;IF(DATEDIF($AM$5,L98,"y")&gt;1," ans "," an "))</f>
        <v/>
      </c>
      <c r="D98" s="42" t="str">
        <f t="shared" si="34"/>
        <v/>
      </c>
      <c r="E98" s="43" t="str">
        <f t="shared" si="35"/>
        <v/>
      </c>
      <c r="F98" s="43" t="str">
        <f t="shared" si="36"/>
        <v/>
      </c>
      <c r="G98" s="44" t="str">
        <f t="shared" si="37"/>
        <v/>
      </c>
      <c r="H98" s="44" t="s">
        <v>60</v>
      </c>
      <c r="K98" s="43"/>
      <c r="L98" s="45" t="str">
        <f t="shared" si="38"/>
        <v/>
      </c>
      <c r="M98" s="46" t="str">
        <f t="shared" si="39"/>
        <v/>
      </c>
      <c r="N98" s="46"/>
      <c r="R98" s="48">
        <f>Q98*$AP$5</f>
        <v>0</v>
      </c>
      <c r="S98" s="48">
        <f t="shared" si="31"/>
        <v>0</v>
      </c>
      <c r="AA98" s="160" t="str">
        <f t="shared" si="29"/>
        <v/>
      </c>
      <c r="AD98" s="200" t="str">
        <f t="shared" si="49"/>
        <v/>
      </c>
      <c r="AE98" s="266"/>
      <c r="AF98" s="276"/>
      <c r="AG98" s="269"/>
      <c r="AH98" s="275"/>
      <c r="AI98" s="301"/>
    </row>
    <row r="99" spans="1:35" ht="15" customHeight="1" thickBot="1" x14ac:dyDescent="0.3">
      <c r="A99" s="15"/>
      <c r="B99" s="280"/>
      <c r="C99" s="41" t="str">
        <f>IF(A99="","",DATEDIF($AM$5,L99,"y")&amp;IF(DATEDIF($AM$5,L99,"y")&gt;1," ans "," an "))</f>
        <v/>
      </c>
      <c r="D99" s="42" t="str">
        <f t="shared" si="34"/>
        <v/>
      </c>
      <c r="E99" s="43" t="str">
        <f t="shared" si="35"/>
        <v/>
      </c>
      <c r="F99" s="43" t="str">
        <f t="shared" si="36"/>
        <v/>
      </c>
      <c r="G99" s="44" t="str">
        <f t="shared" si="37"/>
        <v/>
      </c>
      <c r="H99" s="44" t="s">
        <v>60</v>
      </c>
      <c r="K99" s="43"/>
      <c r="L99" s="45" t="str">
        <f t="shared" si="38"/>
        <v/>
      </c>
      <c r="M99" s="46" t="str">
        <f t="shared" si="39"/>
        <v/>
      </c>
      <c r="N99" s="46"/>
      <c r="R99" s="48">
        <f>Q99*$AP$5</f>
        <v>0</v>
      </c>
      <c r="S99" s="48">
        <f t="shared" si="31"/>
        <v>0</v>
      </c>
      <c r="AA99" s="160" t="str">
        <f t="shared" si="29"/>
        <v/>
      </c>
      <c r="AD99" s="200" t="str">
        <f t="shared" si="49"/>
        <v/>
      </c>
      <c r="AE99" s="267"/>
      <c r="AF99" s="276"/>
      <c r="AG99" s="270"/>
      <c r="AH99" s="275"/>
      <c r="AI99" s="301"/>
    </row>
    <row r="100" spans="1:35" ht="15" customHeight="1" x14ac:dyDescent="0.25">
      <c r="A100" s="15"/>
      <c r="B100" s="280"/>
      <c r="C100" s="41" t="str">
        <f>IF(A100="","",DATEDIF($AM$5,L100,"y")&amp;IF(DATEDIF($AM$5,L100,"y")&gt;1," ans "," an "))</f>
        <v/>
      </c>
      <c r="D100" s="42" t="str">
        <f t="shared" si="34"/>
        <v/>
      </c>
      <c r="E100" s="43" t="str">
        <f t="shared" si="35"/>
        <v/>
      </c>
      <c r="F100" s="43" t="str">
        <f t="shared" si="36"/>
        <v/>
      </c>
      <c r="G100" s="44" t="str">
        <f t="shared" si="37"/>
        <v/>
      </c>
      <c r="H100" s="44" t="s">
        <v>60</v>
      </c>
      <c r="K100" s="43"/>
      <c r="L100" s="45" t="str">
        <f t="shared" si="38"/>
        <v/>
      </c>
      <c r="M100" s="46" t="str">
        <f t="shared" si="39"/>
        <v/>
      </c>
      <c r="N100" s="46"/>
      <c r="R100" s="48">
        <f>Q100*$AP$5</f>
        <v>0</v>
      </c>
      <c r="S100" s="48">
        <f t="shared" si="31"/>
        <v>0</v>
      </c>
      <c r="AA100" s="160" t="str">
        <f t="shared" si="29"/>
        <v/>
      </c>
      <c r="AD100" s="200" t="str">
        <f t="shared" si="49"/>
        <v/>
      </c>
      <c r="AE100" s="265">
        <f>SUM(AA100:AA102)</f>
        <v>0</v>
      </c>
      <c r="AF100" s="276">
        <v>33</v>
      </c>
      <c r="AG100" s="268">
        <f t="shared" ref="AG100" ca="1" si="51">OFFSET($AL$8,((MOD(ROW(AF101)*4,3)/2)+1)*COUNTA(AF100)+IF(((MOD(ROW(AF101)*4,3)/2)+1)*COUNTA(AF100)=2,INT(ROW(AF98)/12),0),)</f>
        <v>0</v>
      </c>
      <c r="AH100" s="275" t="str">
        <f>IF(AE100=0,"",IF(AE100&lt;AG100,"Alerte !",""))</f>
        <v/>
      </c>
      <c r="AI100" s="301" t="str">
        <f>IF(AE100=0,"",IF(AE100&lt;AG100,"",1))</f>
        <v/>
      </c>
    </row>
    <row r="101" spans="1:35" ht="15" customHeight="1" x14ac:dyDescent="0.25">
      <c r="A101" s="15"/>
      <c r="B101" s="280"/>
      <c r="C101" s="41" t="str">
        <f>IF(A101="","",DATEDIF($AM$5,L101,"y")&amp;IF(DATEDIF($AM$5,L101,"y")&gt;1," ans "," an "))</f>
        <v/>
      </c>
      <c r="D101" s="42" t="str">
        <f t="shared" si="34"/>
        <v/>
      </c>
      <c r="E101" s="43" t="str">
        <f t="shared" si="35"/>
        <v/>
      </c>
      <c r="F101" s="43" t="str">
        <f t="shared" si="36"/>
        <v/>
      </c>
      <c r="G101" s="44" t="str">
        <f t="shared" si="37"/>
        <v/>
      </c>
      <c r="H101" s="44" t="s">
        <v>60</v>
      </c>
      <c r="K101" s="43"/>
      <c r="L101" s="45" t="str">
        <f t="shared" si="38"/>
        <v/>
      </c>
      <c r="M101" s="46" t="str">
        <f t="shared" si="39"/>
        <v/>
      </c>
      <c r="N101" s="46"/>
      <c r="R101" s="48">
        <f>Q101*$AP$5</f>
        <v>0</v>
      </c>
      <c r="S101" s="48">
        <f t="shared" si="31"/>
        <v>0</v>
      </c>
      <c r="AA101" s="160" t="str">
        <f t="shared" si="29"/>
        <v/>
      </c>
      <c r="AD101" s="200" t="str">
        <f t="shared" si="49"/>
        <v/>
      </c>
      <c r="AE101" s="266"/>
      <c r="AF101" s="276"/>
      <c r="AG101" s="269"/>
      <c r="AH101" s="275"/>
      <c r="AI101" s="301"/>
    </row>
    <row r="102" spans="1:35" ht="15" customHeight="1" thickBot="1" x14ac:dyDescent="0.3">
      <c r="A102" s="15"/>
      <c r="B102" s="280"/>
      <c r="C102" s="41" t="str">
        <f>IF(A102="","",DATEDIF($AM$5,L102,"y")&amp;IF(DATEDIF($AM$5,L102,"y")&gt;1," ans "," an "))</f>
        <v/>
      </c>
      <c r="D102" s="42" t="str">
        <f t="shared" si="34"/>
        <v/>
      </c>
      <c r="E102" s="43" t="str">
        <f t="shared" si="35"/>
        <v/>
      </c>
      <c r="F102" s="43" t="str">
        <f t="shared" si="36"/>
        <v/>
      </c>
      <c r="G102" s="44" t="str">
        <f t="shared" si="37"/>
        <v/>
      </c>
      <c r="H102" s="44" t="s">
        <v>60</v>
      </c>
      <c r="K102" s="43"/>
      <c r="L102" s="45" t="str">
        <f t="shared" si="38"/>
        <v/>
      </c>
      <c r="M102" s="46" t="str">
        <f t="shared" si="39"/>
        <v/>
      </c>
      <c r="N102" s="46"/>
      <c r="R102" s="48">
        <f>Q102*$AP$5</f>
        <v>0</v>
      </c>
      <c r="S102" s="48">
        <f t="shared" si="31"/>
        <v>0</v>
      </c>
      <c r="AA102" s="160" t="str">
        <f t="shared" si="29"/>
        <v/>
      </c>
      <c r="AD102" s="200" t="str">
        <f t="shared" si="49"/>
        <v/>
      </c>
      <c r="AE102" s="267"/>
      <c r="AF102" s="276"/>
      <c r="AG102" s="270"/>
      <c r="AH102" s="275"/>
      <c r="AI102" s="301"/>
    </row>
    <row r="103" spans="1:35" ht="15" customHeight="1" x14ac:dyDescent="0.25">
      <c r="A103" s="15"/>
      <c r="B103" s="280" t="s">
        <v>74</v>
      </c>
      <c r="C103" s="41" t="str">
        <f>IF(A103="","",DATEDIF($AM$5,L103,"y")&amp;IF(DATEDIF($AM$5,L103,"y")&gt;1," ans "," an "))</f>
        <v/>
      </c>
      <c r="D103" s="42" t="str">
        <f t="shared" si="34"/>
        <v/>
      </c>
      <c r="E103" s="43" t="str">
        <f t="shared" si="35"/>
        <v/>
      </c>
      <c r="F103" s="43" t="str">
        <f t="shared" si="36"/>
        <v/>
      </c>
      <c r="G103" s="44" t="str">
        <f t="shared" si="37"/>
        <v/>
      </c>
      <c r="H103" s="44" t="s">
        <v>60</v>
      </c>
      <c r="K103" s="43"/>
      <c r="L103" s="45" t="str">
        <f t="shared" si="38"/>
        <v/>
      </c>
      <c r="M103" s="46" t="str">
        <f t="shared" si="39"/>
        <v/>
      </c>
      <c r="N103" s="46"/>
      <c r="R103" s="48">
        <f>Q103*$AP$5</f>
        <v>0</v>
      </c>
      <c r="S103" s="48">
        <f t="shared" si="31"/>
        <v>0</v>
      </c>
      <c r="AA103" s="160" t="str">
        <f t="shared" si="29"/>
        <v/>
      </c>
      <c r="AD103" s="200" t="str">
        <f t="shared" si="49"/>
        <v/>
      </c>
      <c r="AE103" s="265">
        <f>SUM(AA103:AA105)</f>
        <v>0</v>
      </c>
      <c r="AF103" s="276">
        <v>34</v>
      </c>
      <c r="AG103" s="268">
        <f t="shared" ref="AG103" ca="1" si="52">OFFSET($AL$8,((MOD(ROW(AF104)*4,3)/2)+1)*COUNTA(AF103)+IF(((MOD(ROW(AF104)*4,3)/2)+1)*COUNTA(AF103)=2,INT(ROW(AF101)/12),0),)</f>
        <v>0</v>
      </c>
      <c r="AH103" s="275" t="str">
        <f>IF(AE103=0,"",IF(AE103&lt;AG103,"Alerte !",""))</f>
        <v/>
      </c>
      <c r="AI103" s="301" t="str">
        <f>IF(AE103=0,"",IF(AE103&lt;AG103,"",1))</f>
        <v/>
      </c>
    </row>
    <row r="104" spans="1:35" ht="15" customHeight="1" x14ac:dyDescent="0.25">
      <c r="A104" s="15"/>
      <c r="B104" s="280"/>
      <c r="C104" s="41" t="str">
        <f>IF(A104="","",DATEDIF($AM$5,L104,"y")&amp;IF(DATEDIF($AM$5,L104,"y")&gt;1," ans "," an "))</f>
        <v/>
      </c>
      <c r="D104" s="42" t="str">
        <f t="shared" si="34"/>
        <v/>
      </c>
      <c r="E104" s="43" t="str">
        <f t="shared" si="35"/>
        <v/>
      </c>
      <c r="F104" s="43" t="str">
        <f t="shared" si="36"/>
        <v/>
      </c>
      <c r="G104" s="44" t="str">
        <f t="shared" si="37"/>
        <v/>
      </c>
      <c r="H104" s="44" t="s">
        <v>60</v>
      </c>
      <c r="K104" s="43"/>
      <c r="L104" s="45" t="str">
        <f t="shared" si="38"/>
        <v/>
      </c>
      <c r="M104" s="46" t="str">
        <f t="shared" si="39"/>
        <v/>
      </c>
      <c r="N104" s="46"/>
      <c r="R104" s="48">
        <f>Q104*$AP$5</f>
        <v>0</v>
      </c>
      <c r="S104" s="48">
        <f t="shared" si="31"/>
        <v>0</v>
      </c>
      <c r="AA104" s="160" t="str">
        <f t="shared" si="29"/>
        <v/>
      </c>
      <c r="AD104" s="200" t="str">
        <f t="shared" si="49"/>
        <v/>
      </c>
      <c r="AE104" s="266"/>
      <c r="AF104" s="276"/>
      <c r="AG104" s="269"/>
      <c r="AH104" s="275"/>
      <c r="AI104" s="301"/>
    </row>
    <row r="105" spans="1:35" ht="15" customHeight="1" thickBot="1" x14ac:dyDescent="0.3">
      <c r="A105" s="15"/>
      <c r="B105" s="280"/>
      <c r="C105" s="41" t="str">
        <f>IF(A105="","",DATEDIF($AM$5,L105,"y")&amp;IF(DATEDIF($AM$5,L105,"y")&gt;1," ans "," an "))</f>
        <v/>
      </c>
      <c r="D105" s="42" t="str">
        <f t="shared" si="34"/>
        <v/>
      </c>
      <c r="E105" s="43" t="str">
        <f t="shared" si="35"/>
        <v/>
      </c>
      <c r="F105" s="43" t="str">
        <f t="shared" si="36"/>
        <v/>
      </c>
      <c r="G105" s="44" t="str">
        <f t="shared" si="37"/>
        <v/>
      </c>
      <c r="H105" s="44" t="s">
        <v>60</v>
      </c>
      <c r="K105" s="43"/>
      <c r="L105" s="45" t="str">
        <f t="shared" si="38"/>
        <v/>
      </c>
      <c r="M105" s="46" t="str">
        <f t="shared" si="39"/>
        <v/>
      </c>
      <c r="N105" s="46"/>
      <c r="R105" s="48">
        <f>Q105*$AP$5</f>
        <v>0</v>
      </c>
      <c r="S105" s="48">
        <f t="shared" si="31"/>
        <v>0</v>
      </c>
      <c r="AA105" s="160" t="str">
        <f t="shared" si="29"/>
        <v/>
      </c>
      <c r="AD105" s="200" t="str">
        <f t="shared" si="49"/>
        <v/>
      </c>
      <c r="AE105" s="267"/>
      <c r="AF105" s="276"/>
      <c r="AG105" s="270"/>
      <c r="AH105" s="275"/>
      <c r="AI105" s="301"/>
    </row>
    <row r="106" spans="1:35" ht="15" customHeight="1" x14ac:dyDescent="0.25">
      <c r="A106" s="15"/>
      <c r="B106" s="280"/>
      <c r="C106" s="41" t="str">
        <f>IF(A106="","",DATEDIF($AM$5,L106,"y")&amp;IF(DATEDIF($AM$5,L106,"y")&gt;1," ans "," an "))</f>
        <v/>
      </c>
      <c r="D106" s="42" t="str">
        <f t="shared" si="34"/>
        <v/>
      </c>
      <c r="E106" s="43" t="str">
        <f t="shared" si="35"/>
        <v/>
      </c>
      <c r="F106" s="43" t="str">
        <f t="shared" si="36"/>
        <v/>
      </c>
      <c r="G106" s="44" t="str">
        <f t="shared" si="37"/>
        <v/>
      </c>
      <c r="H106" s="44" t="s">
        <v>60</v>
      </c>
      <c r="K106" s="43"/>
      <c r="L106" s="45" t="str">
        <f t="shared" si="38"/>
        <v/>
      </c>
      <c r="M106" s="46" t="str">
        <f t="shared" si="39"/>
        <v/>
      </c>
      <c r="N106" s="46"/>
      <c r="R106" s="48">
        <f>Q106*$AP$5</f>
        <v>0</v>
      </c>
      <c r="S106" s="48">
        <f t="shared" si="31"/>
        <v>0</v>
      </c>
      <c r="AA106" s="160" t="str">
        <f t="shared" si="29"/>
        <v/>
      </c>
      <c r="AD106" s="200" t="str">
        <f t="shared" si="49"/>
        <v/>
      </c>
      <c r="AE106" s="265">
        <f>SUM(AA106:AA108)</f>
        <v>0</v>
      </c>
      <c r="AF106" s="276">
        <v>35</v>
      </c>
      <c r="AG106" s="268">
        <f t="shared" ref="AG106" ca="1" si="53">OFFSET($AL$8,((MOD(ROW(AF107)*4,3)/2)+1)*COUNTA(AF106)+IF(((MOD(ROW(AF107)*4,3)/2)+1)*COUNTA(AF106)=2,INT(ROW(AF104)/12),0),)</f>
        <v>0</v>
      </c>
      <c r="AH106" s="275" t="str">
        <f>IF(AE106=0,"",IF(AE106&lt;AG106,"Alerte !",""))</f>
        <v/>
      </c>
      <c r="AI106" s="301" t="str">
        <f>IF(AE106=0,"",IF(AE106&lt;AG106,"",1))</f>
        <v/>
      </c>
    </row>
    <row r="107" spans="1:35" ht="15" customHeight="1" x14ac:dyDescent="0.25">
      <c r="A107" s="15"/>
      <c r="B107" s="280"/>
      <c r="C107" s="41" t="str">
        <f>IF(A107="","",DATEDIF($AM$5,L107,"y")&amp;IF(DATEDIF($AM$5,L107,"y")&gt;1," ans "," an "))</f>
        <v/>
      </c>
      <c r="D107" s="42" t="str">
        <f t="shared" si="34"/>
        <v/>
      </c>
      <c r="E107" s="43" t="str">
        <f t="shared" si="35"/>
        <v/>
      </c>
      <c r="F107" s="43" t="str">
        <f t="shared" si="36"/>
        <v/>
      </c>
      <c r="G107" s="44" t="str">
        <f t="shared" si="37"/>
        <v/>
      </c>
      <c r="H107" s="44" t="s">
        <v>60</v>
      </c>
      <c r="K107" s="43"/>
      <c r="L107" s="45" t="str">
        <f t="shared" si="38"/>
        <v/>
      </c>
      <c r="M107" s="46" t="str">
        <f t="shared" si="39"/>
        <v/>
      </c>
      <c r="N107" s="46"/>
      <c r="R107" s="48">
        <f>Q107*$AP$5</f>
        <v>0</v>
      </c>
      <c r="S107" s="48">
        <f t="shared" si="31"/>
        <v>0</v>
      </c>
      <c r="AA107" s="160" t="str">
        <f t="shared" si="29"/>
        <v/>
      </c>
      <c r="AD107" s="200" t="str">
        <f t="shared" si="49"/>
        <v/>
      </c>
      <c r="AE107" s="266"/>
      <c r="AF107" s="276"/>
      <c r="AG107" s="269"/>
      <c r="AH107" s="275"/>
      <c r="AI107" s="301"/>
    </row>
    <row r="108" spans="1:35" ht="15" customHeight="1" thickBot="1" x14ac:dyDescent="0.3">
      <c r="A108" s="15"/>
      <c r="B108" s="280"/>
      <c r="C108" s="41" t="str">
        <f>IF(A108="","",DATEDIF($AM$5,L108,"y")&amp;IF(DATEDIF($AM$5,L108,"y")&gt;1," ans "," an "))</f>
        <v/>
      </c>
      <c r="D108" s="42" t="str">
        <f t="shared" si="34"/>
        <v/>
      </c>
      <c r="E108" s="43" t="str">
        <f t="shared" si="35"/>
        <v/>
      </c>
      <c r="F108" s="43" t="str">
        <f t="shared" si="36"/>
        <v/>
      </c>
      <c r="G108" s="44" t="str">
        <f t="shared" si="37"/>
        <v/>
      </c>
      <c r="H108" s="44" t="s">
        <v>60</v>
      </c>
      <c r="K108" s="43"/>
      <c r="L108" s="45" t="str">
        <f t="shared" si="38"/>
        <v/>
      </c>
      <c r="M108" s="46" t="str">
        <f t="shared" si="39"/>
        <v/>
      </c>
      <c r="N108" s="46"/>
      <c r="R108" s="48">
        <f>Q108*$AP$5</f>
        <v>0</v>
      </c>
      <c r="S108" s="48">
        <f t="shared" si="31"/>
        <v>0</v>
      </c>
      <c r="AA108" s="160" t="str">
        <f t="shared" si="29"/>
        <v/>
      </c>
      <c r="AD108" s="200" t="str">
        <f t="shared" si="49"/>
        <v/>
      </c>
      <c r="AE108" s="267"/>
      <c r="AF108" s="276"/>
      <c r="AG108" s="270"/>
      <c r="AH108" s="275"/>
      <c r="AI108" s="301"/>
    </row>
    <row r="109" spans="1:35" ht="15" customHeight="1" x14ac:dyDescent="0.25">
      <c r="A109" s="15"/>
      <c r="B109" s="280"/>
      <c r="C109" s="41" t="str">
        <f>IF(A109="","",DATEDIF($AM$5,L109,"y")&amp;IF(DATEDIF($AM$5,L109,"y")&gt;1," ans "," an "))</f>
        <v/>
      </c>
      <c r="D109" s="42" t="str">
        <f t="shared" si="34"/>
        <v/>
      </c>
      <c r="E109" s="43" t="str">
        <f t="shared" si="35"/>
        <v/>
      </c>
      <c r="F109" s="43" t="str">
        <f t="shared" si="36"/>
        <v/>
      </c>
      <c r="G109" s="44" t="str">
        <f t="shared" si="37"/>
        <v/>
      </c>
      <c r="H109" s="44" t="s">
        <v>60</v>
      </c>
      <c r="K109" s="43"/>
      <c r="L109" s="45" t="str">
        <f t="shared" si="38"/>
        <v/>
      </c>
      <c r="M109" s="46" t="str">
        <f t="shared" si="39"/>
        <v/>
      </c>
      <c r="N109" s="46"/>
      <c r="R109" s="48">
        <f>Q109*$AP$5</f>
        <v>0</v>
      </c>
      <c r="S109" s="48">
        <f t="shared" si="31"/>
        <v>0</v>
      </c>
      <c r="AA109" s="160" t="str">
        <f t="shared" si="29"/>
        <v/>
      </c>
      <c r="AD109" s="200" t="str">
        <f t="shared" si="49"/>
        <v/>
      </c>
      <c r="AE109" s="265">
        <f>SUM(AA109:AA111)</f>
        <v>0</v>
      </c>
      <c r="AF109" s="276">
        <v>36</v>
      </c>
      <c r="AG109" s="268">
        <f t="shared" ref="AG109" ca="1" si="54">OFFSET($AL$8,((MOD(ROW(AF110)*4,3)/2)+1)*COUNTA(AF109)+IF(((MOD(ROW(AF110)*4,3)/2)+1)*COUNTA(AF109)=2,INT(ROW(AF107)/12),0),)</f>
        <v>0</v>
      </c>
      <c r="AH109" s="275" t="str">
        <f>IF(AE109=0,"",IF(AE109&lt;AG109,"Alerte !",""))</f>
        <v/>
      </c>
      <c r="AI109" s="301" t="str">
        <f>IF(AE109=0,"",IF(AE109&lt;AG109,"",1))</f>
        <v/>
      </c>
    </row>
    <row r="110" spans="1:35" ht="15" customHeight="1" x14ac:dyDescent="0.25">
      <c r="A110" s="15"/>
      <c r="B110" s="280"/>
      <c r="C110" s="41" t="str">
        <f>IF(A110="","",DATEDIF($AM$5,L110,"y")&amp;IF(DATEDIF($AM$5,L110,"y")&gt;1," ans "," an "))</f>
        <v/>
      </c>
      <c r="D110" s="42" t="str">
        <f t="shared" si="34"/>
        <v/>
      </c>
      <c r="E110" s="43" t="str">
        <f t="shared" si="35"/>
        <v/>
      </c>
      <c r="F110" s="43" t="str">
        <f t="shared" si="36"/>
        <v/>
      </c>
      <c r="G110" s="44" t="str">
        <f t="shared" si="37"/>
        <v/>
      </c>
      <c r="H110" s="44" t="s">
        <v>60</v>
      </c>
      <c r="K110" s="43"/>
      <c r="L110" s="45" t="str">
        <f t="shared" si="38"/>
        <v/>
      </c>
      <c r="M110" s="46" t="str">
        <f t="shared" si="39"/>
        <v/>
      </c>
      <c r="N110" s="46"/>
      <c r="R110" s="48">
        <f>Q110*$AP$5</f>
        <v>0</v>
      </c>
      <c r="S110" s="48">
        <f t="shared" si="31"/>
        <v>0</v>
      </c>
      <c r="AA110" s="160" t="str">
        <f t="shared" si="29"/>
        <v/>
      </c>
      <c r="AD110" s="200" t="str">
        <f t="shared" si="49"/>
        <v/>
      </c>
      <c r="AE110" s="266"/>
      <c r="AF110" s="276"/>
      <c r="AG110" s="269"/>
      <c r="AH110" s="275"/>
      <c r="AI110" s="301"/>
    </row>
    <row r="111" spans="1:35" ht="15" customHeight="1" thickBot="1" x14ac:dyDescent="0.3">
      <c r="A111" s="15"/>
      <c r="B111" s="280"/>
      <c r="C111" s="41" t="str">
        <f>IF(A111="","",DATEDIF($AM$5,L111,"y")&amp;IF(DATEDIF($AM$5,L111,"y")&gt;1," ans "," an "))</f>
        <v/>
      </c>
      <c r="D111" s="42" t="str">
        <f t="shared" si="34"/>
        <v/>
      </c>
      <c r="E111" s="43" t="str">
        <f t="shared" si="35"/>
        <v/>
      </c>
      <c r="F111" s="43" t="str">
        <f t="shared" si="36"/>
        <v/>
      </c>
      <c r="G111" s="44" t="str">
        <f t="shared" si="37"/>
        <v/>
      </c>
      <c r="H111" s="44" t="s">
        <v>60</v>
      </c>
      <c r="K111" s="43"/>
      <c r="L111" s="45" t="str">
        <f t="shared" si="38"/>
        <v/>
      </c>
      <c r="M111" s="46" t="str">
        <f t="shared" si="39"/>
        <v/>
      </c>
      <c r="N111" s="46"/>
      <c r="R111" s="48">
        <f>Q111*$AP$5</f>
        <v>0</v>
      </c>
      <c r="S111" s="48">
        <f t="shared" si="31"/>
        <v>0</v>
      </c>
      <c r="AA111" s="160" t="str">
        <f t="shared" si="29"/>
        <v/>
      </c>
      <c r="AD111" s="200" t="str">
        <f t="shared" si="49"/>
        <v/>
      </c>
      <c r="AE111" s="267"/>
      <c r="AF111" s="276"/>
      <c r="AG111" s="270"/>
      <c r="AH111" s="275"/>
      <c r="AI111" s="301"/>
    </row>
    <row r="112" spans="1:35" ht="15" customHeight="1" x14ac:dyDescent="0.25">
      <c r="A112" s="15"/>
      <c r="B112" s="280"/>
      <c r="C112" s="41" t="str">
        <f>IF(A112="","",DATEDIF($AM$5,L112,"y")&amp;IF(DATEDIF($AM$5,L112,"y")&gt;1," ans "," an "))</f>
        <v/>
      </c>
      <c r="D112" s="42" t="str">
        <f t="shared" si="34"/>
        <v/>
      </c>
      <c r="E112" s="43" t="str">
        <f t="shared" si="35"/>
        <v/>
      </c>
      <c r="F112" s="43" t="str">
        <f t="shared" si="36"/>
        <v/>
      </c>
      <c r="G112" s="44" t="str">
        <f t="shared" si="37"/>
        <v/>
      </c>
      <c r="H112" s="44" t="s">
        <v>60</v>
      </c>
      <c r="K112" s="43"/>
      <c r="L112" s="45" t="str">
        <f t="shared" si="38"/>
        <v/>
      </c>
      <c r="M112" s="46" t="str">
        <f t="shared" si="39"/>
        <v/>
      </c>
      <c r="N112" s="46"/>
      <c r="R112" s="48">
        <f>Q112*$AP$5</f>
        <v>0</v>
      </c>
      <c r="S112" s="48">
        <f t="shared" si="31"/>
        <v>0</v>
      </c>
      <c r="AA112" s="160" t="str">
        <f t="shared" si="29"/>
        <v/>
      </c>
      <c r="AD112" s="200" t="str">
        <f t="shared" si="49"/>
        <v/>
      </c>
      <c r="AE112" s="265">
        <f>SUM(AA112:AA114)</f>
        <v>0</v>
      </c>
      <c r="AF112" s="276">
        <v>37</v>
      </c>
      <c r="AG112" s="268">
        <f t="shared" ref="AG112" ca="1" si="55">OFFSET($AL$8,((MOD(ROW(AF113)*4,3)/2)+1)*COUNTA(AF112)+IF(((MOD(ROW(AF113)*4,3)/2)+1)*COUNTA(AF112)=2,INT(ROW(AF110)/12),0),)</f>
        <v>0</v>
      </c>
      <c r="AH112" s="275" t="str">
        <f>IF(AE112=0,"",IF(AE112&lt;AG112,"Alerte !",""))</f>
        <v/>
      </c>
      <c r="AI112" s="301" t="str">
        <f>IF(AE112=0,"",IF(AE112&lt;AG112,"",1))</f>
        <v/>
      </c>
    </row>
    <row r="113" spans="1:35" ht="15" customHeight="1" x14ac:dyDescent="0.25">
      <c r="A113" s="15"/>
      <c r="B113" s="280"/>
      <c r="C113" s="41" t="str">
        <f>IF(A113="","",DATEDIF($AM$5,L113,"y")&amp;IF(DATEDIF($AM$5,L113,"y")&gt;1," ans "," an "))</f>
        <v/>
      </c>
      <c r="D113" s="42" t="str">
        <f t="shared" si="34"/>
        <v/>
      </c>
      <c r="E113" s="43" t="str">
        <f t="shared" si="35"/>
        <v/>
      </c>
      <c r="F113" s="43" t="str">
        <f t="shared" si="36"/>
        <v/>
      </c>
      <c r="G113" s="44" t="str">
        <f t="shared" si="37"/>
        <v/>
      </c>
      <c r="H113" s="44" t="s">
        <v>60</v>
      </c>
      <c r="K113" s="43"/>
      <c r="L113" s="45" t="str">
        <f t="shared" si="38"/>
        <v/>
      </c>
      <c r="M113" s="46" t="str">
        <f t="shared" si="39"/>
        <v/>
      </c>
      <c r="N113" s="46"/>
      <c r="R113" s="48">
        <f>Q113*$AP$5</f>
        <v>0</v>
      </c>
      <c r="S113" s="48">
        <f t="shared" si="31"/>
        <v>0</v>
      </c>
      <c r="AA113" s="160" t="str">
        <f t="shared" si="29"/>
        <v/>
      </c>
      <c r="AD113" s="200" t="str">
        <f t="shared" si="49"/>
        <v/>
      </c>
      <c r="AE113" s="266"/>
      <c r="AF113" s="276"/>
      <c r="AG113" s="269"/>
      <c r="AH113" s="275"/>
      <c r="AI113" s="301"/>
    </row>
    <row r="114" spans="1:35" ht="15" customHeight="1" thickBot="1" x14ac:dyDescent="0.3">
      <c r="A114" s="15"/>
      <c r="B114" s="280"/>
      <c r="C114" s="41" t="str">
        <f>IF(A114="","",DATEDIF($AM$5,L114,"y")&amp;IF(DATEDIF($AM$5,L114,"y")&gt;1," ans "," an "))</f>
        <v/>
      </c>
      <c r="D114" s="42" t="str">
        <f t="shared" si="34"/>
        <v/>
      </c>
      <c r="E114" s="43" t="str">
        <f t="shared" si="35"/>
        <v/>
      </c>
      <c r="F114" s="43" t="str">
        <f t="shared" si="36"/>
        <v/>
      </c>
      <c r="G114" s="44" t="str">
        <f t="shared" si="37"/>
        <v/>
      </c>
      <c r="H114" s="44" t="s">
        <v>60</v>
      </c>
      <c r="K114" s="43"/>
      <c r="L114" s="45" t="str">
        <f t="shared" si="38"/>
        <v/>
      </c>
      <c r="M114" s="46" t="str">
        <f t="shared" si="39"/>
        <v/>
      </c>
      <c r="N114" s="46"/>
      <c r="R114" s="48">
        <f>Q114*$AP$5</f>
        <v>0</v>
      </c>
      <c r="S114" s="48">
        <f t="shared" si="31"/>
        <v>0</v>
      </c>
      <c r="AA114" s="160" t="str">
        <f t="shared" si="29"/>
        <v/>
      </c>
      <c r="AD114" s="200" t="str">
        <f t="shared" si="49"/>
        <v/>
      </c>
      <c r="AE114" s="267"/>
      <c r="AF114" s="276"/>
      <c r="AG114" s="270"/>
      <c r="AH114" s="275"/>
      <c r="AI114" s="301"/>
    </row>
    <row r="115" spans="1:35" ht="15" customHeight="1" x14ac:dyDescent="0.25">
      <c r="A115" s="15"/>
      <c r="B115" s="280" t="s">
        <v>75</v>
      </c>
      <c r="C115" s="41" t="str">
        <f>IF(A115="","",DATEDIF($AM$5,L115,"y")&amp;IF(DATEDIF($AM$5,L115,"y")&gt;1," ans "," an "))</f>
        <v/>
      </c>
      <c r="D115" s="42" t="str">
        <f t="shared" si="34"/>
        <v/>
      </c>
      <c r="E115" s="43" t="str">
        <f t="shared" si="35"/>
        <v/>
      </c>
      <c r="F115" s="43" t="str">
        <f t="shared" si="36"/>
        <v/>
      </c>
      <c r="G115" s="44" t="str">
        <f t="shared" si="37"/>
        <v/>
      </c>
      <c r="H115" s="44" t="s">
        <v>60</v>
      </c>
      <c r="K115" s="43"/>
      <c r="L115" s="45" t="str">
        <f t="shared" si="38"/>
        <v/>
      </c>
      <c r="M115" s="46" t="str">
        <f t="shared" si="39"/>
        <v/>
      </c>
      <c r="N115" s="46"/>
      <c r="R115" s="48">
        <f>Q115*$AP$5</f>
        <v>0</v>
      </c>
      <c r="S115" s="48">
        <f t="shared" si="31"/>
        <v>0</v>
      </c>
      <c r="AA115" s="160" t="str">
        <f t="shared" si="29"/>
        <v/>
      </c>
      <c r="AD115" s="200" t="str">
        <f t="shared" si="49"/>
        <v/>
      </c>
      <c r="AE115" s="265">
        <f>SUM(AA115:AA117)</f>
        <v>0</v>
      </c>
      <c r="AF115" s="276">
        <v>38</v>
      </c>
      <c r="AG115" s="268">
        <f t="shared" ref="AG115" ca="1" si="56">OFFSET($AL$8,((MOD(ROW(AF116)*4,3)/2)+1)*COUNTA(AF115)+IF(((MOD(ROW(AF116)*4,3)/2)+1)*COUNTA(AF115)=2,INT(ROW(AF113)/12),0),)</f>
        <v>0</v>
      </c>
      <c r="AH115" s="275" t="str">
        <f>IF(AE115=0,"",IF(AE115&lt;AG115,"Alerte !",""))</f>
        <v/>
      </c>
      <c r="AI115" s="301" t="str">
        <f>IF(AE115=0,"",IF(AE115&lt;AG115,"",1))</f>
        <v/>
      </c>
    </row>
    <row r="116" spans="1:35" ht="15" customHeight="1" x14ac:dyDescent="0.25">
      <c r="A116" s="15"/>
      <c r="B116" s="280"/>
      <c r="C116" s="41" t="str">
        <f>IF(A116="","",DATEDIF($AM$5,L116,"y")&amp;IF(DATEDIF($AM$5,L116,"y")&gt;1," ans "," an "))</f>
        <v/>
      </c>
      <c r="D116" s="42" t="str">
        <f t="shared" si="34"/>
        <v/>
      </c>
      <c r="E116" s="43" t="str">
        <f t="shared" si="35"/>
        <v/>
      </c>
      <c r="F116" s="43" t="str">
        <f t="shared" si="36"/>
        <v/>
      </c>
      <c r="G116" s="44" t="str">
        <f t="shared" si="37"/>
        <v/>
      </c>
      <c r="H116" s="44" t="s">
        <v>60</v>
      </c>
      <c r="K116" s="43"/>
      <c r="L116" s="45" t="str">
        <f t="shared" si="38"/>
        <v/>
      </c>
      <c r="M116" s="46" t="str">
        <f t="shared" si="39"/>
        <v/>
      </c>
      <c r="N116" s="46"/>
      <c r="R116" s="48">
        <f>Q116*$AP$5</f>
        <v>0</v>
      </c>
      <c r="S116" s="48">
        <f t="shared" si="31"/>
        <v>0</v>
      </c>
      <c r="AA116" s="160" t="str">
        <f t="shared" si="29"/>
        <v/>
      </c>
      <c r="AD116" s="200" t="str">
        <f t="shared" si="49"/>
        <v/>
      </c>
      <c r="AE116" s="266"/>
      <c r="AF116" s="276"/>
      <c r="AG116" s="269"/>
      <c r="AH116" s="275"/>
      <c r="AI116" s="301"/>
    </row>
    <row r="117" spans="1:35" ht="15" customHeight="1" thickBot="1" x14ac:dyDescent="0.3">
      <c r="A117" s="15"/>
      <c r="B117" s="280"/>
      <c r="C117" s="41" t="str">
        <f>IF(A117="","",DATEDIF($AM$5,L117,"y")&amp;IF(DATEDIF($AM$5,L117,"y")&gt;1," ans "," an "))</f>
        <v/>
      </c>
      <c r="D117" s="42" t="str">
        <f t="shared" si="34"/>
        <v/>
      </c>
      <c r="E117" s="43" t="str">
        <f t="shared" si="35"/>
        <v/>
      </c>
      <c r="F117" s="43" t="str">
        <f t="shared" si="36"/>
        <v/>
      </c>
      <c r="G117" s="44" t="str">
        <f t="shared" si="37"/>
        <v/>
      </c>
      <c r="H117" s="44" t="s">
        <v>60</v>
      </c>
      <c r="K117" s="43"/>
      <c r="L117" s="45" t="str">
        <f t="shared" si="38"/>
        <v/>
      </c>
      <c r="M117" s="46" t="str">
        <f t="shared" si="39"/>
        <v/>
      </c>
      <c r="N117" s="46"/>
      <c r="R117" s="48">
        <f>Q117*$AP$5</f>
        <v>0</v>
      </c>
      <c r="S117" s="48">
        <f t="shared" si="31"/>
        <v>0</v>
      </c>
      <c r="AA117" s="160" t="str">
        <f t="shared" si="29"/>
        <v/>
      </c>
      <c r="AD117" s="200" t="str">
        <f t="shared" si="49"/>
        <v/>
      </c>
      <c r="AE117" s="267"/>
      <c r="AF117" s="276"/>
      <c r="AG117" s="270"/>
      <c r="AH117" s="275"/>
      <c r="AI117" s="301"/>
    </row>
    <row r="118" spans="1:35" ht="15" customHeight="1" x14ac:dyDescent="0.25">
      <c r="A118" s="15"/>
      <c r="B118" s="280"/>
      <c r="C118" s="41" t="str">
        <f>IF(A118="","",DATEDIF($AM$5,L118,"y")&amp;IF(DATEDIF($AM$5,L118,"y")&gt;1," ans "," an "))</f>
        <v/>
      </c>
      <c r="D118" s="42" t="str">
        <f t="shared" si="34"/>
        <v/>
      </c>
      <c r="E118" s="43" t="str">
        <f t="shared" si="35"/>
        <v/>
      </c>
      <c r="F118" s="43" t="str">
        <f t="shared" si="36"/>
        <v/>
      </c>
      <c r="G118" s="44" t="str">
        <f t="shared" si="37"/>
        <v/>
      </c>
      <c r="H118" s="44" t="s">
        <v>60</v>
      </c>
      <c r="K118" s="43"/>
      <c r="L118" s="45" t="str">
        <f t="shared" si="38"/>
        <v/>
      </c>
      <c r="M118" s="46" t="str">
        <f t="shared" si="39"/>
        <v/>
      </c>
      <c r="N118" s="46"/>
      <c r="R118" s="48">
        <f>Q118*$AP$5</f>
        <v>0</v>
      </c>
      <c r="S118" s="48">
        <f t="shared" si="31"/>
        <v>0</v>
      </c>
      <c r="AA118" s="160" t="str">
        <f t="shared" si="29"/>
        <v/>
      </c>
      <c r="AD118" s="200" t="str">
        <f t="shared" si="49"/>
        <v/>
      </c>
      <c r="AE118" s="265">
        <f>SUM(AA118:AA120)</f>
        <v>0</v>
      </c>
      <c r="AF118" s="276">
        <v>39</v>
      </c>
      <c r="AG118" s="268">
        <f t="shared" ref="AG118" ca="1" si="57">OFFSET($AL$8,((MOD(ROW(AF119)*4,3)/2)+1)*COUNTA(AF118)+IF(((MOD(ROW(AF119)*4,3)/2)+1)*COUNTA(AF118)=2,INT(ROW(AF116)/12),0),)</f>
        <v>0</v>
      </c>
      <c r="AH118" s="275" t="str">
        <f>IF(AE118=0,"",IF(AE118&lt;AG118,"Alerte !",""))</f>
        <v/>
      </c>
      <c r="AI118" s="301" t="str">
        <f>IF(AE118=0,"",IF(AE118&lt;AG118,"",1))</f>
        <v/>
      </c>
    </row>
    <row r="119" spans="1:35" ht="15" customHeight="1" x14ac:dyDescent="0.25">
      <c r="A119" s="15"/>
      <c r="B119" s="280"/>
      <c r="C119" s="41" t="str">
        <f>IF(A119="","",DATEDIF($AM$5,L119,"y")&amp;IF(DATEDIF($AM$5,L119,"y")&gt;1," ans "," an "))</f>
        <v/>
      </c>
      <c r="D119" s="42" t="str">
        <f t="shared" si="34"/>
        <v/>
      </c>
      <c r="E119" s="43" t="str">
        <f t="shared" si="35"/>
        <v/>
      </c>
      <c r="F119" s="43" t="str">
        <f t="shared" si="36"/>
        <v/>
      </c>
      <c r="G119" s="44" t="str">
        <f t="shared" si="37"/>
        <v/>
      </c>
      <c r="H119" s="44" t="s">
        <v>60</v>
      </c>
      <c r="K119" s="43"/>
      <c r="L119" s="45" t="str">
        <f t="shared" si="38"/>
        <v/>
      </c>
      <c r="M119" s="46" t="str">
        <f t="shared" si="39"/>
        <v/>
      </c>
      <c r="N119" s="46"/>
      <c r="R119" s="48">
        <f>Q119*$AP$5</f>
        <v>0</v>
      </c>
      <c r="S119" s="48">
        <f t="shared" si="31"/>
        <v>0</v>
      </c>
      <c r="AA119" s="160" t="str">
        <f t="shared" si="29"/>
        <v/>
      </c>
      <c r="AD119" s="200" t="str">
        <f t="shared" si="49"/>
        <v/>
      </c>
      <c r="AE119" s="266"/>
      <c r="AF119" s="276"/>
      <c r="AG119" s="269"/>
      <c r="AH119" s="275"/>
      <c r="AI119" s="301"/>
    </row>
    <row r="120" spans="1:35" ht="15" customHeight="1" thickBot="1" x14ac:dyDescent="0.3">
      <c r="A120" s="15"/>
      <c r="B120" s="280"/>
      <c r="C120" s="41" t="str">
        <f>IF(A120="","",DATEDIF($AM$5,L120,"y")&amp;IF(DATEDIF($AM$5,L120,"y")&gt;1," ans "," an "))</f>
        <v/>
      </c>
      <c r="D120" s="42" t="str">
        <f t="shared" si="34"/>
        <v/>
      </c>
      <c r="E120" s="43" t="str">
        <f t="shared" si="35"/>
        <v/>
      </c>
      <c r="F120" s="43" t="str">
        <f t="shared" si="36"/>
        <v/>
      </c>
      <c r="G120" s="44" t="str">
        <f t="shared" si="37"/>
        <v/>
      </c>
      <c r="H120" s="44" t="s">
        <v>60</v>
      </c>
      <c r="K120" s="43"/>
      <c r="L120" s="45" t="str">
        <f t="shared" si="38"/>
        <v/>
      </c>
      <c r="M120" s="46" t="str">
        <f t="shared" si="39"/>
        <v/>
      </c>
      <c r="N120" s="46"/>
      <c r="R120" s="48">
        <f>Q120*$AP$5</f>
        <v>0</v>
      </c>
      <c r="S120" s="48">
        <f t="shared" si="31"/>
        <v>0</v>
      </c>
      <c r="AA120" s="160" t="str">
        <f t="shared" si="29"/>
        <v/>
      </c>
      <c r="AD120" s="200" t="str">
        <f t="shared" si="49"/>
        <v/>
      </c>
      <c r="AE120" s="267"/>
      <c r="AF120" s="276"/>
      <c r="AG120" s="270"/>
      <c r="AH120" s="275"/>
      <c r="AI120" s="301"/>
    </row>
    <row r="121" spans="1:35" ht="15" customHeight="1" x14ac:dyDescent="0.25">
      <c r="A121" s="15"/>
      <c r="B121" s="280"/>
      <c r="C121" s="41" t="str">
        <f>IF(A121="","",DATEDIF($AM$5,L121,"y")&amp;IF(DATEDIF($AM$5,L121,"y")&gt;1," ans "," an "))</f>
        <v/>
      </c>
      <c r="D121" s="42" t="str">
        <f t="shared" si="34"/>
        <v/>
      </c>
      <c r="E121" s="43" t="str">
        <f t="shared" si="35"/>
        <v/>
      </c>
      <c r="F121" s="43" t="str">
        <f t="shared" si="36"/>
        <v/>
      </c>
      <c r="G121" s="44" t="str">
        <f t="shared" si="37"/>
        <v/>
      </c>
      <c r="H121" s="44" t="s">
        <v>60</v>
      </c>
      <c r="K121" s="43"/>
      <c r="L121" s="45" t="str">
        <f t="shared" si="38"/>
        <v/>
      </c>
      <c r="M121" s="46" t="str">
        <f t="shared" si="39"/>
        <v/>
      </c>
      <c r="N121" s="46"/>
      <c r="R121" s="48">
        <f>Q121*$AP$5</f>
        <v>0</v>
      </c>
      <c r="S121" s="48">
        <f t="shared" si="31"/>
        <v>0</v>
      </c>
      <c r="AA121" s="160" t="str">
        <f t="shared" si="29"/>
        <v/>
      </c>
      <c r="AD121" s="200" t="str">
        <f t="shared" si="49"/>
        <v/>
      </c>
      <c r="AE121" s="265">
        <f>SUM(AA121:AA123)</f>
        <v>0</v>
      </c>
      <c r="AF121" s="276">
        <v>40</v>
      </c>
      <c r="AG121" s="268">
        <f t="shared" ref="AG121" ca="1" si="58">OFFSET($AL$8,((MOD(ROW(AF122)*4,3)/2)+1)*COUNTA(AF121)+IF(((MOD(ROW(AF122)*4,3)/2)+1)*COUNTA(AF121)=2,INT(ROW(AF119)/12),0),)</f>
        <v>0</v>
      </c>
      <c r="AH121" s="275" t="str">
        <f>IF(AE121=0,"",IF(AE121&lt;AG121,"Alerte !",""))</f>
        <v/>
      </c>
      <c r="AI121" s="301" t="str">
        <f>IF(AE121=0,"",IF(AE121&lt;AG121,"",1))</f>
        <v/>
      </c>
    </row>
    <row r="122" spans="1:35" ht="15" customHeight="1" x14ac:dyDescent="0.25">
      <c r="A122" s="15"/>
      <c r="B122" s="280"/>
      <c r="C122" s="41" t="str">
        <f>IF(A122="","",DATEDIF($AM$5,L122,"y")&amp;IF(DATEDIF($AM$5,L122,"y")&gt;1," ans "," an "))</f>
        <v/>
      </c>
      <c r="D122" s="42" t="str">
        <f t="shared" si="34"/>
        <v/>
      </c>
      <c r="E122" s="43" t="str">
        <f t="shared" si="35"/>
        <v/>
      </c>
      <c r="F122" s="43" t="str">
        <f t="shared" si="36"/>
        <v/>
      </c>
      <c r="G122" s="44" t="str">
        <f t="shared" si="37"/>
        <v/>
      </c>
      <c r="H122" s="44" t="s">
        <v>60</v>
      </c>
      <c r="K122" s="43"/>
      <c r="L122" s="45" t="str">
        <f t="shared" si="38"/>
        <v/>
      </c>
      <c r="M122" s="46" t="str">
        <f t="shared" si="39"/>
        <v/>
      </c>
      <c r="N122" s="46"/>
      <c r="R122" s="48">
        <f>Q122*$AP$5</f>
        <v>0</v>
      </c>
      <c r="S122" s="48">
        <f t="shared" si="31"/>
        <v>0</v>
      </c>
      <c r="AA122" s="160" t="str">
        <f t="shared" si="29"/>
        <v/>
      </c>
      <c r="AD122" s="200" t="str">
        <f t="shared" si="49"/>
        <v/>
      </c>
      <c r="AE122" s="266"/>
      <c r="AF122" s="276"/>
      <c r="AG122" s="269"/>
      <c r="AH122" s="275"/>
      <c r="AI122" s="301"/>
    </row>
    <row r="123" spans="1:35" ht="15" customHeight="1" thickBot="1" x14ac:dyDescent="0.3">
      <c r="A123" s="15"/>
      <c r="B123" s="280"/>
      <c r="C123" s="41" t="str">
        <f>IF(A123="","",DATEDIF($AM$5,L123,"y")&amp;IF(DATEDIF($AM$5,L123,"y")&gt;1," ans "," an "))</f>
        <v/>
      </c>
      <c r="D123" s="42" t="str">
        <f t="shared" si="34"/>
        <v/>
      </c>
      <c r="E123" s="43" t="str">
        <f t="shared" si="35"/>
        <v/>
      </c>
      <c r="F123" s="43" t="str">
        <f t="shared" si="36"/>
        <v/>
      </c>
      <c r="G123" s="44" t="str">
        <f t="shared" si="37"/>
        <v/>
      </c>
      <c r="H123" s="44" t="s">
        <v>60</v>
      </c>
      <c r="K123" s="43"/>
      <c r="L123" s="45" t="str">
        <f t="shared" si="38"/>
        <v/>
      </c>
      <c r="M123" s="46" t="str">
        <f t="shared" si="39"/>
        <v/>
      </c>
      <c r="N123" s="46"/>
      <c r="R123" s="48">
        <f>Q123*$AP$5</f>
        <v>0</v>
      </c>
      <c r="S123" s="48">
        <f t="shared" si="31"/>
        <v>0</v>
      </c>
      <c r="AA123" s="160" t="str">
        <f t="shared" si="29"/>
        <v/>
      </c>
      <c r="AD123" s="200" t="str">
        <f t="shared" si="49"/>
        <v/>
      </c>
      <c r="AE123" s="267"/>
      <c r="AF123" s="276"/>
      <c r="AG123" s="270"/>
      <c r="AH123" s="275"/>
      <c r="AI123" s="301"/>
    </row>
    <row r="124" spans="1:35" ht="15" customHeight="1" x14ac:dyDescent="0.25">
      <c r="A124" s="15"/>
      <c r="B124" s="280"/>
      <c r="C124" s="41" t="str">
        <f>IF(A124="","",DATEDIF($AM$5,L124,"y")&amp;IF(DATEDIF($AM$5,L124,"y")&gt;1," ans "," an "))</f>
        <v/>
      </c>
      <c r="D124" s="42" t="str">
        <f t="shared" si="34"/>
        <v/>
      </c>
      <c r="E124" s="43" t="str">
        <f t="shared" si="35"/>
        <v/>
      </c>
      <c r="F124" s="43" t="str">
        <f t="shared" si="36"/>
        <v/>
      </c>
      <c r="G124" s="44" t="str">
        <f t="shared" si="37"/>
        <v/>
      </c>
      <c r="H124" s="44" t="s">
        <v>60</v>
      </c>
      <c r="K124" s="43"/>
      <c r="L124" s="45" t="str">
        <f t="shared" si="38"/>
        <v/>
      </c>
      <c r="M124" s="46" t="str">
        <f t="shared" si="39"/>
        <v/>
      </c>
      <c r="N124" s="46"/>
      <c r="R124" s="48">
        <f>Q124*$AP$5</f>
        <v>0</v>
      </c>
      <c r="S124" s="48">
        <f t="shared" si="31"/>
        <v>0</v>
      </c>
      <c r="AA124" s="160" t="str">
        <f t="shared" si="29"/>
        <v/>
      </c>
      <c r="AD124" s="200" t="str">
        <f t="shared" si="49"/>
        <v/>
      </c>
      <c r="AE124" s="265">
        <f>SUM(AA124:AA126)</f>
        <v>0</v>
      </c>
      <c r="AF124" s="276">
        <v>41</v>
      </c>
      <c r="AG124" s="268">
        <f t="shared" ref="AG124" ca="1" si="59">OFFSET($AL$8,((MOD(ROW(AF125)*4,3)/2)+1)*COUNTA(AF124)+IF(((MOD(ROW(AF125)*4,3)/2)+1)*COUNTA(AF124)=2,INT(ROW(AF122)/12),0),)</f>
        <v>0</v>
      </c>
      <c r="AH124" s="275" t="str">
        <f>IF(AE124=0,"",IF(AE124&lt;AG124,"Alerte !",""))</f>
        <v/>
      </c>
      <c r="AI124" s="301" t="str">
        <f>IF(AE124=0,"",IF(AE124&lt;AG124,"",1))</f>
        <v/>
      </c>
    </row>
    <row r="125" spans="1:35" ht="15" customHeight="1" x14ac:dyDescent="0.25">
      <c r="A125" s="15"/>
      <c r="B125" s="280"/>
      <c r="C125" s="41" t="str">
        <f>IF(A125="","",DATEDIF($AM$5,L125,"y")&amp;IF(DATEDIF($AM$5,L125,"y")&gt;1," ans "," an "))</f>
        <v/>
      </c>
      <c r="D125" s="42" t="str">
        <f t="shared" si="34"/>
        <v/>
      </c>
      <c r="E125" s="43" t="str">
        <f t="shared" si="35"/>
        <v/>
      </c>
      <c r="F125" s="43" t="str">
        <f t="shared" si="36"/>
        <v/>
      </c>
      <c r="G125" s="44" t="str">
        <f t="shared" si="37"/>
        <v/>
      </c>
      <c r="H125" s="44" t="s">
        <v>60</v>
      </c>
      <c r="K125" s="43"/>
      <c r="L125" s="45" t="str">
        <f t="shared" si="38"/>
        <v/>
      </c>
      <c r="M125" s="46" t="str">
        <f t="shared" si="39"/>
        <v/>
      </c>
      <c r="N125" s="46"/>
      <c r="R125" s="48">
        <f>Q125*$AP$5</f>
        <v>0</v>
      </c>
      <c r="S125" s="48">
        <f t="shared" si="31"/>
        <v>0</v>
      </c>
      <c r="AA125" s="160" t="str">
        <f t="shared" si="29"/>
        <v/>
      </c>
      <c r="AD125" s="200" t="str">
        <f t="shared" si="49"/>
        <v/>
      </c>
      <c r="AE125" s="266"/>
      <c r="AF125" s="276"/>
      <c r="AG125" s="269"/>
      <c r="AH125" s="275"/>
      <c r="AI125" s="301"/>
    </row>
    <row r="126" spans="1:35" ht="15" customHeight="1" thickBot="1" x14ac:dyDescent="0.3">
      <c r="A126" s="15"/>
      <c r="B126" s="280"/>
      <c r="C126" s="41" t="str">
        <f>IF(A126="","",DATEDIF($AM$5,L126,"y")&amp;IF(DATEDIF($AM$5,L126,"y")&gt;1," ans "," an "))</f>
        <v/>
      </c>
      <c r="D126" s="42" t="str">
        <f t="shared" si="34"/>
        <v/>
      </c>
      <c r="E126" s="43" t="str">
        <f t="shared" si="35"/>
        <v/>
      </c>
      <c r="F126" s="43" t="str">
        <f t="shared" si="36"/>
        <v/>
      </c>
      <c r="G126" s="44" t="str">
        <f t="shared" si="37"/>
        <v/>
      </c>
      <c r="H126" s="44" t="s">
        <v>60</v>
      </c>
      <c r="K126" s="43"/>
      <c r="L126" s="45" t="str">
        <f t="shared" si="38"/>
        <v/>
      </c>
      <c r="M126" s="46" t="str">
        <f t="shared" si="39"/>
        <v/>
      </c>
      <c r="N126" s="46"/>
      <c r="R126" s="48">
        <f>Q126*$AP$5</f>
        <v>0</v>
      </c>
      <c r="S126" s="48">
        <f t="shared" si="31"/>
        <v>0</v>
      </c>
      <c r="AA126" s="160" t="str">
        <f t="shared" si="29"/>
        <v/>
      </c>
      <c r="AD126" s="200" t="str">
        <f t="shared" si="49"/>
        <v/>
      </c>
      <c r="AE126" s="267"/>
      <c r="AF126" s="276"/>
      <c r="AG126" s="270"/>
      <c r="AH126" s="275"/>
      <c r="AI126" s="301"/>
    </row>
    <row r="127" spans="1:35" ht="15" customHeight="1" x14ac:dyDescent="0.25">
      <c r="A127" s="15"/>
      <c r="B127" s="280" t="s">
        <v>76</v>
      </c>
      <c r="C127" s="41" t="str">
        <f>IF(A127="","",DATEDIF($AM$5,L127,"y")&amp;IF(DATEDIF($AM$5,L127,"y")&gt;1," ans "," an "))</f>
        <v/>
      </c>
      <c r="D127" s="42" t="str">
        <f t="shared" si="34"/>
        <v/>
      </c>
      <c r="E127" s="43" t="str">
        <f t="shared" si="35"/>
        <v/>
      </c>
      <c r="F127" s="43" t="str">
        <f t="shared" si="36"/>
        <v/>
      </c>
      <c r="G127" s="44" t="str">
        <f t="shared" si="37"/>
        <v/>
      </c>
      <c r="H127" s="44" t="s">
        <v>60</v>
      </c>
      <c r="K127" s="43"/>
      <c r="L127" s="45" t="str">
        <f t="shared" si="38"/>
        <v/>
      </c>
      <c r="M127" s="46" t="str">
        <f t="shared" si="39"/>
        <v/>
      </c>
      <c r="N127" s="46"/>
      <c r="R127" s="48">
        <f>Q127*$AP$5</f>
        <v>0</v>
      </c>
      <c r="S127" s="48">
        <f t="shared" si="31"/>
        <v>0</v>
      </c>
      <c r="AA127" s="160" t="str">
        <f t="shared" si="29"/>
        <v/>
      </c>
      <c r="AD127" s="200" t="str">
        <f t="shared" si="49"/>
        <v/>
      </c>
      <c r="AE127" s="265">
        <f>SUM(AA127:AA129)</f>
        <v>0</v>
      </c>
      <c r="AF127" s="276">
        <v>42</v>
      </c>
      <c r="AG127" s="268">
        <f t="shared" ref="AG127" ca="1" si="60">OFFSET($AL$8,((MOD(ROW(AF128)*4,3)/2)+1)*COUNTA(AF127)+IF(((MOD(ROW(AF128)*4,3)/2)+1)*COUNTA(AF127)=2,INT(ROW(AF125)/12),0),)</f>
        <v>0</v>
      </c>
      <c r="AH127" s="275" t="str">
        <f>IF(AE127=0,"",IF(AE127&lt;AG127,"Alerte !",""))</f>
        <v/>
      </c>
      <c r="AI127" s="301" t="str">
        <f>IF(AE127=0,"",IF(AE127&lt;AG127,"",1))</f>
        <v/>
      </c>
    </row>
    <row r="128" spans="1:35" ht="15" customHeight="1" x14ac:dyDescent="0.25">
      <c r="A128" s="15"/>
      <c r="B128" s="280"/>
      <c r="C128" s="41" t="str">
        <f>IF(A128="","",DATEDIF($AM$5,L128,"y")&amp;IF(DATEDIF($AM$5,L128,"y")&gt;1," ans "," an "))</f>
        <v/>
      </c>
      <c r="D128" s="42" t="str">
        <f t="shared" si="34"/>
        <v/>
      </c>
      <c r="E128" s="43" t="str">
        <f t="shared" si="35"/>
        <v/>
      </c>
      <c r="F128" s="43" t="str">
        <f t="shared" si="36"/>
        <v/>
      </c>
      <c r="G128" s="44" t="str">
        <f t="shared" si="37"/>
        <v/>
      </c>
      <c r="H128" s="44" t="s">
        <v>60</v>
      </c>
      <c r="K128" s="43"/>
      <c r="L128" s="45" t="str">
        <f t="shared" si="38"/>
        <v/>
      </c>
      <c r="M128" s="46" t="str">
        <f t="shared" si="39"/>
        <v/>
      </c>
      <c r="N128" s="46"/>
      <c r="R128" s="48">
        <f>Q128*$AP$5</f>
        <v>0</v>
      </c>
      <c r="S128" s="48">
        <f t="shared" si="31"/>
        <v>0</v>
      </c>
      <c r="AA128" s="160" t="str">
        <f t="shared" si="29"/>
        <v/>
      </c>
      <c r="AD128" s="200" t="str">
        <f t="shared" si="49"/>
        <v/>
      </c>
      <c r="AE128" s="266"/>
      <c r="AF128" s="276"/>
      <c r="AG128" s="269"/>
      <c r="AH128" s="275"/>
      <c r="AI128" s="301"/>
    </row>
    <row r="129" spans="1:35" ht="15" customHeight="1" thickBot="1" x14ac:dyDescent="0.3">
      <c r="A129" s="15"/>
      <c r="B129" s="280"/>
      <c r="C129" s="41" t="str">
        <f>IF(A129="","",DATEDIF($AM$5,L129,"y")&amp;IF(DATEDIF($AM$5,L129,"y")&gt;1," ans "," an "))</f>
        <v/>
      </c>
      <c r="D129" s="42" t="str">
        <f t="shared" si="34"/>
        <v/>
      </c>
      <c r="E129" s="43" t="str">
        <f t="shared" si="35"/>
        <v/>
      </c>
      <c r="F129" s="43" t="str">
        <f t="shared" si="36"/>
        <v/>
      </c>
      <c r="G129" s="44" t="str">
        <f t="shared" si="37"/>
        <v/>
      </c>
      <c r="H129" s="44" t="s">
        <v>60</v>
      </c>
      <c r="K129" s="43"/>
      <c r="L129" s="45" t="str">
        <f t="shared" si="38"/>
        <v/>
      </c>
      <c r="M129" s="46" t="str">
        <f t="shared" si="39"/>
        <v/>
      </c>
      <c r="N129" s="46"/>
      <c r="R129" s="48">
        <f>Q129*$AP$5</f>
        <v>0</v>
      </c>
      <c r="S129" s="48">
        <f t="shared" si="31"/>
        <v>0</v>
      </c>
      <c r="AA129" s="160" t="str">
        <f t="shared" si="29"/>
        <v/>
      </c>
      <c r="AD129" s="200" t="str">
        <f t="shared" si="49"/>
        <v/>
      </c>
      <c r="AE129" s="267"/>
      <c r="AF129" s="276"/>
      <c r="AG129" s="270"/>
      <c r="AH129" s="275"/>
      <c r="AI129" s="301"/>
    </row>
    <row r="130" spans="1:35" ht="15" customHeight="1" x14ac:dyDescent="0.25">
      <c r="A130" s="15"/>
      <c r="B130" s="280"/>
      <c r="C130" s="41" t="str">
        <f>IF(A130="","",DATEDIF($AM$5,L130,"y")&amp;IF(DATEDIF($AM$5,L130,"y")&gt;1," ans "," an "))</f>
        <v/>
      </c>
      <c r="D130" s="42" t="str">
        <f t="shared" si="34"/>
        <v/>
      </c>
      <c r="E130" s="43" t="str">
        <f t="shared" si="35"/>
        <v/>
      </c>
      <c r="F130" s="43" t="str">
        <f t="shared" si="36"/>
        <v/>
      </c>
      <c r="G130" s="44" t="str">
        <f t="shared" si="37"/>
        <v/>
      </c>
      <c r="H130" s="44" t="s">
        <v>60</v>
      </c>
      <c r="K130" s="43"/>
      <c r="L130" s="45" t="str">
        <f t="shared" si="38"/>
        <v/>
      </c>
      <c r="M130" s="46" t="str">
        <f t="shared" si="39"/>
        <v/>
      </c>
      <c r="N130" s="46"/>
      <c r="R130" s="48">
        <f>Q130*$AP$5</f>
        <v>0</v>
      </c>
      <c r="S130" s="48">
        <f t="shared" si="31"/>
        <v>0</v>
      </c>
      <c r="AA130" s="160" t="str">
        <f t="shared" si="29"/>
        <v/>
      </c>
      <c r="AD130" s="200" t="str">
        <f t="shared" si="49"/>
        <v/>
      </c>
      <c r="AE130" s="265">
        <f>SUM(AA130:AA132)</f>
        <v>0</v>
      </c>
      <c r="AF130" s="276">
        <v>43</v>
      </c>
      <c r="AG130" s="268">
        <f t="shared" ref="AG130" ca="1" si="61">OFFSET($AL$8,((MOD(ROW(AF131)*4,3)/2)+1)*COUNTA(AF130)+IF(((MOD(ROW(AF131)*4,3)/2)+1)*COUNTA(AF130)=2,INT(ROW(AF128)/12),0),)</f>
        <v>0</v>
      </c>
      <c r="AH130" s="275" t="str">
        <f>IF(AE130=0,"",IF(AE130&lt;AG130,"Alerte !",""))</f>
        <v/>
      </c>
      <c r="AI130" s="301" t="str">
        <f>IF(AE130=0,"",IF(AE130&lt;AG130,"",1))</f>
        <v/>
      </c>
    </row>
    <row r="131" spans="1:35" ht="15" customHeight="1" x14ac:dyDescent="0.25">
      <c r="A131" s="15"/>
      <c r="B131" s="280"/>
      <c r="C131" s="41" t="str">
        <f>IF(A131="","",DATEDIF($AM$5,L131,"y")&amp;IF(DATEDIF($AM$5,L131,"y")&gt;1," ans "," an "))</f>
        <v/>
      </c>
      <c r="D131" s="42" t="str">
        <f t="shared" ref="D131:D194" si="62">IF(A131="","",YEAR(L131))</f>
        <v/>
      </c>
      <c r="E131" s="43" t="str">
        <f t="shared" si="35"/>
        <v/>
      </c>
      <c r="F131" s="43" t="str">
        <f t="shared" si="36"/>
        <v/>
      </c>
      <c r="G131" s="44" t="str">
        <f t="shared" ref="G131:G194" si="63">IF(A131="","",DATEDIF($E$3,F131,"y")&amp;IF(DATEDIF($E$3,F131,"y")&gt;1," ans, "," an, ")&amp;DATEDIF($E$3,F131,"ym")&amp;" mois et "&amp;DATEDIF($E$3,F131,"md")&amp;IF(DATEDIF(
$E$3,F131,"md")&gt;1," jours"," jour"))</f>
        <v/>
      </c>
      <c r="H131" s="44" t="s">
        <v>60</v>
      </c>
      <c r="K131" s="43"/>
      <c r="L131" s="45" t="str">
        <f t="shared" si="38"/>
        <v/>
      </c>
      <c r="M131" s="46" t="str">
        <f t="shared" ref="M131:M194" si="64">IF(A131="","",EOMONTH(L131,0))</f>
        <v/>
      </c>
      <c r="N131" s="46"/>
      <c r="R131" s="48">
        <f>Q131*$AP$5</f>
        <v>0</v>
      </c>
      <c r="S131" s="48">
        <f t="shared" si="31"/>
        <v>0</v>
      </c>
      <c r="AA131" s="160" t="str">
        <f t="shared" ref="AA131:AA194" si="65">IF(T131="","",SUM(T131:Z131))</f>
        <v/>
      </c>
      <c r="AD131" s="200" t="str">
        <f t="shared" si="49"/>
        <v/>
      </c>
      <c r="AE131" s="266"/>
      <c r="AF131" s="276"/>
      <c r="AG131" s="269"/>
      <c r="AH131" s="275"/>
      <c r="AI131" s="301"/>
    </row>
    <row r="132" spans="1:35" ht="15" customHeight="1" thickBot="1" x14ac:dyDescent="0.3">
      <c r="A132" s="15"/>
      <c r="B132" s="280"/>
      <c r="C132" s="41" t="str">
        <f>IF(A132="","",DATEDIF($AM$5,L132,"y")&amp;IF(DATEDIF($AM$5,L132,"y")&gt;1," ans "," an "))</f>
        <v/>
      </c>
      <c r="D132" s="42" t="str">
        <f t="shared" si="62"/>
        <v/>
      </c>
      <c r="E132" s="43" t="str">
        <f t="shared" ref="E132:E195" si="66">IF(A132="","",EDATE(E131,1))</f>
        <v/>
      </c>
      <c r="F132" s="43" t="str">
        <f t="shared" ref="F132:F195" si="67">IF(A132="","",EOMONTH(E132,0))</f>
        <v/>
      </c>
      <c r="G132" s="44" t="str">
        <f t="shared" si="63"/>
        <v/>
      </c>
      <c r="H132" s="44" t="s">
        <v>60</v>
      </c>
      <c r="K132" s="43"/>
      <c r="L132" s="45" t="str">
        <f t="shared" ref="L132:L195" si="68">IF(A132="","",EDATE(L131,1))</f>
        <v/>
      </c>
      <c r="M132" s="46" t="str">
        <f t="shared" si="64"/>
        <v/>
      </c>
      <c r="N132" s="46"/>
      <c r="R132" s="48">
        <f>Q132*$AP$5</f>
        <v>0</v>
      </c>
      <c r="S132" s="48">
        <f t="shared" ref="S132:S195" si="69">T132-R132</f>
        <v>0</v>
      </c>
      <c r="AA132" s="160" t="str">
        <f t="shared" si="65"/>
        <v/>
      </c>
      <c r="AD132" s="200" t="str">
        <f t="shared" si="49"/>
        <v/>
      </c>
      <c r="AE132" s="267"/>
      <c r="AF132" s="276"/>
      <c r="AG132" s="270"/>
      <c r="AH132" s="275"/>
      <c r="AI132" s="301"/>
    </row>
    <row r="133" spans="1:35" ht="15" customHeight="1" x14ac:dyDescent="0.25">
      <c r="A133" s="15"/>
      <c r="B133" s="280"/>
      <c r="C133" s="41" t="str">
        <f>IF(A133="","",DATEDIF($AM$5,L133,"y")&amp;IF(DATEDIF($AM$5,L133,"y")&gt;1," ans "," an "))</f>
        <v/>
      </c>
      <c r="D133" s="42" t="str">
        <f t="shared" si="62"/>
        <v/>
      </c>
      <c r="E133" s="43" t="str">
        <f t="shared" si="66"/>
        <v/>
      </c>
      <c r="F133" s="43" t="str">
        <f t="shared" si="67"/>
        <v/>
      </c>
      <c r="G133" s="44" t="str">
        <f t="shared" si="63"/>
        <v/>
      </c>
      <c r="H133" s="44" t="s">
        <v>60</v>
      </c>
      <c r="K133" s="43"/>
      <c r="L133" s="45" t="str">
        <f t="shared" si="68"/>
        <v/>
      </c>
      <c r="M133" s="46" t="str">
        <f t="shared" si="64"/>
        <v/>
      </c>
      <c r="N133" s="46"/>
      <c r="R133" s="48">
        <f>Q133*$AP$5</f>
        <v>0</v>
      </c>
      <c r="S133" s="48">
        <f t="shared" si="69"/>
        <v>0</v>
      </c>
      <c r="AA133" s="160" t="str">
        <f t="shared" si="65"/>
        <v/>
      </c>
      <c r="AD133" s="200" t="str">
        <f t="shared" si="49"/>
        <v/>
      </c>
      <c r="AE133" s="265">
        <f>SUM(AA133:AA135)</f>
        <v>0</v>
      </c>
      <c r="AF133" s="276">
        <v>44</v>
      </c>
      <c r="AG133" s="268">
        <f t="shared" ref="AG133" ca="1" si="70">OFFSET($AL$8,((MOD(ROW(AF134)*4,3)/2)+1)*COUNTA(AF133)+IF(((MOD(ROW(AF134)*4,3)/2)+1)*COUNTA(AF133)=2,INT(ROW(AF131)/12),0),)</f>
        <v>0</v>
      </c>
      <c r="AH133" s="275" t="str">
        <f>IF(AE133=0,"",IF(AE133&lt;AG133,"Alerte !",""))</f>
        <v/>
      </c>
      <c r="AI133" s="301" t="str">
        <f>IF(AE133=0,"",IF(AE133&lt;AG133,"",1))</f>
        <v/>
      </c>
    </row>
    <row r="134" spans="1:35" ht="15" customHeight="1" x14ac:dyDescent="0.25">
      <c r="A134" s="15"/>
      <c r="B134" s="280"/>
      <c r="C134" s="41" t="str">
        <f>IF(A134="","",DATEDIF($AM$5,L134,"y")&amp;IF(DATEDIF($AM$5,L134,"y")&gt;1," ans "," an "))</f>
        <v/>
      </c>
      <c r="D134" s="42" t="str">
        <f t="shared" si="62"/>
        <v/>
      </c>
      <c r="E134" s="43" t="str">
        <f t="shared" si="66"/>
        <v/>
      </c>
      <c r="F134" s="43" t="str">
        <f t="shared" si="67"/>
        <v/>
      </c>
      <c r="G134" s="44" t="str">
        <f t="shared" si="63"/>
        <v/>
      </c>
      <c r="H134" s="44" t="s">
        <v>60</v>
      </c>
      <c r="K134" s="43"/>
      <c r="L134" s="45" t="str">
        <f t="shared" si="68"/>
        <v/>
      </c>
      <c r="M134" s="46" t="str">
        <f t="shared" si="64"/>
        <v/>
      </c>
      <c r="N134" s="46"/>
      <c r="R134" s="48">
        <f>Q134*$AP$5</f>
        <v>0</v>
      </c>
      <c r="S134" s="48">
        <f t="shared" si="69"/>
        <v>0</v>
      </c>
      <c r="AA134" s="160" t="str">
        <f t="shared" si="65"/>
        <v/>
      </c>
      <c r="AD134" s="200" t="str">
        <f t="shared" si="49"/>
        <v/>
      </c>
      <c r="AE134" s="266"/>
      <c r="AF134" s="276"/>
      <c r="AG134" s="269"/>
      <c r="AH134" s="275"/>
      <c r="AI134" s="301"/>
    </row>
    <row r="135" spans="1:35" ht="15" customHeight="1" thickBot="1" x14ac:dyDescent="0.3">
      <c r="A135" s="15"/>
      <c r="B135" s="280"/>
      <c r="C135" s="41" t="str">
        <f>IF(A135="","",DATEDIF($AM$5,L135,"y")&amp;IF(DATEDIF($AM$5,L135,"y")&gt;1," ans "," an "))</f>
        <v/>
      </c>
      <c r="D135" s="42" t="str">
        <f t="shared" si="62"/>
        <v/>
      </c>
      <c r="E135" s="43" t="str">
        <f t="shared" si="66"/>
        <v/>
      </c>
      <c r="F135" s="43" t="str">
        <f t="shared" si="67"/>
        <v/>
      </c>
      <c r="G135" s="44" t="str">
        <f t="shared" si="63"/>
        <v/>
      </c>
      <c r="H135" s="44" t="s">
        <v>60</v>
      </c>
      <c r="K135" s="43"/>
      <c r="L135" s="45" t="str">
        <f t="shared" si="68"/>
        <v/>
      </c>
      <c r="M135" s="46" t="str">
        <f t="shared" si="64"/>
        <v/>
      </c>
      <c r="N135" s="46"/>
      <c r="R135" s="48">
        <f>Q135*$AP$5</f>
        <v>0</v>
      </c>
      <c r="S135" s="48">
        <f t="shared" si="69"/>
        <v>0</v>
      </c>
      <c r="AA135" s="160" t="str">
        <f t="shared" si="65"/>
        <v/>
      </c>
      <c r="AD135" s="200" t="str">
        <f t="shared" si="49"/>
        <v/>
      </c>
      <c r="AE135" s="267"/>
      <c r="AF135" s="276"/>
      <c r="AG135" s="270"/>
      <c r="AH135" s="275"/>
      <c r="AI135" s="301"/>
    </row>
    <row r="136" spans="1:35" ht="15" customHeight="1" x14ac:dyDescent="0.25">
      <c r="A136" s="15"/>
      <c r="B136" s="280"/>
      <c r="C136" s="41" t="str">
        <f>IF(A136="","",DATEDIF($AM$5,L136,"y")&amp;IF(DATEDIF($AM$5,L136,"y")&gt;1," ans "," an "))</f>
        <v/>
      </c>
      <c r="D136" s="42" t="str">
        <f t="shared" si="62"/>
        <v/>
      </c>
      <c r="E136" s="43" t="str">
        <f t="shared" si="66"/>
        <v/>
      </c>
      <c r="F136" s="43" t="str">
        <f t="shared" si="67"/>
        <v/>
      </c>
      <c r="G136" s="44" t="str">
        <f t="shared" si="63"/>
        <v/>
      </c>
      <c r="H136" s="44" t="s">
        <v>60</v>
      </c>
      <c r="K136" s="43"/>
      <c r="L136" s="45" t="str">
        <f t="shared" si="68"/>
        <v/>
      </c>
      <c r="M136" s="46" t="str">
        <f t="shared" si="64"/>
        <v/>
      </c>
      <c r="N136" s="46"/>
      <c r="R136" s="48">
        <f>Q136*$AP$5</f>
        <v>0</v>
      </c>
      <c r="S136" s="48">
        <f t="shared" si="69"/>
        <v>0</v>
      </c>
      <c r="AA136" s="160" t="str">
        <f t="shared" si="65"/>
        <v/>
      </c>
      <c r="AD136" s="200" t="str">
        <f t="shared" si="49"/>
        <v/>
      </c>
      <c r="AE136" s="265">
        <f>SUM(AA136:AA138)</f>
        <v>0</v>
      </c>
      <c r="AF136" s="276">
        <v>45</v>
      </c>
      <c r="AG136" s="268">
        <f t="shared" ref="AG136" ca="1" si="71">OFFSET($AL$8,((MOD(ROW(AF137)*4,3)/2)+1)*COUNTA(AF136)+IF(((MOD(ROW(AF137)*4,3)/2)+1)*COUNTA(AF136)=2,INT(ROW(AF134)/12),0),)</f>
        <v>0</v>
      </c>
      <c r="AH136" s="275" t="str">
        <f>IF(AE136=0,"",IF(AE136&lt;AG136,"Alerte !",""))</f>
        <v/>
      </c>
      <c r="AI136" s="301" t="str">
        <f>IF(AE136=0,"",IF(AE136&lt;AG136,"",1))</f>
        <v/>
      </c>
    </row>
    <row r="137" spans="1:35" ht="15" customHeight="1" x14ac:dyDescent="0.25">
      <c r="A137" s="15"/>
      <c r="B137" s="280"/>
      <c r="C137" s="41" t="str">
        <f>IF(A137="","",DATEDIF($AM$5,L137,"y")&amp;IF(DATEDIF($AM$5,L137,"y")&gt;1," ans "," an "))</f>
        <v/>
      </c>
      <c r="D137" s="42" t="str">
        <f t="shared" si="62"/>
        <v/>
      </c>
      <c r="E137" s="43" t="str">
        <f t="shared" si="66"/>
        <v/>
      </c>
      <c r="F137" s="43" t="str">
        <f t="shared" si="67"/>
        <v/>
      </c>
      <c r="G137" s="44" t="str">
        <f t="shared" si="63"/>
        <v/>
      </c>
      <c r="H137" s="44" t="s">
        <v>60</v>
      </c>
      <c r="K137" s="43"/>
      <c r="L137" s="45" t="str">
        <f t="shared" si="68"/>
        <v/>
      </c>
      <c r="M137" s="46" t="str">
        <f t="shared" si="64"/>
        <v/>
      </c>
      <c r="N137" s="46"/>
      <c r="R137" s="48">
        <f>Q137*$AP$5</f>
        <v>0</v>
      </c>
      <c r="S137" s="48">
        <f t="shared" si="69"/>
        <v>0</v>
      </c>
      <c r="AA137" s="160" t="str">
        <f t="shared" si="65"/>
        <v/>
      </c>
      <c r="AD137" s="200" t="str">
        <f t="shared" si="49"/>
        <v/>
      </c>
      <c r="AE137" s="266"/>
      <c r="AF137" s="276"/>
      <c r="AG137" s="269"/>
      <c r="AH137" s="275"/>
      <c r="AI137" s="301"/>
    </row>
    <row r="138" spans="1:35" ht="15" customHeight="1" thickBot="1" x14ac:dyDescent="0.3">
      <c r="A138" s="15"/>
      <c r="B138" s="280"/>
      <c r="C138" s="41" t="str">
        <f>IF(A138="","",DATEDIF($AM$5,L138,"y")&amp;IF(DATEDIF($AM$5,L138,"y")&gt;1," ans "," an "))</f>
        <v/>
      </c>
      <c r="D138" s="42" t="str">
        <f t="shared" si="62"/>
        <v/>
      </c>
      <c r="E138" s="43" t="str">
        <f t="shared" si="66"/>
        <v/>
      </c>
      <c r="F138" s="43" t="str">
        <f t="shared" si="67"/>
        <v/>
      </c>
      <c r="G138" s="44" t="str">
        <f t="shared" si="63"/>
        <v/>
      </c>
      <c r="H138" s="44" t="s">
        <v>60</v>
      </c>
      <c r="K138" s="43"/>
      <c r="L138" s="45" t="str">
        <f t="shared" si="68"/>
        <v/>
      </c>
      <c r="M138" s="46" t="str">
        <f t="shared" si="64"/>
        <v/>
      </c>
      <c r="N138" s="46"/>
      <c r="R138" s="48">
        <f>Q138*$AP$5</f>
        <v>0</v>
      </c>
      <c r="S138" s="48">
        <f t="shared" si="69"/>
        <v>0</v>
      </c>
      <c r="AA138" s="160" t="str">
        <f t="shared" si="65"/>
        <v/>
      </c>
      <c r="AD138" s="200" t="str">
        <f t="shared" si="49"/>
        <v/>
      </c>
      <c r="AE138" s="267"/>
      <c r="AF138" s="276"/>
      <c r="AG138" s="270"/>
      <c r="AH138" s="275"/>
      <c r="AI138" s="301"/>
    </row>
    <row r="139" spans="1:35" ht="15" customHeight="1" x14ac:dyDescent="0.25">
      <c r="A139" s="15"/>
      <c r="B139" s="280" t="s">
        <v>77</v>
      </c>
      <c r="C139" s="41" t="str">
        <f>IF(A139="","",DATEDIF($AM$5,L139,"y")&amp;IF(DATEDIF($AM$5,L139,"y")&gt;1," ans "," an "))</f>
        <v/>
      </c>
      <c r="D139" s="42" t="str">
        <f t="shared" si="62"/>
        <v/>
      </c>
      <c r="E139" s="43" t="str">
        <f t="shared" si="66"/>
        <v/>
      </c>
      <c r="F139" s="43" t="str">
        <f t="shared" si="67"/>
        <v/>
      </c>
      <c r="G139" s="44" t="str">
        <f t="shared" si="63"/>
        <v/>
      </c>
      <c r="H139" s="44" t="s">
        <v>60</v>
      </c>
      <c r="K139" s="43"/>
      <c r="L139" s="45" t="str">
        <f t="shared" si="68"/>
        <v/>
      </c>
      <c r="M139" s="46" t="str">
        <f t="shared" si="64"/>
        <v/>
      </c>
      <c r="N139" s="46"/>
      <c r="R139" s="48">
        <f>Q139*$AP$5</f>
        <v>0</v>
      </c>
      <c r="S139" s="48">
        <f t="shared" si="69"/>
        <v>0</v>
      </c>
      <c r="AA139" s="160" t="str">
        <f t="shared" si="65"/>
        <v/>
      </c>
      <c r="AD139" s="200" t="str">
        <f t="shared" si="49"/>
        <v/>
      </c>
      <c r="AE139" s="265">
        <f>SUM(AA139:AA141)</f>
        <v>0</v>
      </c>
      <c r="AF139" s="276">
        <v>46</v>
      </c>
      <c r="AG139" s="268">
        <f t="shared" ref="AG139" ca="1" si="72">OFFSET($AL$8,((MOD(ROW(AF140)*4,3)/2)+1)*COUNTA(AF139)+IF(((MOD(ROW(AF140)*4,3)/2)+1)*COUNTA(AF139)=2,INT(ROW(AF137)/12),0),)</f>
        <v>0</v>
      </c>
      <c r="AH139" s="275" t="str">
        <f>IF(AE139=0,"",IF(AE139&lt;AG139,"Alerte !",""))</f>
        <v/>
      </c>
      <c r="AI139" s="301" t="str">
        <f>IF(AE139=0,"",IF(AE139&lt;AG139,"",1))</f>
        <v/>
      </c>
    </row>
    <row r="140" spans="1:35" ht="15" customHeight="1" x14ac:dyDescent="0.25">
      <c r="A140" s="15"/>
      <c r="B140" s="280"/>
      <c r="C140" s="41" t="str">
        <f>IF(A140="","",DATEDIF($AM$5,L140,"y")&amp;IF(DATEDIF($AM$5,L140,"y")&gt;1," ans "," an "))</f>
        <v/>
      </c>
      <c r="D140" s="42" t="str">
        <f t="shared" si="62"/>
        <v/>
      </c>
      <c r="E140" s="43" t="str">
        <f t="shared" si="66"/>
        <v/>
      </c>
      <c r="F140" s="43" t="str">
        <f t="shared" si="67"/>
        <v/>
      </c>
      <c r="G140" s="44" t="str">
        <f t="shared" si="63"/>
        <v/>
      </c>
      <c r="H140" s="44" t="s">
        <v>60</v>
      </c>
      <c r="K140" s="43"/>
      <c r="L140" s="45" t="str">
        <f t="shared" si="68"/>
        <v/>
      </c>
      <c r="M140" s="46" t="str">
        <f t="shared" si="64"/>
        <v/>
      </c>
      <c r="N140" s="46"/>
      <c r="R140" s="48">
        <f>Q140*$AP$5</f>
        <v>0</v>
      </c>
      <c r="S140" s="48">
        <f t="shared" si="69"/>
        <v>0</v>
      </c>
      <c r="AA140" s="160" t="str">
        <f t="shared" si="65"/>
        <v/>
      </c>
      <c r="AD140" s="200" t="str">
        <f t="shared" si="49"/>
        <v/>
      </c>
      <c r="AE140" s="266"/>
      <c r="AF140" s="276"/>
      <c r="AG140" s="269"/>
      <c r="AH140" s="275"/>
      <c r="AI140" s="301"/>
    </row>
    <row r="141" spans="1:35" ht="15" customHeight="1" thickBot="1" x14ac:dyDescent="0.3">
      <c r="A141" s="15"/>
      <c r="B141" s="280"/>
      <c r="C141" s="41" t="str">
        <f>IF(A141="","",DATEDIF($AM$5,L141,"y")&amp;IF(DATEDIF($AM$5,L141,"y")&gt;1," ans "," an "))</f>
        <v/>
      </c>
      <c r="D141" s="42" t="str">
        <f t="shared" si="62"/>
        <v/>
      </c>
      <c r="E141" s="43" t="str">
        <f t="shared" si="66"/>
        <v/>
      </c>
      <c r="F141" s="43" t="str">
        <f t="shared" si="67"/>
        <v/>
      </c>
      <c r="G141" s="44" t="str">
        <f t="shared" si="63"/>
        <v/>
      </c>
      <c r="H141" s="44" t="s">
        <v>60</v>
      </c>
      <c r="K141" s="43"/>
      <c r="L141" s="45" t="str">
        <f t="shared" si="68"/>
        <v/>
      </c>
      <c r="M141" s="46" t="str">
        <f t="shared" si="64"/>
        <v/>
      </c>
      <c r="N141" s="46"/>
      <c r="R141" s="48">
        <f>Q141*$AP$5</f>
        <v>0</v>
      </c>
      <c r="S141" s="48">
        <f t="shared" si="69"/>
        <v>0</v>
      </c>
      <c r="AA141" s="160" t="str">
        <f t="shared" si="65"/>
        <v/>
      </c>
      <c r="AD141" s="200" t="str">
        <f t="shared" si="49"/>
        <v/>
      </c>
      <c r="AE141" s="267"/>
      <c r="AF141" s="276"/>
      <c r="AG141" s="270"/>
      <c r="AH141" s="275"/>
      <c r="AI141" s="301"/>
    </row>
    <row r="142" spans="1:35" ht="15" customHeight="1" x14ac:dyDescent="0.25">
      <c r="A142" s="15"/>
      <c r="B142" s="280"/>
      <c r="C142" s="41" t="str">
        <f>IF(A142="","",DATEDIF($AM$5,L142,"y")&amp;IF(DATEDIF($AM$5,L142,"y")&gt;1," ans "," an "))</f>
        <v/>
      </c>
      <c r="D142" s="42" t="str">
        <f t="shared" si="62"/>
        <v/>
      </c>
      <c r="E142" s="43" t="str">
        <f t="shared" si="66"/>
        <v/>
      </c>
      <c r="F142" s="43" t="str">
        <f t="shared" si="67"/>
        <v/>
      </c>
      <c r="G142" s="44" t="str">
        <f t="shared" si="63"/>
        <v/>
      </c>
      <c r="H142" s="44" t="s">
        <v>60</v>
      </c>
      <c r="K142" s="43"/>
      <c r="L142" s="45" t="str">
        <f t="shared" si="68"/>
        <v/>
      </c>
      <c r="M142" s="46" t="str">
        <f t="shared" si="64"/>
        <v/>
      </c>
      <c r="N142" s="46"/>
      <c r="R142" s="48">
        <f>Q142*$AP$5</f>
        <v>0</v>
      </c>
      <c r="S142" s="48">
        <f t="shared" si="69"/>
        <v>0</v>
      </c>
      <c r="AA142" s="160" t="str">
        <f t="shared" si="65"/>
        <v/>
      </c>
      <c r="AD142" s="200" t="str">
        <f t="shared" si="49"/>
        <v/>
      </c>
      <c r="AE142" s="265">
        <f>SUM(AA142:AA144)</f>
        <v>0</v>
      </c>
      <c r="AF142" s="276">
        <v>47</v>
      </c>
      <c r="AG142" s="268">
        <f t="shared" ref="AG142" ca="1" si="73">OFFSET($AL$8,((MOD(ROW(AF143)*4,3)/2)+1)*COUNTA(AF142)+IF(((MOD(ROW(AF143)*4,3)/2)+1)*COUNTA(AF142)=2,INT(ROW(AF140)/12),0),)</f>
        <v>0</v>
      </c>
      <c r="AH142" s="275" t="str">
        <f>IF(AE142=0,"",IF(AE142&lt;AG142,"Alerte !",""))</f>
        <v/>
      </c>
      <c r="AI142" s="301" t="str">
        <f>IF(AE142=0,"",IF(AE142&lt;AG142,"",1))</f>
        <v/>
      </c>
    </row>
    <row r="143" spans="1:35" ht="15" customHeight="1" x14ac:dyDescent="0.25">
      <c r="A143" s="15"/>
      <c r="B143" s="280"/>
      <c r="C143" s="41" t="str">
        <f>IF(A143="","",DATEDIF($AM$5,L143,"y")&amp;IF(DATEDIF($AM$5,L143,"y")&gt;1," ans "," an "))</f>
        <v/>
      </c>
      <c r="D143" s="42" t="str">
        <f t="shared" si="62"/>
        <v/>
      </c>
      <c r="E143" s="43" t="str">
        <f t="shared" si="66"/>
        <v/>
      </c>
      <c r="F143" s="43" t="str">
        <f t="shared" si="67"/>
        <v/>
      </c>
      <c r="G143" s="44" t="str">
        <f t="shared" si="63"/>
        <v/>
      </c>
      <c r="H143" s="44" t="s">
        <v>60</v>
      </c>
      <c r="K143" s="43"/>
      <c r="L143" s="45" t="str">
        <f t="shared" si="68"/>
        <v/>
      </c>
      <c r="M143" s="46" t="str">
        <f t="shared" si="64"/>
        <v/>
      </c>
      <c r="N143" s="46"/>
      <c r="R143" s="48">
        <f>Q143*$AP$5</f>
        <v>0</v>
      </c>
      <c r="S143" s="48">
        <f t="shared" si="69"/>
        <v>0</v>
      </c>
      <c r="AA143" s="160" t="str">
        <f t="shared" si="65"/>
        <v/>
      </c>
      <c r="AD143" s="200" t="str">
        <f t="shared" si="49"/>
        <v/>
      </c>
      <c r="AE143" s="266"/>
      <c r="AF143" s="276"/>
      <c r="AG143" s="269"/>
      <c r="AH143" s="275"/>
      <c r="AI143" s="301"/>
    </row>
    <row r="144" spans="1:35" ht="15" customHeight="1" thickBot="1" x14ac:dyDescent="0.3">
      <c r="A144" s="15"/>
      <c r="B144" s="280"/>
      <c r="C144" s="41" t="str">
        <f>IF(A144="","",DATEDIF($AM$5,L144,"y")&amp;IF(DATEDIF($AM$5,L144,"y")&gt;1," ans "," an "))</f>
        <v/>
      </c>
      <c r="D144" s="42" t="str">
        <f t="shared" si="62"/>
        <v/>
      </c>
      <c r="E144" s="43" t="str">
        <f t="shared" si="66"/>
        <v/>
      </c>
      <c r="F144" s="43" t="str">
        <f t="shared" si="67"/>
        <v/>
      </c>
      <c r="G144" s="44" t="str">
        <f t="shared" si="63"/>
        <v/>
      </c>
      <c r="H144" s="44" t="s">
        <v>60</v>
      </c>
      <c r="K144" s="43"/>
      <c r="L144" s="45" t="str">
        <f t="shared" si="68"/>
        <v/>
      </c>
      <c r="M144" s="46" t="str">
        <f t="shared" si="64"/>
        <v/>
      </c>
      <c r="N144" s="46"/>
      <c r="R144" s="48">
        <f>Q144*$AP$5</f>
        <v>0</v>
      </c>
      <c r="S144" s="48">
        <f t="shared" si="69"/>
        <v>0</v>
      </c>
      <c r="AA144" s="160" t="str">
        <f t="shared" si="65"/>
        <v/>
      </c>
      <c r="AD144" s="200" t="str">
        <f t="shared" si="49"/>
        <v/>
      </c>
      <c r="AE144" s="267"/>
      <c r="AF144" s="276"/>
      <c r="AG144" s="270"/>
      <c r="AH144" s="275"/>
      <c r="AI144" s="301"/>
    </row>
    <row r="145" spans="1:35" ht="15" customHeight="1" x14ac:dyDescent="0.25">
      <c r="A145" s="15"/>
      <c r="B145" s="280"/>
      <c r="C145" s="41" t="str">
        <f>IF(A145="","",DATEDIF($AM$5,L145,"y")&amp;IF(DATEDIF($AM$5,L145,"y")&gt;1," ans "," an "))</f>
        <v/>
      </c>
      <c r="D145" s="42" t="str">
        <f t="shared" si="62"/>
        <v/>
      </c>
      <c r="E145" s="43" t="str">
        <f t="shared" si="66"/>
        <v/>
      </c>
      <c r="F145" s="43" t="str">
        <f t="shared" si="67"/>
        <v/>
      </c>
      <c r="G145" s="44" t="str">
        <f t="shared" si="63"/>
        <v/>
      </c>
      <c r="H145" s="44" t="s">
        <v>60</v>
      </c>
      <c r="K145" s="43"/>
      <c r="L145" s="45" t="str">
        <f t="shared" si="68"/>
        <v/>
      </c>
      <c r="M145" s="46" t="str">
        <f t="shared" si="64"/>
        <v/>
      </c>
      <c r="N145" s="46"/>
      <c r="R145" s="48">
        <f>Q145*$AP$5</f>
        <v>0</v>
      </c>
      <c r="S145" s="48">
        <f t="shared" si="69"/>
        <v>0</v>
      </c>
      <c r="AA145" s="160" t="str">
        <f t="shared" si="65"/>
        <v/>
      </c>
      <c r="AD145" s="200" t="str">
        <f t="shared" si="49"/>
        <v/>
      </c>
      <c r="AE145" s="265">
        <f>SUM(AA145:AA147)</f>
        <v>0</v>
      </c>
      <c r="AF145" s="276">
        <v>48</v>
      </c>
      <c r="AG145" s="268">
        <f t="shared" ref="AG145" ca="1" si="74">OFFSET($AL$8,((MOD(ROW(AF146)*4,3)/2)+1)*COUNTA(AF145)+IF(((MOD(ROW(AF146)*4,3)/2)+1)*COUNTA(AF145)=2,INT(ROW(AF143)/12),0),)</f>
        <v>0</v>
      </c>
      <c r="AH145" s="275" t="str">
        <f>IF(AE145=0,"",IF(AE145&lt;AG145,"Alerte !",""))</f>
        <v/>
      </c>
      <c r="AI145" s="301" t="str">
        <f>IF(AE145=0,"",IF(AE145&lt;AG145,"",1))</f>
        <v/>
      </c>
    </row>
    <row r="146" spans="1:35" ht="15" customHeight="1" x14ac:dyDescent="0.25">
      <c r="A146" s="15"/>
      <c r="B146" s="280"/>
      <c r="C146" s="41" t="str">
        <f>IF(A146="","",DATEDIF($AM$5,L146,"y")&amp;IF(DATEDIF($AM$5,L146,"y")&gt;1," ans "," an "))</f>
        <v/>
      </c>
      <c r="D146" s="42" t="str">
        <f t="shared" si="62"/>
        <v/>
      </c>
      <c r="E146" s="43" t="str">
        <f t="shared" si="66"/>
        <v/>
      </c>
      <c r="F146" s="43" t="str">
        <f t="shared" si="67"/>
        <v/>
      </c>
      <c r="G146" s="44" t="str">
        <f t="shared" si="63"/>
        <v/>
      </c>
      <c r="H146" s="44" t="s">
        <v>60</v>
      </c>
      <c r="K146" s="43"/>
      <c r="L146" s="45" t="str">
        <f t="shared" si="68"/>
        <v/>
      </c>
      <c r="M146" s="46" t="str">
        <f t="shared" si="64"/>
        <v/>
      </c>
      <c r="N146" s="46"/>
      <c r="R146" s="48">
        <f>Q146*$AP$5</f>
        <v>0</v>
      </c>
      <c r="S146" s="48">
        <f t="shared" si="69"/>
        <v>0</v>
      </c>
      <c r="AA146" s="160" t="str">
        <f t="shared" si="65"/>
        <v/>
      </c>
      <c r="AD146" s="200" t="str">
        <f t="shared" si="49"/>
        <v/>
      </c>
      <c r="AE146" s="266"/>
      <c r="AF146" s="276"/>
      <c r="AG146" s="269"/>
      <c r="AH146" s="275"/>
      <c r="AI146" s="301"/>
    </row>
    <row r="147" spans="1:35" ht="15" customHeight="1" thickBot="1" x14ac:dyDescent="0.3">
      <c r="A147" s="15"/>
      <c r="B147" s="280"/>
      <c r="C147" s="41" t="str">
        <f>IF(A147="","",DATEDIF($AM$5,L147,"y")&amp;IF(DATEDIF($AM$5,L147,"y")&gt;1," ans "," an "))</f>
        <v/>
      </c>
      <c r="D147" s="42" t="str">
        <f t="shared" si="62"/>
        <v/>
      </c>
      <c r="E147" s="43" t="str">
        <f t="shared" si="66"/>
        <v/>
      </c>
      <c r="F147" s="43" t="str">
        <f t="shared" si="67"/>
        <v/>
      </c>
      <c r="G147" s="44" t="str">
        <f t="shared" si="63"/>
        <v/>
      </c>
      <c r="H147" s="44" t="s">
        <v>60</v>
      </c>
      <c r="K147" s="43"/>
      <c r="L147" s="45" t="str">
        <f t="shared" si="68"/>
        <v/>
      </c>
      <c r="M147" s="46" t="str">
        <f t="shared" si="64"/>
        <v/>
      </c>
      <c r="N147" s="46"/>
      <c r="R147" s="48">
        <f>Q147*$AP$5</f>
        <v>0</v>
      </c>
      <c r="S147" s="48">
        <f t="shared" si="69"/>
        <v>0</v>
      </c>
      <c r="AA147" s="160" t="str">
        <f t="shared" si="65"/>
        <v/>
      </c>
      <c r="AD147" s="200" t="str">
        <f t="shared" si="49"/>
        <v/>
      </c>
      <c r="AE147" s="267"/>
      <c r="AF147" s="276"/>
      <c r="AG147" s="270"/>
      <c r="AH147" s="275"/>
      <c r="AI147" s="301"/>
    </row>
    <row r="148" spans="1:35" ht="15" customHeight="1" x14ac:dyDescent="0.25">
      <c r="A148" s="15"/>
      <c r="B148" s="280"/>
      <c r="C148" s="41" t="str">
        <f>IF(A148="","",DATEDIF($AM$5,L148,"y")&amp;IF(DATEDIF($AM$5,L148,"y")&gt;1," ans "," an "))</f>
        <v/>
      </c>
      <c r="D148" s="42" t="str">
        <f t="shared" si="62"/>
        <v/>
      </c>
      <c r="E148" s="43" t="str">
        <f t="shared" si="66"/>
        <v/>
      </c>
      <c r="F148" s="43" t="str">
        <f t="shared" si="67"/>
        <v/>
      </c>
      <c r="G148" s="44" t="str">
        <f t="shared" si="63"/>
        <v/>
      </c>
      <c r="H148" s="44" t="s">
        <v>60</v>
      </c>
      <c r="K148" s="43"/>
      <c r="L148" s="45" t="str">
        <f t="shared" si="68"/>
        <v/>
      </c>
      <c r="M148" s="46" t="str">
        <f t="shared" si="64"/>
        <v/>
      </c>
      <c r="N148" s="46"/>
      <c r="R148" s="48">
        <f>Q148*$AP$5</f>
        <v>0</v>
      </c>
      <c r="S148" s="48">
        <f t="shared" si="69"/>
        <v>0</v>
      </c>
      <c r="AA148" s="160" t="str">
        <f t="shared" si="65"/>
        <v/>
      </c>
      <c r="AD148" s="200" t="str">
        <f t="shared" si="49"/>
        <v/>
      </c>
      <c r="AE148" s="265">
        <f>SUM(AA148:AA150)</f>
        <v>0</v>
      </c>
      <c r="AF148" s="276">
        <v>49</v>
      </c>
      <c r="AG148" s="268">
        <f t="shared" ref="AG148" ca="1" si="75">OFFSET($AL$8,((MOD(ROW(AF149)*4,3)/2)+1)*COUNTA(AF148)+IF(((MOD(ROW(AF149)*4,3)/2)+1)*COUNTA(AF148)=2,INT(ROW(AF146)/12),0),)</f>
        <v>0</v>
      </c>
      <c r="AH148" s="275" t="str">
        <f>IF(AE148=0,"",IF(AE148&lt;AG148,"Alerte !",""))</f>
        <v/>
      </c>
      <c r="AI148" s="301" t="str">
        <f>IF(AE148=0,"",IF(AE148&lt;AG148,"",1))</f>
        <v/>
      </c>
    </row>
    <row r="149" spans="1:35" ht="15" customHeight="1" x14ac:dyDescent="0.25">
      <c r="A149" s="15"/>
      <c r="B149" s="280"/>
      <c r="C149" s="41" t="str">
        <f>IF(A149="","",DATEDIF($AM$5,L149,"y")&amp;IF(DATEDIF($AM$5,L149,"y")&gt;1," ans "," an "))</f>
        <v/>
      </c>
      <c r="D149" s="42" t="str">
        <f t="shared" si="62"/>
        <v/>
      </c>
      <c r="E149" s="43" t="str">
        <f t="shared" si="66"/>
        <v/>
      </c>
      <c r="F149" s="43" t="str">
        <f t="shared" si="67"/>
        <v/>
      </c>
      <c r="G149" s="44" t="str">
        <f t="shared" si="63"/>
        <v/>
      </c>
      <c r="H149" s="44" t="s">
        <v>60</v>
      </c>
      <c r="K149" s="43"/>
      <c r="L149" s="45" t="str">
        <f t="shared" si="68"/>
        <v/>
      </c>
      <c r="M149" s="46" t="str">
        <f t="shared" si="64"/>
        <v/>
      </c>
      <c r="N149" s="46"/>
      <c r="R149" s="48">
        <f>Q149*$AP$5</f>
        <v>0</v>
      </c>
      <c r="S149" s="48">
        <f t="shared" si="69"/>
        <v>0</v>
      </c>
      <c r="AA149" s="160" t="str">
        <f t="shared" si="65"/>
        <v/>
      </c>
      <c r="AD149" s="200" t="str">
        <f t="shared" si="49"/>
        <v/>
      </c>
      <c r="AE149" s="266"/>
      <c r="AF149" s="276"/>
      <c r="AG149" s="269"/>
      <c r="AH149" s="275"/>
      <c r="AI149" s="301"/>
    </row>
    <row r="150" spans="1:35" ht="15" customHeight="1" thickBot="1" x14ac:dyDescent="0.3">
      <c r="A150" s="15"/>
      <c r="B150" s="280"/>
      <c r="C150" s="41" t="str">
        <f>IF(A150="","",DATEDIF($AM$5,L150,"y")&amp;IF(DATEDIF($AM$5,L150,"y")&gt;1," ans "," an "))</f>
        <v/>
      </c>
      <c r="D150" s="42" t="str">
        <f t="shared" si="62"/>
        <v/>
      </c>
      <c r="E150" s="43" t="str">
        <f t="shared" si="66"/>
        <v/>
      </c>
      <c r="F150" s="43" t="str">
        <f t="shared" si="67"/>
        <v/>
      </c>
      <c r="G150" s="44" t="str">
        <f t="shared" si="63"/>
        <v/>
      </c>
      <c r="H150" s="44" t="s">
        <v>60</v>
      </c>
      <c r="K150" s="43"/>
      <c r="L150" s="45" t="str">
        <f t="shared" si="68"/>
        <v/>
      </c>
      <c r="M150" s="46" t="str">
        <f t="shared" si="64"/>
        <v/>
      </c>
      <c r="N150" s="46"/>
      <c r="R150" s="48">
        <f>Q150*$AP$5</f>
        <v>0</v>
      </c>
      <c r="S150" s="48">
        <f t="shared" si="69"/>
        <v>0</v>
      </c>
      <c r="AA150" s="160" t="str">
        <f t="shared" si="65"/>
        <v/>
      </c>
      <c r="AD150" s="200" t="str">
        <f t="shared" si="49"/>
        <v/>
      </c>
      <c r="AE150" s="267"/>
      <c r="AF150" s="276"/>
      <c r="AG150" s="270"/>
      <c r="AH150" s="275"/>
      <c r="AI150" s="301"/>
    </row>
    <row r="151" spans="1:35" ht="15" customHeight="1" x14ac:dyDescent="0.25">
      <c r="A151" s="15"/>
      <c r="B151" s="280" t="s">
        <v>78</v>
      </c>
      <c r="C151" s="41" t="str">
        <f>IF(A151="","",DATEDIF($AM$5,L151,"y")&amp;IF(DATEDIF($AM$5,L151,"y")&gt;1," ans "," an "))</f>
        <v/>
      </c>
      <c r="D151" s="42" t="str">
        <f t="shared" si="62"/>
        <v/>
      </c>
      <c r="E151" s="43" t="str">
        <f t="shared" si="66"/>
        <v/>
      </c>
      <c r="F151" s="43" t="str">
        <f t="shared" si="67"/>
        <v/>
      </c>
      <c r="G151" s="44" t="str">
        <f t="shared" si="63"/>
        <v/>
      </c>
      <c r="H151" s="44" t="s">
        <v>60</v>
      </c>
      <c r="K151" s="43"/>
      <c r="L151" s="45" t="str">
        <f t="shared" si="68"/>
        <v/>
      </c>
      <c r="M151" s="46" t="str">
        <f t="shared" si="64"/>
        <v/>
      </c>
      <c r="N151" s="46"/>
      <c r="R151" s="48">
        <f>Q151*$AP$5</f>
        <v>0</v>
      </c>
      <c r="S151" s="48">
        <f t="shared" si="69"/>
        <v>0</v>
      </c>
      <c r="AA151" s="160" t="str">
        <f t="shared" si="65"/>
        <v/>
      </c>
      <c r="AD151" s="200" t="str">
        <f t="shared" si="49"/>
        <v/>
      </c>
      <c r="AE151" s="265">
        <f>SUM(AA151:AA153)</f>
        <v>0</v>
      </c>
      <c r="AF151" s="276">
        <v>50</v>
      </c>
      <c r="AG151" s="268">
        <f t="shared" ref="AG151" ca="1" si="76">OFFSET($AL$8,((MOD(ROW(AF152)*4,3)/2)+1)*COUNTA(AF151)+IF(((MOD(ROW(AF152)*4,3)/2)+1)*COUNTA(AF151)=2,INT(ROW(AF149)/12),0),)</f>
        <v>0</v>
      </c>
      <c r="AH151" s="275" t="str">
        <f>IF(AE151=0,"",IF(AE151&lt;AG151,"Alerte !",""))</f>
        <v/>
      </c>
      <c r="AI151" s="301" t="str">
        <f>IF(AE151=0,"",IF(AE151&lt;AG151,"",1))</f>
        <v/>
      </c>
    </row>
    <row r="152" spans="1:35" ht="15" customHeight="1" x14ac:dyDescent="0.25">
      <c r="A152" s="15"/>
      <c r="B152" s="280"/>
      <c r="C152" s="41" t="str">
        <f>IF(A152="","",DATEDIF($AM$5,L152,"y")&amp;IF(DATEDIF($AM$5,L152,"y")&gt;1," ans "," an "))</f>
        <v/>
      </c>
      <c r="D152" s="42" t="str">
        <f t="shared" si="62"/>
        <v/>
      </c>
      <c r="E152" s="43" t="str">
        <f t="shared" si="66"/>
        <v/>
      </c>
      <c r="F152" s="43" t="str">
        <f t="shared" si="67"/>
        <v/>
      </c>
      <c r="G152" s="44" t="str">
        <f t="shared" si="63"/>
        <v/>
      </c>
      <c r="H152" s="44" t="s">
        <v>60</v>
      </c>
      <c r="K152" s="43"/>
      <c r="L152" s="45" t="str">
        <f t="shared" si="68"/>
        <v/>
      </c>
      <c r="M152" s="46" t="str">
        <f t="shared" si="64"/>
        <v/>
      </c>
      <c r="N152" s="46"/>
      <c r="R152" s="48">
        <f>Q152*$AP$5</f>
        <v>0</v>
      </c>
      <c r="S152" s="48">
        <f t="shared" si="69"/>
        <v>0</v>
      </c>
      <c r="AA152" s="160" t="str">
        <f t="shared" si="65"/>
        <v/>
      </c>
      <c r="AD152" s="200" t="str">
        <f t="shared" si="49"/>
        <v/>
      </c>
      <c r="AE152" s="266"/>
      <c r="AF152" s="276"/>
      <c r="AG152" s="269"/>
      <c r="AH152" s="275"/>
      <c r="AI152" s="301"/>
    </row>
    <row r="153" spans="1:35" ht="15" customHeight="1" thickBot="1" x14ac:dyDescent="0.3">
      <c r="A153" s="15"/>
      <c r="B153" s="280"/>
      <c r="C153" s="41" t="str">
        <f>IF(A153="","",DATEDIF($AM$5,L153,"y")&amp;IF(DATEDIF($AM$5,L153,"y")&gt;1," ans "," an "))</f>
        <v/>
      </c>
      <c r="D153" s="42" t="str">
        <f t="shared" si="62"/>
        <v/>
      </c>
      <c r="E153" s="43" t="str">
        <f t="shared" si="66"/>
        <v/>
      </c>
      <c r="F153" s="43" t="str">
        <f t="shared" si="67"/>
        <v/>
      </c>
      <c r="G153" s="44" t="str">
        <f t="shared" si="63"/>
        <v/>
      </c>
      <c r="H153" s="44" t="s">
        <v>60</v>
      </c>
      <c r="K153" s="43"/>
      <c r="L153" s="45" t="str">
        <f t="shared" si="68"/>
        <v/>
      </c>
      <c r="M153" s="46" t="str">
        <f t="shared" si="64"/>
        <v/>
      </c>
      <c r="N153" s="46"/>
      <c r="R153" s="48">
        <f>Q153*$AP$5</f>
        <v>0</v>
      </c>
      <c r="S153" s="48">
        <f t="shared" si="69"/>
        <v>0</v>
      </c>
      <c r="AA153" s="160" t="str">
        <f t="shared" si="65"/>
        <v/>
      </c>
      <c r="AD153" s="200" t="str">
        <f t="shared" si="49"/>
        <v/>
      </c>
      <c r="AE153" s="267"/>
      <c r="AF153" s="276"/>
      <c r="AG153" s="270"/>
      <c r="AH153" s="275"/>
      <c r="AI153" s="301"/>
    </row>
    <row r="154" spans="1:35" ht="15" customHeight="1" x14ac:dyDescent="0.25">
      <c r="A154" s="15"/>
      <c r="B154" s="280"/>
      <c r="C154" s="41" t="str">
        <f>IF(A154="","",DATEDIF($AM$5,L154,"y")&amp;IF(DATEDIF($AM$5,L154,"y")&gt;1," ans "," an "))</f>
        <v/>
      </c>
      <c r="D154" s="42" t="str">
        <f t="shared" si="62"/>
        <v/>
      </c>
      <c r="E154" s="43" t="str">
        <f t="shared" si="66"/>
        <v/>
      </c>
      <c r="F154" s="43" t="str">
        <f t="shared" si="67"/>
        <v/>
      </c>
      <c r="G154" s="44" t="str">
        <f t="shared" si="63"/>
        <v/>
      </c>
      <c r="H154" s="44" t="s">
        <v>60</v>
      </c>
      <c r="K154" s="43"/>
      <c r="L154" s="45" t="str">
        <f t="shared" si="68"/>
        <v/>
      </c>
      <c r="M154" s="46" t="str">
        <f t="shared" si="64"/>
        <v/>
      </c>
      <c r="N154" s="46"/>
      <c r="R154" s="48">
        <f>Q154*$AP$5</f>
        <v>0</v>
      </c>
      <c r="S154" s="48">
        <f t="shared" si="69"/>
        <v>0</v>
      </c>
      <c r="AA154" s="160" t="str">
        <f t="shared" si="65"/>
        <v/>
      </c>
      <c r="AD154" s="200" t="str">
        <f t="shared" si="49"/>
        <v/>
      </c>
      <c r="AE154" s="265">
        <f>SUM(AA154:AA156)</f>
        <v>0</v>
      </c>
      <c r="AF154" s="276">
        <v>51</v>
      </c>
      <c r="AG154" s="268">
        <f t="shared" ref="AG154" ca="1" si="77">OFFSET($AL$8,((MOD(ROW(AF155)*4,3)/2)+1)*COUNTA(AF154)+IF(((MOD(ROW(AF155)*4,3)/2)+1)*COUNTA(AF154)=2,INT(ROW(AF152)/12),0),)</f>
        <v>0</v>
      </c>
      <c r="AH154" s="275" t="str">
        <f>IF(AE154=0,"",IF(AE154&lt;AG154,"Alerte !",""))</f>
        <v/>
      </c>
      <c r="AI154" s="301" t="str">
        <f>IF(AE154=0,"",IF(AE154&lt;AG154,"",1))</f>
        <v/>
      </c>
    </row>
    <row r="155" spans="1:35" ht="15" customHeight="1" x14ac:dyDescent="0.25">
      <c r="A155" s="15"/>
      <c r="B155" s="280"/>
      <c r="C155" s="41" t="str">
        <f>IF(A155="","",DATEDIF($AM$5,L155,"y")&amp;IF(DATEDIF($AM$5,L155,"y")&gt;1," ans "," an "))</f>
        <v/>
      </c>
      <c r="D155" s="42" t="str">
        <f t="shared" si="62"/>
        <v/>
      </c>
      <c r="E155" s="43" t="str">
        <f t="shared" si="66"/>
        <v/>
      </c>
      <c r="F155" s="43" t="str">
        <f t="shared" si="67"/>
        <v/>
      </c>
      <c r="G155" s="44" t="str">
        <f t="shared" si="63"/>
        <v/>
      </c>
      <c r="H155" s="44" t="s">
        <v>60</v>
      </c>
      <c r="K155" s="43"/>
      <c r="L155" s="45" t="str">
        <f t="shared" si="68"/>
        <v/>
      </c>
      <c r="M155" s="46" t="str">
        <f t="shared" si="64"/>
        <v/>
      </c>
      <c r="N155" s="46"/>
      <c r="R155" s="48">
        <f>Q155*$AP$5</f>
        <v>0</v>
      </c>
      <c r="S155" s="48">
        <f t="shared" si="69"/>
        <v>0</v>
      </c>
      <c r="AA155" s="160" t="str">
        <f t="shared" si="65"/>
        <v/>
      </c>
      <c r="AD155" s="200" t="str">
        <f t="shared" si="49"/>
        <v/>
      </c>
      <c r="AE155" s="266"/>
      <c r="AF155" s="276"/>
      <c r="AG155" s="269"/>
      <c r="AH155" s="275"/>
      <c r="AI155" s="301"/>
    </row>
    <row r="156" spans="1:35" ht="15" customHeight="1" thickBot="1" x14ac:dyDescent="0.3">
      <c r="A156" s="15"/>
      <c r="B156" s="280"/>
      <c r="C156" s="41" t="str">
        <f>IF(A156="","",DATEDIF($AM$5,L156,"y")&amp;IF(DATEDIF($AM$5,L156,"y")&gt;1," ans "," an "))</f>
        <v/>
      </c>
      <c r="D156" s="42" t="str">
        <f t="shared" si="62"/>
        <v/>
      </c>
      <c r="E156" s="43" t="str">
        <f t="shared" si="66"/>
        <v/>
      </c>
      <c r="F156" s="43" t="str">
        <f t="shared" si="67"/>
        <v/>
      </c>
      <c r="G156" s="44" t="str">
        <f t="shared" si="63"/>
        <v/>
      </c>
      <c r="H156" s="44" t="s">
        <v>60</v>
      </c>
      <c r="K156" s="43"/>
      <c r="L156" s="45" t="str">
        <f t="shared" si="68"/>
        <v/>
      </c>
      <c r="M156" s="46" t="str">
        <f t="shared" si="64"/>
        <v/>
      </c>
      <c r="N156" s="46"/>
      <c r="R156" s="48">
        <f>Q156*$AP$5</f>
        <v>0</v>
      </c>
      <c r="S156" s="48">
        <f t="shared" si="69"/>
        <v>0</v>
      </c>
      <c r="AA156" s="160" t="str">
        <f t="shared" si="65"/>
        <v/>
      </c>
      <c r="AD156" s="200" t="str">
        <f t="shared" si="49"/>
        <v/>
      </c>
      <c r="AE156" s="267"/>
      <c r="AF156" s="276"/>
      <c r="AG156" s="270"/>
      <c r="AH156" s="275"/>
      <c r="AI156" s="301"/>
    </row>
    <row r="157" spans="1:35" ht="15" customHeight="1" x14ac:dyDescent="0.25">
      <c r="A157" s="15"/>
      <c r="B157" s="280"/>
      <c r="C157" s="41" t="str">
        <f>IF(A157="","",DATEDIF($AM$5,L157,"y")&amp;IF(DATEDIF($AM$5,L157,"y")&gt;1," ans "," an "))</f>
        <v/>
      </c>
      <c r="D157" s="42" t="str">
        <f t="shared" si="62"/>
        <v/>
      </c>
      <c r="E157" s="43" t="str">
        <f t="shared" si="66"/>
        <v/>
      </c>
      <c r="F157" s="43" t="str">
        <f t="shared" si="67"/>
        <v/>
      </c>
      <c r="G157" s="44" t="str">
        <f t="shared" si="63"/>
        <v/>
      </c>
      <c r="H157" s="44" t="s">
        <v>60</v>
      </c>
      <c r="K157" s="43"/>
      <c r="L157" s="45" t="str">
        <f t="shared" si="68"/>
        <v/>
      </c>
      <c r="M157" s="46" t="str">
        <f t="shared" si="64"/>
        <v/>
      </c>
      <c r="N157" s="46"/>
      <c r="R157" s="48">
        <f>Q157*$AP$5</f>
        <v>0</v>
      </c>
      <c r="S157" s="48">
        <f t="shared" si="69"/>
        <v>0</v>
      </c>
      <c r="AA157" s="160" t="str">
        <f t="shared" si="65"/>
        <v/>
      </c>
      <c r="AD157" s="200" t="str">
        <f t="shared" si="49"/>
        <v/>
      </c>
      <c r="AE157" s="265">
        <f>SUM(AA157:AA159)</f>
        <v>0</v>
      </c>
      <c r="AF157" s="276">
        <v>52</v>
      </c>
      <c r="AG157" s="268">
        <f t="shared" ref="AG157" ca="1" si="78">OFFSET($AL$8,((MOD(ROW(AF158)*4,3)/2)+1)*COUNTA(AF157)+IF(((MOD(ROW(AF158)*4,3)/2)+1)*COUNTA(AF157)=2,INT(ROW(AF155)/12),0),)</f>
        <v>0</v>
      </c>
      <c r="AH157" s="275" t="str">
        <f>IF(AE157=0,"",IF(AE157&lt;AG157,"Alerte !",""))</f>
        <v/>
      </c>
      <c r="AI157" s="301" t="str">
        <f>IF(AE157=0,"",IF(AE157&lt;AG157,"",1))</f>
        <v/>
      </c>
    </row>
    <row r="158" spans="1:35" ht="15" customHeight="1" x14ac:dyDescent="0.25">
      <c r="A158" s="15"/>
      <c r="B158" s="280"/>
      <c r="C158" s="41" t="str">
        <f>IF(A158="","",DATEDIF($AM$5,L158,"y")&amp;IF(DATEDIF($AM$5,L158,"y")&gt;1," ans "," an "))</f>
        <v/>
      </c>
      <c r="D158" s="42" t="str">
        <f t="shared" si="62"/>
        <v/>
      </c>
      <c r="E158" s="43" t="str">
        <f t="shared" si="66"/>
        <v/>
      </c>
      <c r="F158" s="43" t="str">
        <f t="shared" si="67"/>
        <v/>
      </c>
      <c r="G158" s="44" t="str">
        <f t="shared" si="63"/>
        <v/>
      </c>
      <c r="H158" s="44" t="s">
        <v>60</v>
      </c>
      <c r="K158" s="43"/>
      <c r="L158" s="45" t="str">
        <f t="shared" si="68"/>
        <v/>
      </c>
      <c r="M158" s="46" t="str">
        <f t="shared" si="64"/>
        <v/>
      </c>
      <c r="N158" s="46"/>
      <c r="R158" s="48">
        <f>Q158*$AP$5</f>
        <v>0</v>
      </c>
      <c r="S158" s="48">
        <f t="shared" si="69"/>
        <v>0</v>
      </c>
      <c r="AA158" s="160" t="str">
        <f t="shared" si="65"/>
        <v/>
      </c>
      <c r="AD158" s="200" t="str">
        <f t="shared" si="49"/>
        <v/>
      </c>
      <c r="AE158" s="266"/>
      <c r="AF158" s="276"/>
      <c r="AG158" s="269"/>
      <c r="AH158" s="275"/>
      <c r="AI158" s="301"/>
    </row>
    <row r="159" spans="1:35" ht="15" customHeight="1" thickBot="1" x14ac:dyDescent="0.3">
      <c r="A159" s="15"/>
      <c r="B159" s="280"/>
      <c r="C159" s="41" t="str">
        <f>IF(A159="","",DATEDIF($AM$5,L159,"y")&amp;IF(DATEDIF($AM$5,L159,"y")&gt;1," ans "," an "))</f>
        <v/>
      </c>
      <c r="D159" s="42" t="str">
        <f t="shared" si="62"/>
        <v/>
      </c>
      <c r="E159" s="43" t="str">
        <f t="shared" si="66"/>
        <v/>
      </c>
      <c r="F159" s="43" t="str">
        <f t="shared" si="67"/>
        <v/>
      </c>
      <c r="G159" s="44" t="str">
        <f t="shared" si="63"/>
        <v/>
      </c>
      <c r="H159" s="44" t="s">
        <v>60</v>
      </c>
      <c r="K159" s="43"/>
      <c r="L159" s="45" t="str">
        <f t="shared" si="68"/>
        <v/>
      </c>
      <c r="M159" s="46" t="str">
        <f t="shared" si="64"/>
        <v/>
      </c>
      <c r="N159" s="46"/>
      <c r="R159" s="48">
        <f>Q159*$AP$5</f>
        <v>0</v>
      </c>
      <c r="S159" s="48">
        <f t="shared" si="69"/>
        <v>0</v>
      </c>
      <c r="AA159" s="160" t="str">
        <f t="shared" si="65"/>
        <v/>
      </c>
      <c r="AD159" s="200" t="str">
        <f t="shared" si="49"/>
        <v/>
      </c>
      <c r="AE159" s="267"/>
      <c r="AF159" s="276"/>
      <c r="AG159" s="270"/>
      <c r="AH159" s="275"/>
      <c r="AI159" s="301"/>
    </row>
    <row r="160" spans="1:35" ht="15" customHeight="1" x14ac:dyDescent="0.25">
      <c r="A160" s="15"/>
      <c r="B160" s="280"/>
      <c r="C160" s="41" t="str">
        <f>IF(A160="","",DATEDIF($AM$5,L160,"y")&amp;IF(DATEDIF($AM$5,L160,"y")&gt;1," ans "," an "))</f>
        <v/>
      </c>
      <c r="D160" s="42" t="str">
        <f t="shared" si="62"/>
        <v/>
      </c>
      <c r="E160" s="43" t="str">
        <f t="shared" si="66"/>
        <v/>
      </c>
      <c r="F160" s="43" t="str">
        <f t="shared" si="67"/>
        <v/>
      </c>
      <c r="G160" s="44" t="str">
        <f t="shared" si="63"/>
        <v/>
      </c>
      <c r="H160" s="44" t="s">
        <v>60</v>
      </c>
      <c r="K160" s="43"/>
      <c r="L160" s="45" t="str">
        <f t="shared" si="68"/>
        <v/>
      </c>
      <c r="M160" s="46" t="str">
        <f t="shared" si="64"/>
        <v/>
      </c>
      <c r="N160" s="46"/>
      <c r="R160" s="48">
        <f>Q160*$AP$5</f>
        <v>0</v>
      </c>
      <c r="S160" s="48">
        <f t="shared" si="69"/>
        <v>0</v>
      </c>
      <c r="AA160" s="160" t="str">
        <f t="shared" si="65"/>
        <v/>
      </c>
      <c r="AD160" s="200" t="str">
        <f t="shared" ref="AD160:AD223" si="79">IF(AA160="","",AA160-AB160-AC160)</f>
        <v/>
      </c>
      <c r="AE160" s="265">
        <f>SUM(AA160:AA162)</f>
        <v>0</v>
      </c>
      <c r="AF160" s="276">
        <v>53</v>
      </c>
      <c r="AG160" s="268">
        <f t="shared" ref="AG160" ca="1" si="80">OFFSET($AL$8,((MOD(ROW(AF161)*4,3)/2)+1)*COUNTA(AF160)+IF(((MOD(ROW(AF161)*4,3)/2)+1)*COUNTA(AF160)=2,INT(ROW(AF158)/12),0),)</f>
        <v>0</v>
      </c>
      <c r="AH160" s="275" t="str">
        <f>IF(AE160=0,"",IF(AE160&lt;AG160,"Alerte !",""))</f>
        <v/>
      </c>
      <c r="AI160" s="301" t="str">
        <f>IF(AE160=0,"",IF(AE160&lt;AG160,"",1))</f>
        <v/>
      </c>
    </row>
    <row r="161" spans="1:35" ht="15" customHeight="1" x14ac:dyDescent="0.25">
      <c r="A161" s="15"/>
      <c r="B161" s="280"/>
      <c r="C161" s="41" t="str">
        <f>IF(A161="","",DATEDIF($AM$5,L161,"y")&amp;IF(DATEDIF($AM$5,L161,"y")&gt;1," ans "," an "))</f>
        <v/>
      </c>
      <c r="D161" s="42" t="str">
        <f t="shared" si="62"/>
        <v/>
      </c>
      <c r="E161" s="43" t="str">
        <f t="shared" si="66"/>
        <v/>
      </c>
      <c r="F161" s="43" t="str">
        <f t="shared" si="67"/>
        <v/>
      </c>
      <c r="G161" s="44" t="str">
        <f t="shared" si="63"/>
        <v/>
      </c>
      <c r="H161" s="44" t="s">
        <v>60</v>
      </c>
      <c r="K161" s="43"/>
      <c r="L161" s="45" t="str">
        <f t="shared" si="68"/>
        <v/>
      </c>
      <c r="M161" s="46" t="str">
        <f t="shared" si="64"/>
        <v/>
      </c>
      <c r="N161" s="46"/>
      <c r="R161" s="48">
        <f>Q161*$AP$5</f>
        <v>0</v>
      </c>
      <c r="S161" s="48">
        <f t="shared" si="69"/>
        <v>0</v>
      </c>
      <c r="AA161" s="160" t="str">
        <f t="shared" si="65"/>
        <v/>
      </c>
      <c r="AD161" s="200" t="str">
        <f t="shared" si="79"/>
        <v/>
      </c>
      <c r="AE161" s="266"/>
      <c r="AF161" s="276"/>
      <c r="AG161" s="269"/>
      <c r="AH161" s="275"/>
      <c r="AI161" s="301"/>
    </row>
    <row r="162" spans="1:35" ht="15" customHeight="1" thickBot="1" x14ac:dyDescent="0.3">
      <c r="A162" s="15"/>
      <c r="B162" s="280"/>
      <c r="C162" s="41" t="str">
        <f>IF(A162="","",DATEDIF($AM$5,L162,"y")&amp;IF(DATEDIF($AM$5,L162,"y")&gt;1," ans "," an "))</f>
        <v/>
      </c>
      <c r="D162" s="42" t="str">
        <f t="shared" si="62"/>
        <v/>
      </c>
      <c r="E162" s="43" t="str">
        <f t="shared" si="66"/>
        <v/>
      </c>
      <c r="F162" s="43" t="str">
        <f t="shared" si="67"/>
        <v/>
      </c>
      <c r="G162" s="44" t="str">
        <f t="shared" si="63"/>
        <v/>
      </c>
      <c r="H162" s="44" t="s">
        <v>60</v>
      </c>
      <c r="K162" s="43"/>
      <c r="L162" s="45" t="str">
        <f t="shared" si="68"/>
        <v/>
      </c>
      <c r="M162" s="46" t="str">
        <f t="shared" si="64"/>
        <v/>
      </c>
      <c r="N162" s="46"/>
      <c r="R162" s="48">
        <f>Q162*$AP$5</f>
        <v>0</v>
      </c>
      <c r="S162" s="48">
        <f t="shared" si="69"/>
        <v>0</v>
      </c>
      <c r="AA162" s="160" t="str">
        <f t="shared" si="65"/>
        <v/>
      </c>
      <c r="AD162" s="200" t="str">
        <f t="shared" si="79"/>
        <v/>
      </c>
      <c r="AE162" s="267"/>
      <c r="AF162" s="276"/>
      <c r="AG162" s="270"/>
      <c r="AH162" s="275"/>
      <c r="AI162" s="301"/>
    </row>
    <row r="163" spans="1:35" ht="15" customHeight="1" x14ac:dyDescent="0.25">
      <c r="A163" s="15"/>
      <c r="B163" s="280" t="s">
        <v>79</v>
      </c>
      <c r="C163" s="41" t="str">
        <f>IF(A163="","",DATEDIF($AM$5,L163,"y")&amp;IF(DATEDIF($AM$5,L163,"y")&gt;1," ans "," an "))</f>
        <v/>
      </c>
      <c r="D163" s="42" t="str">
        <f t="shared" si="62"/>
        <v/>
      </c>
      <c r="E163" s="43" t="str">
        <f t="shared" si="66"/>
        <v/>
      </c>
      <c r="F163" s="43" t="str">
        <f t="shared" si="67"/>
        <v/>
      </c>
      <c r="G163" s="44" t="str">
        <f t="shared" si="63"/>
        <v/>
      </c>
      <c r="H163" s="44" t="s">
        <v>60</v>
      </c>
      <c r="K163" s="43"/>
      <c r="L163" s="45" t="str">
        <f t="shared" si="68"/>
        <v/>
      </c>
      <c r="M163" s="46" t="str">
        <f t="shared" si="64"/>
        <v/>
      </c>
      <c r="N163" s="46"/>
      <c r="R163" s="48">
        <f>Q163*$AP$5</f>
        <v>0</v>
      </c>
      <c r="S163" s="48">
        <f t="shared" si="69"/>
        <v>0</v>
      </c>
      <c r="AA163" s="160" t="str">
        <f t="shared" si="65"/>
        <v/>
      </c>
      <c r="AD163" s="200" t="str">
        <f t="shared" si="79"/>
        <v/>
      </c>
      <c r="AE163" s="265">
        <f>SUM(AA163:AA165)</f>
        <v>0</v>
      </c>
      <c r="AF163" s="276">
        <v>54</v>
      </c>
      <c r="AG163" s="268">
        <f t="shared" ref="AG163" ca="1" si="81">OFFSET($AL$8,((MOD(ROW(AF164)*4,3)/2)+1)*COUNTA(AF163)+IF(((MOD(ROW(AF164)*4,3)/2)+1)*COUNTA(AF163)=2,INT(ROW(AF161)/12),0),)</f>
        <v>0</v>
      </c>
      <c r="AH163" s="275" t="str">
        <f>IF(AE163=0,"",IF(AE163&lt;AG163,"Alerte !",""))</f>
        <v/>
      </c>
      <c r="AI163" s="301" t="str">
        <f>IF(AE163=0,"",IF(AE163&lt;AG163,"",1))</f>
        <v/>
      </c>
    </row>
    <row r="164" spans="1:35" ht="15" customHeight="1" x14ac:dyDescent="0.25">
      <c r="A164" s="15"/>
      <c r="B164" s="280"/>
      <c r="C164" s="41" t="str">
        <f>IF(A164="","",DATEDIF($AM$5,L164,"y")&amp;IF(DATEDIF($AM$5,L164,"y")&gt;1," ans "," an "))</f>
        <v/>
      </c>
      <c r="D164" s="42" t="str">
        <f t="shared" si="62"/>
        <v/>
      </c>
      <c r="E164" s="43" t="str">
        <f t="shared" si="66"/>
        <v/>
      </c>
      <c r="F164" s="43" t="str">
        <f t="shared" si="67"/>
        <v/>
      </c>
      <c r="G164" s="44" t="str">
        <f t="shared" si="63"/>
        <v/>
      </c>
      <c r="H164" s="44" t="s">
        <v>60</v>
      </c>
      <c r="K164" s="43"/>
      <c r="L164" s="45" t="str">
        <f t="shared" si="68"/>
        <v/>
      </c>
      <c r="M164" s="46" t="str">
        <f t="shared" si="64"/>
        <v/>
      </c>
      <c r="N164" s="46"/>
      <c r="R164" s="48">
        <f>Q164*$AP$5</f>
        <v>0</v>
      </c>
      <c r="S164" s="48">
        <f t="shared" si="69"/>
        <v>0</v>
      </c>
      <c r="AA164" s="160" t="str">
        <f t="shared" si="65"/>
        <v/>
      </c>
      <c r="AD164" s="200" t="str">
        <f t="shared" si="79"/>
        <v/>
      </c>
      <c r="AE164" s="266"/>
      <c r="AF164" s="276"/>
      <c r="AG164" s="269"/>
      <c r="AH164" s="275"/>
      <c r="AI164" s="301"/>
    </row>
    <row r="165" spans="1:35" ht="15" customHeight="1" thickBot="1" x14ac:dyDescent="0.3">
      <c r="A165" s="15"/>
      <c r="B165" s="280"/>
      <c r="C165" s="41" t="str">
        <f>IF(A165="","",DATEDIF($AM$5,L165,"y")&amp;IF(DATEDIF($AM$5,L165,"y")&gt;1," ans "," an "))</f>
        <v/>
      </c>
      <c r="D165" s="42" t="str">
        <f t="shared" si="62"/>
        <v/>
      </c>
      <c r="E165" s="43" t="str">
        <f t="shared" si="66"/>
        <v/>
      </c>
      <c r="F165" s="43" t="str">
        <f t="shared" si="67"/>
        <v/>
      </c>
      <c r="G165" s="44" t="str">
        <f t="shared" si="63"/>
        <v/>
      </c>
      <c r="H165" s="44" t="s">
        <v>60</v>
      </c>
      <c r="K165" s="43"/>
      <c r="L165" s="45" t="str">
        <f t="shared" si="68"/>
        <v/>
      </c>
      <c r="M165" s="46" t="str">
        <f t="shared" si="64"/>
        <v/>
      </c>
      <c r="N165" s="46"/>
      <c r="R165" s="48">
        <f>Q165*$AP$5</f>
        <v>0</v>
      </c>
      <c r="S165" s="48">
        <f t="shared" si="69"/>
        <v>0</v>
      </c>
      <c r="AA165" s="160" t="str">
        <f t="shared" si="65"/>
        <v/>
      </c>
      <c r="AD165" s="200" t="str">
        <f t="shared" si="79"/>
        <v/>
      </c>
      <c r="AE165" s="267"/>
      <c r="AF165" s="276"/>
      <c r="AG165" s="270"/>
      <c r="AH165" s="275"/>
      <c r="AI165" s="301"/>
    </row>
    <row r="166" spans="1:35" ht="15" customHeight="1" x14ac:dyDescent="0.25">
      <c r="A166" s="15"/>
      <c r="B166" s="280"/>
      <c r="C166" s="41" t="str">
        <f>IF(A166="","",DATEDIF($AM$5,L166,"y")&amp;IF(DATEDIF($AM$5,L166,"y")&gt;1," ans "," an "))</f>
        <v/>
      </c>
      <c r="D166" s="42" t="str">
        <f t="shared" si="62"/>
        <v/>
      </c>
      <c r="E166" s="43" t="str">
        <f t="shared" si="66"/>
        <v/>
      </c>
      <c r="F166" s="43" t="str">
        <f t="shared" si="67"/>
        <v/>
      </c>
      <c r="G166" s="44" t="str">
        <f t="shared" si="63"/>
        <v/>
      </c>
      <c r="H166" s="44" t="s">
        <v>60</v>
      </c>
      <c r="K166" s="43"/>
      <c r="L166" s="45" t="str">
        <f t="shared" si="68"/>
        <v/>
      </c>
      <c r="M166" s="46" t="str">
        <f t="shared" si="64"/>
        <v/>
      </c>
      <c r="N166" s="46"/>
      <c r="R166" s="48">
        <f>Q166*$AP$5</f>
        <v>0</v>
      </c>
      <c r="S166" s="48">
        <f t="shared" si="69"/>
        <v>0</v>
      </c>
      <c r="AA166" s="160" t="str">
        <f t="shared" si="65"/>
        <v/>
      </c>
      <c r="AD166" s="200" t="str">
        <f t="shared" si="79"/>
        <v/>
      </c>
      <c r="AE166" s="265">
        <f>SUM(AA166:AA168)</f>
        <v>0</v>
      </c>
      <c r="AF166" s="276">
        <v>55</v>
      </c>
      <c r="AG166" s="268">
        <f t="shared" ref="AG166" ca="1" si="82">OFFSET($AL$8,((MOD(ROW(AF167)*4,3)/2)+1)*COUNTA(AF166)+IF(((MOD(ROW(AF167)*4,3)/2)+1)*COUNTA(AF166)=2,INT(ROW(AF164)/12),0),)</f>
        <v>0</v>
      </c>
      <c r="AH166" s="275" t="str">
        <f>IF(AE166=0,"",IF(AE166&lt;AG166,"Alerte !",""))</f>
        <v/>
      </c>
      <c r="AI166" s="301" t="str">
        <f>IF(AE166=0,"",IF(AE166&lt;AG166,"",1))</f>
        <v/>
      </c>
    </row>
    <row r="167" spans="1:35" ht="15" customHeight="1" x14ac:dyDescent="0.25">
      <c r="A167" s="15"/>
      <c r="B167" s="280"/>
      <c r="C167" s="41" t="str">
        <f>IF(A167="","",DATEDIF($AM$5,L167,"y")&amp;IF(DATEDIF($AM$5,L167,"y")&gt;1," ans "," an "))</f>
        <v/>
      </c>
      <c r="D167" s="42" t="str">
        <f t="shared" si="62"/>
        <v/>
      </c>
      <c r="E167" s="43" t="str">
        <f t="shared" si="66"/>
        <v/>
      </c>
      <c r="F167" s="43" t="str">
        <f t="shared" si="67"/>
        <v/>
      </c>
      <c r="G167" s="44" t="str">
        <f t="shared" si="63"/>
        <v/>
      </c>
      <c r="H167" s="44" t="s">
        <v>60</v>
      </c>
      <c r="K167" s="43"/>
      <c r="L167" s="45" t="str">
        <f t="shared" si="68"/>
        <v/>
      </c>
      <c r="M167" s="46" t="str">
        <f t="shared" si="64"/>
        <v/>
      </c>
      <c r="N167" s="46"/>
      <c r="R167" s="48">
        <f>Q167*$AP$5</f>
        <v>0</v>
      </c>
      <c r="S167" s="48">
        <f t="shared" si="69"/>
        <v>0</v>
      </c>
      <c r="AA167" s="160" t="str">
        <f t="shared" si="65"/>
        <v/>
      </c>
      <c r="AD167" s="200" t="str">
        <f t="shared" si="79"/>
        <v/>
      </c>
      <c r="AE167" s="266"/>
      <c r="AF167" s="276"/>
      <c r="AG167" s="269"/>
      <c r="AH167" s="275"/>
      <c r="AI167" s="301"/>
    </row>
    <row r="168" spans="1:35" ht="15" customHeight="1" thickBot="1" x14ac:dyDescent="0.3">
      <c r="A168" s="15"/>
      <c r="B168" s="280"/>
      <c r="C168" s="41" t="str">
        <f>IF(A168="","",DATEDIF($AM$5,L168,"y")&amp;IF(DATEDIF($AM$5,L168,"y")&gt;1," ans "," an "))</f>
        <v/>
      </c>
      <c r="D168" s="42" t="str">
        <f t="shared" si="62"/>
        <v/>
      </c>
      <c r="E168" s="43" t="str">
        <f t="shared" si="66"/>
        <v/>
      </c>
      <c r="F168" s="43" t="str">
        <f t="shared" si="67"/>
        <v/>
      </c>
      <c r="G168" s="44" t="str">
        <f t="shared" si="63"/>
        <v/>
      </c>
      <c r="H168" s="44" t="s">
        <v>60</v>
      </c>
      <c r="K168" s="43"/>
      <c r="L168" s="45" t="str">
        <f t="shared" si="68"/>
        <v/>
      </c>
      <c r="M168" s="46" t="str">
        <f t="shared" si="64"/>
        <v/>
      </c>
      <c r="N168" s="46"/>
      <c r="R168" s="48">
        <f>Q168*$AP$5</f>
        <v>0</v>
      </c>
      <c r="S168" s="48">
        <f t="shared" si="69"/>
        <v>0</v>
      </c>
      <c r="AA168" s="160" t="str">
        <f t="shared" si="65"/>
        <v/>
      </c>
      <c r="AD168" s="200" t="str">
        <f t="shared" si="79"/>
        <v/>
      </c>
      <c r="AE168" s="267"/>
      <c r="AF168" s="276"/>
      <c r="AG168" s="270"/>
      <c r="AH168" s="275"/>
      <c r="AI168" s="301"/>
    </row>
    <row r="169" spans="1:35" ht="15" customHeight="1" x14ac:dyDescent="0.25">
      <c r="A169" s="15"/>
      <c r="B169" s="280"/>
      <c r="C169" s="41" t="str">
        <f>IF(A169="","",DATEDIF($AM$5,L169,"y")&amp;IF(DATEDIF($AM$5,L169,"y")&gt;1," ans "," an "))</f>
        <v/>
      </c>
      <c r="D169" s="42" t="str">
        <f t="shared" si="62"/>
        <v/>
      </c>
      <c r="E169" s="43" t="str">
        <f t="shared" si="66"/>
        <v/>
      </c>
      <c r="F169" s="43" t="str">
        <f t="shared" si="67"/>
        <v/>
      </c>
      <c r="G169" s="44" t="str">
        <f t="shared" si="63"/>
        <v/>
      </c>
      <c r="H169" s="44" t="s">
        <v>60</v>
      </c>
      <c r="K169" s="43"/>
      <c r="L169" s="45" t="str">
        <f t="shared" si="68"/>
        <v/>
      </c>
      <c r="M169" s="46" t="str">
        <f t="shared" si="64"/>
        <v/>
      </c>
      <c r="N169" s="46"/>
      <c r="R169" s="48">
        <f>Q169*$AP$5</f>
        <v>0</v>
      </c>
      <c r="S169" s="48">
        <f t="shared" si="69"/>
        <v>0</v>
      </c>
      <c r="AA169" s="160" t="str">
        <f t="shared" si="65"/>
        <v/>
      </c>
      <c r="AD169" s="200" t="str">
        <f t="shared" si="79"/>
        <v/>
      </c>
      <c r="AE169" s="265">
        <f>SUM(AA169:AA171)</f>
        <v>0</v>
      </c>
      <c r="AF169" s="276">
        <v>56</v>
      </c>
      <c r="AG169" s="268">
        <f t="shared" ref="AG169" ca="1" si="83">OFFSET($AL$8,((MOD(ROW(AF170)*4,3)/2)+1)*COUNTA(AF169)+IF(((MOD(ROW(AF170)*4,3)/2)+1)*COUNTA(AF169)=2,INT(ROW(AF167)/12),0),)</f>
        <v>0</v>
      </c>
      <c r="AH169" s="275" t="str">
        <f>IF(AE169=0,"",IF(AE169&lt;AG169,"Alerte !",""))</f>
        <v/>
      </c>
      <c r="AI169" s="301" t="str">
        <f>IF(AE169=0,"",IF(AE169&lt;AG169,"",1))</f>
        <v/>
      </c>
    </row>
    <row r="170" spans="1:35" ht="15" customHeight="1" x14ac:dyDescent="0.25">
      <c r="A170" s="15"/>
      <c r="B170" s="280"/>
      <c r="C170" s="41" t="str">
        <f>IF(A170="","",DATEDIF($AM$5,L170,"y")&amp;IF(DATEDIF($AM$5,L170,"y")&gt;1," ans "," an "))</f>
        <v/>
      </c>
      <c r="D170" s="42" t="str">
        <f t="shared" si="62"/>
        <v/>
      </c>
      <c r="E170" s="43" t="str">
        <f t="shared" si="66"/>
        <v/>
      </c>
      <c r="F170" s="43" t="str">
        <f t="shared" si="67"/>
        <v/>
      </c>
      <c r="G170" s="44" t="str">
        <f t="shared" si="63"/>
        <v/>
      </c>
      <c r="H170" s="44" t="s">
        <v>60</v>
      </c>
      <c r="K170" s="43"/>
      <c r="L170" s="45" t="str">
        <f t="shared" si="68"/>
        <v/>
      </c>
      <c r="M170" s="46" t="str">
        <f t="shared" si="64"/>
        <v/>
      </c>
      <c r="N170" s="46"/>
      <c r="R170" s="48">
        <f>Q170*$AP$5</f>
        <v>0</v>
      </c>
      <c r="S170" s="48">
        <f t="shared" si="69"/>
        <v>0</v>
      </c>
      <c r="AA170" s="160" t="str">
        <f t="shared" si="65"/>
        <v/>
      </c>
      <c r="AD170" s="200" t="str">
        <f t="shared" si="79"/>
        <v/>
      </c>
      <c r="AE170" s="266"/>
      <c r="AF170" s="276"/>
      <c r="AG170" s="269"/>
      <c r="AH170" s="275"/>
      <c r="AI170" s="301"/>
    </row>
    <row r="171" spans="1:35" ht="15" customHeight="1" thickBot="1" x14ac:dyDescent="0.3">
      <c r="A171" s="15"/>
      <c r="B171" s="280"/>
      <c r="C171" s="41" t="str">
        <f>IF(A171="","",DATEDIF($AM$5,L171,"y")&amp;IF(DATEDIF($AM$5,L171,"y")&gt;1," ans "," an "))</f>
        <v/>
      </c>
      <c r="D171" s="42" t="str">
        <f t="shared" si="62"/>
        <v/>
      </c>
      <c r="E171" s="43" t="str">
        <f t="shared" si="66"/>
        <v/>
      </c>
      <c r="F171" s="43" t="str">
        <f t="shared" si="67"/>
        <v/>
      </c>
      <c r="G171" s="44" t="str">
        <f t="shared" si="63"/>
        <v/>
      </c>
      <c r="H171" s="44" t="s">
        <v>60</v>
      </c>
      <c r="K171" s="43"/>
      <c r="L171" s="45" t="str">
        <f t="shared" si="68"/>
        <v/>
      </c>
      <c r="M171" s="46" t="str">
        <f t="shared" si="64"/>
        <v/>
      </c>
      <c r="N171" s="46"/>
      <c r="R171" s="48">
        <f>Q171*$AP$5</f>
        <v>0</v>
      </c>
      <c r="S171" s="48">
        <f t="shared" si="69"/>
        <v>0</v>
      </c>
      <c r="AA171" s="160" t="str">
        <f t="shared" si="65"/>
        <v/>
      </c>
      <c r="AD171" s="200" t="str">
        <f t="shared" si="79"/>
        <v/>
      </c>
      <c r="AE171" s="267"/>
      <c r="AF171" s="276"/>
      <c r="AG171" s="270"/>
      <c r="AH171" s="275"/>
      <c r="AI171" s="301"/>
    </row>
    <row r="172" spans="1:35" ht="15" customHeight="1" x14ac:dyDescent="0.25">
      <c r="A172" s="15"/>
      <c r="B172" s="280"/>
      <c r="C172" s="41" t="str">
        <f>IF(A172="","",DATEDIF($AM$5,L172,"y")&amp;IF(DATEDIF($AM$5,L172,"y")&gt;1," ans "," an "))</f>
        <v/>
      </c>
      <c r="D172" s="42" t="str">
        <f t="shared" si="62"/>
        <v/>
      </c>
      <c r="E172" s="43" t="str">
        <f t="shared" si="66"/>
        <v/>
      </c>
      <c r="F172" s="43" t="str">
        <f t="shared" si="67"/>
        <v/>
      </c>
      <c r="G172" s="44" t="str">
        <f t="shared" si="63"/>
        <v/>
      </c>
      <c r="H172" s="44" t="s">
        <v>60</v>
      </c>
      <c r="K172" s="43"/>
      <c r="L172" s="45" t="str">
        <f t="shared" si="68"/>
        <v/>
      </c>
      <c r="M172" s="46" t="str">
        <f t="shared" si="64"/>
        <v/>
      </c>
      <c r="N172" s="46"/>
      <c r="R172" s="48">
        <f>Q172*$AP$5</f>
        <v>0</v>
      </c>
      <c r="S172" s="48">
        <f t="shared" si="69"/>
        <v>0</v>
      </c>
      <c r="AA172" s="160" t="str">
        <f t="shared" si="65"/>
        <v/>
      </c>
      <c r="AD172" s="200" t="str">
        <f t="shared" si="79"/>
        <v/>
      </c>
      <c r="AE172" s="265">
        <f>SUM(AA172:AA174)</f>
        <v>0</v>
      </c>
      <c r="AF172" s="276">
        <v>57</v>
      </c>
      <c r="AG172" s="268">
        <f t="shared" ref="AG172" ca="1" si="84">OFFSET($AL$8,((MOD(ROW(AF173)*4,3)/2)+1)*COUNTA(AF172)+IF(((MOD(ROW(AF173)*4,3)/2)+1)*COUNTA(AF172)=2,INT(ROW(AF170)/12),0),)</f>
        <v>0</v>
      </c>
      <c r="AH172" s="275" t="str">
        <f>IF(AE172=0,"",IF(AE172&lt;AG172,"Alerte !",""))</f>
        <v/>
      </c>
      <c r="AI172" s="301" t="str">
        <f>IF(AE172=0,"",IF(AE172&lt;AG172,"",1))</f>
        <v/>
      </c>
    </row>
    <row r="173" spans="1:35" ht="15" customHeight="1" x14ac:dyDescent="0.25">
      <c r="A173" s="15"/>
      <c r="B173" s="280"/>
      <c r="C173" s="41" t="str">
        <f>IF(A173="","",DATEDIF($AM$5,L173,"y")&amp;IF(DATEDIF($AM$5,L173,"y")&gt;1," ans "," an "))</f>
        <v/>
      </c>
      <c r="D173" s="42" t="str">
        <f t="shared" si="62"/>
        <v/>
      </c>
      <c r="E173" s="43" t="str">
        <f t="shared" si="66"/>
        <v/>
      </c>
      <c r="F173" s="43" t="str">
        <f t="shared" si="67"/>
        <v/>
      </c>
      <c r="G173" s="44" t="str">
        <f t="shared" si="63"/>
        <v/>
      </c>
      <c r="H173" s="44" t="s">
        <v>60</v>
      </c>
      <c r="K173" s="43"/>
      <c r="L173" s="45" t="str">
        <f t="shared" si="68"/>
        <v/>
      </c>
      <c r="M173" s="46" t="str">
        <f t="shared" si="64"/>
        <v/>
      </c>
      <c r="N173" s="46"/>
      <c r="R173" s="48">
        <f>Q173*$AP$5</f>
        <v>0</v>
      </c>
      <c r="S173" s="48">
        <f t="shared" si="69"/>
        <v>0</v>
      </c>
      <c r="AA173" s="160" t="str">
        <f t="shared" si="65"/>
        <v/>
      </c>
      <c r="AD173" s="200" t="str">
        <f t="shared" si="79"/>
        <v/>
      </c>
      <c r="AE173" s="266"/>
      <c r="AF173" s="276"/>
      <c r="AG173" s="269"/>
      <c r="AH173" s="275"/>
      <c r="AI173" s="301"/>
    </row>
    <row r="174" spans="1:35" ht="15" customHeight="1" thickBot="1" x14ac:dyDescent="0.3">
      <c r="A174" s="15"/>
      <c r="B174" s="280"/>
      <c r="C174" s="41" t="str">
        <f>IF(A174="","",DATEDIF($AM$5,L174,"y")&amp;IF(DATEDIF($AM$5,L174,"y")&gt;1," ans "," an "))</f>
        <v/>
      </c>
      <c r="D174" s="42" t="str">
        <f t="shared" si="62"/>
        <v/>
      </c>
      <c r="E174" s="43" t="str">
        <f t="shared" si="66"/>
        <v/>
      </c>
      <c r="F174" s="43" t="str">
        <f t="shared" si="67"/>
        <v/>
      </c>
      <c r="G174" s="44" t="str">
        <f t="shared" si="63"/>
        <v/>
      </c>
      <c r="H174" s="44" t="s">
        <v>60</v>
      </c>
      <c r="K174" s="43"/>
      <c r="L174" s="45" t="str">
        <f t="shared" si="68"/>
        <v/>
      </c>
      <c r="M174" s="46" t="str">
        <f t="shared" si="64"/>
        <v/>
      </c>
      <c r="N174" s="46"/>
      <c r="R174" s="48">
        <f>Q174*$AP$5</f>
        <v>0</v>
      </c>
      <c r="S174" s="48">
        <f t="shared" si="69"/>
        <v>0</v>
      </c>
      <c r="AA174" s="160" t="str">
        <f t="shared" si="65"/>
        <v/>
      </c>
      <c r="AD174" s="200" t="str">
        <f t="shared" si="79"/>
        <v/>
      </c>
      <c r="AE174" s="267"/>
      <c r="AF174" s="276"/>
      <c r="AG174" s="270"/>
      <c r="AH174" s="275"/>
      <c r="AI174" s="301"/>
    </row>
    <row r="175" spans="1:35" ht="15" customHeight="1" x14ac:dyDescent="0.25">
      <c r="A175" s="15"/>
      <c r="B175" s="280" t="s">
        <v>80</v>
      </c>
      <c r="C175" s="41" t="str">
        <f>IF(A175="","",DATEDIF($AM$5,L175,"y")&amp;IF(DATEDIF($AM$5,L175,"y")&gt;1," ans "," an "))</f>
        <v/>
      </c>
      <c r="D175" s="42" t="str">
        <f t="shared" si="62"/>
        <v/>
      </c>
      <c r="E175" s="43" t="str">
        <f t="shared" si="66"/>
        <v/>
      </c>
      <c r="F175" s="43" t="str">
        <f t="shared" si="67"/>
        <v/>
      </c>
      <c r="G175" s="44" t="str">
        <f t="shared" si="63"/>
        <v/>
      </c>
      <c r="H175" s="44" t="s">
        <v>60</v>
      </c>
      <c r="K175" s="43"/>
      <c r="L175" s="45" t="str">
        <f t="shared" si="68"/>
        <v/>
      </c>
      <c r="M175" s="46" t="str">
        <f t="shared" si="64"/>
        <v/>
      </c>
      <c r="N175" s="46"/>
      <c r="R175" s="48">
        <f>Q175*$AP$5</f>
        <v>0</v>
      </c>
      <c r="S175" s="48">
        <f t="shared" si="69"/>
        <v>0</v>
      </c>
      <c r="AA175" s="160" t="str">
        <f t="shared" si="65"/>
        <v/>
      </c>
      <c r="AD175" s="200" t="str">
        <f t="shared" si="79"/>
        <v/>
      </c>
      <c r="AE175" s="265">
        <f>SUM(AA175:AA177)</f>
        <v>0</v>
      </c>
      <c r="AF175" s="276">
        <v>58</v>
      </c>
      <c r="AG175" s="268">
        <f t="shared" ref="AG175" ca="1" si="85">OFFSET($AL$8,((MOD(ROW(AF176)*4,3)/2)+1)*COUNTA(AF175)+IF(((MOD(ROW(AF176)*4,3)/2)+1)*COUNTA(AF175)=2,INT(ROW(AF173)/12),0),)</f>
        <v>0</v>
      </c>
      <c r="AH175" s="275" t="str">
        <f>IF(AE175=0,"",IF(AE175&lt;AG175,"Alerte !",""))</f>
        <v/>
      </c>
      <c r="AI175" s="301" t="str">
        <f>IF(AE175=0,"",IF(AE175&lt;AG175,"",1))</f>
        <v/>
      </c>
    </row>
    <row r="176" spans="1:35" ht="15" customHeight="1" x14ac:dyDescent="0.25">
      <c r="A176" s="15"/>
      <c r="B176" s="280"/>
      <c r="C176" s="41" t="str">
        <f>IF(A176="","",DATEDIF($AM$5,L176,"y")&amp;IF(DATEDIF($AM$5,L176,"y")&gt;1," ans "," an "))</f>
        <v/>
      </c>
      <c r="D176" s="42" t="str">
        <f t="shared" si="62"/>
        <v/>
      </c>
      <c r="E176" s="43" t="str">
        <f t="shared" si="66"/>
        <v/>
      </c>
      <c r="F176" s="43" t="str">
        <f t="shared" si="67"/>
        <v/>
      </c>
      <c r="G176" s="44" t="str">
        <f t="shared" si="63"/>
        <v/>
      </c>
      <c r="H176" s="44" t="s">
        <v>60</v>
      </c>
      <c r="K176" s="43"/>
      <c r="L176" s="45" t="str">
        <f t="shared" si="68"/>
        <v/>
      </c>
      <c r="M176" s="46" t="str">
        <f t="shared" si="64"/>
        <v/>
      </c>
      <c r="N176" s="46"/>
      <c r="R176" s="48">
        <f>Q176*$AP$5</f>
        <v>0</v>
      </c>
      <c r="S176" s="48">
        <f t="shared" si="69"/>
        <v>0</v>
      </c>
      <c r="AA176" s="160" t="str">
        <f t="shared" si="65"/>
        <v/>
      </c>
      <c r="AD176" s="200" t="str">
        <f t="shared" si="79"/>
        <v/>
      </c>
      <c r="AE176" s="266"/>
      <c r="AF176" s="276"/>
      <c r="AG176" s="269"/>
      <c r="AH176" s="275"/>
      <c r="AI176" s="301"/>
    </row>
    <row r="177" spans="1:35" ht="15" customHeight="1" thickBot="1" x14ac:dyDescent="0.3">
      <c r="A177" s="15"/>
      <c r="B177" s="280"/>
      <c r="C177" s="41" t="str">
        <f>IF(A177="","",DATEDIF($AM$5,L177,"y")&amp;IF(DATEDIF($AM$5,L177,"y")&gt;1," ans "," an "))</f>
        <v/>
      </c>
      <c r="D177" s="42" t="str">
        <f t="shared" si="62"/>
        <v/>
      </c>
      <c r="E177" s="43" t="str">
        <f t="shared" si="66"/>
        <v/>
      </c>
      <c r="F177" s="43" t="str">
        <f t="shared" si="67"/>
        <v/>
      </c>
      <c r="G177" s="44" t="str">
        <f t="shared" si="63"/>
        <v/>
      </c>
      <c r="H177" s="44" t="s">
        <v>60</v>
      </c>
      <c r="K177" s="43"/>
      <c r="L177" s="45" t="str">
        <f t="shared" si="68"/>
        <v/>
      </c>
      <c r="M177" s="46" t="str">
        <f t="shared" si="64"/>
        <v/>
      </c>
      <c r="N177" s="46"/>
      <c r="R177" s="48">
        <f>Q177*$AP$5</f>
        <v>0</v>
      </c>
      <c r="S177" s="48">
        <f t="shared" si="69"/>
        <v>0</v>
      </c>
      <c r="AA177" s="160" t="str">
        <f t="shared" si="65"/>
        <v/>
      </c>
      <c r="AD177" s="200" t="str">
        <f t="shared" si="79"/>
        <v/>
      </c>
      <c r="AE177" s="267"/>
      <c r="AF177" s="276"/>
      <c r="AG177" s="270"/>
      <c r="AH177" s="275"/>
      <c r="AI177" s="301"/>
    </row>
    <row r="178" spans="1:35" ht="15" customHeight="1" x14ac:dyDescent="0.25">
      <c r="A178" s="15"/>
      <c r="B178" s="280"/>
      <c r="C178" s="41" t="str">
        <f>IF(A178="","",DATEDIF($AM$5,L178,"y")&amp;IF(DATEDIF($AM$5,L178,"y")&gt;1," ans "," an "))</f>
        <v/>
      </c>
      <c r="D178" s="42" t="str">
        <f t="shared" si="62"/>
        <v/>
      </c>
      <c r="E178" s="43" t="str">
        <f t="shared" si="66"/>
        <v/>
      </c>
      <c r="F178" s="43" t="str">
        <f t="shared" si="67"/>
        <v/>
      </c>
      <c r="G178" s="44" t="str">
        <f t="shared" si="63"/>
        <v/>
      </c>
      <c r="H178" s="44" t="s">
        <v>60</v>
      </c>
      <c r="K178" s="43"/>
      <c r="L178" s="45" t="str">
        <f t="shared" si="68"/>
        <v/>
      </c>
      <c r="M178" s="46" t="str">
        <f t="shared" si="64"/>
        <v/>
      </c>
      <c r="N178" s="46"/>
      <c r="R178" s="48">
        <f>Q178*$AP$5</f>
        <v>0</v>
      </c>
      <c r="S178" s="48">
        <f t="shared" si="69"/>
        <v>0</v>
      </c>
      <c r="AA178" s="160" t="str">
        <f t="shared" si="65"/>
        <v/>
      </c>
      <c r="AD178" s="200" t="str">
        <f t="shared" si="79"/>
        <v/>
      </c>
      <c r="AE178" s="265">
        <f>SUM(AA178:AA180)</f>
        <v>0</v>
      </c>
      <c r="AF178" s="276">
        <v>59</v>
      </c>
      <c r="AG178" s="268">
        <f t="shared" ref="AG178" ca="1" si="86">OFFSET($AL$8,((MOD(ROW(AF179)*4,3)/2)+1)*COUNTA(AF178)+IF(((MOD(ROW(AF179)*4,3)/2)+1)*COUNTA(AF178)=2,INT(ROW(AF176)/12),0),)</f>
        <v>0</v>
      </c>
      <c r="AH178" s="275" t="str">
        <f>IF(AE178=0,"",IF(AE178&lt;AG178,"Alerte !",""))</f>
        <v/>
      </c>
      <c r="AI178" s="301" t="str">
        <f>IF(AE178=0,"",IF(AE178&lt;AG178,"",1))</f>
        <v/>
      </c>
    </row>
    <row r="179" spans="1:35" ht="15" customHeight="1" x14ac:dyDescent="0.25">
      <c r="A179" s="15"/>
      <c r="B179" s="280"/>
      <c r="C179" s="41" t="str">
        <f>IF(A179="","",DATEDIF($AM$5,L179,"y")&amp;IF(DATEDIF($AM$5,L179,"y")&gt;1," ans "," an "))</f>
        <v/>
      </c>
      <c r="D179" s="42" t="str">
        <f t="shared" si="62"/>
        <v/>
      </c>
      <c r="E179" s="43" t="str">
        <f t="shared" si="66"/>
        <v/>
      </c>
      <c r="F179" s="43" t="str">
        <f t="shared" si="67"/>
        <v/>
      </c>
      <c r="G179" s="44" t="str">
        <f t="shared" si="63"/>
        <v/>
      </c>
      <c r="H179" s="44" t="s">
        <v>60</v>
      </c>
      <c r="K179" s="43"/>
      <c r="L179" s="45" t="str">
        <f t="shared" si="68"/>
        <v/>
      </c>
      <c r="M179" s="46" t="str">
        <f t="shared" si="64"/>
        <v/>
      </c>
      <c r="N179" s="46"/>
      <c r="R179" s="48">
        <f>Q179*$AP$5</f>
        <v>0</v>
      </c>
      <c r="S179" s="48">
        <f t="shared" si="69"/>
        <v>0</v>
      </c>
      <c r="AA179" s="160" t="str">
        <f t="shared" si="65"/>
        <v/>
      </c>
      <c r="AD179" s="200" t="str">
        <f t="shared" si="79"/>
        <v/>
      </c>
      <c r="AE179" s="266"/>
      <c r="AF179" s="276"/>
      <c r="AG179" s="269"/>
      <c r="AH179" s="275"/>
      <c r="AI179" s="301"/>
    </row>
    <row r="180" spans="1:35" ht="15" customHeight="1" thickBot="1" x14ac:dyDescent="0.3">
      <c r="A180" s="15"/>
      <c r="B180" s="280"/>
      <c r="C180" s="41" t="str">
        <f>IF(A180="","",DATEDIF($AM$5,L180,"y")&amp;IF(DATEDIF($AM$5,L180,"y")&gt;1," ans "," an "))</f>
        <v/>
      </c>
      <c r="D180" s="42" t="str">
        <f t="shared" si="62"/>
        <v/>
      </c>
      <c r="E180" s="43" t="str">
        <f t="shared" si="66"/>
        <v/>
      </c>
      <c r="F180" s="43" t="str">
        <f t="shared" si="67"/>
        <v/>
      </c>
      <c r="G180" s="44" t="str">
        <f t="shared" si="63"/>
        <v/>
      </c>
      <c r="H180" s="44" t="s">
        <v>60</v>
      </c>
      <c r="K180" s="43"/>
      <c r="L180" s="45" t="str">
        <f t="shared" si="68"/>
        <v/>
      </c>
      <c r="M180" s="46" t="str">
        <f t="shared" si="64"/>
        <v/>
      </c>
      <c r="N180" s="46"/>
      <c r="R180" s="48">
        <f>Q180*$AP$5</f>
        <v>0</v>
      </c>
      <c r="S180" s="48">
        <f t="shared" si="69"/>
        <v>0</v>
      </c>
      <c r="AA180" s="160" t="str">
        <f t="shared" si="65"/>
        <v/>
      </c>
      <c r="AD180" s="200" t="str">
        <f t="shared" si="79"/>
        <v/>
      </c>
      <c r="AE180" s="267"/>
      <c r="AF180" s="276"/>
      <c r="AG180" s="270"/>
      <c r="AH180" s="275"/>
      <c r="AI180" s="301"/>
    </row>
    <row r="181" spans="1:35" ht="15" customHeight="1" x14ac:dyDescent="0.25">
      <c r="A181" s="15"/>
      <c r="B181" s="280"/>
      <c r="C181" s="41" t="str">
        <f>IF(A181="","",DATEDIF($AM$5,L181,"y")&amp;IF(DATEDIF($AM$5,L181,"y")&gt;1," ans "," an "))</f>
        <v/>
      </c>
      <c r="D181" s="42" t="str">
        <f t="shared" si="62"/>
        <v/>
      </c>
      <c r="E181" s="43" t="str">
        <f t="shared" si="66"/>
        <v/>
      </c>
      <c r="F181" s="43" t="str">
        <f t="shared" si="67"/>
        <v/>
      </c>
      <c r="G181" s="44" t="str">
        <f t="shared" si="63"/>
        <v/>
      </c>
      <c r="H181" s="44" t="s">
        <v>60</v>
      </c>
      <c r="K181" s="43"/>
      <c r="L181" s="45" t="str">
        <f t="shared" si="68"/>
        <v/>
      </c>
      <c r="M181" s="46" t="str">
        <f t="shared" si="64"/>
        <v/>
      </c>
      <c r="N181" s="46"/>
      <c r="R181" s="48">
        <f>Q181*$AP$5</f>
        <v>0</v>
      </c>
      <c r="S181" s="48">
        <f t="shared" si="69"/>
        <v>0</v>
      </c>
      <c r="AA181" s="160" t="str">
        <f t="shared" si="65"/>
        <v/>
      </c>
      <c r="AD181" s="200" t="str">
        <f t="shared" si="79"/>
        <v/>
      </c>
      <c r="AE181" s="265">
        <f>SUM(AA181:AA183)</f>
        <v>0</v>
      </c>
      <c r="AF181" s="276">
        <v>60</v>
      </c>
      <c r="AG181" s="268">
        <f t="shared" ref="AG181" ca="1" si="87">OFFSET($AL$8,((MOD(ROW(AF182)*4,3)/2)+1)*COUNTA(AF181)+IF(((MOD(ROW(AF182)*4,3)/2)+1)*COUNTA(AF181)=2,INT(ROW(AF179)/12),0),)</f>
        <v>0</v>
      </c>
      <c r="AH181" s="275" t="str">
        <f>IF(AE181=0,"",IF(AE181&lt;AG181,"Alerte !",""))</f>
        <v/>
      </c>
      <c r="AI181" s="301" t="str">
        <f>IF(AE181=0,"",IF(AE181&lt;AG181,"",1))</f>
        <v/>
      </c>
    </row>
    <row r="182" spans="1:35" ht="15" customHeight="1" x14ac:dyDescent="0.25">
      <c r="A182" s="15"/>
      <c r="B182" s="280"/>
      <c r="C182" s="41" t="str">
        <f>IF(A182="","",DATEDIF($AM$5,L182,"y")&amp;IF(DATEDIF($AM$5,L182,"y")&gt;1," ans "," an "))</f>
        <v/>
      </c>
      <c r="D182" s="42" t="str">
        <f t="shared" si="62"/>
        <v/>
      </c>
      <c r="E182" s="43" t="str">
        <f t="shared" si="66"/>
        <v/>
      </c>
      <c r="F182" s="43" t="str">
        <f t="shared" si="67"/>
        <v/>
      </c>
      <c r="G182" s="44" t="str">
        <f t="shared" si="63"/>
        <v/>
      </c>
      <c r="H182" s="44" t="s">
        <v>60</v>
      </c>
      <c r="K182" s="43"/>
      <c r="L182" s="45" t="str">
        <f t="shared" si="68"/>
        <v/>
      </c>
      <c r="M182" s="46" t="str">
        <f t="shared" si="64"/>
        <v/>
      </c>
      <c r="N182" s="46"/>
      <c r="R182" s="48">
        <f>Q182*$AP$5</f>
        <v>0</v>
      </c>
      <c r="S182" s="48">
        <f t="shared" si="69"/>
        <v>0</v>
      </c>
      <c r="AA182" s="160" t="str">
        <f t="shared" si="65"/>
        <v/>
      </c>
      <c r="AD182" s="200" t="str">
        <f t="shared" si="79"/>
        <v/>
      </c>
      <c r="AE182" s="266"/>
      <c r="AF182" s="276"/>
      <c r="AG182" s="269"/>
      <c r="AH182" s="275"/>
      <c r="AI182" s="301"/>
    </row>
    <row r="183" spans="1:35" ht="15" customHeight="1" thickBot="1" x14ac:dyDescent="0.3">
      <c r="A183" s="15"/>
      <c r="B183" s="280"/>
      <c r="C183" s="41" t="str">
        <f>IF(A183="","",DATEDIF($AM$5,L183,"y")&amp;IF(DATEDIF($AM$5,L183,"y")&gt;1," ans "," an "))</f>
        <v/>
      </c>
      <c r="D183" s="42" t="str">
        <f t="shared" si="62"/>
        <v/>
      </c>
      <c r="E183" s="43" t="str">
        <f t="shared" si="66"/>
        <v/>
      </c>
      <c r="F183" s="43" t="str">
        <f t="shared" si="67"/>
        <v/>
      </c>
      <c r="G183" s="44" t="str">
        <f t="shared" si="63"/>
        <v/>
      </c>
      <c r="H183" s="44" t="s">
        <v>60</v>
      </c>
      <c r="K183" s="43"/>
      <c r="L183" s="45" t="str">
        <f t="shared" si="68"/>
        <v/>
      </c>
      <c r="M183" s="46" t="str">
        <f t="shared" si="64"/>
        <v/>
      </c>
      <c r="N183" s="46"/>
      <c r="R183" s="48">
        <f>Q183*$AP$5</f>
        <v>0</v>
      </c>
      <c r="S183" s="48">
        <f t="shared" si="69"/>
        <v>0</v>
      </c>
      <c r="AA183" s="160" t="str">
        <f t="shared" si="65"/>
        <v/>
      </c>
      <c r="AD183" s="200" t="str">
        <f t="shared" si="79"/>
        <v/>
      </c>
      <c r="AE183" s="267"/>
      <c r="AF183" s="276"/>
      <c r="AG183" s="270"/>
      <c r="AH183" s="275"/>
      <c r="AI183" s="301"/>
    </row>
    <row r="184" spans="1:35" ht="15" customHeight="1" x14ac:dyDescent="0.25">
      <c r="A184" s="15"/>
      <c r="B184" s="280"/>
      <c r="C184" s="41" t="str">
        <f>IF(A184="","",DATEDIF($AM$5,L184,"y")&amp;IF(DATEDIF($AM$5,L184,"y")&gt;1," ans "," an "))</f>
        <v/>
      </c>
      <c r="D184" s="42" t="str">
        <f t="shared" si="62"/>
        <v/>
      </c>
      <c r="E184" s="43" t="str">
        <f t="shared" si="66"/>
        <v/>
      </c>
      <c r="F184" s="43" t="str">
        <f t="shared" si="67"/>
        <v/>
      </c>
      <c r="G184" s="44" t="str">
        <f t="shared" si="63"/>
        <v/>
      </c>
      <c r="H184" s="44" t="s">
        <v>60</v>
      </c>
      <c r="K184" s="43"/>
      <c r="L184" s="45" t="str">
        <f t="shared" si="68"/>
        <v/>
      </c>
      <c r="M184" s="46" t="str">
        <f t="shared" si="64"/>
        <v/>
      </c>
      <c r="N184" s="46"/>
      <c r="R184" s="48">
        <f>Q184*$AP$5</f>
        <v>0</v>
      </c>
      <c r="S184" s="48">
        <f t="shared" si="69"/>
        <v>0</v>
      </c>
      <c r="AA184" s="160" t="str">
        <f t="shared" si="65"/>
        <v/>
      </c>
      <c r="AD184" s="200" t="str">
        <f t="shared" si="79"/>
        <v/>
      </c>
      <c r="AE184" s="265">
        <f>SUM(AA184:AA186)</f>
        <v>0</v>
      </c>
      <c r="AF184" s="276">
        <v>61</v>
      </c>
      <c r="AG184" s="268">
        <f t="shared" ref="AG184" ca="1" si="88">OFFSET($AL$8,((MOD(ROW(AF185)*4,3)/2)+1)*COUNTA(AF184)+IF(((MOD(ROW(AF185)*4,3)/2)+1)*COUNTA(AF184)=2,INT(ROW(AF182)/12),0),)</f>
        <v>0</v>
      </c>
      <c r="AH184" s="275" t="str">
        <f>IF(AE184=0,"",IF(AE184&lt;AG184,"Alerte !",""))</f>
        <v/>
      </c>
      <c r="AI184" s="301" t="str">
        <f>IF(AE184=0,"",IF(AE184&lt;AG184,"",1))</f>
        <v/>
      </c>
    </row>
    <row r="185" spans="1:35" ht="15" customHeight="1" x14ac:dyDescent="0.25">
      <c r="A185" s="15"/>
      <c r="B185" s="280"/>
      <c r="C185" s="41" t="str">
        <f>IF(A185="","",DATEDIF($AM$5,L185,"y")&amp;IF(DATEDIF($AM$5,L185,"y")&gt;1," ans "," an "))</f>
        <v/>
      </c>
      <c r="D185" s="42" t="str">
        <f t="shared" si="62"/>
        <v/>
      </c>
      <c r="E185" s="43" t="str">
        <f t="shared" si="66"/>
        <v/>
      </c>
      <c r="F185" s="43" t="str">
        <f t="shared" si="67"/>
        <v/>
      </c>
      <c r="G185" s="44" t="str">
        <f t="shared" si="63"/>
        <v/>
      </c>
      <c r="H185" s="44" t="s">
        <v>60</v>
      </c>
      <c r="K185" s="43"/>
      <c r="L185" s="45" t="str">
        <f t="shared" si="68"/>
        <v/>
      </c>
      <c r="M185" s="46" t="str">
        <f t="shared" si="64"/>
        <v/>
      </c>
      <c r="N185" s="46"/>
      <c r="R185" s="48">
        <f>Q185*$AP$5</f>
        <v>0</v>
      </c>
      <c r="S185" s="48">
        <f t="shared" si="69"/>
        <v>0</v>
      </c>
      <c r="AA185" s="160" t="str">
        <f t="shared" si="65"/>
        <v/>
      </c>
      <c r="AD185" s="200" t="str">
        <f t="shared" si="79"/>
        <v/>
      </c>
      <c r="AE185" s="266"/>
      <c r="AF185" s="276"/>
      <c r="AG185" s="269"/>
      <c r="AH185" s="275"/>
      <c r="AI185" s="301"/>
    </row>
    <row r="186" spans="1:35" ht="15" customHeight="1" thickBot="1" x14ac:dyDescent="0.3">
      <c r="A186" s="15"/>
      <c r="B186" s="280"/>
      <c r="C186" s="41" t="str">
        <f>IF(A186="","",DATEDIF($AM$5,L186,"y")&amp;IF(DATEDIF($AM$5,L186,"y")&gt;1," ans "," an "))</f>
        <v/>
      </c>
      <c r="D186" s="42" t="str">
        <f t="shared" si="62"/>
        <v/>
      </c>
      <c r="E186" s="43" t="str">
        <f t="shared" si="66"/>
        <v/>
      </c>
      <c r="F186" s="43" t="str">
        <f t="shared" si="67"/>
        <v/>
      </c>
      <c r="G186" s="44" t="str">
        <f t="shared" si="63"/>
        <v/>
      </c>
      <c r="H186" s="44" t="s">
        <v>60</v>
      </c>
      <c r="K186" s="43"/>
      <c r="L186" s="45" t="str">
        <f t="shared" si="68"/>
        <v/>
      </c>
      <c r="M186" s="46" t="str">
        <f t="shared" si="64"/>
        <v/>
      </c>
      <c r="N186" s="46"/>
      <c r="R186" s="48">
        <f>Q186*$AP$5</f>
        <v>0</v>
      </c>
      <c r="S186" s="48">
        <f t="shared" si="69"/>
        <v>0</v>
      </c>
      <c r="AA186" s="160" t="str">
        <f t="shared" si="65"/>
        <v/>
      </c>
      <c r="AD186" s="200" t="str">
        <f t="shared" si="79"/>
        <v/>
      </c>
      <c r="AE186" s="267"/>
      <c r="AF186" s="276"/>
      <c r="AG186" s="270"/>
      <c r="AH186" s="275"/>
      <c r="AI186" s="301"/>
    </row>
    <row r="187" spans="1:35" ht="15" customHeight="1" x14ac:dyDescent="0.25">
      <c r="A187" s="15"/>
      <c r="B187" s="280" t="s">
        <v>81</v>
      </c>
      <c r="C187" s="41" t="str">
        <f>IF(A187="","",DATEDIF($AM$5,L187,"y")&amp;IF(DATEDIF($AM$5,L187,"y")&gt;1," ans "," an "))</f>
        <v/>
      </c>
      <c r="D187" s="42" t="str">
        <f t="shared" si="62"/>
        <v/>
      </c>
      <c r="E187" s="43" t="str">
        <f t="shared" si="66"/>
        <v/>
      </c>
      <c r="F187" s="43" t="str">
        <f t="shared" si="67"/>
        <v/>
      </c>
      <c r="G187" s="44" t="str">
        <f t="shared" si="63"/>
        <v/>
      </c>
      <c r="H187" s="44" t="s">
        <v>60</v>
      </c>
      <c r="K187" s="43"/>
      <c r="L187" s="45" t="str">
        <f t="shared" si="68"/>
        <v/>
      </c>
      <c r="M187" s="46" t="str">
        <f t="shared" si="64"/>
        <v/>
      </c>
      <c r="N187" s="46"/>
      <c r="R187" s="48">
        <f>Q187*$AP$5</f>
        <v>0</v>
      </c>
      <c r="S187" s="48">
        <f t="shared" si="69"/>
        <v>0</v>
      </c>
      <c r="AA187" s="160" t="str">
        <f t="shared" si="65"/>
        <v/>
      </c>
      <c r="AD187" s="200" t="str">
        <f t="shared" si="79"/>
        <v/>
      </c>
      <c r="AE187" s="265">
        <f>SUM(AA187:AA189)</f>
        <v>0</v>
      </c>
      <c r="AF187" s="276">
        <v>62</v>
      </c>
      <c r="AG187" s="268">
        <f t="shared" ref="AG187" ca="1" si="89">OFFSET($AL$8,((MOD(ROW(AF188)*4,3)/2)+1)*COUNTA(AF187)+IF(((MOD(ROW(AF188)*4,3)/2)+1)*COUNTA(AF187)=2,INT(ROW(AF185)/12),0),)</f>
        <v>0</v>
      </c>
      <c r="AH187" s="275" t="str">
        <f>IF(AE187=0,"",IF(AE187&lt;AG187,"Alerte !",""))</f>
        <v/>
      </c>
      <c r="AI187" s="301" t="str">
        <f>IF(AE187=0,"",IF(AE187&lt;AG187,"",1))</f>
        <v/>
      </c>
    </row>
    <row r="188" spans="1:35" ht="15" customHeight="1" x14ac:dyDescent="0.25">
      <c r="A188" s="15"/>
      <c r="B188" s="280"/>
      <c r="C188" s="41" t="str">
        <f>IF(A188="","",DATEDIF($AM$5,L188,"y")&amp;IF(DATEDIF($AM$5,L188,"y")&gt;1," ans "," an "))</f>
        <v/>
      </c>
      <c r="D188" s="42" t="str">
        <f t="shared" si="62"/>
        <v/>
      </c>
      <c r="E188" s="43" t="str">
        <f t="shared" si="66"/>
        <v/>
      </c>
      <c r="F188" s="43" t="str">
        <f t="shared" si="67"/>
        <v/>
      </c>
      <c r="G188" s="44" t="str">
        <f t="shared" si="63"/>
        <v/>
      </c>
      <c r="H188" s="44" t="s">
        <v>60</v>
      </c>
      <c r="K188" s="43"/>
      <c r="L188" s="45" t="str">
        <f t="shared" si="68"/>
        <v/>
      </c>
      <c r="M188" s="46" t="str">
        <f t="shared" si="64"/>
        <v/>
      </c>
      <c r="N188" s="46"/>
      <c r="R188" s="48">
        <f>Q188*$AP$5</f>
        <v>0</v>
      </c>
      <c r="S188" s="48">
        <f t="shared" si="69"/>
        <v>0</v>
      </c>
      <c r="AA188" s="160" t="str">
        <f t="shared" si="65"/>
        <v/>
      </c>
      <c r="AD188" s="200" t="str">
        <f t="shared" si="79"/>
        <v/>
      </c>
      <c r="AE188" s="266"/>
      <c r="AF188" s="276"/>
      <c r="AG188" s="269"/>
      <c r="AH188" s="275"/>
      <c r="AI188" s="301"/>
    </row>
    <row r="189" spans="1:35" ht="15" customHeight="1" thickBot="1" x14ac:dyDescent="0.3">
      <c r="A189" s="15"/>
      <c r="B189" s="280"/>
      <c r="C189" s="41" t="str">
        <f>IF(A189="","",DATEDIF($AM$5,L189,"y")&amp;IF(DATEDIF($AM$5,L189,"y")&gt;1," ans "," an "))</f>
        <v/>
      </c>
      <c r="D189" s="42" t="str">
        <f t="shared" si="62"/>
        <v/>
      </c>
      <c r="E189" s="43" t="str">
        <f t="shared" si="66"/>
        <v/>
      </c>
      <c r="F189" s="43" t="str">
        <f t="shared" si="67"/>
        <v/>
      </c>
      <c r="G189" s="44" t="str">
        <f t="shared" si="63"/>
        <v/>
      </c>
      <c r="H189" s="44" t="s">
        <v>60</v>
      </c>
      <c r="K189" s="43"/>
      <c r="L189" s="45" t="str">
        <f t="shared" si="68"/>
        <v/>
      </c>
      <c r="M189" s="46" t="str">
        <f t="shared" si="64"/>
        <v/>
      </c>
      <c r="N189" s="46"/>
      <c r="R189" s="48">
        <f>Q189*$AP$5</f>
        <v>0</v>
      </c>
      <c r="S189" s="48">
        <f t="shared" si="69"/>
        <v>0</v>
      </c>
      <c r="AA189" s="160" t="str">
        <f t="shared" si="65"/>
        <v/>
      </c>
      <c r="AD189" s="200" t="str">
        <f t="shared" si="79"/>
        <v/>
      </c>
      <c r="AE189" s="267"/>
      <c r="AF189" s="276"/>
      <c r="AG189" s="270"/>
      <c r="AH189" s="275"/>
      <c r="AI189" s="301"/>
    </row>
    <row r="190" spans="1:35" ht="15" customHeight="1" x14ac:dyDescent="0.25">
      <c r="A190" s="15"/>
      <c r="B190" s="280"/>
      <c r="C190" s="41" t="str">
        <f>IF(A190="","",DATEDIF($AM$5,L190,"y")&amp;IF(DATEDIF($AM$5,L190,"y")&gt;1," ans "," an "))</f>
        <v/>
      </c>
      <c r="D190" s="42" t="str">
        <f t="shared" si="62"/>
        <v/>
      </c>
      <c r="E190" s="43" t="str">
        <f t="shared" si="66"/>
        <v/>
      </c>
      <c r="F190" s="43" t="str">
        <f t="shared" si="67"/>
        <v/>
      </c>
      <c r="G190" s="44" t="str">
        <f t="shared" si="63"/>
        <v/>
      </c>
      <c r="H190" s="44" t="s">
        <v>60</v>
      </c>
      <c r="K190" s="43"/>
      <c r="L190" s="45" t="str">
        <f t="shared" si="68"/>
        <v/>
      </c>
      <c r="M190" s="46" t="str">
        <f t="shared" si="64"/>
        <v/>
      </c>
      <c r="N190" s="46"/>
      <c r="R190" s="48">
        <f>Q190*$AP$5</f>
        <v>0</v>
      </c>
      <c r="S190" s="48">
        <f t="shared" si="69"/>
        <v>0</v>
      </c>
      <c r="AA190" s="160" t="str">
        <f t="shared" si="65"/>
        <v/>
      </c>
      <c r="AD190" s="200" t="str">
        <f t="shared" si="79"/>
        <v/>
      </c>
      <c r="AE190" s="265">
        <f>SUM(AA190:AA192)</f>
        <v>0</v>
      </c>
      <c r="AF190" s="276">
        <v>63</v>
      </c>
      <c r="AG190" s="268">
        <f t="shared" ref="AG190" ca="1" si="90">OFFSET($AL$8,((MOD(ROW(AF191)*4,3)/2)+1)*COUNTA(AF190)+IF(((MOD(ROW(AF191)*4,3)/2)+1)*COUNTA(AF190)=2,INT(ROW(AF188)/12),0),)</f>
        <v>0</v>
      </c>
      <c r="AH190" s="275" t="str">
        <f>IF(AE190=0,"",IF(AE190&lt;AG190,"Alerte !",""))</f>
        <v/>
      </c>
      <c r="AI190" s="301" t="str">
        <f>IF(AE190=0,"",IF(AE190&lt;AG190,"",1))</f>
        <v/>
      </c>
    </row>
    <row r="191" spans="1:35" ht="15" customHeight="1" x14ac:dyDescent="0.25">
      <c r="A191" s="15"/>
      <c r="B191" s="280"/>
      <c r="C191" s="41" t="str">
        <f>IF(A191="","",DATEDIF($AM$5,L191,"y")&amp;IF(DATEDIF($AM$5,L191,"y")&gt;1," ans "," an "))</f>
        <v/>
      </c>
      <c r="D191" s="42" t="str">
        <f t="shared" si="62"/>
        <v/>
      </c>
      <c r="E191" s="43" t="str">
        <f t="shared" si="66"/>
        <v/>
      </c>
      <c r="F191" s="43" t="str">
        <f t="shared" si="67"/>
        <v/>
      </c>
      <c r="G191" s="44" t="str">
        <f t="shared" si="63"/>
        <v/>
      </c>
      <c r="H191" s="44" t="s">
        <v>60</v>
      </c>
      <c r="K191" s="43"/>
      <c r="L191" s="45" t="str">
        <f t="shared" si="68"/>
        <v/>
      </c>
      <c r="M191" s="46" t="str">
        <f t="shared" si="64"/>
        <v/>
      </c>
      <c r="N191" s="46"/>
      <c r="R191" s="48">
        <f>Q191*$AP$5</f>
        <v>0</v>
      </c>
      <c r="S191" s="48">
        <f t="shared" si="69"/>
        <v>0</v>
      </c>
      <c r="AA191" s="160" t="str">
        <f t="shared" si="65"/>
        <v/>
      </c>
      <c r="AD191" s="200" t="str">
        <f t="shared" si="79"/>
        <v/>
      </c>
      <c r="AE191" s="266"/>
      <c r="AF191" s="276"/>
      <c r="AG191" s="269"/>
      <c r="AH191" s="275"/>
      <c r="AI191" s="301"/>
    </row>
    <row r="192" spans="1:35" ht="15" customHeight="1" thickBot="1" x14ac:dyDescent="0.3">
      <c r="A192" s="15"/>
      <c r="B192" s="280"/>
      <c r="C192" s="41" t="str">
        <f>IF(A192="","",DATEDIF($AM$5,L192,"y")&amp;IF(DATEDIF($AM$5,L192,"y")&gt;1," ans "," an "))</f>
        <v/>
      </c>
      <c r="D192" s="42" t="str">
        <f t="shared" si="62"/>
        <v/>
      </c>
      <c r="E192" s="43" t="str">
        <f t="shared" si="66"/>
        <v/>
      </c>
      <c r="F192" s="43" t="str">
        <f t="shared" si="67"/>
        <v/>
      </c>
      <c r="G192" s="44" t="str">
        <f t="shared" si="63"/>
        <v/>
      </c>
      <c r="H192" s="44" t="s">
        <v>60</v>
      </c>
      <c r="K192" s="43"/>
      <c r="L192" s="45" t="str">
        <f t="shared" si="68"/>
        <v/>
      </c>
      <c r="M192" s="46" t="str">
        <f t="shared" si="64"/>
        <v/>
      </c>
      <c r="N192" s="46"/>
      <c r="R192" s="48">
        <f>Q192*$AP$5</f>
        <v>0</v>
      </c>
      <c r="S192" s="48">
        <f t="shared" si="69"/>
        <v>0</v>
      </c>
      <c r="AA192" s="160" t="str">
        <f t="shared" si="65"/>
        <v/>
      </c>
      <c r="AD192" s="200" t="str">
        <f t="shared" si="79"/>
        <v/>
      </c>
      <c r="AE192" s="267"/>
      <c r="AF192" s="276"/>
      <c r="AG192" s="270"/>
      <c r="AH192" s="275"/>
      <c r="AI192" s="301"/>
    </row>
    <row r="193" spans="1:35" ht="15" customHeight="1" x14ac:dyDescent="0.25">
      <c r="A193" s="15"/>
      <c r="B193" s="280"/>
      <c r="C193" s="41" t="str">
        <f>IF(A193="","",DATEDIF($AM$5,L193,"y")&amp;IF(DATEDIF($AM$5,L193,"y")&gt;1," ans "," an "))</f>
        <v/>
      </c>
      <c r="D193" s="42" t="str">
        <f t="shared" si="62"/>
        <v/>
      </c>
      <c r="E193" s="43" t="str">
        <f t="shared" si="66"/>
        <v/>
      </c>
      <c r="F193" s="43" t="str">
        <f t="shared" si="67"/>
        <v/>
      </c>
      <c r="G193" s="44" t="str">
        <f t="shared" si="63"/>
        <v/>
      </c>
      <c r="H193" s="44" t="s">
        <v>60</v>
      </c>
      <c r="K193" s="43"/>
      <c r="L193" s="45" t="str">
        <f t="shared" si="68"/>
        <v/>
      </c>
      <c r="M193" s="46" t="str">
        <f t="shared" si="64"/>
        <v/>
      </c>
      <c r="N193" s="46"/>
      <c r="R193" s="48">
        <f>Q193*$AP$5</f>
        <v>0</v>
      </c>
      <c r="S193" s="48">
        <f t="shared" si="69"/>
        <v>0</v>
      </c>
      <c r="AA193" s="160" t="str">
        <f t="shared" si="65"/>
        <v/>
      </c>
      <c r="AD193" s="200" t="str">
        <f t="shared" si="79"/>
        <v/>
      </c>
      <c r="AE193" s="265">
        <f>SUM(AA193:AA195)</f>
        <v>0</v>
      </c>
      <c r="AF193" s="276">
        <v>64</v>
      </c>
      <c r="AG193" s="268">
        <f t="shared" ref="AG193" ca="1" si="91">OFFSET($AL$8,((MOD(ROW(AF194)*4,3)/2)+1)*COUNTA(AF193)+IF(((MOD(ROW(AF194)*4,3)/2)+1)*COUNTA(AF193)=2,INT(ROW(AF191)/12),0),)</f>
        <v>0</v>
      </c>
      <c r="AH193" s="275" t="str">
        <f>IF(AE193=0,"",IF(AE193&lt;AG193,"Alerte !",""))</f>
        <v/>
      </c>
      <c r="AI193" s="301" t="str">
        <f>IF(AE193=0,"",IF(AE193&lt;AG193,"",1))</f>
        <v/>
      </c>
    </row>
    <row r="194" spans="1:35" ht="15" customHeight="1" x14ac:dyDescent="0.25">
      <c r="A194" s="15"/>
      <c r="B194" s="280"/>
      <c r="C194" s="41" t="str">
        <f>IF(A194="","",DATEDIF($AM$5,L194,"y")&amp;IF(DATEDIF($AM$5,L194,"y")&gt;1," ans "," an "))</f>
        <v/>
      </c>
      <c r="D194" s="42" t="str">
        <f t="shared" si="62"/>
        <v/>
      </c>
      <c r="E194" s="43" t="str">
        <f t="shared" si="66"/>
        <v/>
      </c>
      <c r="F194" s="43" t="str">
        <f t="shared" si="67"/>
        <v/>
      </c>
      <c r="G194" s="44" t="str">
        <f t="shared" si="63"/>
        <v/>
      </c>
      <c r="H194" s="44" t="s">
        <v>60</v>
      </c>
      <c r="K194" s="43"/>
      <c r="L194" s="45" t="str">
        <f t="shared" si="68"/>
        <v/>
      </c>
      <c r="M194" s="46" t="str">
        <f t="shared" si="64"/>
        <v/>
      </c>
      <c r="N194" s="46"/>
      <c r="R194" s="48">
        <f>Q194*$AP$5</f>
        <v>0</v>
      </c>
      <c r="S194" s="48">
        <f t="shared" si="69"/>
        <v>0</v>
      </c>
      <c r="AA194" s="160" t="str">
        <f t="shared" si="65"/>
        <v/>
      </c>
      <c r="AD194" s="200" t="str">
        <f t="shared" si="79"/>
        <v/>
      </c>
      <c r="AE194" s="266"/>
      <c r="AF194" s="276"/>
      <c r="AG194" s="269"/>
      <c r="AH194" s="275"/>
      <c r="AI194" s="301"/>
    </row>
    <row r="195" spans="1:35" ht="15" customHeight="1" thickBot="1" x14ac:dyDescent="0.3">
      <c r="A195" s="15"/>
      <c r="B195" s="280"/>
      <c r="C195" s="41" t="str">
        <f>IF(A195="","",DATEDIF($AM$5,L195,"y")&amp;IF(DATEDIF($AM$5,L195,"y")&gt;1," ans "," an "))</f>
        <v/>
      </c>
      <c r="D195" s="42" t="str">
        <f t="shared" ref="D195:D258" si="92">IF(A195="","",YEAR(L195))</f>
        <v/>
      </c>
      <c r="E195" s="43" t="str">
        <f t="shared" si="66"/>
        <v/>
      </c>
      <c r="F195" s="43" t="str">
        <f t="shared" si="67"/>
        <v/>
      </c>
      <c r="G195" s="44" t="str">
        <f t="shared" ref="G195:G258" si="93">IF(A195="","",DATEDIF($E$3,F195,"y")&amp;IF(DATEDIF($E$3,F195,"y")&gt;1," ans, "," an, ")&amp;DATEDIF($E$3,F195,"ym")&amp;" mois et "&amp;DATEDIF($E$3,F195,"md")&amp;IF(DATEDIF(
$E$3,F195,"md")&gt;1," jours"," jour"))</f>
        <v/>
      </c>
      <c r="H195" s="44" t="s">
        <v>60</v>
      </c>
      <c r="K195" s="43"/>
      <c r="L195" s="45" t="str">
        <f t="shared" si="68"/>
        <v/>
      </c>
      <c r="M195" s="46" t="str">
        <f t="shared" ref="M195:M258" si="94">IF(A195="","",EOMONTH(L195,0))</f>
        <v/>
      </c>
      <c r="N195" s="46"/>
      <c r="R195" s="48">
        <f>Q195*$AP$5</f>
        <v>0</v>
      </c>
      <c r="S195" s="48">
        <f t="shared" si="69"/>
        <v>0</v>
      </c>
      <c r="AA195" s="160" t="str">
        <f t="shared" ref="AA195:AA258" si="95">IF(T195="","",SUM(T195:Z195))</f>
        <v/>
      </c>
      <c r="AD195" s="200" t="str">
        <f t="shared" si="79"/>
        <v/>
      </c>
      <c r="AE195" s="267"/>
      <c r="AF195" s="276"/>
      <c r="AG195" s="270"/>
      <c r="AH195" s="275"/>
      <c r="AI195" s="301"/>
    </row>
    <row r="196" spans="1:35" ht="15" customHeight="1" x14ac:dyDescent="0.25">
      <c r="A196" s="15"/>
      <c r="B196" s="280"/>
      <c r="C196" s="41" t="str">
        <f>IF(A196="","",DATEDIF($AM$5,L196,"y")&amp;IF(DATEDIF($AM$5,L196,"y")&gt;1," ans "," an "))</f>
        <v/>
      </c>
      <c r="D196" s="42" t="str">
        <f t="shared" si="92"/>
        <v/>
      </c>
      <c r="E196" s="43" t="str">
        <f t="shared" ref="E196:E259" si="96">IF(A196="","",EDATE(E195,1))</f>
        <v/>
      </c>
      <c r="F196" s="43" t="str">
        <f t="shared" ref="F196:F259" si="97">IF(A196="","",EOMONTH(E196,0))</f>
        <v/>
      </c>
      <c r="G196" s="44" t="str">
        <f t="shared" si="93"/>
        <v/>
      </c>
      <c r="H196" s="44" t="s">
        <v>60</v>
      </c>
      <c r="K196" s="43"/>
      <c r="L196" s="45" t="str">
        <f t="shared" ref="L196:L259" si="98">IF(A196="","",EDATE(L195,1))</f>
        <v/>
      </c>
      <c r="M196" s="46" t="str">
        <f t="shared" si="94"/>
        <v/>
      </c>
      <c r="N196" s="46"/>
      <c r="R196" s="48">
        <f>Q196*$AP$5</f>
        <v>0</v>
      </c>
      <c r="S196" s="48">
        <f t="shared" ref="S196:S259" si="99">T196-R196</f>
        <v>0</v>
      </c>
      <c r="AA196" s="160" t="str">
        <f t="shared" si="95"/>
        <v/>
      </c>
      <c r="AD196" s="200" t="str">
        <f t="shared" si="79"/>
        <v/>
      </c>
      <c r="AE196" s="265">
        <f>SUM(AA196:AA198)</f>
        <v>0</v>
      </c>
      <c r="AF196" s="276">
        <v>65</v>
      </c>
      <c r="AG196" s="268">
        <f t="shared" ref="AG196" ca="1" si="100">OFFSET($AL$8,((MOD(ROW(AF197)*4,3)/2)+1)*COUNTA(AF196)+IF(((MOD(ROW(AF197)*4,3)/2)+1)*COUNTA(AF196)=2,INT(ROW(AF194)/12),0),)</f>
        <v>0</v>
      </c>
      <c r="AH196" s="275" t="str">
        <f>IF(AE196=0,"",IF(AE196&lt;AG196,"Alerte !",""))</f>
        <v/>
      </c>
      <c r="AI196" s="301" t="str">
        <f>IF(AE196=0,"",IF(AE196&lt;AG196,"",1))</f>
        <v/>
      </c>
    </row>
    <row r="197" spans="1:35" ht="15" customHeight="1" x14ac:dyDescent="0.25">
      <c r="A197" s="15"/>
      <c r="B197" s="280"/>
      <c r="C197" s="41" t="str">
        <f>IF(A197="","",DATEDIF($AM$5,L197,"y")&amp;IF(DATEDIF($AM$5,L197,"y")&gt;1," ans "," an "))</f>
        <v/>
      </c>
      <c r="D197" s="42" t="str">
        <f t="shared" si="92"/>
        <v/>
      </c>
      <c r="E197" s="43" t="str">
        <f t="shared" si="96"/>
        <v/>
      </c>
      <c r="F197" s="43" t="str">
        <f t="shared" si="97"/>
        <v/>
      </c>
      <c r="G197" s="44" t="str">
        <f t="shared" si="93"/>
        <v/>
      </c>
      <c r="H197" s="44" t="s">
        <v>60</v>
      </c>
      <c r="K197" s="43"/>
      <c r="L197" s="45" t="str">
        <f t="shared" si="98"/>
        <v/>
      </c>
      <c r="M197" s="46" t="str">
        <f t="shared" si="94"/>
        <v/>
      </c>
      <c r="N197" s="46"/>
      <c r="R197" s="48">
        <f>Q197*$AP$5</f>
        <v>0</v>
      </c>
      <c r="S197" s="48">
        <f t="shared" si="99"/>
        <v>0</v>
      </c>
      <c r="AA197" s="160" t="str">
        <f t="shared" si="95"/>
        <v/>
      </c>
      <c r="AD197" s="200" t="str">
        <f t="shared" si="79"/>
        <v/>
      </c>
      <c r="AE197" s="266"/>
      <c r="AF197" s="276"/>
      <c r="AG197" s="269"/>
      <c r="AH197" s="275"/>
      <c r="AI197" s="301"/>
    </row>
    <row r="198" spans="1:35" ht="15" customHeight="1" thickBot="1" x14ac:dyDescent="0.3">
      <c r="A198" s="15"/>
      <c r="B198" s="280"/>
      <c r="C198" s="41" t="str">
        <f>IF(A198="","",DATEDIF($AM$5,L198,"y")&amp;IF(DATEDIF($AM$5,L198,"y")&gt;1," ans "," an "))</f>
        <v/>
      </c>
      <c r="D198" s="42" t="str">
        <f t="shared" si="92"/>
        <v/>
      </c>
      <c r="E198" s="43" t="str">
        <f t="shared" si="96"/>
        <v/>
      </c>
      <c r="F198" s="43" t="str">
        <f t="shared" si="97"/>
        <v/>
      </c>
      <c r="G198" s="44" t="str">
        <f t="shared" si="93"/>
        <v/>
      </c>
      <c r="H198" s="44" t="s">
        <v>60</v>
      </c>
      <c r="K198" s="43"/>
      <c r="L198" s="45" t="str">
        <f t="shared" si="98"/>
        <v/>
      </c>
      <c r="M198" s="46" t="str">
        <f t="shared" si="94"/>
        <v/>
      </c>
      <c r="N198" s="46"/>
      <c r="R198" s="48">
        <f>Q198*$AP$5</f>
        <v>0</v>
      </c>
      <c r="S198" s="48">
        <f t="shared" si="99"/>
        <v>0</v>
      </c>
      <c r="AA198" s="160" t="str">
        <f t="shared" si="95"/>
        <v/>
      </c>
      <c r="AD198" s="200" t="str">
        <f t="shared" si="79"/>
        <v/>
      </c>
      <c r="AE198" s="267"/>
      <c r="AF198" s="276"/>
      <c r="AG198" s="270"/>
      <c r="AH198" s="275"/>
      <c r="AI198" s="301"/>
    </row>
    <row r="199" spans="1:35" ht="15" customHeight="1" x14ac:dyDescent="0.25">
      <c r="A199" s="15"/>
      <c r="B199" s="280" t="s">
        <v>82</v>
      </c>
      <c r="C199" s="41" t="str">
        <f>IF(A199="","",DATEDIF($AM$5,L199,"y")&amp;IF(DATEDIF($AM$5,L199,"y")&gt;1," ans "," an "))</f>
        <v/>
      </c>
      <c r="D199" s="42" t="str">
        <f t="shared" si="92"/>
        <v/>
      </c>
      <c r="E199" s="43" t="str">
        <f t="shared" si="96"/>
        <v/>
      </c>
      <c r="F199" s="43" t="str">
        <f t="shared" si="97"/>
        <v/>
      </c>
      <c r="G199" s="44" t="str">
        <f t="shared" si="93"/>
        <v/>
      </c>
      <c r="H199" s="44" t="s">
        <v>60</v>
      </c>
      <c r="K199" s="43"/>
      <c r="L199" s="45" t="str">
        <f t="shared" si="98"/>
        <v/>
      </c>
      <c r="M199" s="46" t="str">
        <f t="shared" si="94"/>
        <v/>
      </c>
      <c r="N199" s="46"/>
      <c r="R199" s="48">
        <f>Q199*$AP$5</f>
        <v>0</v>
      </c>
      <c r="S199" s="48">
        <f t="shared" si="99"/>
        <v>0</v>
      </c>
      <c r="AA199" s="160" t="str">
        <f t="shared" si="95"/>
        <v/>
      </c>
      <c r="AD199" s="200" t="str">
        <f t="shared" si="79"/>
        <v/>
      </c>
      <c r="AE199" s="265">
        <f>SUM(AA199:AA201)</f>
        <v>0</v>
      </c>
      <c r="AF199" s="276">
        <v>66</v>
      </c>
      <c r="AG199" s="268">
        <f t="shared" ref="AG199" ca="1" si="101">OFFSET($AL$8,((MOD(ROW(AF200)*4,3)/2)+1)*COUNTA(AF199)+IF(((MOD(ROW(AF200)*4,3)/2)+1)*COUNTA(AF199)=2,INT(ROW(AF197)/12),0),)</f>
        <v>0</v>
      </c>
      <c r="AH199" s="275" t="str">
        <f>IF(AE199=0,"",IF(AE199&lt;AG199,"Alerte !",""))</f>
        <v/>
      </c>
      <c r="AI199" s="301" t="str">
        <f>IF(AE199=0,"",IF(AE199&lt;AG199,"",1))</f>
        <v/>
      </c>
    </row>
    <row r="200" spans="1:35" ht="15" customHeight="1" x14ac:dyDescent="0.25">
      <c r="A200" s="15"/>
      <c r="B200" s="280"/>
      <c r="C200" s="41" t="str">
        <f>IF(A200="","",DATEDIF($AM$5,L200,"y")&amp;IF(DATEDIF($AM$5,L200,"y")&gt;1," ans "," an "))</f>
        <v/>
      </c>
      <c r="D200" s="42" t="str">
        <f t="shared" si="92"/>
        <v/>
      </c>
      <c r="E200" s="43" t="str">
        <f t="shared" si="96"/>
        <v/>
      </c>
      <c r="F200" s="43" t="str">
        <f t="shared" si="97"/>
        <v/>
      </c>
      <c r="G200" s="44" t="str">
        <f t="shared" si="93"/>
        <v/>
      </c>
      <c r="H200" s="44" t="s">
        <v>60</v>
      </c>
      <c r="K200" s="43"/>
      <c r="L200" s="45" t="str">
        <f t="shared" si="98"/>
        <v/>
      </c>
      <c r="M200" s="46" t="str">
        <f t="shared" si="94"/>
        <v/>
      </c>
      <c r="N200" s="46"/>
      <c r="R200" s="48">
        <f>Q200*$AP$5</f>
        <v>0</v>
      </c>
      <c r="S200" s="48">
        <f t="shared" si="99"/>
        <v>0</v>
      </c>
      <c r="AA200" s="160" t="str">
        <f t="shared" si="95"/>
        <v/>
      </c>
      <c r="AD200" s="200" t="str">
        <f t="shared" si="79"/>
        <v/>
      </c>
      <c r="AE200" s="266"/>
      <c r="AF200" s="276"/>
      <c r="AG200" s="269"/>
      <c r="AH200" s="275"/>
      <c r="AI200" s="301"/>
    </row>
    <row r="201" spans="1:35" ht="15" customHeight="1" thickBot="1" x14ac:dyDescent="0.3">
      <c r="A201" s="15"/>
      <c r="B201" s="280"/>
      <c r="C201" s="41" t="str">
        <f>IF(A201="","",DATEDIF($AM$5,L201,"y")&amp;IF(DATEDIF($AM$5,L201,"y")&gt;1," ans "," an "))</f>
        <v/>
      </c>
      <c r="D201" s="42" t="str">
        <f t="shared" si="92"/>
        <v/>
      </c>
      <c r="E201" s="43" t="str">
        <f t="shared" si="96"/>
        <v/>
      </c>
      <c r="F201" s="43" t="str">
        <f t="shared" si="97"/>
        <v/>
      </c>
      <c r="G201" s="44" t="str">
        <f t="shared" si="93"/>
        <v/>
      </c>
      <c r="H201" s="44" t="s">
        <v>60</v>
      </c>
      <c r="K201" s="43"/>
      <c r="L201" s="45" t="str">
        <f t="shared" si="98"/>
        <v/>
      </c>
      <c r="M201" s="46" t="str">
        <f t="shared" si="94"/>
        <v/>
      </c>
      <c r="N201" s="46"/>
      <c r="R201" s="48">
        <f>Q201*$AP$5</f>
        <v>0</v>
      </c>
      <c r="S201" s="48">
        <f t="shared" si="99"/>
        <v>0</v>
      </c>
      <c r="AA201" s="160" t="str">
        <f t="shared" si="95"/>
        <v/>
      </c>
      <c r="AD201" s="200" t="str">
        <f t="shared" si="79"/>
        <v/>
      </c>
      <c r="AE201" s="267"/>
      <c r="AF201" s="276"/>
      <c r="AG201" s="270"/>
      <c r="AH201" s="275"/>
      <c r="AI201" s="301"/>
    </row>
    <row r="202" spans="1:35" ht="15" customHeight="1" x14ac:dyDescent="0.25">
      <c r="A202" s="15"/>
      <c r="B202" s="280"/>
      <c r="C202" s="41" t="str">
        <f>IF(A202="","",DATEDIF($AM$5,L202,"y")&amp;IF(DATEDIF($AM$5,L202,"y")&gt;1," ans "," an "))</f>
        <v/>
      </c>
      <c r="D202" s="42" t="str">
        <f t="shared" si="92"/>
        <v/>
      </c>
      <c r="E202" s="43" t="str">
        <f t="shared" si="96"/>
        <v/>
      </c>
      <c r="F202" s="43" t="str">
        <f t="shared" si="97"/>
        <v/>
      </c>
      <c r="G202" s="44" t="str">
        <f t="shared" si="93"/>
        <v/>
      </c>
      <c r="H202" s="44" t="s">
        <v>60</v>
      </c>
      <c r="K202" s="43"/>
      <c r="L202" s="45" t="str">
        <f t="shared" si="98"/>
        <v/>
      </c>
      <c r="M202" s="46" t="str">
        <f t="shared" si="94"/>
        <v/>
      </c>
      <c r="N202" s="46"/>
      <c r="R202" s="48">
        <f>Q202*$AP$5</f>
        <v>0</v>
      </c>
      <c r="S202" s="48">
        <f t="shared" si="99"/>
        <v>0</v>
      </c>
      <c r="AA202" s="160" t="str">
        <f t="shared" si="95"/>
        <v/>
      </c>
      <c r="AD202" s="200" t="str">
        <f t="shared" si="79"/>
        <v/>
      </c>
      <c r="AE202" s="265">
        <f>SUM(AA202:AA204)</f>
        <v>0</v>
      </c>
      <c r="AF202" s="276">
        <v>67</v>
      </c>
      <c r="AG202" s="268">
        <f t="shared" ref="AG202" ca="1" si="102">OFFSET($AL$8,((MOD(ROW(AF203)*4,3)/2)+1)*COUNTA(AF202)+IF(((MOD(ROW(AF203)*4,3)/2)+1)*COUNTA(AF202)=2,INT(ROW(AF200)/12),0),)</f>
        <v>0</v>
      </c>
      <c r="AH202" s="275" t="str">
        <f>IF(AE202=0,"",IF(AE202&lt;AG202,"Alerte !",""))</f>
        <v/>
      </c>
      <c r="AI202" s="301" t="str">
        <f>IF(AE202=0,"",IF(AE202&lt;AG202,"",1))</f>
        <v/>
      </c>
    </row>
    <row r="203" spans="1:35" ht="15" customHeight="1" x14ac:dyDescent="0.25">
      <c r="A203" s="15"/>
      <c r="B203" s="280"/>
      <c r="C203" s="41" t="str">
        <f>IF(A203="","",DATEDIF($AM$5,L203,"y")&amp;IF(DATEDIF($AM$5,L203,"y")&gt;1," ans "," an "))</f>
        <v/>
      </c>
      <c r="D203" s="42" t="str">
        <f t="shared" si="92"/>
        <v/>
      </c>
      <c r="E203" s="43" t="str">
        <f t="shared" si="96"/>
        <v/>
      </c>
      <c r="F203" s="43" t="str">
        <f t="shared" si="97"/>
        <v/>
      </c>
      <c r="G203" s="44" t="str">
        <f t="shared" si="93"/>
        <v/>
      </c>
      <c r="H203" s="44" t="s">
        <v>60</v>
      </c>
      <c r="K203" s="43"/>
      <c r="L203" s="45" t="str">
        <f t="shared" si="98"/>
        <v/>
      </c>
      <c r="M203" s="46" t="str">
        <f t="shared" si="94"/>
        <v/>
      </c>
      <c r="N203" s="46"/>
      <c r="R203" s="48">
        <f>Q203*$AP$5</f>
        <v>0</v>
      </c>
      <c r="S203" s="48">
        <f t="shared" si="99"/>
        <v>0</v>
      </c>
      <c r="AA203" s="160" t="str">
        <f t="shared" si="95"/>
        <v/>
      </c>
      <c r="AD203" s="200" t="str">
        <f t="shared" si="79"/>
        <v/>
      </c>
      <c r="AE203" s="266"/>
      <c r="AF203" s="276"/>
      <c r="AG203" s="269"/>
      <c r="AH203" s="275"/>
      <c r="AI203" s="301"/>
    </row>
    <row r="204" spans="1:35" ht="15" customHeight="1" thickBot="1" x14ac:dyDescent="0.3">
      <c r="A204" s="15"/>
      <c r="B204" s="280"/>
      <c r="C204" s="41" t="str">
        <f>IF(A204="","",DATEDIF($AM$5,L204,"y")&amp;IF(DATEDIF($AM$5,L204,"y")&gt;1," ans "," an "))</f>
        <v/>
      </c>
      <c r="D204" s="42" t="str">
        <f t="shared" si="92"/>
        <v/>
      </c>
      <c r="E204" s="43" t="str">
        <f t="shared" si="96"/>
        <v/>
      </c>
      <c r="F204" s="43" t="str">
        <f t="shared" si="97"/>
        <v/>
      </c>
      <c r="G204" s="44" t="str">
        <f t="shared" si="93"/>
        <v/>
      </c>
      <c r="H204" s="44" t="s">
        <v>60</v>
      </c>
      <c r="K204" s="43"/>
      <c r="L204" s="45" t="str">
        <f t="shared" si="98"/>
        <v/>
      </c>
      <c r="M204" s="46" t="str">
        <f t="shared" si="94"/>
        <v/>
      </c>
      <c r="N204" s="46"/>
      <c r="R204" s="48">
        <f>Q204*$AP$5</f>
        <v>0</v>
      </c>
      <c r="S204" s="48">
        <f t="shared" si="99"/>
        <v>0</v>
      </c>
      <c r="AA204" s="160" t="str">
        <f t="shared" si="95"/>
        <v/>
      </c>
      <c r="AD204" s="200" t="str">
        <f t="shared" si="79"/>
        <v/>
      </c>
      <c r="AE204" s="267"/>
      <c r="AF204" s="276"/>
      <c r="AG204" s="270"/>
      <c r="AH204" s="275"/>
      <c r="AI204" s="301"/>
    </row>
    <row r="205" spans="1:35" ht="15" customHeight="1" x14ac:dyDescent="0.25">
      <c r="A205" s="15"/>
      <c r="B205" s="280"/>
      <c r="C205" s="41" t="str">
        <f>IF(A205="","",DATEDIF($AM$5,L205,"y")&amp;IF(DATEDIF($AM$5,L205,"y")&gt;1," ans "," an "))</f>
        <v/>
      </c>
      <c r="D205" s="42" t="str">
        <f t="shared" si="92"/>
        <v/>
      </c>
      <c r="E205" s="43" t="str">
        <f t="shared" si="96"/>
        <v/>
      </c>
      <c r="F205" s="43" t="str">
        <f t="shared" si="97"/>
        <v/>
      </c>
      <c r="G205" s="44" t="str">
        <f t="shared" si="93"/>
        <v/>
      </c>
      <c r="H205" s="44" t="s">
        <v>60</v>
      </c>
      <c r="K205" s="43"/>
      <c r="L205" s="45" t="str">
        <f t="shared" si="98"/>
        <v/>
      </c>
      <c r="M205" s="46" t="str">
        <f t="shared" si="94"/>
        <v/>
      </c>
      <c r="N205" s="46"/>
      <c r="R205" s="48">
        <f>Q205*$AP$5</f>
        <v>0</v>
      </c>
      <c r="S205" s="48">
        <f t="shared" si="99"/>
        <v>0</v>
      </c>
      <c r="AA205" s="160" t="str">
        <f t="shared" si="95"/>
        <v/>
      </c>
      <c r="AD205" s="200" t="str">
        <f t="shared" si="79"/>
        <v/>
      </c>
      <c r="AE205" s="265">
        <f>SUM(AA205:AA207)</f>
        <v>0</v>
      </c>
      <c r="AF205" s="276">
        <v>68</v>
      </c>
      <c r="AG205" s="268">
        <f t="shared" ref="AG205" ca="1" si="103">OFFSET($AL$8,((MOD(ROW(AF206)*4,3)/2)+1)*COUNTA(AF205)+IF(((MOD(ROW(AF206)*4,3)/2)+1)*COUNTA(AF205)=2,INT(ROW(AF203)/12),0),)</f>
        <v>0</v>
      </c>
      <c r="AH205" s="275" t="str">
        <f>IF(AE205=0,"",IF(AE205&lt;AG205,"Alerte !",""))</f>
        <v/>
      </c>
      <c r="AI205" s="301" t="str">
        <f>IF(AE205=0,"",IF(AE205&lt;AG205,"",1))</f>
        <v/>
      </c>
    </row>
    <row r="206" spans="1:35" ht="15" customHeight="1" x14ac:dyDescent="0.25">
      <c r="A206" s="15"/>
      <c r="B206" s="280"/>
      <c r="C206" s="41" t="str">
        <f>IF(A206="","",DATEDIF($AM$5,L206,"y")&amp;IF(DATEDIF($AM$5,L206,"y")&gt;1," ans "," an "))</f>
        <v/>
      </c>
      <c r="D206" s="42" t="str">
        <f t="shared" si="92"/>
        <v/>
      </c>
      <c r="E206" s="43" t="str">
        <f t="shared" si="96"/>
        <v/>
      </c>
      <c r="F206" s="43" t="str">
        <f t="shared" si="97"/>
        <v/>
      </c>
      <c r="G206" s="44" t="str">
        <f t="shared" si="93"/>
        <v/>
      </c>
      <c r="H206" s="44" t="s">
        <v>60</v>
      </c>
      <c r="K206" s="43"/>
      <c r="L206" s="45" t="str">
        <f t="shared" si="98"/>
        <v/>
      </c>
      <c r="M206" s="46" t="str">
        <f t="shared" si="94"/>
        <v/>
      </c>
      <c r="N206" s="46"/>
      <c r="R206" s="48">
        <f>Q206*$AP$5</f>
        <v>0</v>
      </c>
      <c r="S206" s="48">
        <f t="shared" si="99"/>
        <v>0</v>
      </c>
      <c r="AA206" s="160" t="str">
        <f t="shared" si="95"/>
        <v/>
      </c>
      <c r="AD206" s="200" t="str">
        <f t="shared" si="79"/>
        <v/>
      </c>
      <c r="AE206" s="266"/>
      <c r="AF206" s="276"/>
      <c r="AG206" s="269"/>
      <c r="AH206" s="275"/>
      <c r="AI206" s="301"/>
    </row>
    <row r="207" spans="1:35" ht="15" customHeight="1" thickBot="1" x14ac:dyDescent="0.3">
      <c r="A207" s="15"/>
      <c r="B207" s="280"/>
      <c r="C207" s="41" t="str">
        <f>IF(A207="","",DATEDIF($AM$5,L207,"y")&amp;IF(DATEDIF($AM$5,L207,"y")&gt;1," ans "," an "))</f>
        <v/>
      </c>
      <c r="D207" s="42" t="str">
        <f t="shared" si="92"/>
        <v/>
      </c>
      <c r="E207" s="43" t="str">
        <f t="shared" si="96"/>
        <v/>
      </c>
      <c r="F207" s="43" t="str">
        <f t="shared" si="97"/>
        <v/>
      </c>
      <c r="G207" s="44" t="str">
        <f t="shared" si="93"/>
        <v/>
      </c>
      <c r="H207" s="44" t="s">
        <v>60</v>
      </c>
      <c r="K207" s="43"/>
      <c r="L207" s="45" t="str">
        <f t="shared" si="98"/>
        <v/>
      </c>
      <c r="M207" s="46" t="str">
        <f t="shared" si="94"/>
        <v/>
      </c>
      <c r="N207" s="46"/>
      <c r="R207" s="48">
        <f>Q207*$AP$5</f>
        <v>0</v>
      </c>
      <c r="S207" s="48">
        <f t="shared" si="99"/>
        <v>0</v>
      </c>
      <c r="AA207" s="160" t="str">
        <f t="shared" si="95"/>
        <v/>
      </c>
      <c r="AD207" s="200" t="str">
        <f t="shared" si="79"/>
        <v/>
      </c>
      <c r="AE207" s="267"/>
      <c r="AF207" s="276"/>
      <c r="AG207" s="270"/>
      <c r="AH207" s="275"/>
      <c r="AI207" s="301"/>
    </row>
    <row r="208" spans="1:35" ht="15" customHeight="1" x14ac:dyDescent="0.25">
      <c r="A208" s="15"/>
      <c r="B208" s="280"/>
      <c r="C208" s="41" t="str">
        <f>IF(A208="","",DATEDIF($AM$5,L208,"y")&amp;IF(DATEDIF($AM$5,L208,"y")&gt;1," ans "," an "))</f>
        <v/>
      </c>
      <c r="D208" s="42" t="str">
        <f t="shared" si="92"/>
        <v/>
      </c>
      <c r="E208" s="43" t="str">
        <f t="shared" si="96"/>
        <v/>
      </c>
      <c r="F208" s="43" t="str">
        <f t="shared" si="97"/>
        <v/>
      </c>
      <c r="G208" s="44" t="str">
        <f t="shared" si="93"/>
        <v/>
      </c>
      <c r="H208" s="44" t="s">
        <v>60</v>
      </c>
      <c r="K208" s="43"/>
      <c r="L208" s="45" t="str">
        <f t="shared" si="98"/>
        <v/>
      </c>
      <c r="M208" s="46" t="str">
        <f t="shared" si="94"/>
        <v/>
      </c>
      <c r="N208" s="46"/>
      <c r="R208" s="48">
        <f>Q208*$AP$5</f>
        <v>0</v>
      </c>
      <c r="S208" s="48">
        <f t="shared" si="99"/>
        <v>0</v>
      </c>
      <c r="AA208" s="160" t="str">
        <f t="shared" si="95"/>
        <v/>
      </c>
      <c r="AD208" s="200" t="str">
        <f t="shared" si="79"/>
        <v/>
      </c>
      <c r="AE208" s="265">
        <f>SUM(AA208:AA210)</f>
        <v>0</v>
      </c>
      <c r="AF208" s="276">
        <v>69</v>
      </c>
      <c r="AG208" s="268">
        <f t="shared" ref="AG208" ca="1" si="104">OFFSET($AL$8,((MOD(ROW(AF209)*4,3)/2)+1)*COUNTA(AF208)+IF(((MOD(ROW(AF209)*4,3)/2)+1)*COUNTA(AF208)=2,INT(ROW(AF206)/12),0),)</f>
        <v>0</v>
      </c>
      <c r="AH208" s="275" t="str">
        <f>IF(AE208=0,"",IF(AE208&lt;AG208,"Alerte !",""))</f>
        <v/>
      </c>
      <c r="AI208" s="301" t="str">
        <f>IF(AE208=0,"",IF(AE208&lt;AG208,"",1))</f>
        <v/>
      </c>
    </row>
    <row r="209" spans="1:35" ht="15" customHeight="1" x14ac:dyDescent="0.25">
      <c r="A209" s="15"/>
      <c r="B209" s="280"/>
      <c r="C209" s="41" t="str">
        <f>IF(A209="","",DATEDIF($AM$5,L209,"y")&amp;IF(DATEDIF($AM$5,L209,"y")&gt;1," ans "," an "))</f>
        <v/>
      </c>
      <c r="D209" s="42" t="str">
        <f t="shared" si="92"/>
        <v/>
      </c>
      <c r="E209" s="43" t="str">
        <f t="shared" si="96"/>
        <v/>
      </c>
      <c r="F209" s="43" t="str">
        <f t="shared" si="97"/>
        <v/>
      </c>
      <c r="G209" s="44" t="str">
        <f t="shared" si="93"/>
        <v/>
      </c>
      <c r="H209" s="44" t="s">
        <v>60</v>
      </c>
      <c r="K209" s="43"/>
      <c r="L209" s="45" t="str">
        <f t="shared" si="98"/>
        <v/>
      </c>
      <c r="M209" s="46" t="str">
        <f t="shared" si="94"/>
        <v/>
      </c>
      <c r="N209" s="46"/>
      <c r="R209" s="48">
        <f>Q209*$AP$5</f>
        <v>0</v>
      </c>
      <c r="S209" s="48">
        <f t="shared" si="99"/>
        <v>0</v>
      </c>
      <c r="AA209" s="160" t="str">
        <f t="shared" si="95"/>
        <v/>
      </c>
      <c r="AD209" s="200" t="str">
        <f t="shared" si="79"/>
        <v/>
      </c>
      <c r="AE209" s="266"/>
      <c r="AF209" s="276"/>
      <c r="AG209" s="269"/>
      <c r="AH209" s="275"/>
      <c r="AI209" s="301"/>
    </row>
    <row r="210" spans="1:35" ht="15" customHeight="1" thickBot="1" x14ac:dyDescent="0.3">
      <c r="A210" s="15"/>
      <c r="B210" s="280"/>
      <c r="C210" s="41" t="str">
        <f>IF(A210="","",DATEDIF($AM$5,L210,"y")&amp;IF(DATEDIF($AM$5,L210,"y")&gt;1," ans "," an "))</f>
        <v/>
      </c>
      <c r="D210" s="42" t="str">
        <f t="shared" si="92"/>
        <v/>
      </c>
      <c r="E210" s="43" t="str">
        <f t="shared" si="96"/>
        <v/>
      </c>
      <c r="F210" s="43" t="str">
        <f t="shared" si="97"/>
        <v/>
      </c>
      <c r="G210" s="44" t="str">
        <f t="shared" si="93"/>
        <v/>
      </c>
      <c r="H210" s="44" t="s">
        <v>60</v>
      </c>
      <c r="K210" s="43"/>
      <c r="L210" s="45" t="str">
        <f t="shared" si="98"/>
        <v/>
      </c>
      <c r="M210" s="46" t="str">
        <f t="shared" si="94"/>
        <v/>
      </c>
      <c r="N210" s="46"/>
      <c r="R210" s="48">
        <f>Q210*$AP$5</f>
        <v>0</v>
      </c>
      <c r="S210" s="48">
        <f t="shared" si="99"/>
        <v>0</v>
      </c>
      <c r="AA210" s="160" t="str">
        <f t="shared" si="95"/>
        <v/>
      </c>
      <c r="AD210" s="200" t="str">
        <f t="shared" si="79"/>
        <v/>
      </c>
      <c r="AE210" s="267"/>
      <c r="AF210" s="276"/>
      <c r="AG210" s="270"/>
      <c r="AH210" s="275"/>
      <c r="AI210" s="301"/>
    </row>
    <row r="211" spans="1:35" ht="15" customHeight="1" x14ac:dyDescent="0.25">
      <c r="A211" s="15"/>
      <c r="B211" s="280" t="s">
        <v>83</v>
      </c>
      <c r="C211" s="41" t="str">
        <f>IF(A211="","",DATEDIF($AM$5,L211,"y")&amp;IF(DATEDIF($AM$5,L211,"y")&gt;1," ans "," an "))</f>
        <v/>
      </c>
      <c r="D211" s="42" t="str">
        <f t="shared" si="92"/>
        <v/>
      </c>
      <c r="E211" s="43" t="str">
        <f t="shared" si="96"/>
        <v/>
      </c>
      <c r="F211" s="43" t="str">
        <f t="shared" si="97"/>
        <v/>
      </c>
      <c r="G211" s="44" t="str">
        <f t="shared" si="93"/>
        <v/>
      </c>
      <c r="H211" s="44" t="s">
        <v>60</v>
      </c>
      <c r="K211" s="43"/>
      <c r="L211" s="45" t="str">
        <f t="shared" si="98"/>
        <v/>
      </c>
      <c r="M211" s="46" t="str">
        <f t="shared" si="94"/>
        <v/>
      </c>
      <c r="N211" s="46"/>
      <c r="R211" s="48">
        <f>Q211*$AP$5</f>
        <v>0</v>
      </c>
      <c r="S211" s="48">
        <f t="shared" si="99"/>
        <v>0</v>
      </c>
      <c r="AA211" s="160" t="str">
        <f t="shared" si="95"/>
        <v/>
      </c>
      <c r="AD211" s="200" t="str">
        <f t="shared" si="79"/>
        <v/>
      </c>
      <c r="AE211" s="265">
        <f>SUM(AA211:AA213)</f>
        <v>0</v>
      </c>
      <c r="AF211" s="276">
        <v>70</v>
      </c>
      <c r="AG211" s="268">
        <f t="shared" ref="AG211" ca="1" si="105">OFFSET($AL$8,((MOD(ROW(AF212)*4,3)/2)+1)*COUNTA(AF211)+IF(((MOD(ROW(AF212)*4,3)/2)+1)*COUNTA(AF211)=2,INT(ROW(AF209)/12),0),)</f>
        <v>0</v>
      </c>
      <c r="AH211" s="275" t="str">
        <f>IF(AE211=0,"",IF(AE211&lt;AG211,"Alerte !",""))</f>
        <v/>
      </c>
      <c r="AI211" s="301" t="str">
        <f>IF(AE211=0,"",IF(AE211&lt;AG211,"",1))</f>
        <v/>
      </c>
    </row>
    <row r="212" spans="1:35" ht="15" customHeight="1" x14ac:dyDescent="0.25">
      <c r="A212" s="15"/>
      <c r="B212" s="280"/>
      <c r="C212" s="41" t="str">
        <f>IF(A212="","",DATEDIF($AM$5,L212,"y")&amp;IF(DATEDIF($AM$5,L212,"y")&gt;1," ans "," an "))</f>
        <v/>
      </c>
      <c r="D212" s="42" t="str">
        <f t="shared" si="92"/>
        <v/>
      </c>
      <c r="E212" s="43" t="str">
        <f t="shared" si="96"/>
        <v/>
      </c>
      <c r="F212" s="43" t="str">
        <f t="shared" si="97"/>
        <v/>
      </c>
      <c r="G212" s="44" t="str">
        <f t="shared" si="93"/>
        <v/>
      </c>
      <c r="H212" s="44" t="s">
        <v>60</v>
      </c>
      <c r="K212" s="43"/>
      <c r="L212" s="45" t="str">
        <f t="shared" si="98"/>
        <v/>
      </c>
      <c r="M212" s="46" t="str">
        <f t="shared" si="94"/>
        <v/>
      </c>
      <c r="N212" s="46"/>
      <c r="R212" s="48">
        <f>Q212*$AP$5</f>
        <v>0</v>
      </c>
      <c r="S212" s="48">
        <f t="shared" si="99"/>
        <v>0</v>
      </c>
      <c r="AA212" s="160" t="str">
        <f t="shared" si="95"/>
        <v/>
      </c>
      <c r="AD212" s="200" t="str">
        <f t="shared" si="79"/>
        <v/>
      </c>
      <c r="AE212" s="266"/>
      <c r="AF212" s="276"/>
      <c r="AG212" s="269"/>
      <c r="AH212" s="275"/>
      <c r="AI212" s="301"/>
    </row>
    <row r="213" spans="1:35" ht="15" customHeight="1" thickBot="1" x14ac:dyDescent="0.3">
      <c r="A213" s="15"/>
      <c r="B213" s="280"/>
      <c r="C213" s="41" t="str">
        <f>IF(A213="","",DATEDIF($AM$5,L213,"y")&amp;IF(DATEDIF($AM$5,L213,"y")&gt;1," ans "," an "))</f>
        <v/>
      </c>
      <c r="D213" s="42" t="str">
        <f t="shared" si="92"/>
        <v/>
      </c>
      <c r="E213" s="43" t="str">
        <f t="shared" si="96"/>
        <v/>
      </c>
      <c r="F213" s="43" t="str">
        <f t="shared" si="97"/>
        <v/>
      </c>
      <c r="G213" s="44" t="str">
        <f t="shared" si="93"/>
        <v/>
      </c>
      <c r="H213" s="44" t="s">
        <v>60</v>
      </c>
      <c r="K213" s="43"/>
      <c r="L213" s="45" t="str">
        <f t="shared" si="98"/>
        <v/>
      </c>
      <c r="M213" s="46" t="str">
        <f t="shared" si="94"/>
        <v/>
      </c>
      <c r="N213" s="46"/>
      <c r="R213" s="48">
        <f>Q213*$AP$5</f>
        <v>0</v>
      </c>
      <c r="S213" s="48">
        <f t="shared" si="99"/>
        <v>0</v>
      </c>
      <c r="AA213" s="160" t="str">
        <f t="shared" si="95"/>
        <v/>
      </c>
      <c r="AD213" s="200" t="str">
        <f t="shared" si="79"/>
        <v/>
      </c>
      <c r="AE213" s="267"/>
      <c r="AF213" s="276"/>
      <c r="AG213" s="270"/>
      <c r="AH213" s="275"/>
      <c r="AI213" s="301"/>
    </row>
    <row r="214" spans="1:35" ht="15" customHeight="1" x14ac:dyDescent="0.25">
      <c r="A214" s="15"/>
      <c r="B214" s="280"/>
      <c r="C214" s="41" t="str">
        <f>IF(A214="","",DATEDIF($AM$5,L214,"y")&amp;IF(DATEDIF($AM$5,L214,"y")&gt;1," ans "," an "))</f>
        <v/>
      </c>
      <c r="D214" s="42" t="str">
        <f t="shared" si="92"/>
        <v/>
      </c>
      <c r="E214" s="43" t="str">
        <f t="shared" si="96"/>
        <v/>
      </c>
      <c r="F214" s="43" t="str">
        <f t="shared" si="97"/>
        <v/>
      </c>
      <c r="G214" s="44" t="str">
        <f t="shared" si="93"/>
        <v/>
      </c>
      <c r="H214" s="44" t="s">
        <v>60</v>
      </c>
      <c r="K214" s="43"/>
      <c r="L214" s="45" t="str">
        <f t="shared" si="98"/>
        <v/>
      </c>
      <c r="M214" s="46" t="str">
        <f t="shared" si="94"/>
        <v/>
      </c>
      <c r="N214" s="46"/>
      <c r="R214" s="48">
        <f>Q214*$AP$5</f>
        <v>0</v>
      </c>
      <c r="S214" s="48">
        <f t="shared" si="99"/>
        <v>0</v>
      </c>
      <c r="AA214" s="160" t="str">
        <f t="shared" si="95"/>
        <v/>
      </c>
      <c r="AD214" s="200" t="str">
        <f t="shared" si="79"/>
        <v/>
      </c>
      <c r="AE214" s="265">
        <f>SUM(AA214:AA216)</f>
        <v>0</v>
      </c>
      <c r="AF214" s="276">
        <v>71</v>
      </c>
      <c r="AG214" s="268">
        <f t="shared" ref="AG214" ca="1" si="106">OFFSET($AL$8,((MOD(ROW(AF215)*4,3)/2)+1)*COUNTA(AF214)+IF(((MOD(ROW(AF215)*4,3)/2)+1)*COUNTA(AF214)=2,INT(ROW(AF212)/12),0),)</f>
        <v>0</v>
      </c>
      <c r="AH214" s="275" t="str">
        <f>IF(AE214=0,"",IF(AE214&lt;AG214,"Alerte !",""))</f>
        <v/>
      </c>
      <c r="AI214" s="301" t="str">
        <f>IF(AE214=0,"",IF(AE214&lt;AG214,"",1))</f>
        <v/>
      </c>
    </row>
    <row r="215" spans="1:35" ht="15" customHeight="1" x14ac:dyDescent="0.25">
      <c r="A215" s="15"/>
      <c r="B215" s="280"/>
      <c r="C215" s="41" t="str">
        <f>IF(A215="","",DATEDIF($AM$5,L215,"y")&amp;IF(DATEDIF($AM$5,L215,"y")&gt;1," ans "," an "))</f>
        <v/>
      </c>
      <c r="D215" s="42" t="str">
        <f t="shared" si="92"/>
        <v/>
      </c>
      <c r="E215" s="43" t="str">
        <f t="shared" si="96"/>
        <v/>
      </c>
      <c r="F215" s="43" t="str">
        <f t="shared" si="97"/>
        <v/>
      </c>
      <c r="G215" s="44" t="str">
        <f t="shared" si="93"/>
        <v/>
      </c>
      <c r="H215" s="44" t="s">
        <v>60</v>
      </c>
      <c r="K215" s="43"/>
      <c r="L215" s="45" t="str">
        <f t="shared" si="98"/>
        <v/>
      </c>
      <c r="M215" s="46" t="str">
        <f t="shared" si="94"/>
        <v/>
      </c>
      <c r="N215" s="46"/>
      <c r="R215" s="48">
        <f>Q215*$AP$5</f>
        <v>0</v>
      </c>
      <c r="S215" s="48">
        <f t="shared" si="99"/>
        <v>0</v>
      </c>
      <c r="AA215" s="160" t="str">
        <f t="shared" si="95"/>
        <v/>
      </c>
      <c r="AD215" s="200" t="str">
        <f t="shared" si="79"/>
        <v/>
      </c>
      <c r="AE215" s="266"/>
      <c r="AF215" s="276"/>
      <c r="AG215" s="269"/>
      <c r="AH215" s="275"/>
      <c r="AI215" s="301"/>
    </row>
    <row r="216" spans="1:35" ht="15" customHeight="1" thickBot="1" x14ac:dyDescent="0.3">
      <c r="A216" s="15"/>
      <c r="B216" s="280"/>
      <c r="C216" s="41" t="str">
        <f>IF(A216="","",DATEDIF($AM$5,L216,"y")&amp;IF(DATEDIF($AM$5,L216,"y")&gt;1," ans "," an "))</f>
        <v/>
      </c>
      <c r="D216" s="42" t="str">
        <f t="shared" si="92"/>
        <v/>
      </c>
      <c r="E216" s="43" t="str">
        <f t="shared" si="96"/>
        <v/>
      </c>
      <c r="F216" s="43" t="str">
        <f t="shared" si="97"/>
        <v/>
      </c>
      <c r="G216" s="44" t="str">
        <f t="shared" si="93"/>
        <v/>
      </c>
      <c r="H216" s="44" t="s">
        <v>60</v>
      </c>
      <c r="K216" s="43"/>
      <c r="L216" s="45" t="str">
        <f t="shared" si="98"/>
        <v/>
      </c>
      <c r="M216" s="46" t="str">
        <f t="shared" si="94"/>
        <v/>
      </c>
      <c r="N216" s="46"/>
      <c r="R216" s="48">
        <f>Q216*$AP$5</f>
        <v>0</v>
      </c>
      <c r="S216" s="48">
        <f t="shared" si="99"/>
        <v>0</v>
      </c>
      <c r="AA216" s="160" t="str">
        <f t="shared" si="95"/>
        <v/>
      </c>
      <c r="AD216" s="200" t="str">
        <f t="shared" si="79"/>
        <v/>
      </c>
      <c r="AE216" s="267"/>
      <c r="AF216" s="276"/>
      <c r="AG216" s="270"/>
      <c r="AH216" s="275"/>
      <c r="AI216" s="301"/>
    </row>
    <row r="217" spans="1:35" ht="15" customHeight="1" x14ac:dyDescent="0.25">
      <c r="A217" s="15"/>
      <c r="B217" s="280"/>
      <c r="C217" s="41" t="str">
        <f>IF(A217="","",DATEDIF($AM$5,L217,"y")&amp;IF(DATEDIF($AM$5,L217,"y")&gt;1," ans "," an "))</f>
        <v/>
      </c>
      <c r="D217" s="42" t="str">
        <f t="shared" si="92"/>
        <v/>
      </c>
      <c r="E217" s="43" t="str">
        <f t="shared" si="96"/>
        <v/>
      </c>
      <c r="F217" s="43" t="str">
        <f t="shared" si="97"/>
        <v/>
      </c>
      <c r="G217" s="44" t="str">
        <f t="shared" si="93"/>
        <v/>
      </c>
      <c r="H217" s="44" t="s">
        <v>60</v>
      </c>
      <c r="K217" s="43"/>
      <c r="L217" s="45" t="str">
        <f t="shared" si="98"/>
        <v/>
      </c>
      <c r="M217" s="46" t="str">
        <f t="shared" si="94"/>
        <v/>
      </c>
      <c r="N217" s="46"/>
      <c r="R217" s="48">
        <f>Q217*$AP$5</f>
        <v>0</v>
      </c>
      <c r="S217" s="48">
        <f t="shared" si="99"/>
        <v>0</v>
      </c>
      <c r="AA217" s="160" t="str">
        <f t="shared" si="95"/>
        <v/>
      </c>
      <c r="AD217" s="200" t="str">
        <f t="shared" si="79"/>
        <v/>
      </c>
      <c r="AE217" s="265">
        <f>SUM(AA217:AA219)</f>
        <v>0</v>
      </c>
      <c r="AF217" s="276">
        <v>72</v>
      </c>
      <c r="AG217" s="268">
        <f t="shared" ref="AG217" ca="1" si="107">OFFSET($AL$8,((MOD(ROW(AF218)*4,3)/2)+1)*COUNTA(AF217)+IF(((MOD(ROW(AF218)*4,3)/2)+1)*COUNTA(AF217)=2,INT(ROW(AF215)/12),0),)</f>
        <v>0</v>
      </c>
      <c r="AH217" s="275" t="str">
        <f>IF(AE217=0,"",IF(AE217&lt;AG217,"Alerte !",""))</f>
        <v/>
      </c>
      <c r="AI217" s="301" t="str">
        <f>IF(AE217=0,"",IF(AE217&lt;AG217,"",1))</f>
        <v/>
      </c>
    </row>
    <row r="218" spans="1:35" ht="15" customHeight="1" x14ac:dyDescent="0.25">
      <c r="A218" s="15"/>
      <c r="B218" s="280"/>
      <c r="C218" s="41" t="str">
        <f>IF(A218="","",DATEDIF($AM$5,L218,"y")&amp;IF(DATEDIF($AM$5,L218,"y")&gt;1," ans "," an "))</f>
        <v/>
      </c>
      <c r="D218" s="42" t="str">
        <f t="shared" si="92"/>
        <v/>
      </c>
      <c r="E218" s="43" t="str">
        <f t="shared" si="96"/>
        <v/>
      </c>
      <c r="F218" s="43" t="str">
        <f t="shared" si="97"/>
        <v/>
      </c>
      <c r="G218" s="44" t="str">
        <f t="shared" si="93"/>
        <v/>
      </c>
      <c r="H218" s="44" t="s">
        <v>60</v>
      </c>
      <c r="K218" s="43"/>
      <c r="L218" s="45" t="str">
        <f t="shared" si="98"/>
        <v/>
      </c>
      <c r="M218" s="46" t="str">
        <f t="shared" si="94"/>
        <v/>
      </c>
      <c r="N218" s="46"/>
      <c r="R218" s="48">
        <f>Q218*$AP$5</f>
        <v>0</v>
      </c>
      <c r="S218" s="48">
        <f t="shared" si="99"/>
        <v>0</v>
      </c>
      <c r="AA218" s="160" t="str">
        <f t="shared" si="95"/>
        <v/>
      </c>
      <c r="AD218" s="200" t="str">
        <f t="shared" si="79"/>
        <v/>
      </c>
      <c r="AE218" s="266"/>
      <c r="AF218" s="276"/>
      <c r="AG218" s="269"/>
      <c r="AH218" s="275"/>
      <c r="AI218" s="301"/>
    </row>
    <row r="219" spans="1:35" ht="15" customHeight="1" thickBot="1" x14ac:dyDescent="0.3">
      <c r="A219" s="15"/>
      <c r="B219" s="280"/>
      <c r="C219" s="41" t="str">
        <f>IF(A219="","",DATEDIF($AM$5,L219,"y")&amp;IF(DATEDIF($AM$5,L219,"y")&gt;1," ans "," an "))</f>
        <v/>
      </c>
      <c r="D219" s="42" t="str">
        <f t="shared" si="92"/>
        <v/>
      </c>
      <c r="E219" s="43" t="str">
        <f t="shared" si="96"/>
        <v/>
      </c>
      <c r="F219" s="43" t="str">
        <f t="shared" si="97"/>
        <v/>
      </c>
      <c r="G219" s="44" t="str">
        <f t="shared" si="93"/>
        <v/>
      </c>
      <c r="H219" s="44" t="s">
        <v>60</v>
      </c>
      <c r="K219" s="43"/>
      <c r="L219" s="45" t="str">
        <f t="shared" si="98"/>
        <v/>
      </c>
      <c r="M219" s="46" t="str">
        <f t="shared" si="94"/>
        <v/>
      </c>
      <c r="N219" s="46"/>
      <c r="R219" s="48">
        <f>Q219*$AP$5</f>
        <v>0</v>
      </c>
      <c r="S219" s="48">
        <f t="shared" si="99"/>
        <v>0</v>
      </c>
      <c r="AA219" s="160" t="str">
        <f t="shared" si="95"/>
        <v/>
      </c>
      <c r="AD219" s="200" t="str">
        <f t="shared" si="79"/>
        <v/>
      </c>
      <c r="AE219" s="267"/>
      <c r="AF219" s="276"/>
      <c r="AG219" s="270"/>
      <c r="AH219" s="275"/>
      <c r="AI219" s="301"/>
    </row>
    <row r="220" spans="1:35" ht="15" customHeight="1" x14ac:dyDescent="0.25">
      <c r="A220" s="15"/>
      <c r="B220" s="280"/>
      <c r="C220" s="41" t="str">
        <f>IF(A220="","",DATEDIF($AM$5,L220,"y")&amp;IF(DATEDIF($AM$5,L220,"y")&gt;1," ans "," an "))</f>
        <v/>
      </c>
      <c r="D220" s="42" t="str">
        <f t="shared" si="92"/>
        <v/>
      </c>
      <c r="E220" s="43" t="str">
        <f t="shared" si="96"/>
        <v/>
      </c>
      <c r="F220" s="43" t="str">
        <f t="shared" si="97"/>
        <v/>
      </c>
      <c r="G220" s="44" t="str">
        <f t="shared" si="93"/>
        <v/>
      </c>
      <c r="H220" s="44" t="s">
        <v>60</v>
      </c>
      <c r="K220" s="43"/>
      <c r="L220" s="45" t="str">
        <f t="shared" si="98"/>
        <v/>
      </c>
      <c r="M220" s="46" t="str">
        <f t="shared" si="94"/>
        <v/>
      </c>
      <c r="N220" s="46"/>
      <c r="R220" s="48">
        <f>Q220*$AP$5</f>
        <v>0</v>
      </c>
      <c r="S220" s="48">
        <f t="shared" si="99"/>
        <v>0</v>
      </c>
      <c r="AA220" s="160" t="str">
        <f t="shared" si="95"/>
        <v/>
      </c>
      <c r="AD220" s="200" t="str">
        <f t="shared" si="79"/>
        <v/>
      </c>
      <c r="AE220" s="265">
        <f>SUM(AA220:AA222)</f>
        <v>0</v>
      </c>
      <c r="AF220" s="276">
        <v>73</v>
      </c>
      <c r="AG220" s="268">
        <f t="shared" ref="AG220" ca="1" si="108">OFFSET($AL$8,((MOD(ROW(AF221)*4,3)/2)+1)*COUNTA(AF220)+IF(((MOD(ROW(AF221)*4,3)/2)+1)*COUNTA(AF220)=2,INT(ROW(AF218)/12),0),)</f>
        <v>0</v>
      </c>
      <c r="AH220" s="275" t="str">
        <f>IF(AE220=0,"",IF(AE220&lt;AG220,"Alerte !",""))</f>
        <v/>
      </c>
      <c r="AI220" s="301" t="str">
        <f>IF(AE220=0,"",IF(AE220&lt;AG220,"",1))</f>
        <v/>
      </c>
    </row>
    <row r="221" spans="1:35" ht="15" customHeight="1" x14ac:dyDescent="0.25">
      <c r="A221" s="15"/>
      <c r="B221" s="280"/>
      <c r="C221" s="41" t="str">
        <f>IF(A221="","",DATEDIF($AM$5,L221,"y")&amp;IF(DATEDIF($AM$5,L221,"y")&gt;1," ans "," an "))</f>
        <v/>
      </c>
      <c r="D221" s="42" t="str">
        <f t="shared" si="92"/>
        <v/>
      </c>
      <c r="E221" s="43" t="str">
        <f t="shared" si="96"/>
        <v/>
      </c>
      <c r="F221" s="43" t="str">
        <f t="shared" si="97"/>
        <v/>
      </c>
      <c r="G221" s="44" t="str">
        <f t="shared" si="93"/>
        <v/>
      </c>
      <c r="H221" s="44" t="s">
        <v>60</v>
      </c>
      <c r="K221" s="43"/>
      <c r="L221" s="45" t="str">
        <f t="shared" si="98"/>
        <v/>
      </c>
      <c r="M221" s="46" t="str">
        <f t="shared" si="94"/>
        <v/>
      </c>
      <c r="N221" s="46"/>
      <c r="R221" s="48">
        <f>Q221*$AP$5</f>
        <v>0</v>
      </c>
      <c r="S221" s="48">
        <f t="shared" si="99"/>
        <v>0</v>
      </c>
      <c r="AA221" s="160" t="str">
        <f t="shared" si="95"/>
        <v/>
      </c>
      <c r="AD221" s="200" t="str">
        <f t="shared" si="79"/>
        <v/>
      </c>
      <c r="AE221" s="266"/>
      <c r="AF221" s="276"/>
      <c r="AG221" s="269"/>
      <c r="AH221" s="275"/>
      <c r="AI221" s="301"/>
    </row>
    <row r="222" spans="1:35" ht="15" customHeight="1" thickBot="1" x14ac:dyDescent="0.3">
      <c r="A222" s="15"/>
      <c r="B222" s="280"/>
      <c r="C222" s="41" t="str">
        <f>IF(A222="","",DATEDIF($AM$5,L222,"y")&amp;IF(DATEDIF($AM$5,L222,"y")&gt;1," ans "," an "))</f>
        <v/>
      </c>
      <c r="D222" s="42" t="str">
        <f t="shared" si="92"/>
        <v/>
      </c>
      <c r="E222" s="43" t="str">
        <f t="shared" si="96"/>
        <v/>
      </c>
      <c r="F222" s="43" t="str">
        <f t="shared" si="97"/>
        <v/>
      </c>
      <c r="G222" s="44" t="str">
        <f t="shared" si="93"/>
        <v/>
      </c>
      <c r="H222" s="44" t="s">
        <v>60</v>
      </c>
      <c r="K222" s="43"/>
      <c r="L222" s="45" t="str">
        <f t="shared" si="98"/>
        <v/>
      </c>
      <c r="M222" s="46" t="str">
        <f t="shared" si="94"/>
        <v/>
      </c>
      <c r="N222" s="46"/>
      <c r="R222" s="48">
        <f>Q222*$AP$5</f>
        <v>0</v>
      </c>
      <c r="S222" s="48">
        <f t="shared" si="99"/>
        <v>0</v>
      </c>
      <c r="AA222" s="160" t="str">
        <f t="shared" si="95"/>
        <v/>
      </c>
      <c r="AD222" s="200" t="str">
        <f t="shared" si="79"/>
        <v/>
      </c>
      <c r="AE222" s="267"/>
      <c r="AF222" s="276"/>
      <c r="AG222" s="270"/>
      <c r="AH222" s="275"/>
      <c r="AI222" s="301"/>
    </row>
    <row r="223" spans="1:35" ht="15" customHeight="1" x14ac:dyDescent="0.25">
      <c r="A223" s="15"/>
      <c r="B223" s="280" t="s">
        <v>84</v>
      </c>
      <c r="C223" s="41" t="str">
        <f>IF(A223="","",DATEDIF($AM$5,L223,"y")&amp;IF(DATEDIF($AM$5,L223,"y")&gt;1," ans "," an "))</f>
        <v/>
      </c>
      <c r="D223" s="42" t="str">
        <f t="shared" si="92"/>
        <v/>
      </c>
      <c r="E223" s="43" t="str">
        <f t="shared" si="96"/>
        <v/>
      </c>
      <c r="F223" s="43" t="str">
        <f t="shared" si="97"/>
        <v/>
      </c>
      <c r="G223" s="44" t="str">
        <f t="shared" si="93"/>
        <v/>
      </c>
      <c r="H223" s="44" t="s">
        <v>60</v>
      </c>
      <c r="K223" s="43"/>
      <c r="L223" s="45" t="str">
        <f t="shared" si="98"/>
        <v/>
      </c>
      <c r="M223" s="46" t="str">
        <f t="shared" si="94"/>
        <v/>
      </c>
      <c r="N223" s="46"/>
      <c r="R223" s="48">
        <f>Q223*$AP$5</f>
        <v>0</v>
      </c>
      <c r="S223" s="48">
        <f t="shared" si="99"/>
        <v>0</v>
      </c>
      <c r="AA223" s="160" t="str">
        <f t="shared" si="95"/>
        <v/>
      </c>
      <c r="AD223" s="200" t="str">
        <f t="shared" si="79"/>
        <v/>
      </c>
      <c r="AE223" s="265">
        <f>SUM(AA223:AA225)</f>
        <v>0</v>
      </c>
      <c r="AF223" s="276">
        <v>74</v>
      </c>
      <c r="AG223" s="268">
        <f t="shared" ref="AG223" ca="1" si="109">OFFSET($AL$8,((MOD(ROW(AF224)*4,3)/2)+1)*COUNTA(AF223)+IF(((MOD(ROW(AF224)*4,3)/2)+1)*COUNTA(AF223)=2,INT(ROW(AF221)/12),0),)</f>
        <v>0</v>
      </c>
      <c r="AH223" s="275" t="str">
        <f>IF(AE223=0,"",IF(AE223&lt;AG223,"Alerte !",""))</f>
        <v/>
      </c>
      <c r="AI223" s="301" t="str">
        <f>IF(AE223=0,"",IF(AE223&lt;AG223,"",1))</f>
        <v/>
      </c>
    </row>
    <row r="224" spans="1:35" ht="15" customHeight="1" x14ac:dyDescent="0.25">
      <c r="A224" s="15"/>
      <c r="B224" s="280"/>
      <c r="C224" s="41" t="str">
        <f>IF(A224="","",DATEDIF($AM$5,L224,"y")&amp;IF(DATEDIF($AM$5,L224,"y")&gt;1," ans "," an "))</f>
        <v/>
      </c>
      <c r="D224" s="42" t="str">
        <f t="shared" si="92"/>
        <v/>
      </c>
      <c r="E224" s="43" t="str">
        <f t="shared" si="96"/>
        <v/>
      </c>
      <c r="F224" s="43" t="str">
        <f t="shared" si="97"/>
        <v/>
      </c>
      <c r="G224" s="44" t="str">
        <f t="shared" si="93"/>
        <v/>
      </c>
      <c r="H224" s="44" t="s">
        <v>60</v>
      </c>
      <c r="K224" s="43"/>
      <c r="L224" s="45" t="str">
        <f t="shared" si="98"/>
        <v/>
      </c>
      <c r="M224" s="46" t="str">
        <f t="shared" si="94"/>
        <v/>
      </c>
      <c r="N224" s="46"/>
      <c r="R224" s="48">
        <f>Q224*$AP$5</f>
        <v>0</v>
      </c>
      <c r="S224" s="48">
        <f t="shared" si="99"/>
        <v>0</v>
      </c>
      <c r="AA224" s="160" t="str">
        <f t="shared" si="95"/>
        <v/>
      </c>
      <c r="AD224" s="200" t="str">
        <f t="shared" ref="AD224:AD287" si="110">IF(AA224="","",AA224-AB224-AC224)</f>
        <v/>
      </c>
      <c r="AE224" s="266"/>
      <c r="AF224" s="276"/>
      <c r="AG224" s="269"/>
      <c r="AH224" s="275"/>
      <c r="AI224" s="301"/>
    </row>
    <row r="225" spans="1:35" ht="15" customHeight="1" thickBot="1" x14ac:dyDescent="0.3">
      <c r="A225" s="15"/>
      <c r="B225" s="280"/>
      <c r="C225" s="41" t="str">
        <f>IF(A225="","",DATEDIF($AM$5,L225,"y")&amp;IF(DATEDIF($AM$5,L225,"y")&gt;1," ans "," an "))</f>
        <v/>
      </c>
      <c r="D225" s="42" t="str">
        <f t="shared" si="92"/>
        <v/>
      </c>
      <c r="E225" s="43" t="str">
        <f t="shared" si="96"/>
        <v/>
      </c>
      <c r="F225" s="43" t="str">
        <f t="shared" si="97"/>
        <v/>
      </c>
      <c r="G225" s="44" t="str">
        <f t="shared" si="93"/>
        <v/>
      </c>
      <c r="H225" s="44" t="s">
        <v>60</v>
      </c>
      <c r="K225" s="43"/>
      <c r="L225" s="45" t="str">
        <f t="shared" si="98"/>
        <v/>
      </c>
      <c r="M225" s="46" t="str">
        <f t="shared" si="94"/>
        <v/>
      </c>
      <c r="N225" s="46"/>
      <c r="R225" s="48">
        <f>Q225*$AP$5</f>
        <v>0</v>
      </c>
      <c r="S225" s="48">
        <f t="shared" si="99"/>
        <v>0</v>
      </c>
      <c r="AA225" s="160" t="str">
        <f t="shared" si="95"/>
        <v/>
      </c>
      <c r="AD225" s="200" t="str">
        <f t="shared" si="110"/>
        <v/>
      </c>
      <c r="AE225" s="267"/>
      <c r="AF225" s="276"/>
      <c r="AG225" s="270"/>
      <c r="AH225" s="275"/>
      <c r="AI225" s="301"/>
    </row>
    <row r="226" spans="1:35" ht="15" customHeight="1" x14ac:dyDescent="0.25">
      <c r="A226" s="15"/>
      <c r="B226" s="280"/>
      <c r="C226" s="41" t="str">
        <f>IF(A226="","",DATEDIF($AM$5,L226,"y")&amp;IF(DATEDIF($AM$5,L226,"y")&gt;1," ans "," an "))</f>
        <v/>
      </c>
      <c r="D226" s="42" t="str">
        <f t="shared" si="92"/>
        <v/>
      </c>
      <c r="E226" s="43" t="str">
        <f t="shared" si="96"/>
        <v/>
      </c>
      <c r="F226" s="43" t="str">
        <f t="shared" si="97"/>
        <v/>
      </c>
      <c r="G226" s="44" t="str">
        <f t="shared" si="93"/>
        <v/>
      </c>
      <c r="H226" s="44" t="s">
        <v>60</v>
      </c>
      <c r="K226" s="43"/>
      <c r="L226" s="45" t="str">
        <f t="shared" si="98"/>
        <v/>
      </c>
      <c r="M226" s="46" t="str">
        <f t="shared" si="94"/>
        <v/>
      </c>
      <c r="N226" s="46"/>
      <c r="R226" s="48">
        <f>Q226*$AP$5</f>
        <v>0</v>
      </c>
      <c r="S226" s="48">
        <f t="shared" si="99"/>
        <v>0</v>
      </c>
      <c r="AA226" s="160" t="str">
        <f t="shared" si="95"/>
        <v/>
      </c>
      <c r="AD226" s="200" t="str">
        <f t="shared" si="110"/>
        <v/>
      </c>
      <c r="AE226" s="265">
        <f>SUM(AA226:AA228)</f>
        <v>0</v>
      </c>
      <c r="AF226" s="276">
        <v>75</v>
      </c>
      <c r="AG226" s="268">
        <f t="shared" ref="AG226" ca="1" si="111">OFFSET($AL$8,((MOD(ROW(AF227)*4,3)/2)+1)*COUNTA(AF226)+IF(((MOD(ROW(AF227)*4,3)/2)+1)*COUNTA(AF226)=2,INT(ROW(AF224)/12),0),)</f>
        <v>0</v>
      </c>
      <c r="AH226" s="275" t="str">
        <f>IF(AE226=0,"",IF(AE226&lt;AG226,"Alerte !",""))</f>
        <v/>
      </c>
      <c r="AI226" s="301" t="str">
        <f>IF(AE226=0,"",IF(AE226&lt;AG226,"",1))</f>
        <v/>
      </c>
    </row>
    <row r="227" spans="1:35" ht="15" customHeight="1" x14ac:dyDescent="0.25">
      <c r="A227" s="15"/>
      <c r="B227" s="280"/>
      <c r="C227" s="41" t="str">
        <f>IF(A227="","",DATEDIF($AM$5,L227,"y")&amp;IF(DATEDIF($AM$5,L227,"y")&gt;1," ans "," an "))</f>
        <v/>
      </c>
      <c r="D227" s="42" t="str">
        <f t="shared" si="92"/>
        <v/>
      </c>
      <c r="E227" s="43" t="str">
        <f t="shared" si="96"/>
        <v/>
      </c>
      <c r="F227" s="43" t="str">
        <f t="shared" si="97"/>
        <v/>
      </c>
      <c r="G227" s="44" t="str">
        <f t="shared" si="93"/>
        <v/>
      </c>
      <c r="H227" s="44" t="s">
        <v>60</v>
      </c>
      <c r="K227" s="43"/>
      <c r="L227" s="45" t="str">
        <f t="shared" si="98"/>
        <v/>
      </c>
      <c r="M227" s="46" t="str">
        <f t="shared" si="94"/>
        <v/>
      </c>
      <c r="N227" s="46"/>
      <c r="R227" s="48">
        <f>Q227*$AP$5</f>
        <v>0</v>
      </c>
      <c r="S227" s="48">
        <f t="shared" si="99"/>
        <v>0</v>
      </c>
      <c r="AA227" s="160" t="str">
        <f t="shared" si="95"/>
        <v/>
      </c>
      <c r="AD227" s="200" t="str">
        <f t="shared" si="110"/>
        <v/>
      </c>
      <c r="AE227" s="266"/>
      <c r="AF227" s="276"/>
      <c r="AG227" s="269"/>
      <c r="AH227" s="275"/>
      <c r="AI227" s="301"/>
    </row>
    <row r="228" spans="1:35" ht="15" customHeight="1" thickBot="1" x14ac:dyDescent="0.3">
      <c r="A228" s="15"/>
      <c r="B228" s="280"/>
      <c r="C228" s="41" t="str">
        <f>IF(A228="","",DATEDIF($AM$5,L228,"y")&amp;IF(DATEDIF($AM$5,L228,"y")&gt;1," ans "," an "))</f>
        <v/>
      </c>
      <c r="D228" s="42" t="str">
        <f t="shared" si="92"/>
        <v/>
      </c>
      <c r="E228" s="43" t="str">
        <f t="shared" si="96"/>
        <v/>
      </c>
      <c r="F228" s="43" t="str">
        <f t="shared" si="97"/>
        <v/>
      </c>
      <c r="G228" s="44" t="str">
        <f t="shared" si="93"/>
        <v/>
      </c>
      <c r="H228" s="44" t="s">
        <v>60</v>
      </c>
      <c r="K228" s="43"/>
      <c r="L228" s="45" t="str">
        <f t="shared" si="98"/>
        <v/>
      </c>
      <c r="M228" s="46" t="str">
        <f t="shared" si="94"/>
        <v/>
      </c>
      <c r="N228" s="46"/>
      <c r="R228" s="48">
        <f>Q228*$AP$5</f>
        <v>0</v>
      </c>
      <c r="S228" s="48">
        <f t="shared" si="99"/>
        <v>0</v>
      </c>
      <c r="AA228" s="160" t="str">
        <f t="shared" si="95"/>
        <v/>
      </c>
      <c r="AD228" s="200" t="str">
        <f t="shared" si="110"/>
        <v/>
      </c>
      <c r="AE228" s="267"/>
      <c r="AF228" s="276"/>
      <c r="AG228" s="270"/>
      <c r="AH228" s="275"/>
      <c r="AI228" s="301"/>
    </row>
    <row r="229" spans="1:35" ht="15" customHeight="1" x14ac:dyDescent="0.25">
      <c r="A229" s="15"/>
      <c r="B229" s="280"/>
      <c r="C229" s="41" t="str">
        <f>IF(A229="","",DATEDIF($AM$5,L229,"y")&amp;IF(DATEDIF($AM$5,L229,"y")&gt;1," ans "," an "))</f>
        <v/>
      </c>
      <c r="D229" s="42" t="str">
        <f t="shared" si="92"/>
        <v/>
      </c>
      <c r="E229" s="43" t="str">
        <f t="shared" si="96"/>
        <v/>
      </c>
      <c r="F229" s="43" t="str">
        <f t="shared" si="97"/>
        <v/>
      </c>
      <c r="G229" s="44" t="str">
        <f t="shared" si="93"/>
        <v/>
      </c>
      <c r="H229" s="44" t="s">
        <v>60</v>
      </c>
      <c r="K229" s="43"/>
      <c r="L229" s="45" t="str">
        <f t="shared" si="98"/>
        <v/>
      </c>
      <c r="M229" s="46" t="str">
        <f t="shared" si="94"/>
        <v/>
      </c>
      <c r="N229" s="46"/>
      <c r="R229" s="48">
        <f>Q229*$AP$5</f>
        <v>0</v>
      </c>
      <c r="S229" s="48">
        <f t="shared" si="99"/>
        <v>0</v>
      </c>
      <c r="AA229" s="160" t="str">
        <f t="shared" si="95"/>
        <v/>
      </c>
      <c r="AD229" s="200" t="str">
        <f t="shared" si="110"/>
        <v/>
      </c>
      <c r="AE229" s="265">
        <f>SUM(AA229:AA231)</f>
        <v>0</v>
      </c>
      <c r="AF229" s="276">
        <v>76</v>
      </c>
      <c r="AG229" s="268">
        <f t="shared" ref="AG229" ca="1" si="112">OFFSET($AL$8,((MOD(ROW(AF230)*4,3)/2)+1)*COUNTA(AF229)+IF(((MOD(ROW(AF230)*4,3)/2)+1)*COUNTA(AF229)=2,INT(ROW(AF227)/12),0),)</f>
        <v>0</v>
      </c>
      <c r="AH229" s="275" t="str">
        <f>IF(AE229=0,"",IF(AE229&lt;AG229,"Alerte !",""))</f>
        <v/>
      </c>
      <c r="AI229" s="301" t="str">
        <f>IF(AE229=0,"",IF(AE229&lt;AG229,"",1))</f>
        <v/>
      </c>
    </row>
    <row r="230" spans="1:35" ht="15" customHeight="1" x14ac:dyDescent="0.25">
      <c r="A230" s="15"/>
      <c r="B230" s="280"/>
      <c r="C230" s="41" t="str">
        <f>IF(A230="","",DATEDIF($AM$5,L230,"y")&amp;IF(DATEDIF($AM$5,L230,"y")&gt;1," ans "," an "))</f>
        <v/>
      </c>
      <c r="D230" s="42" t="str">
        <f t="shared" si="92"/>
        <v/>
      </c>
      <c r="E230" s="43" t="str">
        <f t="shared" si="96"/>
        <v/>
      </c>
      <c r="F230" s="43" t="str">
        <f t="shared" si="97"/>
        <v/>
      </c>
      <c r="G230" s="44" t="str">
        <f t="shared" si="93"/>
        <v/>
      </c>
      <c r="H230" s="44" t="s">
        <v>60</v>
      </c>
      <c r="K230" s="43"/>
      <c r="L230" s="45" t="str">
        <f t="shared" si="98"/>
        <v/>
      </c>
      <c r="M230" s="46" t="str">
        <f t="shared" si="94"/>
        <v/>
      </c>
      <c r="N230" s="46"/>
      <c r="R230" s="48">
        <f>Q230*$AP$5</f>
        <v>0</v>
      </c>
      <c r="S230" s="48">
        <f t="shared" si="99"/>
        <v>0</v>
      </c>
      <c r="AA230" s="160" t="str">
        <f t="shared" si="95"/>
        <v/>
      </c>
      <c r="AD230" s="200" t="str">
        <f t="shared" si="110"/>
        <v/>
      </c>
      <c r="AE230" s="266"/>
      <c r="AF230" s="276"/>
      <c r="AG230" s="269"/>
      <c r="AH230" s="275"/>
      <c r="AI230" s="301"/>
    </row>
    <row r="231" spans="1:35" ht="15" customHeight="1" thickBot="1" x14ac:dyDescent="0.3">
      <c r="A231" s="15"/>
      <c r="B231" s="280"/>
      <c r="C231" s="41" t="str">
        <f>IF(A231="","",DATEDIF($AM$5,L231,"y")&amp;IF(DATEDIF($AM$5,L231,"y")&gt;1," ans "," an "))</f>
        <v/>
      </c>
      <c r="D231" s="42" t="str">
        <f t="shared" si="92"/>
        <v/>
      </c>
      <c r="E231" s="43" t="str">
        <f t="shared" si="96"/>
        <v/>
      </c>
      <c r="F231" s="43" t="str">
        <f t="shared" si="97"/>
        <v/>
      </c>
      <c r="G231" s="44" t="str">
        <f t="shared" si="93"/>
        <v/>
      </c>
      <c r="H231" s="44" t="s">
        <v>60</v>
      </c>
      <c r="K231" s="43"/>
      <c r="L231" s="45" t="str">
        <f t="shared" si="98"/>
        <v/>
      </c>
      <c r="M231" s="46" t="str">
        <f t="shared" si="94"/>
        <v/>
      </c>
      <c r="N231" s="46"/>
      <c r="R231" s="48">
        <f>Q231*$AP$5</f>
        <v>0</v>
      </c>
      <c r="S231" s="48">
        <f t="shared" si="99"/>
        <v>0</v>
      </c>
      <c r="AA231" s="160" t="str">
        <f t="shared" si="95"/>
        <v/>
      </c>
      <c r="AD231" s="200" t="str">
        <f t="shared" si="110"/>
        <v/>
      </c>
      <c r="AE231" s="267"/>
      <c r="AF231" s="276"/>
      <c r="AG231" s="270"/>
      <c r="AH231" s="275"/>
      <c r="AI231" s="301"/>
    </row>
    <row r="232" spans="1:35" ht="15" customHeight="1" x14ac:dyDescent="0.25">
      <c r="A232" s="15"/>
      <c r="B232" s="280"/>
      <c r="C232" s="41" t="str">
        <f>IF(A232="","",DATEDIF($AM$5,L232,"y")&amp;IF(DATEDIF($AM$5,L232,"y")&gt;1," ans "," an "))</f>
        <v/>
      </c>
      <c r="D232" s="42" t="str">
        <f t="shared" si="92"/>
        <v/>
      </c>
      <c r="E232" s="43" t="str">
        <f t="shared" si="96"/>
        <v/>
      </c>
      <c r="F232" s="43" t="str">
        <f t="shared" si="97"/>
        <v/>
      </c>
      <c r="G232" s="44" t="str">
        <f t="shared" si="93"/>
        <v/>
      </c>
      <c r="H232" s="44" t="s">
        <v>60</v>
      </c>
      <c r="K232" s="43"/>
      <c r="L232" s="45" t="str">
        <f t="shared" si="98"/>
        <v/>
      </c>
      <c r="M232" s="46" t="str">
        <f t="shared" si="94"/>
        <v/>
      </c>
      <c r="N232" s="46"/>
      <c r="R232" s="48">
        <f>Q232*$AP$5</f>
        <v>0</v>
      </c>
      <c r="S232" s="48">
        <f t="shared" si="99"/>
        <v>0</v>
      </c>
      <c r="AA232" s="160" t="str">
        <f t="shared" si="95"/>
        <v/>
      </c>
      <c r="AD232" s="200" t="str">
        <f t="shared" si="110"/>
        <v/>
      </c>
      <c r="AE232" s="265">
        <f>SUM(AA232:AA234)</f>
        <v>0</v>
      </c>
      <c r="AF232" s="276">
        <v>77</v>
      </c>
      <c r="AG232" s="268">
        <f t="shared" ref="AG232" ca="1" si="113">OFFSET($AL$8,((MOD(ROW(AF233)*4,3)/2)+1)*COUNTA(AF232)+IF(((MOD(ROW(AF233)*4,3)/2)+1)*COUNTA(AF232)=2,INT(ROW(AF230)/12),0),)</f>
        <v>0</v>
      </c>
      <c r="AH232" s="275" t="str">
        <f>IF(AE232=0,"",IF(AE232&lt;AG232,"Alerte !",""))</f>
        <v/>
      </c>
      <c r="AI232" s="301" t="str">
        <f>IF(AE232=0,"",IF(AE232&lt;AG232,"",1))</f>
        <v/>
      </c>
    </row>
    <row r="233" spans="1:35" ht="15" customHeight="1" x14ac:dyDescent="0.25">
      <c r="A233" s="15"/>
      <c r="B233" s="280"/>
      <c r="C233" s="41" t="str">
        <f>IF(A233="","",DATEDIF($AM$5,L233,"y")&amp;IF(DATEDIF($AM$5,L233,"y")&gt;1," ans "," an "))</f>
        <v/>
      </c>
      <c r="D233" s="42" t="str">
        <f t="shared" si="92"/>
        <v/>
      </c>
      <c r="E233" s="43" t="str">
        <f t="shared" si="96"/>
        <v/>
      </c>
      <c r="F233" s="43" t="str">
        <f t="shared" si="97"/>
        <v/>
      </c>
      <c r="G233" s="44" t="str">
        <f t="shared" si="93"/>
        <v/>
      </c>
      <c r="H233" s="44" t="s">
        <v>60</v>
      </c>
      <c r="K233" s="43"/>
      <c r="L233" s="45" t="str">
        <f t="shared" si="98"/>
        <v/>
      </c>
      <c r="M233" s="46" t="str">
        <f t="shared" si="94"/>
        <v/>
      </c>
      <c r="N233" s="46"/>
      <c r="R233" s="48">
        <f>Q233*$AP$5</f>
        <v>0</v>
      </c>
      <c r="S233" s="48">
        <f t="shared" si="99"/>
        <v>0</v>
      </c>
      <c r="AA233" s="160" t="str">
        <f t="shared" si="95"/>
        <v/>
      </c>
      <c r="AD233" s="200" t="str">
        <f t="shared" si="110"/>
        <v/>
      </c>
      <c r="AE233" s="266"/>
      <c r="AF233" s="276"/>
      <c r="AG233" s="269"/>
      <c r="AH233" s="275"/>
      <c r="AI233" s="301"/>
    </row>
    <row r="234" spans="1:35" ht="15" customHeight="1" thickBot="1" x14ac:dyDescent="0.3">
      <c r="A234" s="15"/>
      <c r="B234" s="280"/>
      <c r="C234" s="41" t="str">
        <f>IF(A234="","",DATEDIF($AM$5,L234,"y")&amp;IF(DATEDIF($AM$5,L234,"y")&gt;1," ans "," an "))</f>
        <v/>
      </c>
      <c r="D234" s="42" t="str">
        <f t="shared" si="92"/>
        <v/>
      </c>
      <c r="E234" s="43" t="str">
        <f t="shared" si="96"/>
        <v/>
      </c>
      <c r="F234" s="43" t="str">
        <f t="shared" si="97"/>
        <v/>
      </c>
      <c r="G234" s="44" t="str">
        <f t="shared" si="93"/>
        <v/>
      </c>
      <c r="H234" s="44" t="s">
        <v>60</v>
      </c>
      <c r="K234" s="43"/>
      <c r="L234" s="45" t="str">
        <f t="shared" si="98"/>
        <v/>
      </c>
      <c r="M234" s="46" t="str">
        <f t="shared" si="94"/>
        <v/>
      </c>
      <c r="N234" s="46"/>
      <c r="R234" s="48">
        <f>Q234*$AP$5</f>
        <v>0</v>
      </c>
      <c r="S234" s="48">
        <f t="shared" si="99"/>
        <v>0</v>
      </c>
      <c r="AA234" s="160" t="str">
        <f t="shared" si="95"/>
        <v/>
      </c>
      <c r="AD234" s="200" t="str">
        <f t="shared" si="110"/>
        <v/>
      </c>
      <c r="AE234" s="267"/>
      <c r="AF234" s="276"/>
      <c r="AG234" s="270"/>
      <c r="AH234" s="275"/>
      <c r="AI234" s="301"/>
    </row>
    <row r="235" spans="1:35" ht="15" customHeight="1" x14ac:dyDescent="0.25">
      <c r="A235" s="15"/>
      <c r="B235" s="280" t="s">
        <v>85</v>
      </c>
      <c r="C235" s="41" t="str">
        <f>IF(A235="","",DATEDIF($AM$5,L235,"y")&amp;IF(DATEDIF($AM$5,L235,"y")&gt;1," ans "," an "))</f>
        <v/>
      </c>
      <c r="D235" s="42" t="str">
        <f t="shared" si="92"/>
        <v/>
      </c>
      <c r="E235" s="43" t="str">
        <f t="shared" si="96"/>
        <v/>
      </c>
      <c r="F235" s="43" t="str">
        <f t="shared" si="97"/>
        <v/>
      </c>
      <c r="G235" s="44" t="str">
        <f t="shared" si="93"/>
        <v/>
      </c>
      <c r="H235" s="44" t="s">
        <v>60</v>
      </c>
      <c r="K235" s="43"/>
      <c r="L235" s="45" t="str">
        <f t="shared" si="98"/>
        <v/>
      </c>
      <c r="M235" s="46" t="str">
        <f t="shared" si="94"/>
        <v/>
      </c>
      <c r="N235" s="46"/>
      <c r="R235" s="48">
        <f>Q235*$AP$5</f>
        <v>0</v>
      </c>
      <c r="S235" s="48">
        <f t="shared" si="99"/>
        <v>0</v>
      </c>
      <c r="AA235" s="160" t="str">
        <f t="shared" si="95"/>
        <v/>
      </c>
      <c r="AD235" s="200" t="str">
        <f t="shared" si="110"/>
        <v/>
      </c>
      <c r="AE235" s="265">
        <f>SUM(AA235:AA237)</f>
        <v>0</v>
      </c>
      <c r="AF235" s="276">
        <v>78</v>
      </c>
      <c r="AG235" s="268">
        <f t="shared" ref="AG235" ca="1" si="114">OFFSET($AL$8,((MOD(ROW(AF236)*4,3)/2)+1)*COUNTA(AF235)+IF(((MOD(ROW(AF236)*4,3)/2)+1)*COUNTA(AF235)=2,INT(ROW(AF233)/12),0),)</f>
        <v>0</v>
      </c>
      <c r="AH235" s="275" t="str">
        <f>IF(AE235=0,"",IF(AE235&lt;AG235,"Alerte !",""))</f>
        <v/>
      </c>
      <c r="AI235" s="301" t="str">
        <f>IF(AE235=0,"",IF(AE235&lt;AG235,"",1))</f>
        <v/>
      </c>
    </row>
    <row r="236" spans="1:35" ht="15" customHeight="1" x14ac:dyDescent="0.25">
      <c r="A236" s="15"/>
      <c r="B236" s="280"/>
      <c r="C236" s="41" t="str">
        <f>IF(A236="","",DATEDIF($AM$5,L236,"y")&amp;IF(DATEDIF($AM$5,L236,"y")&gt;1," ans "," an "))</f>
        <v/>
      </c>
      <c r="D236" s="42" t="str">
        <f t="shared" si="92"/>
        <v/>
      </c>
      <c r="E236" s="43" t="str">
        <f t="shared" si="96"/>
        <v/>
      </c>
      <c r="F236" s="43" t="str">
        <f t="shared" si="97"/>
        <v/>
      </c>
      <c r="G236" s="44" t="str">
        <f t="shared" si="93"/>
        <v/>
      </c>
      <c r="H236" s="44" t="s">
        <v>60</v>
      </c>
      <c r="K236" s="43"/>
      <c r="L236" s="45" t="str">
        <f t="shared" si="98"/>
        <v/>
      </c>
      <c r="M236" s="46" t="str">
        <f t="shared" si="94"/>
        <v/>
      </c>
      <c r="N236" s="46"/>
      <c r="R236" s="48">
        <f>Q236*$AP$5</f>
        <v>0</v>
      </c>
      <c r="S236" s="48">
        <f t="shared" si="99"/>
        <v>0</v>
      </c>
      <c r="AA236" s="160" t="str">
        <f t="shared" si="95"/>
        <v/>
      </c>
      <c r="AD236" s="200" t="str">
        <f t="shared" si="110"/>
        <v/>
      </c>
      <c r="AE236" s="266"/>
      <c r="AF236" s="276"/>
      <c r="AG236" s="269"/>
      <c r="AH236" s="275"/>
      <c r="AI236" s="301"/>
    </row>
    <row r="237" spans="1:35" ht="15" customHeight="1" thickBot="1" x14ac:dyDescent="0.3">
      <c r="A237" s="15"/>
      <c r="B237" s="280"/>
      <c r="C237" s="41" t="str">
        <f>IF(A237="","",DATEDIF($AM$5,L237,"y")&amp;IF(DATEDIF($AM$5,L237,"y")&gt;1," ans "," an "))</f>
        <v/>
      </c>
      <c r="D237" s="42" t="str">
        <f t="shared" si="92"/>
        <v/>
      </c>
      <c r="E237" s="43" t="str">
        <f t="shared" si="96"/>
        <v/>
      </c>
      <c r="F237" s="43" t="str">
        <f t="shared" si="97"/>
        <v/>
      </c>
      <c r="G237" s="44" t="str">
        <f t="shared" si="93"/>
        <v/>
      </c>
      <c r="H237" s="44" t="s">
        <v>60</v>
      </c>
      <c r="K237" s="43"/>
      <c r="L237" s="45" t="str">
        <f t="shared" si="98"/>
        <v/>
      </c>
      <c r="M237" s="46" t="str">
        <f t="shared" si="94"/>
        <v/>
      </c>
      <c r="N237" s="46"/>
      <c r="R237" s="48">
        <f>Q237*$AP$5</f>
        <v>0</v>
      </c>
      <c r="S237" s="48">
        <f t="shared" si="99"/>
        <v>0</v>
      </c>
      <c r="AA237" s="160" t="str">
        <f t="shared" si="95"/>
        <v/>
      </c>
      <c r="AD237" s="200" t="str">
        <f t="shared" si="110"/>
        <v/>
      </c>
      <c r="AE237" s="267"/>
      <c r="AF237" s="276"/>
      <c r="AG237" s="270"/>
      <c r="AH237" s="275"/>
      <c r="AI237" s="301"/>
    </row>
    <row r="238" spans="1:35" ht="15" customHeight="1" x14ac:dyDescent="0.25">
      <c r="A238" s="15"/>
      <c r="B238" s="280"/>
      <c r="C238" s="41" t="str">
        <f>IF(A238="","",DATEDIF($AM$5,L238,"y")&amp;IF(DATEDIF($AM$5,L238,"y")&gt;1," ans "," an "))</f>
        <v/>
      </c>
      <c r="D238" s="42" t="str">
        <f t="shared" si="92"/>
        <v/>
      </c>
      <c r="E238" s="43" t="str">
        <f t="shared" si="96"/>
        <v/>
      </c>
      <c r="F238" s="43" t="str">
        <f t="shared" si="97"/>
        <v/>
      </c>
      <c r="G238" s="44" t="str">
        <f t="shared" si="93"/>
        <v/>
      </c>
      <c r="H238" s="44" t="s">
        <v>60</v>
      </c>
      <c r="K238" s="43"/>
      <c r="L238" s="45" t="str">
        <f t="shared" si="98"/>
        <v/>
      </c>
      <c r="M238" s="46" t="str">
        <f t="shared" si="94"/>
        <v/>
      </c>
      <c r="N238" s="46"/>
      <c r="R238" s="48">
        <f>Q238*$AP$5</f>
        <v>0</v>
      </c>
      <c r="S238" s="48">
        <f t="shared" si="99"/>
        <v>0</v>
      </c>
      <c r="AA238" s="160" t="str">
        <f t="shared" si="95"/>
        <v/>
      </c>
      <c r="AD238" s="200" t="str">
        <f t="shared" si="110"/>
        <v/>
      </c>
      <c r="AE238" s="265">
        <f>SUM(AA238:AA240)</f>
        <v>0</v>
      </c>
      <c r="AF238" s="276">
        <v>79</v>
      </c>
      <c r="AG238" s="268">
        <f t="shared" ref="AG238" ca="1" si="115">OFFSET($AL$8,((MOD(ROW(AF239)*4,3)/2)+1)*COUNTA(AF238)+IF(((MOD(ROW(AF239)*4,3)/2)+1)*COUNTA(AF238)=2,INT(ROW(AF236)/12),0),)</f>
        <v>0</v>
      </c>
      <c r="AH238" s="275" t="str">
        <f>IF(AE238=0,"",IF(AE238&lt;AG238,"Alerte !",""))</f>
        <v/>
      </c>
      <c r="AI238" s="301" t="str">
        <f>IF(AE238=0,"",IF(AE238&lt;AG238,"",1))</f>
        <v/>
      </c>
    </row>
    <row r="239" spans="1:35" ht="15" customHeight="1" x14ac:dyDescent="0.25">
      <c r="A239" s="15"/>
      <c r="B239" s="280"/>
      <c r="C239" s="41" t="str">
        <f>IF(A239="","",DATEDIF($AM$5,L239,"y")&amp;IF(DATEDIF($AM$5,L239,"y")&gt;1," ans "," an "))</f>
        <v/>
      </c>
      <c r="D239" s="42" t="str">
        <f t="shared" si="92"/>
        <v/>
      </c>
      <c r="E239" s="43" t="str">
        <f t="shared" si="96"/>
        <v/>
      </c>
      <c r="F239" s="43" t="str">
        <f t="shared" si="97"/>
        <v/>
      </c>
      <c r="G239" s="44" t="str">
        <f t="shared" si="93"/>
        <v/>
      </c>
      <c r="H239" s="44" t="s">
        <v>60</v>
      </c>
      <c r="K239" s="43"/>
      <c r="L239" s="45" t="str">
        <f t="shared" si="98"/>
        <v/>
      </c>
      <c r="M239" s="46" t="str">
        <f t="shared" si="94"/>
        <v/>
      </c>
      <c r="N239" s="46"/>
      <c r="R239" s="48">
        <f>Q239*$AP$5</f>
        <v>0</v>
      </c>
      <c r="S239" s="48">
        <f t="shared" si="99"/>
        <v>0</v>
      </c>
      <c r="AA239" s="160" t="str">
        <f t="shared" si="95"/>
        <v/>
      </c>
      <c r="AD239" s="200" t="str">
        <f t="shared" si="110"/>
        <v/>
      </c>
      <c r="AE239" s="266"/>
      <c r="AF239" s="276"/>
      <c r="AG239" s="269"/>
      <c r="AH239" s="275"/>
      <c r="AI239" s="301"/>
    </row>
    <row r="240" spans="1:35" ht="15" customHeight="1" thickBot="1" x14ac:dyDescent="0.3">
      <c r="A240" s="15"/>
      <c r="B240" s="280"/>
      <c r="C240" s="41" t="str">
        <f>IF(A240="","",DATEDIF($AM$5,L240,"y")&amp;IF(DATEDIF($AM$5,L240,"y")&gt;1," ans "," an "))</f>
        <v/>
      </c>
      <c r="D240" s="42" t="str">
        <f t="shared" si="92"/>
        <v/>
      </c>
      <c r="E240" s="43" t="str">
        <f t="shared" si="96"/>
        <v/>
      </c>
      <c r="F240" s="43" t="str">
        <f t="shared" si="97"/>
        <v/>
      </c>
      <c r="G240" s="44" t="str">
        <f t="shared" si="93"/>
        <v/>
      </c>
      <c r="H240" s="44" t="s">
        <v>60</v>
      </c>
      <c r="K240" s="43"/>
      <c r="L240" s="45" t="str">
        <f t="shared" si="98"/>
        <v/>
      </c>
      <c r="M240" s="46" t="str">
        <f t="shared" si="94"/>
        <v/>
      </c>
      <c r="N240" s="46"/>
      <c r="R240" s="48">
        <f>Q240*$AP$5</f>
        <v>0</v>
      </c>
      <c r="S240" s="48">
        <f t="shared" si="99"/>
        <v>0</v>
      </c>
      <c r="AA240" s="160" t="str">
        <f t="shared" si="95"/>
        <v/>
      </c>
      <c r="AD240" s="200" t="str">
        <f t="shared" si="110"/>
        <v/>
      </c>
      <c r="AE240" s="267"/>
      <c r="AF240" s="276"/>
      <c r="AG240" s="270"/>
      <c r="AH240" s="275"/>
      <c r="AI240" s="301"/>
    </row>
    <row r="241" spans="1:35" ht="15" customHeight="1" x14ac:dyDescent="0.25">
      <c r="A241" s="15"/>
      <c r="B241" s="280"/>
      <c r="C241" s="41" t="str">
        <f>IF(A241="","",DATEDIF($AM$5,L241,"y")&amp;IF(DATEDIF($AM$5,L241,"y")&gt;1," ans "," an "))</f>
        <v/>
      </c>
      <c r="D241" s="42" t="str">
        <f t="shared" si="92"/>
        <v/>
      </c>
      <c r="E241" s="43" t="str">
        <f t="shared" si="96"/>
        <v/>
      </c>
      <c r="F241" s="43" t="str">
        <f t="shared" si="97"/>
        <v/>
      </c>
      <c r="G241" s="44" t="str">
        <f t="shared" si="93"/>
        <v/>
      </c>
      <c r="H241" s="44" t="s">
        <v>60</v>
      </c>
      <c r="K241" s="43"/>
      <c r="L241" s="45" t="str">
        <f t="shared" si="98"/>
        <v/>
      </c>
      <c r="M241" s="46" t="str">
        <f t="shared" si="94"/>
        <v/>
      </c>
      <c r="N241" s="46"/>
      <c r="R241" s="48">
        <f>Q241*$AP$5</f>
        <v>0</v>
      </c>
      <c r="S241" s="48">
        <f t="shared" si="99"/>
        <v>0</v>
      </c>
      <c r="AA241" s="160" t="str">
        <f t="shared" si="95"/>
        <v/>
      </c>
      <c r="AD241" s="200" t="str">
        <f t="shared" si="110"/>
        <v/>
      </c>
      <c r="AE241" s="265">
        <f>SUM(AA241:AA243)</f>
        <v>0</v>
      </c>
      <c r="AF241" s="276">
        <v>80</v>
      </c>
      <c r="AG241" s="268">
        <f t="shared" ref="AG241" ca="1" si="116">OFFSET($AL$8,((MOD(ROW(AF242)*4,3)/2)+1)*COUNTA(AF241)+IF(((MOD(ROW(AF242)*4,3)/2)+1)*COUNTA(AF241)=2,INT(ROW(AF239)/12),0),)</f>
        <v>0</v>
      </c>
      <c r="AH241" s="275" t="str">
        <f>IF(AE241=0,"",IF(AE241&lt;AG241,"Alerte !",""))</f>
        <v/>
      </c>
      <c r="AI241" s="301" t="str">
        <f>IF(AE241=0,"",IF(AE241&lt;AG241,"",1))</f>
        <v/>
      </c>
    </row>
    <row r="242" spans="1:35" ht="15" customHeight="1" x14ac:dyDescent="0.25">
      <c r="A242" s="15"/>
      <c r="B242" s="280"/>
      <c r="C242" s="41" t="str">
        <f>IF(A242="","",DATEDIF($AM$5,L242,"y")&amp;IF(DATEDIF($AM$5,L242,"y")&gt;1," ans "," an "))</f>
        <v/>
      </c>
      <c r="D242" s="42" t="str">
        <f t="shared" si="92"/>
        <v/>
      </c>
      <c r="E242" s="43" t="str">
        <f t="shared" si="96"/>
        <v/>
      </c>
      <c r="F242" s="43" t="str">
        <f t="shared" si="97"/>
        <v/>
      </c>
      <c r="G242" s="44" t="str">
        <f t="shared" si="93"/>
        <v/>
      </c>
      <c r="H242" s="44" t="s">
        <v>60</v>
      </c>
      <c r="K242" s="43"/>
      <c r="L242" s="45" t="str">
        <f t="shared" si="98"/>
        <v/>
      </c>
      <c r="M242" s="46" t="str">
        <f t="shared" si="94"/>
        <v/>
      </c>
      <c r="N242" s="46"/>
      <c r="R242" s="48">
        <f>Q242*$AP$5</f>
        <v>0</v>
      </c>
      <c r="S242" s="48">
        <f t="shared" si="99"/>
        <v>0</v>
      </c>
      <c r="AA242" s="160" t="str">
        <f t="shared" si="95"/>
        <v/>
      </c>
      <c r="AD242" s="200" t="str">
        <f t="shared" si="110"/>
        <v/>
      </c>
      <c r="AE242" s="266"/>
      <c r="AF242" s="276"/>
      <c r="AG242" s="269"/>
      <c r="AH242" s="275"/>
      <c r="AI242" s="301"/>
    </row>
    <row r="243" spans="1:35" ht="15" customHeight="1" thickBot="1" x14ac:dyDescent="0.3">
      <c r="A243" s="15"/>
      <c r="B243" s="280"/>
      <c r="C243" s="41" t="str">
        <f>IF(A243="","",DATEDIF($AM$5,L243,"y")&amp;IF(DATEDIF($AM$5,L243,"y")&gt;1," ans "," an "))</f>
        <v/>
      </c>
      <c r="D243" s="42" t="str">
        <f t="shared" si="92"/>
        <v/>
      </c>
      <c r="E243" s="43" t="str">
        <f t="shared" si="96"/>
        <v/>
      </c>
      <c r="F243" s="43" t="str">
        <f t="shared" si="97"/>
        <v/>
      </c>
      <c r="G243" s="44" t="str">
        <f t="shared" si="93"/>
        <v/>
      </c>
      <c r="H243" s="44" t="s">
        <v>60</v>
      </c>
      <c r="K243" s="43"/>
      <c r="L243" s="45" t="str">
        <f t="shared" si="98"/>
        <v/>
      </c>
      <c r="M243" s="46" t="str">
        <f t="shared" si="94"/>
        <v/>
      </c>
      <c r="N243" s="46"/>
      <c r="R243" s="48">
        <f>Q243*$AP$5</f>
        <v>0</v>
      </c>
      <c r="S243" s="48">
        <f t="shared" si="99"/>
        <v>0</v>
      </c>
      <c r="AA243" s="160" t="str">
        <f t="shared" si="95"/>
        <v/>
      </c>
      <c r="AD243" s="200" t="str">
        <f t="shared" si="110"/>
        <v/>
      </c>
      <c r="AE243" s="267"/>
      <c r="AF243" s="276"/>
      <c r="AG243" s="270"/>
      <c r="AH243" s="275"/>
      <c r="AI243" s="301"/>
    </row>
    <row r="244" spans="1:35" ht="15" customHeight="1" x14ac:dyDescent="0.25">
      <c r="A244" s="15"/>
      <c r="B244" s="280"/>
      <c r="C244" s="41" t="str">
        <f>IF(A244="","",DATEDIF($AM$5,L244,"y")&amp;IF(DATEDIF($AM$5,L244,"y")&gt;1," ans "," an "))</f>
        <v/>
      </c>
      <c r="D244" s="42" t="str">
        <f t="shared" si="92"/>
        <v/>
      </c>
      <c r="E244" s="43" t="str">
        <f t="shared" si="96"/>
        <v/>
      </c>
      <c r="F244" s="43" t="str">
        <f t="shared" si="97"/>
        <v/>
      </c>
      <c r="G244" s="44" t="str">
        <f t="shared" si="93"/>
        <v/>
      </c>
      <c r="H244" s="44" t="s">
        <v>60</v>
      </c>
      <c r="K244" s="43"/>
      <c r="L244" s="45" t="str">
        <f t="shared" si="98"/>
        <v/>
      </c>
      <c r="M244" s="46" t="str">
        <f t="shared" si="94"/>
        <v/>
      </c>
      <c r="N244" s="46"/>
      <c r="R244" s="48">
        <f>Q244*$AP$5</f>
        <v>0</v>
      </c>
      <c r="S244" s="48">
        <f t="shared" si="99"/>
        <v>0</v>
      </c>
      <c r="AA244" s="160" t="str">
        <f t="shared" si="95"/>
        <v/>
      </c>
      <c r="AD244" s="200" t="str">
        <f t="shared" si="110"/>
        <v/>
      </c>
      <c r="AE244" s="265">
        <f>SUM(AA244:AA246)</f>
        <v>0</v>
      </c>
      <c r="AF244" s="276">
        <v>81</v>
      </c>
      <c r="AG244" s="268">
        <f t="shared" ref="AG244" ca="1" si="117">OFFSET($AL$8,((MOD(ROW(AF245)*4,3)/2)+1)*COUNTA(AF244)+IF(((MOD(ROW(AF245)*4,3)/2)+1)*COUNTA(AF244)=2,INT(ROW(AF242)/12),0),)</f>
        <v>0</v>
      </c>
      <c r="AH244" s="275" t="str">
        <f>IF(AE244=0,"",IF(AE244&lt;AG244,"Alerte !",""))</f>
        <v/>
      </c>
      <c r="AI244" s="301" t="str">
        <f>IF(AE244=0,"",IF(AE244&lt;AG244,"",1))</f>
        <v/>
      </c>
    </row>
    <row r="245" spans="1:35" ht="15" customHeight="1" x14ac:dyDescent="0.25">
      <c r="A245" s="15"/>
      <c r="B245" s="280"/>
      <c r="C245" s="41" t="str">
        <f>IF(A245="","",DATEDIF($AM$5,L245,"y")&amp;IF(DATEDIF($AM$5,L245,"y")&gt;1," ans "," an "))</f>
        <v/>
      </c>
      <c r="D245" s="42" t="str">
        <f t="shared" si="92"/>
        <v/>
      </c>
      <c r="E245" s="43" t="str">
        <f t="shared" si="96"/>
        <v/>
      </c>
      <c r="F245" s="43" t="str">
        <f t="shared" si="97"/>
        <v/>
      </c>
      <c r="G245" s="44" t="str">
        <f t="shared" si="93"/>
        <v/>
      </c>
      <c r="H245" s="44" t="s">
        <v>60</v>
      </c>
      <c r="K245" s="43"/>
      <c r="L245" s="45" t="str">
        <f t="shared" si="98"/>
        <v/>
      </c>
      <c r="M245" s="46" t="str">
        <f t="shared" si="94"/>
        <v/>
      </c>
      <c r="N245" s="46"/>
      <c r="R245" s="48">
        <f>Q245*$AP$5</f>
        <v>0</v>
      </c>
      <c r="S245" s="48">
        <f t="shared" si="99"/>
        <v>0</v>
      </c>
      <c r="AA245" s="160" t="str">
        <f t="shared" si="95"/>
        <v/>
      </c>
      <c r="AD245" s="200" t="str">
        <f t="shared" si="110"/>
        <v/>
      </c>
      <c r="AE245" s="266"/>
      <c r="AF245" s="276"/>
      <c r="AG245" s="269"/>
      <c r="AH245" s="275"/>
      <c r="AI245" s="301"/>
    </row>
    <row r="246" spans="1:35" ht="15" customHeight="1" thickBot="1" x14ac:dyDescent="0.3">
      <c r="A246" s="15"/>
      <c r="B246" s="280"/>
      <c r="C246" s="41" t="str">
        <f>IF(A246="","",DATEDIF($AM$5,L246,"y")&amp;IF(DATEDIF($AM$5,L246,"y")&gt;1," ans "," an "))</f>
        <v/>
      </c>
      <c r="D246" s="42" t="str">
        <f t="shared" si="92"/>
        <v/>
      </c>
      <c r="E246" s="43" t="str">
        <f t="shared" si="96"/>
        <v/>
      </c>
      <c r="F246" s="43" t="str">
        <f t="shared" si="97"/>
        <v/>
      </c>
      <c r="G246" s="44" t="str">
        <f t="shared" si="93"/>
        <v/>
      </c>
      <c r="H246" s="44" t="s">
        <v>60</v>
      </c>
      <c r="K246" s="43"/>
      <c r="L246" s="45" t="str">
        <f t="shared" si="98"/>
        <v/>
      </c>
      <c r="M246" s="46" t="str">
        <f t="shared" si="94"/>
        <v/>
      </c>
      <c r="N246" s="46"/>
      <c r="R246" s="48">
        <f>Q246*$AP$5</f>
        <v>0</v>
      </c>
      <c r="S246" s="48">
        <f t="shared" si="99"/>
        <v>0</v>
      </c>
      <c r="AA246" s="160" t="str">
        <f t="shared" si="95"/>
        <v/>
      </c>
      <c r="AD246" s="200" t="str">
        <f t="shared" si="110"/>
        <v/>
      </c>
      <c r="AE246" s="267"/>
      <c r="AF246" s="276"/>
      <c r="AG246" s="270"/>
      <c r="AH246" s="275"/>
      <c r="AI246" s="301"/>
    </row>
    <row r="247" spans="1:35" ht="15" customHeight="1" x14ac:dyDescent="0.25">
      <c r="A247" s="15"/>
      <c r="B247" s="280" t="s">
        <v>86</v>
      </c>
      <c r="C247" s="41" t="str">
        <f>IF(A247="","",DATEDIF($AM$5,L247,"y")&amp;IF(DATEDIF($AM$5,L247,"y")&gt;1," ans "," an "))</f>
        <v/>
      </c>
      <c r="D247" s="42" t="str">
        <f t="shared" si="92"/>
        <v/>
      </c>
      <c r="E247" s="43" t="str">
        <f t="shared" si="96"/>
        <v/>
      </c>
      <c r="F247" s="43" t="str">
        <f t="shared" si="97"/>
        <v/>
      </c>
      <c r="G247" s="44" t="str">
        <f t="shared" si="93"/>
        <v/>
      </c>
      <c r="H247" s="44" t="s">
        <v>60</v>
      </c>
      <c r="K247" s="43"/>
      <c r="L247" s="45" t="str">
        <f t="shared" si="98"/>
        <v/>
      </c>
      <c r="M247" s="46" t="str">
        <f t="shared" si="94"/>
        <v/>
      </c>
      <c r="N247" s="46"/>
      <c r="R247" s="48">
        <f>Q247*$AP$5</f>
        <v>0</v>
      </c>
      <c r="S247" s="48">
        <f t="shared" si="99"/>
        <v>0</v>
      </c>
      <c r="AA247" s="160" t="str">
        <f t="shared" si="95"/>
        <v/>
      </c>
      <c r="AD247" s="200" t="str">
        <f t="shared" si="110"/>
        <v/>
      </c>
      <c r="AE247" s="265">
        <f>SUM(AA247:AA249)</f>
        <v>0</v>
      </c>
      <c r="AF247" s="276">
        <v>82</v>
      </c>
      <c r="AG247" s="268">
        <f t="shared" ref="AG247" ca="1" si="118">OFFSET($AL$8,((MOD(ROW(AF248)*4,3)/2)+1)*COUNTA(AF247)+IF(((MOD(ROW(AF248)*4,3)/2)+1)*COUNTA(AF247)=2,INT(ROW(AF245)/12),0),)</f>
        <v>0</v>
      </c>
      <c r="AH247" s="275" t="str">
        <f>IF(AE247=0,"",IF(AE247&lt;AG247,"Alerte !",""))</f>
        <v/>
      </c>
      <c r="AI247" s="301" t="str">
        <f>IF(AE247=0,"",IF(AE247&lt;AG247,"",1))</f>
        <v/>
      </c>
    </row>
    <row r="248" spans="1:35" ht="15" customHeight="1" x14ac:dyDescent="0.25">
      <c r="A248" s="15"/>
      <c r="B248" s="280"/>
      <c r="C248" s="41" t="str">
        <f>IF(A248="","",DATEDIF($AM$5,L248,"y")&amp;IF(DATEDIF($AM$5,L248,"y")&gt;1," ans "," an "))</f>
        <v/>
      </c>
      <c r="D248" s="42" t="str">
        <f t="shared" si="92"/>
        <v/>
      </c>
      <c r="E248" s="43" t="str">
        <f t="shared" si="96"/>
        <v/>
      </c>
      <c r="F248" s="43" t="str">
        <f t="shared" si="97"/>
        <v/>
      </c>
      <c r="G248" s="44" t="str">
        <f t="shared" si="93"/>
        <v/>
      </c>
      <c r="H248" s="44" t="s">
        <v>60</v>
      </c>
      <c r="K248" s="43"/>
      <c r="L248" s="45" t="str">
        <f t="shared" si="98"/>
        <v/>
      </c>
      <c r="M248" s="46" t="str">
        <f t="shared" si="94"/>
        <v/>
      </c>
      <c r="N248" s="46"/>
      <c r="R248" s="48">
        <f>Q248*$AP$5</f>
        <v>0</v>
      </c>
      <c r="S248" s="48">
        <f t="shared" si="99"/>
        <v>0</v>
      </c>
      <c r="AA248" s="160" t="str">
        <f t="shared" si="95"/>
        <v/>
      </c>
      <c r="AD248" s="200" t="str">
        <f t="shared" si="110"/>
        <v/>
      </c>
      <c r="AE248" s="266"/>
      <c r="AF248" s="276"/>
      <c r="AG248" s="269"/>
      <c r="AH248" s="275"/>
      <c r="AI248" s="301"/>
    </row>
    <row r="249" spans="1:35" ht="15" customHeight="1" thickBot="1" x14ac:dyDescent="0.3">
      <c r="A249" s="15"/>
      <c r="B249" s="280"/>
      <c r="C249" s="41" t="str">
        <f>IF(A249="","",DATEDIF($AM$5,L249,"y")&amp;IF(DATEDIF($AM$5,L249,"y")&gt;1," ans "," an "))</f>
        <v/>
      </c>
      <c r="D249" s="42" t="str">
        <f t="shared" si="92"/>
        <v/>
      </c>
      <c r="E249" s="43" t="str">
        <f t="shared" si="96"/>
        <v/>
      </c>
      <c r="F249" s="43" t="str">
        <f t="shared" si="97"/>
        <v/>
      </c>
      <c r="G249" s="44" t="str">
        <f t="shared" si="93"/>
        <v/>
      </c>
      <c r="H249" s="44" t="s">
        <v>60</v>
      </c>
      <c r="K249" s="43"/>
      <c r="L249" s="45" t="str">
        <f t="shared" si="98"/>
        <v/>
      </c>
      <c r="M249" s="46" t="str">
        <f t="shared" si="94"/>
        <v/>
      </c>
      <c r="N249" s="46"/>
      <c r="R249" s="48">
        <f>Q249*$AP$5</f>
        <v>0</v>
      </c>
      <c r="S249" s="48">
        <f t="shared" si="99"/>
        <v>0</v>
      </c>
      <c r="AA249" s="160" t="str">
        <f t="shared" si="95"/>
        <v/>
      </c>
      <c r="AD249" s="200" t="str">
        <f t="shared" si="110"/>
        <v/>
      </c>
      <c r="AE249" s="267"/>
      <c r="AF249" s="276"/>
      <c r="AG249" s="270"/>
      <c r="AH249" s="275"/>
      <c r="AI249" s="301"/>
    </row>
    <row r="250" spans="1:35" ht="15" customHeight="1" x14ac:dyDescent="0.25">
      <c r="A250" s="15"/>
      <c r="B250" s="280"/>
      <c r="C250" s="41" t="str">
        <f>IF(A250="","",DATEDIF($AM$5,L250,"y")&amp;IF(DATEDIF($AM$5,L250,"y")&gt;1," ans "," an "))</f>
        <v/>
      </c>
      <c r="D250" s="42" t="str">
        <f t="shared" si="92"/>
        <v/>
      </c>
      <c r="E250" s="43" t="str">
        <f t="shared" si="96"/>
        <v/>
      </c>
      <c r="F250" s="43" t="str">
        <f t="shared" si="97"/>
        <v/>
      </c>
      <c r="G250" s="44" t="str">
        <f t="shared" si="93"/>
        <v/>
      </c>
      <c r="H250" s="44" t="s">
        <v>60</v>
      </c>
      <c r="K250" s="43"/>
      <c r="L250" s="45" t="str">
        <f t="shared" si="98"/>
        <v/>
      </c>
      <c r="M250" s="46" t="str">
        <f t="shared" si="94"/>
        <v/>
      </c>
      <c r="N250" s="46"/>
      <c r="R250" s="48">
        <f>Q250*$AP$5</f>
        <v>0</v>
      </c>
      <c r="S250" s="48">
        <f t="shared" si="99"/>
        <v>0</v>
      </c>
      <c r="AA250" s="160" t="str">
        <f t="shared" si="95"/>
        <v/>
      </c>
      <c r="AD250" s="200" t="str">
        <f t="shared" si="110"/>
        <v/>
      </c>
      <c r="AE250" s="265">
        <f>SUM(AA250:AA252)</f>
        <v>0</v>
      </c>
      <c r="AF250" s="276">
        <v>83</v>
      </c>
      <c r="AG250" s="268">
        <f t="shared" ref="AG250" ca="1" si="119">OFFSET($AL$8,((MOD(ROW(AF251)*4,3)/2)+1)*COUNTA(AF250)+IF(((MOD(ROW(AF251)*4,3)/2)+1)*COUNTA(AF250)=2,INT(ROW(AF248)/12),0),)</f>
        <v>0</v>
      </c>
      <c r="AH250" s="275" t="str">
        <f>IF(AE250=0,"",IF(AE250&lt;AG250,"Alerte !",""))</f>
        <v/>
      </c>
      <c r="AI250" s="301" t="str">
        <f>IF(AE250=0,"",IF(AE250&lt;AG250,"",1))</f>
        <v/>
      </c>
    </row>
    <row r="251" spans="1:35" ht="15" customHeight="1" x14ac:dyDescent="0.25">
      <c r="A251" s="15"/>
      <c r="B251" s="280"/>
      <c r="C251" s="41" t="str">
        <f>IF(A251="","",DATEDIF($AM$5,L251,"y")&amp;IF(DATEDIF($AM$5,L251,"y")&gt;1," ans "," an "))</f>
        <v/>
      </c>
      <c r="D251" s="42" t="str">
        <f t="shared" si="92"/>
        <v/>
      </c>
      <c r="E251" s="43" t="str">
        <f t="shared" si="96"/>
        <v/>
      </c>
      <c r="F251" s="43" t="str">
        <f t="shared" si="97"/>
        <v/>
      </c>
      <c r="G251" s="44" t="str">
        <f t="shared" si="93"/>
        <v/>
      </c>
      <c r="H251" s="44" t="s">
        <v>60</v>
      </c>
      <c r="K251" s="43"/>
      <c r="L251" s="45" t="str">
        <f t="shared" si="98"/>
        <v/>
      </c>
      <c r="M251" s="46" t="str">
        <f t="shared" si="94"/>
        <v/>
      </c>
      <c r="N251" s="46"/>
      <c r="R251" s="48">
        <f>Q251*$AP$5</f>
        <v>0</v>
      </c>
      <c r="S251" s="48">
        <f t="shared" si="99"/>
        <v>0</v>
      </c>
      <c r="AA251" s="160" t="str">
        <f t="shared" si="95"/>
        <v/>
      </c>
      <c r="AD251" s="200" t="str">
        <f t="shared" si="110"/>
        <v/>
      </c>
      <c r="AE251" s="266"/>
      <c r="AF251" s="276"/>
      <c r="AG251" s="269"/>
      <c r="AH251" s="275"/>
      <c r="AI251" s="301"/>
    </row>
    <row r="252" spans="1:35" ht="15" customHeight="1" thickBot="1" x14ac:dyDescent="0.3">
      <c r="A252" s="15"/>
      <c r="B252" s="280"/>
      <c r="C252" s="41" t="str">
        <f>IF(A252="","",DATEDIF($AM$5,L252,"y")&amp;IF(DATEDIF($AM$5,L252,"y")&gt;1," ans "," an "))</f>
        <v/>
      </c>
      <c r="D252" s="42" t="str">
        <f t="shared" si="92"/>
        <v/>
      </c>
      <c r="E252" s="43" t="str">
        <f t="shared" si="96"/>
        <v/>
      </c>
      <c r="F252" s="43" t="str">
        <f t="shared" si="97"/>
        <v/>
      </c>
      <c r="G252" s="44" t="str">
        <f t="shared" si="93"/>
        <v/>
      </c>
      <c r="H252" s="44" t="s">
        <v>60</v>
      </c>
      <c r="K252" s="43"/>
      <c r="L252" s="45" t="str">
        <f t="shared" si="98"/>
        <v/>
      </c>
      <c r="M252" s="46" t="str">
        <f t="shared" si="94"/>
        <v/>
      </c>
      <c r="N252" s="46"/>
      <c r="R252" s="48">
        <f>Q252*$AP$5</f>
        <v>0</v>
      </c>
      <c r="S252" s="48">
        <f t="shared" si="99"/>
        <v>0</v>
      </c>
      <c r="AA252" s="160" t="str">
        <f t="shared" si="95"/>
        <v/>
      </c>
      <c r="AD252" s="200" t="str">
        <f t="shared" si="110"/>
        <v/>
      </c>
      <c r="AE252" s="267"/>
      <c r="AF252" s="276"/>
      <c r="AG252" s="270"/>
      <c r="AH252" s="275"/>
      <c r="AI252" s="301"/>
    </row>
    <row r="253" spans="1:35" ht="15" customHeight="1" x14ac:dyDescent="0.25">
      <c r="A253" s="15"/>
      <c r="B253" s="280"/>
      <c r="C253" s="41" t="str">
        <f>IF(A253="","",DATEDIF($AM$5,L253,"y")&amp;IF(DATEDIF($AM$5,L253,"y")&gt;1," ans "," an "))</f>
        <v/>
      </c>
      <c r="D253" s="42" t="str">
        <f t="shared" si="92"/>
        <v/>
      </c>
      <c r="E253" s="43" t="str">
        <f t="shared" si="96"/>
        <v/>
      </c>
      <c r="F253" s="43" t="str">
        <f t="shared" si="97"/>
        <v/>
      </c>
      <c r="G253" s="44" t="str">
        <f t="shared" si="93"/>
        <v/>
      </c>
      <c r="H253" s="44" t="s">
        <v>60</v>
      </c>
      <c r="K253" s="43"/>
      <c r="L253" s="45" t="str">
        <f t="shared" si="98"/>
        <v/>
      </c>
      <c r="M253" s="46" t="str">
        <f t="shared" si="94"/>
        <v/>
      </c>
      <c r="N253" s="46"/>
      <c r="R253" s="48">
        <f>Q253*$AP$5</f>
        <v>0</v>
      </c>
      <c r="S253" s="48">
        <f t="shared" si="99"/>
        <v>0</v>
      </c>
      <c r="AA253" s="160" t="str">
        <f t="shared" si="95"/>
        <v/>
      </c>
      <c r="AD253" s="200" t="str">
        <f t="shared" si="110"/>
        <v/>
      </c>
      <c r="AE253" s="265">
        <f>SUM(AA253:AA255)</f>
        <v>0</v>
      </c>
      <c r="AF253" s="276">
        <v>84</v>
      </c>
      <c r="AG253" s="268">
        <f t="shared" ref="AG253" ca="1" si="120">OFFSET($AL$8,((MOD(ROW(AF254)*4,3)/2)+1)*COUNTA(AF253)+IF(((MOD(ROW(AF254)*4,3)/2)+1)*COUNTA(AF253)=2,INT(ROW(AF251)/12),0),)</f>
        <v>0</v>
      </c>
      <c r="AH253" s="275" t="str">
        <f>IF(AE253=0,"",IF(AE253&lt;AG253,"Alerte !",""))</f>
        <v/>
      </c>
      <c r="AI253" s="301" t="str">
        <f>IF(AE253=0,"",IF(AE253&lt;AG253,"",1))</f>
        <v/>
      </c>
    </row>
    <row r="254" spans="1:35" ht="15" customHeight="1" x14ac:dyDescent="0.25">
      <c r="A254" s="15"/>
      <c r="B254" s="280"/>
      <c r="C254" s="41" t="str">
        <f>IF(A254="","",DATEDIF($AM$5,L254,"y")&amp;IF(DATEDIF($AM$5,L254,"y")&gt;1," ans "," an "))</f>
        <v/>
      </c>
      <c r="D254" s="42" t="str">
        <f t="shared" si="92"/>
        <v/>
      </c>
      <c r="E254" s="43" t="str">
        <f t="shared" si="96"/>
        <v/>
      </c>
      <c r="F254" s="43" t="str">
        <f t="shared" si="97"/>
        <v/>
      </c>
      <c r="G254" s="44" t="str">
        <f t="shared" si="93"/>
        <v/>
      </c>
      <c r="H254" s="44" t="s">
        <v>60</v>
      </c>
      <c r="K254" s="43"/>
      <c r="L254" s="45" t="str">
        <f t="shared" si="98"/>
        <v/>
      </c>
      <c r="M254" s="46" t="str">
        <f t="shared" si="94"/>
        <v/>
      </c>
      <c r="N254" s="46"/>
      <c r="R254" s="48">
        <f>Q254*$AP$5</f>
        <v>0</v>
      </c>
      <c r="S254" s="48">
        <f t="shared" si="99"/>
        <v>0</v>
      </c>
      <c r="AA254" s="160" t="str">
        <f t="shared" si="95"/>
        <v/>
      </c>
      <c r="AD254" s="200" t="str">
        <f t="shared" si="110"/>
        <v/>
      </c>
      <c r="AE254" s="266"/>
      <c r="AF254" s="276"/>
      <c r="AG254" s="269"/>
      <c r="AH254" s="275"/>
      <c r="AI254" s="301"/>
    </row>
    <row r="255" spans="1:35" ht="15" customHeight="1" thickBot="1" x14ac:dyDescent="0.3">
      <c r="A255" s="15"/>
      <c r="B255" s="280"/>
      <c r="C255" s="41" t="str">
        <f>IF(A255="","",DATEDIF($AM$5,L255,"y")&amp;IF(DATEDIF($AM$5,L255,"y")&gt;1," ans "," an "))</f>
        <v/>
      </c>
      <c r="D255" s="42" t="str">
        <f t="shared" si="92"/>
        <v/>
      </c>
      <c r="E255" s="43" t="str">
        <f t="shared" si="96"/>
        <v/>
      </c>
      <c r="F255" s="43" t="str">
        <f t="shared" si="97"/>
        <v/>
      </c>
      <c r="G255" s="44" t="str">
        <f t="shared" si="93"/>
        <v/>
      </c>
      <c r="H255" s="44" t="s">
        <v>60</v>
      </c>
      <c r="K255" s="43"/>
      <c r="L255" s="45" t="str">
        <f t="shared" si="98"/>
        <v/>
      </c>
      <c r="M255" s="46" t="str">
        <f t="shared" si="94"/>
        <v/>
      </c>
      <c r="N255" s="46"/>
      <c r="R255" s="48">
        <f>Q255*$AP$5</f>
        <v>0</v>
      </c>
      <c r="S255" s="48">
        <f t="shared" si="99"/>
        <v>0</v>
      </c>
      <c r="AA255" s="160" t="str">
        <f t="shared" si="95"/>
        <v/>
      </c>
      <c r="AD255" s="200" t="str">
        <f t="shared" si="110"/>
        <v/>
      </c>
      <c r="AE255" s="267"/>
      <c r="AF255" s="276"/>
      <c r="AG255" s="270"/>
      <c r="AH255" s="275"/>
      <c r="AI255" s="301"/>
    </row>
    <row r="256" spans="1:35" ht="15" customHeight="1" x14ac:dyDescent="0.25">
      <c r="A256" s="15"/>
      <c r="B256" s="280"/>
      <c r="C256" s="41" t="str">
        <f>IF(A256="","",DATEDIF($AM$5,L256,"y")&amp;IF(DATEDIF($AM$5,L256,"y")&gt;1," ans "," an "))</f>
        <v/>
      </c>
      <c r="D256" s="42" t="str">
        <f t="shared" si="92"/>
        <v/>
      </c>
      <c r="E256" s="43" t="str">
        <f t="shared" si="96"/>
        <v/>
      </c>
      <c r="F256" s="43" t="str">
        <f t="shared" si="97"/>
        <v/>
      </c>
      <c r="G256" s="44" t="str">
        <f t="shared" si="93"/>
        <v/>
      </c>
      <c r="H256" s="44" t="s">
        <v>60</v>
      </c>
      <c r="K256" s="43"/>
      <c r="L256" s="45" t="str">
        <f t="shared" si="98"/>
        <v/>
      </c>
      <c r="M256" s="46" t="str">
        <f t="shared" si="94"/>
        <v/>
      </c>
      <c r="N256" s="46"/>
      <c r="R256" s="48">
        <f>Q256*$AP$5</f>
        <v>0</v>
      </c>
      <c r="S256" s="48">
        <f t="shared" si="99"/>
        <v>0</v>
      </c>
      <c r="AA256" s="160" t="str">
        <f t="shared" si="95"/>
        <v/>
      </c>
      <c r="AD256" s="200" t="str">
        <f t="shared" si="110"/>
        <v/>
      </c>
      <c r="AE256" s="265">
        <f>SUM(AA256:AA258)</f>
        <v>0</v>
      </c>
      <c r="AF256" s="276">
        <v>85</v>
      </c>
      <c r="AG256" s="268">
        <f t="shared" ref="AG256" ca="1" si="121">OFFSET($AL$8,((MOD(ROW(AF257)*4,3)/2)+1)*COUNTA(AF256)+IF(((MOD(ROW(AF257)*4,3)/2)+1)*COUNTA(AF256)=2,INT(ROW(AF254)/12),0),)</f>
        <v>0</v>
      </c>
      <c r="AH256" s="275" t="str">
        <f>IF(AE256=0,"",IF(AE256&lt;AG256,"Alerte !",""))</f>
        <v/>
      </c>
      <c r="AI256" s="301" t="str">
        <f>IF(AE256=0,"",IF(AE256&lt;AG256,"",1))</f>
        <v/>
      </c>
    </row>
    <row r="257" spans="1:35" ht="15" customHeight="1" x14ac:dyDescent="0.25">
      <c r="A257" s="15"/>
      <c r="B257" s="280"/>
      <c r="C257" s="41" t="str">
        <f>IF(A257="","",DATEDIF($AM$5,L257,"y")&amp;IF(DATEDIF($AM$5,L257,"y")&gt;1," ans "," an "))</f>
        <v/>
      </c>
      <c r="D257" s="42" t="str">
        <f t="shared" si="92"/>
        <v/>
      </c>
      <c r="E257" s="43" t="str">
        <f t="shared" si="96"/>
        <v/>
      </c>
      <c r="F257" s="43" t="str">
        <f t="shared" si="97"/>
        <v/>
      </c>
      <c r="G257" s="44" t="str">
        <f t="shared" si="93"/>
        <v/>
      </c>
      <c r="H257" s="44" t="s">
        <v>60</v>
      </c>
      <c r="K257" s="43"/>
      <c r="L257" s="45" t="str">
        <f t="shared" si="98"/>
        <v/>
      </c>
      <c r="M257" s="46" t="str">
        <f t="shared" si="94"/>
        <v/>
      </c>
      <c r="N257" s="46"/>
      <c r="R257" s="48">
        <f>Q257*$AP$5</f>
        <v>0</v>
      </c>
      <c r="S257" s="48">
        <f t="shared" si="99"/>
        <v>0</v>
      </c>
      <c r="AA257" s="160" t="str">
        <f t="shared" si="95"/>
        <v/>
      </c>
      <c r="AD257" s="200" t="str">
        <f t="shared" si="110"/>
        <v/>
      </c>
      <c r="AE257" s="266"/>
      <c r="AF257" s="276"/>
      <c r="AG257" s="269"/>
      <c r="AH257" s="275"/>
      <c r="AI257" s="301"/>
    </row>
    <row r="258" spans="1:35" ht="15" customHeight="1" thickBot="1" x14ac:dyDescent="0.3">
      <c r="A258" s="15"/>
      <c r="B258" s="280"/>
      <c r="C258" s="41" t="str">
        <f>IF(A258="","",DATEDIF($AM$5,L258,"y")&amp;IF(DATEDIF($AM$5,L258,"y")&gt;1," ans "," an "))</f>
        <v/>
      </c>
      <c r="D258" s="42" t="str">
        <f t="shared" si="92"/>
        <v/>
      </c>
      <c r="E258" s="43" t="str">
        <f t="shared" si="96"/>
        <v/>
      </c>
      <c r="F258" s="43" t="str">
        <f t="shared" si="97"/>
        <v/>
      </c>
      <c r="G258" s="44" t="str">
        <f t="shared" si="93"/>
        <v/>
      </c>
      <c r="H258" s="44" t="s">
        <v>60</v>
      </c>
      <c r="K258" s="43"/>
      <c r="L258" s="45" t="str">
        <f t="shared" si="98"/>
        <v/>
      </c>
      <c r="M258" s="46" t="str">
        <f t="shared" si="94"/>
        <v/>
      </c>
      <c r="N258" s="46"/>
      <c r="R258" s="48">
        <f>Q258*$AP$5</f>
        <v>0</v>
      </c>
      <c r="S258" s="48">
        <f t="shared" si="99"/>
        <v>0</v>
      </c>
      <c r="AA258" s="160" t="str">
        <f t="shared" si="95"/>
        <v/>
      </c>
      <c r="AD258" s="200" t="str">
        <f t="shared" si="110"/>
        <v/>
      </c>
      <c r="AE258" s="267"/>
      <c r="AF258" s="276"/>
      <c r="AG258" s="270"/>
      <c r="AH258" s="275"/>
      <c r="AI258" s="301"/>
    </row>
    <row r="259" spans="1:35" ht="15" customHeight="1" x14ac:dyDescent="0.25">
      <c r="A259" s="15"/>
      <c r="B259" s="280" t="s">
        <v>87</v>
      </c>
      <c r="C259" s="41" t="str">
        <f>IF(A259="","",DATEDIF($AM$5,L259,"y")&amp;IF(DATEDIF($AM$5,L259,"y")&gt;1," ans "," an "))</f>
        <v/>
      </c>
      <c r="D259" s="42" t="str">
        <f t="shared" ref="D259:D322" si="122">IF(A259="","",YEAR(L259))</f>
        <v/>
      </c>
      <c r="E259" s="43" t="str">
        <f t="shared" si="96"/>
        <v/>
      </c>
      <c r="F259" s="43" t="str">
        <f t="shared" si="97"/>
        <v/>
      </c>
      <c r="G259" s="44" t="str">
        <f t="shared" ref="G259:G322" si="123">IF(A259="","",DATEDIF($E$3,F259,"y")&amp;IF(DATEDIF($E$3,F259,"y")&gt;1," ans, "," an, ")&amp;DATEDIF($E$3,F259,"ym")&amp;" mois et "&amp;DATEDIF($E$3,F259,"md")&amp;IF(DATEDIF(
$E$3,F259,"md")&gt;1," jours"," jour"))</f>
        <v/>
      </c>
      <c r="H259" s="44" t="s">
        <v>60</v>
      </c>
      <c r="K259" s="43"/>
      <c r="L259" s="45" t="str">
        <f t="shared" si="98"/>
        <v/>
      </c>
      <c r="M259" s="46" t="str">
        <f t="shared" ref="M259:M322" si="124">IF(A259="","",EOMONTH(L259,0))</f>
        <v/>
      </c>
      <c r="N259" s="46"/>
      <c r="R259" s="48">
        <f>Q259*$AP$5</f>
        <v>0</v>
      </c>
      <c r="S259" s="48">
        <f t="shared" si="99"/>
        <v>0</v>
      </c>
      <c r="AA259" s="160" t="str">
        <f t="shared" ref="AA259:AA322" si="125">IF(T259="","",SUM(T259:Z259))</f>
        <v/>
      </c>
      <c r="AD259" s="200" t="str">
        <f t="shared" si="110"/>
        <v/>
      </c>
      <c r="AE259" s="265">
        <f>SUM(AA259:AA261)</f>
        <v>0</v>
      </c>
      <c r="AF259" s="276">
        <v>86</v>
      </c>
      <c r="AG259" s="268">
        <f t="shared" ref="AG259" ca="1" si="126">OFFSET($AL$8,((MOD(ROW(AF260)*4,3)/2)+1)*COUNTA(AF259)+IF(((MOD(ROW(AF260)*4,3)/2)+1)*COUNTA(AF259)=2,INT(ROW(AF257)/12),0),)</f>
        <v>0</v>
      </c>
      <c r="AH259" s="275" t="str">
        <f>IF(AE259=0,"",IF(AE259&lt;AG259,"Alerte !",""))</f>
        <v/>
      </c>
      <c r="AI259" s="301" t="str">
        <f>IF(AE259=0,"",IF(AE259&lt;AG259,"",1))</f>
        <v/>
      </c>
    </row>
    <row r="260" spans="1:35" ht="15" customHeight="1" x14ac:dyDescent="0.25">
      <c r="A260" s="15"/>
      <c r="B260" s="280"/>
      <c r="C260" s="41" t="str">
        <f>IF(A260="","",DATEDIF($AM$5,L260,"y")&amp;IF(DATEDIF($AM$5,L260,"y")&gt;1," ans "," an "))</f>
        <v/>
      </c>
      <c r="D260" s="42" t="str">
        <f t="shared" si="122"/>
        <v/>
      </c>
      <c r="E260" s="43" t="str">
        <f t="shared" ref="E260:E323" si="127">IF(A260="","",EDATE(E259,1))</f>
        <v/>
      </c>
      <c r="F260" s="43" t="str">
        <f t="shared" ref="F260:F323" si="128">IF(A260="","",EOMONTH(E260,0))</f>
        <v/>
      </c>
      <c r="G260" s="44" t="str">
        <f t="shared" si="123"/>
        <v/>
      </c>
      <c r="H260" s="44" t="s">
        <v>60</v>
      </c>
      <c r="K260" s="43"/>
      <c r="L260" s="45" t="str">
        <f t="shared" ref="L260:L323" si="129">IF(A260="","",EDATE(L259,1))</f>
        <v/>
      </c>
      <c r="M260" s="46" t="str">
        <f t="shared" si="124"/>
        <v/>
      </c>
      <c r="N260" s="46"/>
      <c r="R260" s="48">
        <f>Q260*$AP$5</f>
        <v>0</v>
      </c>
      <c r="S260" s="48">
        <f t="shared" ref="S260:S323" si="130">T260-R260</f>
        <v>0</v>
      </c>
      <c r="AA260" s="160" t="str">
        <f t="shared" si="125"/>
        <v/>
      </c>
      <c r="AD260" s="200" t="str">
        <f t="shared" si="110"/>
        <v/>
      </c>
      <c r="AE260" s="266"/>
      <c r="AF260" s="276"/>
      <c r="AG260" s="269"/>
      <c r="AH260" s="275"/>
      <c r="AI260" s="301"/>
    </row>
    <row r="261" spans="1:35" ht="15" customHeight="1" thickBot="1" x14ac:dyDescent="0.3">
      <c r="A261" s="15"/>
      <c r="B261" s="280"/>
      <c r="C261" s="41" t="str">
        <f>IF(A261="","",DATEDIF($AM$5,L261,"y")&amp;IF(DATEDIF($AM$5,L261,"y")&gt;1," ans "," an "))</f>
        <v/>
      </c>
      <c r="D261" s="42" t="str">
        <f t="shared" si="122"/>
        <v/>
      </c>
      <c r="E261" s="43" t="str">
        <f t="shared" si="127"/>
        <v/>
      </c>
      <c r="F261" s="43" t="str">
        <f t="shared" si="128"/>
        <v/>
      </c>
      <c r="G261" s="44" t="str">
        <f t="shared" si="123"/>
        <v/>
      </c>
      <c r="H261" s="44" t="s">
        <v>60</v>
      </c>
      <c r="K261" s="43"/>
      <c r="L261" s="45" t="str">
        <f t="shared" si="129"/>
        <v/>
      </c>
      <c r="M261" s="46" t="str">
        <f t="shared" si="124"/>
        <v/>
      </c>
      <c r="N261" s="46"/>
      <c r="R261" s="48">
        <f>Q261*$AP$5</f>
        <v>0</v>
      </c>
      <c r="S261" s="48">
        <f t="shared" si="130"/>
        <v>0</v>
      </c>
      <c r="AA261" s="160" t="str">
        <f t="shared" si="125"/>
        <v/>
      </c>
      <c r="AD261" s="200" t="str">
        <f t="shared" si="110"/>
        <v/>
      </c>
      <c r="AE261" s="267"/>
      <c r="AF261" s="276"/>
      <c r="AG261" s="270"/>
      <c r="AH261" s="275"/>
      <c r="AI261" s="301"/>
    </row>
    <row r="262" spans="1:35" ht="15" customHeight="1" x14ac:dyDescent="0.25">
      <c r="A262" s="15"/>
      <c r="B262" s="280"/>
      <c r="C262" s="41" t="str">
        <f>IF(A262="","",DATEDIF($AM$5,L262,"y")&amp;IF(DATEDIF($AM$5,L262,"y")&gt;1," ans "," an "))</f>
        <v/>
      </c>
      <c r="D262" s="42" t="str">
        <f t="shared" si="122"/>
        <v/>
      </c>
      <c r="E262" s="43" t="str">
        <f t="shared" si="127"/>
        <v/>
      </c>
      <c r="F262" s="43" t="str">
        <f t="shared" si="128"/>
        <v/>
      </c>
      <c r="G262" s="44" t="str">
        <f t="shared" si="123"/>
        <v/>
      </c>
      <c r="H262" s="44" t="s">
        <v>60</v>
      </c>
      <c r="K262" s="43"/>
      <c r="L262" s="45" t="str">
        <f t="shared" si="129"/>
        <v/>
      </c>
      <c r="M262" s="46" t="str">
        <f t="shared" si="124"/>
        <v/>
      </c>
      <c r="N262" s="46"/>
      <c r="R262" s="48">
        <f>Q262*$AP$5</f>
        <v>0</v>
      </c>
      <c r="S262" s="48">
        <f t="shared" si="130"/>
        <v>0</v>
      </c>
      <c r="AA262" s="160" t="str">
        <f t="shared" si="125"/>
        <v/>
      </c>
      <c r="AD262" s="200" t="str">
        <f t="shared" si="110"/>
        <v/>
      </c>
      <c r="AE262" s="265">
        <f>SUM(AA262:AA264)</f>
        <v>0</v>
      </c>
      <c r="AF262" s="276">
        <v>87</v>
      </c>
      <c r="AG262" s="268">
        <f t="shared" ref="AG262" ca="1" si="131">OFFSET($AL$8,((MOD(ROW(AF263)*4,3)/2)+1)*COUNTA(AF262)+IF(((MOD(ROW(AF263)*4,3)/2)+1)*COUNTA(AF262)=2,INT(ROW(AF260)/12),0),)</f>
        <v>0</v>
      </c>
      <c r="AH262" s="275" t="str">
        <f>IF(AE262=0,"",IF(AE262&lt;AG262,"Alerte !",""))</f>
        <v/>
      </c>
      <c r="AI262" s="301" t="str">
        <f>IF(AE262=0,"",IF(AE262&lt;AG262,"",1))</f>
        <v/>
      </c>
    </row>
    <row r="263" spans="1:35" ht="15" customHeight="1" x14ac:dyDescent="0.25">
      <c r="A263" s="15"/>
      <c r="B263" s="280"/>
      <c r="C263" s="41" t="str">
        <f>IF(A263="","",DATEDIF($AM$5,L263,"y")&amp;IF(DATEDIF($AM$5,L263,"y")&gt;1," ans "," an "))</f>
        <v/>
      </c>
      <c r="D263" s="42" t="str">
        <f t="shared" si="122"/>
        <v/>
      </c>
      <c r="E263" s="43" t="str">
        <f t="shared" si="127"/>
        <v/>
      </c>
      <c r="F263" s="43" t="str">
        <f t="shared" si="128"/>
        <v/>
      </c>
      <c r="G263" s="44" t="str">
        <f t="shared" si="123"/>
        <v/>
      </c>
      <c r="H263" s="44" t="s">
        <v>60</v>
      </c>
      <c r="K263" s="43"/>
      <c r="L263" s="45" t="str">
        <f t="shared" si="129"/>
        <v/>
      </c>
      <c r="M263" s="46" t="str">
        <f t="shared" si="124"/>
        <v/>
      </c>
      <c r="N263" s="46"/>
      <c r="R263" s="48">
        <f>Q263*$AP$5</f>
        <v>0</v>
      </c>
      <c r="S263" s="48">
        <f t="shared" si="130"/>
        <v>0</v>
      </c>
      <c r="AA263" s="160" t="str">
        <f t="shared" si="125"/>
        <v/>
      </c>
      <c r="AD263" s="200" t="str">
        <f t="shared" si="110"/>
        <v/>
      </c>
      <c r="AE263" s="266"/>
      <c r="AF263" s="276"/>
      <c r="AG263" s="269"/>
      <c r="AH263" s="275"/>
      <c r="AI263" s="301"/>
    </row>
    <row r="264" spans="1:35" ht="15" customHeight="1" thickBot="1" x14ac:dyDescent="0.3">
      <c r="A264" s="15"/>
      <c r="B264" s="280"/>
      <c r="C264" s="41" t="str">
        <f>IF(A264="","",DATEDIF($AM$5,L264,"y")&amp;IF(DATEDIF($AM$5,L264,"y")&gt;1," ans "," an "))</f>
        <v/>
      </c>
      <c r="D264" s="42" t="str">
        <f t="shared" si="122"/>
        <v/>
      </c>
      <c r="E264" s="43" t="str">
        <f t="shared" si="127"/>
        <v/>
      </c>
      <c r="F264" s="43" t="str">
        <f t="shared" si="128"/>
        <v/>
      </c>
      <c r="G264" s="44" t="str">
        <f t="shared" si="123"/>
        <v/>
      </c>
      <c r="H264" s="44" t="s">
        <v>60</v>
      </c>
      <c r="K264" s="43"/>
      <c r="L264" s="45" t="str">
        <f t="shared" si="129"/>
        <v/>
      </c>
      <c r="M264" s="46" t="str">
        <f t="shared" si="124"/>
        <v/>
      </c>
      <c r="N264" s="46"/>
      <c r="R264" s="48">
        <f>Q264*$AP$5</f>
        <v>0</v>
      </c>
      <c r="S264" s="48">
        <f t="shared" si="130"/>
        <v>0</v>
      </c>
      <c r="AA264" s="160" t="str">
        <f t="shared" si="125"/>
        <v/>
      </c>
      <c r="AD264" s="200" t="str">
        <f t="shared" si="110"/>
        <v/>
      </c>
      <c r="AE264" s="267"/>
      <c r="AF264" s="276"/>
      <c r="AG264" s="270"/>
      <c r="AH264" s="275"/>
      <c r="AI264" s="301"/>
    </row>
    <row r="265" spans="1:35" ht="15" customHeight="1" x14ac:dyDescent="0.25">
      <c r="A265" s="15"/>
      <c r="B265" s="280"/>
      <c r="C265" s="41" t="str">
        <f>IF(A265="","",DATEDIF($AM$5,L265,"y")&amp;IF(DATEDIF($AM$5,L265,"y")&gt;1," ans "," an "))</f>
        <v/>
      </c>
      <c r="D265" s="42" t="str">
        <f t="shared" si="122"/>
        <v/>
      </c>
      <c r="E265" s="43" t="str">
        <f t="shared" si="127"/>
        <v/>
      </c>
      <c r="F265" s="43" t="str">
        <f t="shared" si="128"/>
        <v/>
      </c>
      <c r="G265" s="44" t="str">
        <f t="shared" si="123"/>
        <v/>
      </c>
      <c r="H265" s="44" t="s">
        <v>60</v>
      </c>
      <c r="K265" s="43"/>
      <c r="L265" s="45" t="str">
        <f t="shared" si="129"/>
        <v/>
      </c>
      <c r="M265" s="46" t="str">
        <f t="shared" si="124"/>
        <v/>
      </c>
      <c r="N265" s="46"/>
      <c r="R265" s="48">
        <f>Q265*$AP$5</f>
        <v>0</v>
      </c>
      <c r="S265" s="48">
        <f t="shared" si="130"/>
        <v>0</v>
      </c>
      <c r="AA265" s="160" t="str">
        <f t="shared" si="125"/>
        <v/>
      </c>
      <c r="AD265" s="200" t="str">
        <f t="shared" si="110"/>
        <v/>
      </c>
      <c r="AE265" s="265">
        <f>SUM(AA265:AA267)</f>
        <v>0</v>
      </c>
      <c r="AF265" s="276">
        <v>88</v>
      </c>
      <c r="AG265" s="268">
        <f t="shared" ref="AG265" ca="1" si="132">OFFSET($AL$8,((MOD(ROW(AF266)*4,3)/2)+1)*COUNTA(AF265)+IF(((MOD(ROW(AF266)*4,3)/2)+1)*COUNTA(AF265)=2,INT(ROW(AF263)/12),0),)</f>
        <v>0</v>
      </c>
      <c r="AH265" s="275" t="str">
        <f>IF(AE265=0,"",IF(AE265&lt;AG265,"Alerte !",""))</f>
        <v/>
      </c>
      <c r="AI265" s="301" t="str">
        <f>IF(AE265=0,"",IF(AE265&lt;AG265,"",1))</f>
        <v/>
      </c>
    </row>
    <row r="266" spans="1:35" ht="15" customHeight="1" x14ac:dyDescent="0.25">
      <c r="A266" s="15"/>
      <c r="B266" s="280"/>
      <c r="C266" s="41" t="str">
        <f>IF(A266="","",DATEDIF($AM$5,L266,"y")&amp;IF(DATEDIF($AM$5,L266,"y")&gt;1," ans "," an "))</f>
        <v/>
      </c>
      <c r="D266" s="42" t="str">
        <f t="shared" si="122"/>
        <v/>
      </c>
      <c r="E266" s="43" t="str">
        <f t="shared" si="127"/>
        <v/>
      </c>
      <c r="F266" s="43" t="str">
        <f t="shared" si="128"/>
        <v/>
      </c>
      <c r="G266" s="44" t="str">
        <f t="shared" si="123"/>
        <v/>
      </c>
      <c r="H266" s="44" t="s">
        <v>60</v>
      </c>
      <c r="K266" s="43"/>
      <c r="L266" s="45" t="str">
        <f t="shared" si="129"/>
        <v/>
      </c>
      <c r="M266" s="46" t="str">
        <f t="shared" si="124"/>
        <v/>
      </c>
      <c r="N266" s="46"/>
      <c r="R266" s="48">
        <f>Q266*$AP$5</f>
        <v>0</v>
      </c>
      <c r="S266" s="48">
        <f t="shared" si="130"/>
        <v>0</v>
      </c>
      <c r="AA266" s="160" t="str">
        <f t="shared" si="125"/>
        <v/>
      </c>
      <c r="AD266" s="200" t="str">
        <f t="shared" si="110"/>
        <v/>
      </c>
      <c r="AE266" s="266"/>
      <c r="AF266" s="276"/>
      <c r="AG266" s="269"/>
      <c r="AH266" s="275"/>
      <c r="AI266" s="301"/>
    </row>
    <row r="267" spans="1:35" ht="15" customHeight="1" thickBot="1" x14ac:dyDescent="0.3">
      <c r="A267" s="15"/>
      <c r="B267" s="280"/>
      <c r="C267" s="41" t="str">
        <f>IF(A267="","",DATEDIF($AM$5,L267,"y")&amp;IF(DATEDIF($AM$5,L267,"y")&gt;1," ans "," an "))</f>
        <v/>
      </c>
      <c r="D267" s="42" t="str">
        <f t="shared" si="122"/>
        <v/>
      </c>
      <c r="E267" s="43" t="str">
        <f t="shared" si="127"/>
        <v/>
      </c>
      <c r="F267" s="43" t="str">
        <f t="shared" si="128"/>
        <v/>
      </c>
      <c r="G267" s="44" t="str">
        <f t="shared" si="123"/>
        <v/>
      </c>
      <c r="H267" s="44" t="s">
        <v>60</v>
      </c>
      <c r="K267" s="43"/>
      <c r="L267" s="45" t="str">
        <f t="shared" si="129"/>
        <v/>
      </c>
      <c r="M267" s="46" t="str">
        <f t="shared" si="124"/>
        <v/>
      </c>
      <c r="N267" s="46"/>
      <c r="R267" s="48">
        <f>Q267*$AP$5</f>
        <v>0</v>
      </c>
      <c r="S267" s="48">
        <f t="shared" si="130"/>
        <v>0</v>
      </c>
      <c r="AA267" s="160" t="str">
        <f t="shared" si="125"/>
        <v/>
      </c>
      <c r="AD267" s="200" t="str">
        <f t="shared" si="110"/>
        <v/>
      </c>
      <c r="AE267" s="267"/>
      <c r="AF267" s="276"/>
      <c r="AG267" s="270"/>
      <c r="AH267" s="275"/>
      <c r="AI267" s="301"/>
    </row>
    <row r="268" spans="1:35" ht="15" customHeight="1" x14ac:dyDescent="0.25">
      <c r="A268" s="15"/>
      <c r="B268" s="280"/>
      <c r="C268" s="41" t="str">
        <f>IF(A268="","",DATEDIF($AM$5,L268,"y")&amp;IF(DATEDIF($AM$5,L268,"y")&gt;1," ans "," an "))</f>
        <v/>
      </c>
      <c r="D268" s="42" t="str">
        <f t="shared" si="122"/>
        <v/>
      </c>
      <c r="E268" s="43" t="str">
        <f t="shared" si="127"/>
        <v/>
      </c>
      <c r="F268" s="43" t="str">
        <f t="shared" si="128"/>
        <v/>
      </c>
      <c r="G268" s="44" t="str">
        <f t="shared" si="123"/>
        <v/>
      </c>
      <c r="H268" s="44" t="s">
        <v>60</v>
      </c>
      <c r="K268" s="43"/>
      <c r="L268" s="45" t="str">
        <f t="shared" si="129"/>
        <v/>
      </c>
      <c r="M268" s="46" t="str">
        <f t="shared" si="124"/>
        <v/>
      </c>
      <c r="N268" s="46"/>
      <c r="R268" s="48">
        <f>Q268*$AP$5</f>
        <v>0</v>
      </c>
      <c r="S268" s="48">
        <f t="shared" si="130"/>
        <v>0</v>
      </c>
      <c r="AA268" s="160" t="str">
        <f t="shared" si="125"/>
        <v/>
      </c>
      <c r="AD268" s="200" t="str">
        <f t="shared" si="110"/>
        <v/>
      </c>
      <c r="AE268" s="265">
        <f>SUM(AA268:AA270)</f>
        <v>0</v>
      </c>
      <c r="AF268" s="276">
        <v>89</v>
      </c>
      <c r="AG268" s="268">
        <f t="shared" ref="AG268" ca="1" si="133">OFFSET($AL$8,((MOD(ROW(AF269)*4,3)/2)+1)*COUNTA(AF268)+IF(((MOD(ROW(AF269)*4,3)/2)+1)*COUNTA(AF268)=2,INT(ROW(AF266)/12),0),)</f>
        <v>0</v>
      </c>
      <c r="AH268" s="275" t="str">
        <f>IF(AE268=0,"",IF(AE268&lt;AG268,"Alerte !",""))</f>
        <v/>
      </c>
      <c r="AI268" s="301" t="str">
        <f>IF(AE268=0,"",IF(AE268&lt;AG268,"",1))</f>
        <v/>
      </c>
    </row>
    <row r="269" spans="1:35" ht="15" customHeight="1" x14ac:dyDescent="0.25">
      <c r="A269" s="15"/>
      <c r="B269" s="280"/>
      <c r="C269" s="41" t="str">
        <f>IF(A269="","",DATEDIF($AM$5,L269,"y")&amp;IF(DATEDIF($AM$5,L269,"y")&gt;1," ans "," an "))</f>
        <v/>
      </c>
      <c r="D269" s="42" t="str">
        <f t="shared" si="122"/>
        <v/>
      </c>
      <c r="E269" s="43" t="str">
        <f t="shared" si="127"/>
        <v/>
      </c>
      <c r="F269" s="43" t="str">
        <f t="shared" si="128"/>
        <v/>
      </c>
      <c r="G269" s="44" t="str">
        <f t="shared" si="123"/>
        <v/>
      </c>
      <c r="H269" s="44" t="s">
        <v>60</v>
      </c>
      <c r="K269" s="43"/>
      <c r="L269" s="45" t="str">
        <f t="shared" si="129"/>
        <v/>
      </c>
      <c r="M269" s="46" t="str">
        <f t="shared" si="124"/>
        <v/>
      </c>
      <c r="N269" s="46"/>
      <c r="R269" s="48">
        <f>Q269*$AP$5</f>
        <v>0</v>
      </c>
      <c r="S269" s="48">
        <f t="shared" si="130"/>
        <v>0</v>
      </c>
      <c r="AA269" s="160" t="str">
        <f t="shared" si="125"/>
        <v/>
      </c>
      <c r="AD269" s="200" t="str">
        <f t="shared" si="110"/>
        <v/>
      </c>
      <c r="AE269" s="266"/>
      <c r="AF269" s="276"/>
      <c r="AG269" s="269"/>
      <c r="AH269" s="275"/>
      <c r="AI269" s="301"/>
    </row>
    <row r="270" spans="1:35" ht="15" customHeight="1" thickBot="1" x14ac:dyDescent="0.3">
      <c r="A270" s="15"/>
      <c r="B270" s="280"/>
      <c r="C270" s="41" t="str">
        <f>IF(A270="","",DATEDIF($AM$5,L270,"y")&amp;IF(DATEDIF($AM$5,L270,"y")&gt;1," ans "," an "))</f>
        <v/>
      </c>
      <c r="D270" s="42" t="str">
        <f t="shared" si="122"/>
        <v/>
      </c>
      <c r="E270" s="43" t="str">
        <f t="shared" si="127"/>
        <v/>
      </c>
      <c r="F270" s="43" t="str">
        <f t="shared" si="128"/>
        <v/>
      </c>
      <c r="G270" s="44" t="str">
        <f t="shared" si="123"/>
        <v/>
      </c>
      <c r="H270" s="44" t="s">
        <v>60</v>
      </c>
      <c r="K270" s="43"/>
      <c r="L270" s="45" t="str">
        <f t="shared" si="129"/>
        <v/>
      </c>
      <c r="M270" s="46" t="str">
        <f t="shared" si="124"/>
        <v/>
      </c>
      <c r="N270" s="46"/>
      <c r="R270" s="48">
        <f>Q270*$AP$5</f>
        <v>0</v>
      </c>
      <c r="S270" s="48">
        <f t="shared" si="130"/>
        <v>0</v>
      </c>
      <c r="AA270" s="160" t="str">
        <f t="shared" si="125"/>
        <v/>
      </c>
      <c r="AD270" s="200" t="str">
        <f t="shared" si="110"/>
        <v/>
      </c>
      <c r="AE270" s="267"/>
      <c r="AF270" s="276"/>
      <c r="AG270" s="270"/>
      <c r="AH270" s="275"/>
      <c r="AI270" s="301"/>
    </row>
    <row r="271" spans="1:35" ht="15" customHeight="1" x14ac:dyDescent="0.25">
      <c r="A271" s="15"/>
      <c r="B271" s="280" t="s">
        <v>88</v>
      </c>
      <c r="C271" s="41" t="str">
        <f>IF(A271="","",DATEDIF($AM$5,L271,"y")&amp;IF(DATEDIF($AM$5,L271,"y")&gt;1," ans "," an "))</f>
        <v/>
      </c>
      <c r="D271" s="42" t="str">
        <f t="shared" si="122"/>
        <v/>
      </c>
      <c r="E271" s="43" t="str">
        <f t="shared" si="127"/>
        <v/>
      </c>
      <c r="F271" s="43" t="str">
        <f t="shared" si="128"/>
        <v/>
      </c>
      <c r="G271" s="44" t="str">
        <f t="shared" si="123"/>
        <v/>
      </c>
      <c r="H271" s="44" t="s">
        <v>60</v>
      </c>
      <c r="K271" s="43"/>
      <c r="L271" s="45" t="str">
        <f t="shared" si="129"/>
        <v/>
      </c>
      <c r="M271" s="46" t="str">
        <f t="shared" si="124"/>
        <v/>
      </c>
      <c r="N271" s="46"/>
      <c r="R271" s="48">
        <f>Q271*$AP$5</f>
        <v>0</v>
      </c>
      <c r="S271" s="48">
        <f t="shared" si="130"/>
        <v>0</v>
      </c>
      <c r="AA271" s="160" t="str">
        <f t="shared" si="125"/>
        <v/>
      </c>
      <c r="AD271" s="200" t="str">
        <f t="shared" si="110"/>
        <v/>
      </c>
      <c r="AE271" s="265">
        <f>SUM(AA271:AA273)</f>
        <v>0</v>
      </c>
      <c r="AF271" s="276">
        <v>90</v>
      </c>
      <c r="AG271" s="268">
        <f t="shared" ref="AG271" ca="1" si="134">OFFSET($AL$8,((MOD(ROW(AF272)*4,3)/2)+1)*COUNTA(AF271)+IF(((MOD(ROW(AF272)*4,3)/2)+1)*COUNTA(AF271)=2,INT(ROW(AF269)/12),0),)</f>
        <v>0</v>
      </c>
      <c r="AH271" s="275" t="str">
        <f>IF(AE271=0,"",IF(AE271&lt;AG271,"Alerte !",""))</f>
        <v/>
      </c>
      <c r="AI271" s="301" t="str">
        <f>IF(AE271=0,"",IF(AE271&lt;AG271,"",1))</f>
        <v/>
      </c>
    </row>
    <row r="272" spans="1:35" ht="15" customHeight="1" x14ac:dyDescent="0.25">
      <c r="A272" s="15"/>
      <c r="B272" s="280"/>
      <c r="C272" s="41" t="str">
        <f>IF(A272="","",DATEDIF($AM$5,L272,"y")&amp;IF(DATEDIF($AM$5,L272,"y")&gt;1," ans "," an "))</f>
        <v/>
      </c>
      <c r="D272" s="42" t="str">
        <f t="shared" si="122"/>
        <v/>
      </c>
      <c r="E272" s="43" t="str">
        <f t="shared" si="127"/>
        <v/>
      </c>
      <c r="F272" s="43" t="str">
        <f t="shared" si="128"/>
        <v/>
      </c>
      <c r="G272" s="44" t="str">
        <f t="shared" si="123"/>
        <v/>
      </c>
      <c r="H272" s="44" t="s">
        <v>60</v>
      </c>
      <c r="K272" s="43"/>
      <c r="L272" s="45" t="str">
        <f t="shared" si="129"/>
        <v/>
      </c>
      <c r="M272" s="46" t="str">
        <f t="shared" si="124"/>
        <v/>
      </c>
      <c r="N272" s="46"/>
      <c r="R272" s="48">
        <f>Q272*$AP$5</f>
        <v>0</v>
      </c>
      <c r="S272" s="48">
        <f t="shared" si="130"/>
        <v>0</v>
      </c>
      <c r="AA272" s="160" t="str">
        <f t="shared" si="125"/>
        <v/>
      </c>
      <c r="AD272" s="200" t="str">
        <f t="shared" si="110"/>
        <v/>
      </c>
      <c r="AE272" s="266"/>
      <c r="AF272" s="276"/>
      <c r="AG272" s="269"/>
      <c r="AH272" s="275"/>
      <c r="AI272" s="301"/>
    </row>
    <row r="273" spans="1:35" ht="15" customHeight="1" thickBot="1" x14ac:dyDescent="0.3">
      <c r="A273" s="15"/>
      <c r="B273" s="280"/>
      <c r="C273" s="41" t="str">
        <f>IF(A273="","",DATEDIF($AM$5,L273,"y")&amp;IF(DATEDIF($AM$5,L273,"y")&gt;1," ans "," an "))</f>
        <v/>
      </c>
      <c r="D273" s="42" t="str">
        <f t="shared" si="122"/>
        <v/>
      </c>
      <c r="E273" s="43" t="str">
        <f t="shared" si="127"/>
        <v/>
      </c>
      <c r="F273" s="43" t="str">
        <f t="shared" si="128"/>
        <v/>
      </c>
      <c r="G273" s="44" t="str">
        <f t="shared" si="123"/>
        <v/>
      </c>
      <c r="H273" s="44" t="s">
        <v>60</v>
      </c>
      <c r="K273" s="43"/>
      <c r="L273" s="45" t="str">
        <f t="shared" si="129"/>
        <v/>
      </c>
      <c r="M273" s="46" t="str">
        <f t="shared" si="124"/>
        <v/>
      </c>
      <c r="N273" s="46"/>
      <c r="R273" s="48">
        <f>Q273*$AP$5</f>
        <v>0</v>
      </c>
      <c r="S273" s="48">
        <f t="shared" si="130"/>
        <v>0</v>
      </c>
      <c r="AA273" s="160" t="str">
        <f t="shared" si="125"/>
        <v/>
      </c>
      <c r="AD273" s="200" t="str">
        <f t="shared" si="110"/>
        <v/>
      </c>
      <c r="AE273" s="267"/>
      <c r="AF273" s="276"/>
      <c r="AG273" s="270"/>
      <c r="AH273" s="275"/>
      <c r="AI273" s="301"/>
    </row>
    <row r="274" spans="1:35" ht="15" customHeight="1" x14ac:dyDescent="0.25">
      <c r="A274" s="15"/>
      <c r="B274" s="280"/>
      <c r="C274" s="41" t="str">
        <f>IF(A274="","",DATEDIF($AM$5,L274,"y")&amp;IF(DATEDIF($AM$5,L274,"y")&gt;1," ans "," an "))</f>
        <v/>
      </c>
      <c r="D274" s="42" t="str">
        <f t="shared" si="122"/>
        <v/>
      </c>
      <c r="E274" s="43" t="str">
        <f t="shared" si="127"/>
        <v/>
      </c>
      <c r="F274" s="43" t="str">
        <f t="shared" si="128"/>
        <v/>
      </c>
      <c r="G274" s="44" t="str">
        <f t="shared" si="123"/>
        <v/>
      </c>
      <c r="H274" s="44" t="s">
        <v>60</v>
      </c>
      <c r="K274" s="43"/>
      <c r="L274" s="45" t="str">
        <f t="shared" si="129"/>
        <v/>
      </c>
      <c r="M274" s="46" t="str">
        <f t="shared" si="124"/>
        <v/>
      </c>
      <c r="N274" s="46"/>
      <c r="R274" s="48">
        <f>Q274*$AP$5</f>
        <v>0</v>
      </c>
      <c r="S274" s="48">
        <f t="shared" si="130"/>
        <v>0</v>
      </c>
      <c r="AA274" s="160" t="str">
        <f t="shared" si="125"/>
        <v/>
      </c>
      <c r="AD274" s="200" t="str">
        <f t="shared" si="110"/>
        <v/>
      </c>
      <c r="AE274" s="265">
        <f>SUM(AA274:AA276)</f>
        <v>0</v>
      </c>
      <c r="AF274" s="276">
        <v>91</v>
      </c>
      <c r="AG274" s="268">
        <f t="shared" ref="AG274" ca="1" si="135">OFFSET($AL$8,((MOD(ROW(AF275)*4,3)/2)+1)*COUNTA(AF274)+IF(((MOD(ROW(AF275)*4,3)/2)+1)*COUNTA(AF274)=2,INT(ROW(AF272)/12),0),)</f>
        <v>0</v>
      </c>
      <c r="AH274" s="275" t="str">
        <f>IF(AE274=0,"",IF(AE274&lt;AG274,"Alerte !",""))</f>
        <v/>
      </c>
      <c r="AI274" s="301" t="str">
        <f>IF(AE274=0,"",IF(AE274&lt;AG274,"",1))</f>
        <v/>
      </c>
    </row>
    <row r="275" spans="1:35" ht="15" customHeight="1" x14ac:dyDescent="0.25">
      <c r="A275" s="15"/>
      <c r="B275" s="280"/>
      <c r="C275" s="41" t="str">
        <f>IF(A275="","",DATEDIF($AM$5,L275,"y")&amp;IF(DATEDIF($AM$5,L275,"y")&gt;1," ans "," an "))</f>
        <v/>
      </c>
      <c r="D275" s="42" t="str">
        <f t="shared" si="122"/>
        <v/>
      </c>
      <c r="E275" s="43" t="str">
        <f t="shared" si="127"/>
        <v/>
      </c>
      <c r="F275" s="43" t="str">
        <f t="shared" si="128"/>
        <v/>
      </c>
      <c r="G275" s="44" t="str">
        <f t="shared" si="123"/>
        <v/>
      </c>
      <c r="H275" s="44" t="s">
        <v>60</v>
      </c>
      <c r="K275" s="43"/>
      <c r="L275" s="45" t="str">
        <f t="shared" si="129"/>
        <v/>
      </c>
      <c r="M275" s="46" t="str">
        <f t="shared" si="124"/>
        <v/>
      </c>
      <c r="N275" s="46"/>
      <c r="R275" s="48">
        <f>Q275*$AP$5</f>
        <v>0</v>
      </c>
      <c r="S275" s="48">
        <f t="shared" si="130"/>
        <v>0</v>
      </c>
      <c r="AA275" s="160" t="str">
        <f t="shared" si="125"/>
        <v/>
      </c>
      <c r="AD275" s="200" t="str">
        <f t="shared" si="110"/>
        <v/>
      </c>
      <c r="AE275" s="266"/>
      <c r="AF275" s="276"/>
      <c r="AG275" s="269"/>
      <c r="AH275" s="275"/>
      <c r="AI275" s="301"/>
    </row>
    <row r="276" spans="1:35" ht="15" customHeight="1" thickBot="1" x14ac:dyDescent="0.3">
      <c r="A276" s="15"/>
      <c r="B276" s="280"/>
      <c r="C276" s="41" t="str">
        <f>IF(A276="","",DATEDIF($AM$5,L276,"y")&amp;IF(DATEDIF($AM$5,L276,"y")&gt;1," ans "," an "))</f>
        <v/>
      </c>
      <c r="D276" s="42" t="str">
        <f t="shared" si="122"/>
        <v/>
      </c>
      <c r="E276" s="43" t="str">
        <f t="shared" si="127"/>
        <v/>
      </c>
      <c r="F276" s="43" t="str">
        <f t="shared" si="128"/>
        <v/>
      </c>
      <c r="G276" s="44" t="str">
        <f t="shared" si="123"/>
        <v/>
      </c>
      <c r="H276" s="44" t="s">
        <v>60</v>
      </c>
      <c r="K276" s="43"/>
      <c r="L276" s="45" t="str">
        <f t="shared" si="129"/>
        <v/>
      </c>
      <c r="M276" s="46" t="str">
        <f t="shared" si="124"/>
        <v/>
      </c>
      <c r="N276" s="46"/>
      <c r="R276" s="48">
        <f>Q276*$AP$5</f>
        <v>0</v>
      </c>
      <c r="S276" s="48">
        <f t="shared" si="130"/>
        <v>0</v>
      </c>
      <c r="AA276" s="160" t="str">
        <f t="shared" si="125"/>
        <v/>
      </c>
      <c r="AD276" s="200" t="str">
        <f t="shared" si="110"/>
        <v/>
      </c>
      <c r="AE276" s="267"/>
      <c r="AF276" s="276"/>
      <c r="AG276" s="270"/>
      <c r="AH276" s="275"/>
      <c r="AI276" s="301"/>
    </row>
    <row r="277" spans="1:35" ht="15" customHeight="1" x14ac:dyDescent="0.25">
      <c r="A277" s="15"/>
      <c r="B277" s="280"/>
      <c r="C277" s="41" t="str">
        <f>IF(A277="","",DATEDIF($AM$5,L277,"y")&amp;IF(DATEDIF($AM$5,L277,"y")&gt;1," ans "," an "))</f>
        <v/>
      </c>
      <c r="D277" s="42" t="str">
        <f t="shared" si="122"/>
        <v/>
      </c>
      <c r="E277" s="43" t="str">
        <f t="shared" si="127"/>
        <v/>
      </c>
      <c r="F277" s="43" t="str">
        <f t="shared" si="128"/>
        <v/>
      </c>
      <c r="G277" s="44" t="str">
        <f t="shared" si="123"/>
        <v/>
      </c>
      <c r="H277" s="44" t="s">
        <v>60</v>
      </c>
      <c r="K277" s="43"/>
      <c r="L277" s="45" t="str">
        <f t="shared" si="129"/>
        <v/>
      </c>
      <c r="M277" s="46" t="str">
        <f t="shared" si="124"/>
        <v/>
      </c>
      <c r="N277" s="46"/>
      <c r="R277" s="48">
        <f>Q277*$AP$5</f>
        <v>0</v>
      </c>
      <c r="S277" s="48">
        <f t="shared" si="130"/>
        <v>0</v>
      </c>
      <c r="AA277" s="160" t="str">
        <f t="shared" si="125"/>
        <v/>
      </c>
      <c r="AD277" s="200" t="str">
        <f t="shared" si="110"/>
        <v/>
      </c>
      <c r="AE277" s="265">
        <f>SUM(AA277:AA279)</f>
        <v>0</v>
      </c>
      <c r="AF277" s="276">
        <v>92</v>
      </c>
      <c r="AG277" s="268">
        <f t="shared" ref="AG277" ca="1" si="136">OFFSET($AL$8,((MOD(ROW(AF278)*4,3)/2)+1)*COUNTA(AF277)+IF(((MOD(ROW(AF278)*4,3)/2)+1)*COUNTA(AF277)=2,INT(ROW(AF275)/12),0),)</f>
        <v>0</v>
      </c>
      <c r="AH277" s="275" t="str">
        <f>IF(AE277=0,"",IF(AE277&lt;AG277,"Alerte !",""))</f>
        <v/>
      </c>
      <c r="AI277" s="301" t="str">
        <f>IF(AE277=0,"",IF(AE277&lt;AG277,"",1))</f>
        <v/>
      </c>
    </row>
    <row r="278" spans="1:35" ht="15" customHeight="1" x14ac:dyDescent="0.25">
      <c r="A278" s="15"/>
      <c r="B278" s="280"/>
      <c r="C278" s="41" t="str">
        <f>IF(A278="","",DATEDIF($AM$5,L278,"y")&amp;IF(DATEDIF($AM$5,L278,"y")&gt;1," ans "," an "))</f>
        <v/>
      </c>
      <c r="D278" s="42" t="str">
        <f t="shared" si="122"/>
        <v/>
      </c>
      <c r="E278" s="43" t="str">
        <f t="shared" si="127"/>
        <v/>
      </c>
      <c r="F278" s="43" t="str">
        <f t="shared" si="128"/>
        <v/>
      </c>
      <c r="G278" s="44" t="str">
        <f t="shared" si="123"/>
        <v/>
      </c>
      <c r="H278" s="44" t="s">
        <v>60</v>
      </c>
      <c r="K278" s="43"/>
      <c r="L278" s="45" t="str">
        <f t="shared" si="129"/>
        <v/>
      </c>
      <c r="M278" s="46" t="str">
        <f t="shared" si="124"/>
        <v/>
      </c>
      <c r="N278" s="46"/>
      <c r="R278" s="48">
        <f>Q278*$AP$5</f>
        <v>0</v>
      </c>
      <c r="S278" s="48">
        <f t="shared" si="130"/>
        <v>0</v>
      </c>
      <c r="AA278" s="160" t="str">
        <f t="shared" si="125"/>
        <v/>
      </c>
      <c r="AD278" s="200" t="str">
        <f t="shared" si="110"/>
        <v/>
      </c>
      <c r="AE278" s="266"/>
      <c r="AF278" s="276"/>
      <c r="AG278" s="269"/>
      <c r="AH278" s="275"/>
      <c r="AI278" s="301"/>
    </row>
    <row r="279" spans="1:35" ht="15" customHeight="1" thickBot="1" x14ac:dyDescent="0.3">
      <c r="A279" s="15"/>
      <c r="B279" s="280"/>
      <c r="C279" s="41" t="str">
        <f>IF(A279="","",DATEDIF($AM$5,L279,"y")&amp;IF(DATEDIF($AM$5,L279,"y")&gt;1," ans "," an "))</f>
        <v/>
      </c>
      <c r="D279" s="42" t="str">
        <f t="shared" si="122"/>
        <v/>
      </c>
      <c r="E279" s="43" t="str">
        <f t="shared" si="127"/>
        <v/>
      </c>
      <c r="F279" s="43" t="str">
        <f t="shared" si="128"/>
        <v/>
      </c>
      <c r="G279" s="44" t="str">
        <f t="shared" si="123"/>
        <v/>
      </c>
      <c r="H279" s="44" t="s">
        <v>60</v>
      </c>
      <c r="K279" s="43"/>
      <c r="L279" s="45" t="str">
        <f t="shared" si="129"/>
        <v/>
      </c>
      <c r="M279" s="46" t="str">
        <f t="shared" si="124"/>
        <v/>
      </c>
      <c r="N279" s="46"/>
      <c r="R279" s="48">
        <f>Q279*$AP$5</f>
        <v>0</v>
      </c>
      <c r="S279" s="48">
        <f t="shared" si="130"/>
        <v>0</v>
      </c>
      <c r="AA279" s="160" t="str">
        <f t="shared" si="125"/>
        <v/>
      </c>
      <c r="AD279" s="200" t="str">
        <f t="shared" si="110"/>
        <v/>
      </c>
      <c r="AE279" s="267"/>
      <c r="AF279" s="276"/>
      <c r="AG279" s="270"/>
      <c r="AH279" s="275"/>
      <c r="AI279" s="301"/>
    </row>
    <row r="280" spans="1:35" ht="15" customHeight="1" x14ac:dyDescent="0.25">
      <c r="A280" s="15"/>
      <c r="B280" s="280"/>
      <c r="C280" s="41" t="str">
        <f>IF(A280="","",DATEDIF($AM$5,L280,"y")&amp;IF(DATEDIF($AM$5,L280,"y")&gt;1," ans "," an "))</f>
        <v/>
      </c>
      <c r="D280" s="42" t="str">
        <f t="shared" si="122"/>
        <v/>
      </c>
      <c r="E280" s="43" t="str">
        <f t="shared" si="127"/>
        <v/>
      </c>
      <c r="F280" s="43" t="str">
        <f t="shared" si="128"/>
        <v/>
      </c>
      <c r="G280" s="44" t="str">
        <f t="shared" si="123"/>
        <v/>
      </c>
      <c r="H280" s="44" t="s">
        <v>60</v>
      </c>
      <c r="K280" s="43"/>
      <c r="L280" s="45" t="str">
        <f t="shared" si="129"/>
        <v/>
      </c>
      <c r="M280" s="46" t="str">
        <f t="shared" si="124"/>
        <v/>
      </c>
      <c r="N280" s="46"/>
      <c r="R280" s="48">
        <f>Q280*$AP$5</f>
        <v>0</v>
      </c>
      <c r="S280" s="48">
        <f t="shared" si="130"/>
        <v>0</v>
      </c>
      <c r="AA280" s="160" t="str">
        <f t="shared" si="125"/>
        <v/>
      </c>
      <c r="AD280" s="200" t="str">
        <f t="shared" si="110"/>
        <v/>
      </c>
      <c r="AE280" s="265">
        <f>SUM(AA280:AA282)</f>
        <v>0</v>
      </c>
      <c r="AF280" s="276">
        <v>93</v>
      </c>
      <c r="AG280" s="268">
        <f t="shared" ref="AG280" ca="1" si="137">OFFSET($AL$8,((MOD(ROW(AF281)*4,3)/2)+1)*COUNTA(AF280)+IF(((MOD(ROW(AF281)*4,3)/2)+1)*COUNTA(AF280)=2,INT(ROW(AF278)/12),0),)</f>
        <v>0</v>
      </c>
      <c r="AH280" s="275" t="str">
        <f>IF(AE280=0,"",IF(AE280&lt;AG280,"Alerte !",""))</f>
        <v/>
      </c>
      <c r="AI280" s="301" t="str">
        <f>IF(AE280=0,"",IF(AE280&lt;AG280,"",1))</f>
        <v/>
      </c>
    </row>
    <row r="281" spans="1:35" ht="15" customHeight="1" x14ac:dyDescent="0.25">
      <c r="A281" s="15"/>
      <c r="B281" s="280"/>
      <c r="C281" s="41" t="str">
        <f>IF(A281="","",DATEDIF($AM$5,L281,"y")&amp;IF(DATEDIF($AM$5,L281,"y")&gt;1," ans "," an "))</f>
        <v/>
      </c>
      <c r="D281" s="42" t="str">
        <f t="shared" si="122"/>
        <v/>
      </c>
      <c r="E281" s="43" t="str">
        <f t="shared" si="127"/>
        <v/>
      </c>
      <c r="F281" s="43" t="str">
        <f t="shared" si="128"/>
        <v/>
      </c>
      <c r="G281" s="44" t="str">
        <f t="shared" si="123"/>
        <v/>
      </c>
      <c r="H281" s="44" t="s">
        <v>60</v>
      </c>
      <c r="K281" s="43"/>
      <c r="L281" s="45" t="str">
        <f t="shared" si="129"/>
        <v/>
      </c>
      <c r="M281" s="46" t="str">
        <f t="shared" si="124"/>
        <v/>
      </c>
      <c r="N281" s="46"/>
      <c r="R281" s="48">
        <f>Q281*$AP$5</f>
        <v>0</v>
      </c>
      <c r="S281" s="48">
        <f t="shared" si="130"/>
        <v>0</v>
      </c>
      <c r="AA281" s="160" t="str">
        <f t="shared" si="125"/>
        <v/>
      </c>
      <c r="AD281" s="200" t="str">
        <f t="shared" si="110"/>
        <v/>
      </c>
      <c r="AE281" s="266"/>
      <c r="AF281" s="276"/>
      <c r="AG281" s="269"/>
      <c r="AH281" s="275"/>
      <c r="AI281" s="301"/>
    </row>
    <row r="282" spans="1:35" ht="15" customHeight="1" thickBot="1" x14ac:dyDescent="0.3">
      <c r="A282" s="15"/>
      <c r="B282" s="280"/>
      <c r="C282" s="41" t="str">
        <f>IF(A282="","",DATEDIF($AM$5,L282,"y")&amp;IF(DATEDIF($AM$5,L282,"y")&gt;1," ans "," an "))</f>
        <v/>
      </c>
      <c r="D282" s="42" t="str">
        <f t="shared" si="122"/>
        <v/>
      </c>
      <c r="E282" s="43" t="str">
        <f t="shared" si="127"/>
        <v/>
      </c>
      <c r="F282" s="43" t="str">
        <f t="shared" si="128"/>
        <v/>
      </c>
      <c r="G282" s="44" t="str">
        <f t="shared" si="123"/>
        <v/>
      </c>
      <c r="H282" s="44" t="s">
        <v>60</v>
      </c>
      <c r="K282" s="43"/>
      <c r="L282" s="45" t="str">
        <f t="shared" si="129"/>
        <v/>
      </c>
      <c r="M282" s="46" t="str">
        <f t="shared" si="124"/>
        <v/>
      </c>
      <c r="N282" s="46"/>
      <c r="R282" s="48">
        <f>Q282*$AP$5</f>
        <v>0</v>
      </c>
      <c r="S282" s="48">
        <f t="shared" si="130"/>
        <v>0</v>
      </c>
      <c r="AA282" s="160" t="str">
        <f t="shared" si="125"/>
        <v/>
      </c>
      <c r="AD282" s="200" t="str">
        <f t="shared" si="110"/>
        <v/>
      </c>
      <c r="AE282" s="267"/>
      <c r="AF282" s="276"/>
      <c r="AG282" s="270"/>
      <c r="AH282" s="275"/>
      <c r="AI282" s="301"/>
    </row>
    <row r="283" spans="1:35" ht="15" customHeight="1" x14ac:dyDescent="0.25">
      <c r="A283" s="15"/>
      <c r="B283" s="280" t="s">
        <v>89</v>
      </c>
      <c r="C283" s="41" t="str">
        <f>IF(A283="","",DATEDIF($AM$5,L283,"y")&amp;IF(DATEDIF($AM$5,L283,"y")&gt;1," ans "," an "))</f>
        <v/>
      </c>
      <c r="D283" s="42" t="str">
        <f t="shared" si="122"/>
        <v/>
      </c>
      <c r="E283" s="43" t="str">
        <f t="shared" si="127"/>
        <v/>
      </c>
      <c r="F283" s="43" t="str">
        <f t="shared" si="128"/>
        <v/>
      </c>
      <c r="G283" s="44" t="str">
        <f t="shared" si="123"/>
        <v/>
      </c>
      <c r="H283" s="44" t="s">
        <v>60</v>
      </c>
      <c r="K283" s="43"/>
      <c r="L283" s="45" t="str">
        <f t="shared" si="129"/>
        <v/>
      </c>
      <c r="M283" s="46" t="str">
        <f t="shared" si="124"/>
        <v/>
      </c>
      <c r="N283" s="46"/>
      <c r="R283" s="48">
        <f>Q283*$AP$5</f>
        <v>0</v>
      </c>
      <c r="S283" s="48">
        <f t="shared" si="130"/>
        <v>0</v>
      </c>
      <c r="AA283" s="160" t="str">
        <f t="shared" si="125"/>
        <v/>
      </c>
      <c r="AD283" s="200" t="str">
        <f t="shared" si="110"/>
        <v/>
      </c>
      <c r="AE283" s="265">
        <f>SUM(AA283:AA285)</f>
        <v>0</v>
      </c>
      <c r="AF283" s="276">
        <v>94</v>
      </c>
      <c r="AG283" s="268">
        <f t="shared" ref="AG283" ca="1" si="138">OFFSET($AL$8,((MOD(ROW(AF284)*4,3)/2)+1)*COUNTA(AF283)+IF(((MOD(ROW(AF284)*4,3)/2)+1)*COUNTA(AF283)=2,INT(ROW(AF281)/12),0),)</f>
        <v>0</v>
      </c>
      <c r="AH283" s="275" t="str">
        <f>IF(AE283=0,"",IF(AE283&lt;AG283,"Alerte !",""))</f>
        <v/>
      </c>
      <c r="AI283" s="301" t="str">
        <f>IF(AE283=0,"",IF(AE283&lt;AG283,"",1))</f>
        <v/>
      </c>
    </row>
    <row r="284" spans="1:35" ht="15" customHeight="1" x14ac:dyDescent="0.25">
      <c r="A284" s="15"/>
      <c r="B284" s="280"/>
      <c r="C284" s="41" t="str">
        <f>IF(A284="","",DATEDIF($AM$5,L284,"y")&amp;IF(DATEDIF($AM$5,L284,"y")&gt;1," ans "," an "))</f>
        <v/>
      </c>
      <c r="D284" s="42" t="str">
        <f t="shared" si="122"/>
        <v/>
      </c>
      <c r="E284" s="43" t="str">
        <f t="shared" si="127"/>
        <v/>
      </c>
      <c r="F284" s="43" t="str">
        <f t="shared" si="128"/>
        <v/>
      </c>
      <c r="G284" s="44" t="str">
        <f t="shared" si="123"/>
        <v/>
      </c>
      <c r="H284" s="44" t="s">
        <v>60</v>
      </c>
      <c r="K284" s="43"/>
      <c r="L284" s="45" t="str">
        <f t="shared" si="129"/>
        <v/>
      </c>
      <c r="M284" s="46" t="str">
        <f t="shared" si="124"/>
        <v/>
      </c>
      <c r="N284" s="46"/>
      <c r="R284" s="48">
        <f>Q284*$AP$5</f>
        <v>0</v>
      </c>
      <c r="S284" s="48">
        <f t="shared" si="130"/>
        <v>0</v>
      </c>
      <c r="AA284" s="160" t="str">
        <f t="shared" si="125"/>
        <v/>
      </c>
      <c r="AD284" s="200" t="str">
        <f t="shared" si="110"/>
        <v/>
      </c>
      <c r="AE284" s="266"/>
      <c r="AF284" s="276"/>
      <c r="AG284" s="269"/>
      <c r="AH284" s="275"/>
      <c r="AI284" s="301"/>
    </row>
    <row r="285" spans="1:35" ht="15" customHeight="1" thickBot="1" x14ac:dyDescent="0.3">
      <c r="A285" s="15"/>
      <c r="B285" s="280"/>
      <c r="C285" s="41" t="str">
        <f>IF(A285="","",DATEDIF($AM$5,L285,"y")&amp;IF(DATEDIF($AM$5,L285,"y")&gt;1," ans "," an "))</f>
        <v/>
      </c>
      <c r="D285" s="42" t="str">
        <f t="shared" si="122"/>
        <v/>
      </c>
      <c r="E285" s="43" t="str">
        <f t="shared" si="127"/>
        <v/>
      </c>
      <c r="F285" s="43" t="str">
        <f t="shared" si="128"/>
        <v/>
      </c>
      <c r="G285" s="44" t="str">
        <f t="shared" si="123"/>
        <v/>
      </c>
      <c r="H285" s="44" t="s">
        <v>60</v>
      </c>
      <c r="K285" s="43"/>
      <c r="L285" s="45" t="str">
        <f t="shared" si="129"/>
        <v/>
      </c>
      <c r="M285" s="46" t="str">
        <f t="shared" si="124"/>
        <v/>
      </c>
      <c r="N285" s="46"/>
      <c r="R285" s="48">
        <f>Q285*$AP$5</f>
        <v>0</v>
      </c>
      <c r="S285" s="48">
        <f t="shared" si="130"/>
        <v>0</v>
      </c>
      <c r="AA285" s="160" t="str">
        <f t="shared" si="125"/>
        <v/>
      </c>
      <c r="AD285" s="200" t="str">
        <f t="shared" si="110"/>
        <v/>
      </c>
      <c r="AE285" s="267"/>
      <c r="AF285" s="276"/>
      <c r="AG285" s="270"/>
      <c r="AH285" s="275"/>
      <c r="AI285" s="301"/>
    </row>
    <row r="286" spans="1:35" ht="15" customHeight="1" x14ac:dyDescent="0.25">
      <c r="A286" s="15"/>
      <c r="B286" s="280"/>
      <c r="C286" s="41" t="str">
        <f>IF(A286="","",DATEDIF($AM$5,L286,"y")&amp;IF(DATEDIF($AM$5,L286,"y")&gt;1," ans "," an "))</f>
        <v/>
      </c>
      <c r="D286" s="42" t="str">
        <f t="shared" si="122"/>
        <v/>
      </c>
      <c r="E286" s="43" t="str">
        <f t="shared" si="127"/>
        <v/>
      </c>
      <c r="F286" s="43" t="str">
        <f t="shared" si="128"/>
        <v/>
      </c>
      <c r="G286" s="44" t="str">
        <f t="shared" si="123"/>
        <v/>
      </c>
      <c r="H286" s="44" t="s">
        <v>60</v>
      </c>
      <c r="K286" s="43"/>
      <c r="L286" s="45" t="str">
        <f t="shared" si="129"/>
        <v/>
      </c>
      <c r="M286" s="46" t="str">
        <f t="shared" si="124"/>
        <v/>
      </c>
      <c r="N286" s="46"/>
      <c r="R286" s="48">
        <f>Q286*$AP$5</f>
        <v>0</v>
      </c>
      <c r="S286" s="48">
        <f t="shared" si="130"/>
        <v>0</v>
      </c>
      <c r="AA286" s="160" t="str">
        <f t="shared" si="125"/>
        <v/>
      </c>
      <c r="AD286" s="200" t="str">
        <f t="shared" si="110"/>
        <v/>
      </c>
      <c r="AE286" s="265">
        <f>SUM(AA286:AA288)</f>
        <v>0</v>
      </c>
      <c r="AF286" s="276">
        <v>95</v>
      </c>
      <c r="AG286" s="268">
        <f t="shared" ref="AG286" ca="1" si="139">OFFSET($AL$8,((MOD(ROW(AF287)*4,3)/2)+1)*COUNTA(AF286)+IF(((MOD(ROW(AF287)*4,3)/2)+1)*COUNTA(AF286)=2,INT(ROW(AF284)/12),0),)</f>
        <v>0</v>
      </c>
      <c r="AH286" s="275" t="str">
        <f>IF(AE286=0,"",IF(AE286&lt;AG286,"Alerte !",""))</f>
        <v/>
      </c>
      <c r="AI286" s="301" t="str">
        <f>IF(AE286=0,"",IF(AE286&lt;AG286,"",1))</f>
        <v/>
      </c>
    </row>
    <row r="287" spans="1:35" ht="15" customHeight="1" x14ac:dyDescent="0.25">
      <c r="A287" s="15"/>
      <c r="B287" s="280"/>
      <c r="C287" s="41" t="str">
        <f>IF(A287="","",DATEDIF($AM$5,L287,"y")&amp;IF(DATEDIF($AM$5,L287,"y")&gt;1," ans "," an "))</f>
        <v/>
      </c>
      <c r="D287" s="42" t="str">
        <f t="shared" si="122"/>
        <v/>
      </c>
      <c r="E287" s="43" t="str">
        <f t="shared" si="127"/>
        <v/>
      </c>
      <c r="F287" s="43" t="str">
        <f t="shared" si="128"/>
        <v/>
      </c>
      <c r="G287" s="44" t="str">
        <f t="shared" si="123"/>
        <v/>
      </c>
      <c r="H287" s="44" t="s">
        <v>60</v>
      </c>
      <c r="K287" s="43"/>
      <c r="L287" s="45" t="str">
        <f t="shared" si="129"/>
        <v/>
      </c>
      <c r="M287" s="46" t="str">
        <f t="shared" si="124"/>
        <v/>
      </c>
      <c r="N287" s="46"/>
      <c r="R287" s="48">
        <f>Q287*$AP$5</f>
        <v>0</v>
      </c>
      <c r="S287" s="48">
        <f t="shared" si="130"/>
        <v>0</v>
      </c>
      <c r="AA287" s="160" t="str">
        <f t="shared" si="125"/>
        <v/>
      </c>
      <c r="AD287" s="200" t="str">
        <f t="shared" si="110"/>
        <v/>
      </c>
      <c r="AE287" s="266"/>
      <c r="AF287" s="276"/>
      <c r="AG287" s="269"/>
      <c r="AH287" s="275"/>
      <c r="AI287" s="301"/>
    </row>
    <row r="288" spans="1:35" ht="15" customHeight="1" thickBot="1" x14ac:dyDescent="0.3">
      <c r="A288" s="15"/>
      <c r="B288" s="280"/>
      <c r="C288" s="41" t="str">
        <f>IF(A288="","",DATEDIF($AM$5,L288,"y")&amp;IF(DATEDIF($AM$5,L288,"y")&gt;1," ans "," an "))</f>
        <v/>
      </c>
      <c r="D288" s="42" t="str">
        <f t="shared" si="122"/>
        <v/>
      </c>
      <c r="E288" s="43" t="str">
        <f t="shared" si="127"/>
        <v/>
      </c>
      <c r="F288" s="43" t="str">
        <f t="shared" si="128"/>
        <v/>
      </c>
      <c r="G288" s="44" t="str">
        <f t="shared" si="123"/>
        <v/>
      </c>
      <c r="H288" s="44" t="s">
        <v>60</v>
      </c>
      <c r="K288" s="43"/>
      <c r="L288" s="45" t="str">
        <f t="shared" si="129"/>
        <v/>
      </c>
      <c r="M288" s="46" t="str">
        <f t="shared" si="124"/>
        <v/>
      </c>
      <c r="N288" s="46"/>
      <c r="R288" s="48">
        <f>Q288*$AP$5</f>
        <v>0</v>
      </c>
      <c r="S288" s="48">
        <f t="shared" si="130"/>
        <v>0</v>
      </c>
      <c r="AA288" s="160" t="str">
        <f t="shared" si="125"/>
        <v/>
      </c>
      <c r="AD288" s="200" t="str">
        <f t="shared" ref="AD288:AD351" si="140">IF(AA288="","",AA288-AB288-AC288)</f>
        <v/>
      </c>
      <c r="AE288" s="267"/>
      <c r="AF288" s="276"/>
      <c r="AG288" s="270"/>
      <c r="AH288" s="275"/>
      <c r="AI288" s="301"/>
    </row>
    <row r="289" spans="1:35" ht="15" customHeight="1" x14ac:dyDescent="0.25">
      <c r="A289" s="15"/>
      <c r="B289" s="280"/>
      <c r="C289" s="41" t="str">
        <f>IF(A289="","",DATEDIF($AM$5,L289,"y")&amp;IF(DATEDIF($AM$5,L289,"y")&gt;1," ans "," an "))</f>
        <v/>
      </c>
      <c r="D289" s="42" t="str">
        <f t="shared" si="122"/>
        <v/>
      </c>
      <c r="E289" s="43" t="str">
        <f t="shared" si="127"/>
        <v/>
      </c>
      <c r="F289" s="43" t="str">
        <f t="shared" si="128"/>
        <v/>
      </c>
      <c r="G289" s="44" t="str">
        <f t="shared" si="123"/>
        <v/>
      </c>
      <c r="H289" s="44" t="s">
        <v>60</v>
      </c>
      <c r="K289" s="43"/>
      <c r="L289" s="45" t="str">
        <f t="shared" si="129"/>
        <v/>
      </c>
      <c r="M289" s="46" t="str">
        <f t="shared" si="124"/>
        <v/>
      </c>
      <c r="N289" s="46"/>
      <c r="R289" s="48">
        <f>Q289*$AP$5</f>
        <v>0</v>
      </c>
      <c r="S289" s="48">
        <f t="shared" si="130"/>
        <v>0</v>
      </c>
      <c r="AA289" s="160" t="str">
        <f t="shared" si="125"/>
        <v/>
      </c>
      <c r="AD289" s="200" t="str">
        <f t="shared" si="140"/>
        <v/>
      </c>
      <c r="AE289" s="265">
        <f>SUM(AA289:AA291)</f>
        <v>0</v>
      </c>
      <c r="AF289" s="276">
        <v>96</v>
      </c>
      <c r="AG289" s="268">
        <f t="shared" ref="AG289" ca="1" si="141">OFFSET($AL$8,((MOD(ROW(AF290)*4,3)/2)+1)*COUNTA(AF289)+IF(((MOD(ROW(AF290)*4,3)/2)+1)*COUNTA(AF289)=2,INT(ROW(AF287)/12),0),)</f>
        <v>0</v>
      </c>
      <c r="AH289" s="275" t="str">
        <f>IF(AE289=0,"",IF(AE289&lt;AG289,"Alerte !",""))</f>
        <v/>
      </c>
      <c r="AI289" s="301" t="str">
        <f>IF(AE289=0,"",IF(AE289&lt;AG289,"",1))</f>
        <v/>
      </c>
    </row>
    <row r="290" spans="1:35" ht="15" customHeight="1" x14ac:dyDescent="0.25">
      <c r="A290" s="15"/>
      <c r="B290" s="280"/>
      <c r="C290" s="41" t="str">
        <f>IF(A290="","",DATEDIF($AM$5,L290,"y")&amp;IF(DATEDIF($AM$5,L290,"y")&gt;1," ans "," an "))</f>
        <v/>
      </c>
      <c r="D290" s="42" t="str">
        <f t="shared" si="122"/>
        <v/>
      </c>
      <c r="E290" s="43" t="str">
        <f t="shared" si="127"/>
        <v/>
      </c>
      <c r="F290" s="43" t="str">
        <f t="shared" si="128"/>
        <v/>
      </c>
      <c r="G290" s="44" t="str">
        <f t="shared" si="123"/>
        <v/>
      </c>
      <c r="H290" s="44" t="s">
        <v>60</v>
      </c>
      <c r="K290" s="43"/>
      <c r="L290" s="45" t="str">
        <f t="shared" si="129"/>
        <v/>
      </c>
      <c r="M290" s="46" t="str">
        <f t="shared" si="124"/>
        <v/>
      </c>
      <c r="N290" s="46"/>
      <c r="R290" s="48">
        <f>Q290*$AP$5</f>
        <v>0</v>
      </c>
      <c r="S290" s="48">
        <f t="shared" si="130"/>
        <v>0</v>
      </c>
      <c r="AA290" s="160" t="str">
        <f t="shared" si="125"/>
        <v/>
      </c>
      <c r="AD290" s="200" t="str">
        <f t="shared" si="140"/>
        <v/>
      </c>
      <c r="AE290" s="266"/>
      <c r="AF290" s="276"/>
      <c r="AG290" s="269"/>
      <c r="AH290" s="275"/>
      <c r="AI290" s="301"/>
    </row>
    <row r="291" spans="1:35" ht="15" customHeight="1" thickBot="1" x14ac:dyDescent="0.3">
      <c r="A291" s="15"/>
      <c r="B291" s="280"/>
      <c r="C291" s="41" t="str">
        <f>IF(A291="","",DATEDIF($AM$5,L291,"y")&amp;IF(DATEDIF($AM$5,L291,"y")&gt;1," ans "," an "))</f>
        <v/>
      </c>
      <c r="D291" s="42" t="str">
        <f t="shared" si="122"/>
        <v/>
      </c>
      <c r="E291" s="43" t="str">
        <f t="shared" si="127"/>
        <v/>
      </c>
      <c r="F291" s="43" t="str">
        <f t="shared" si="128"/>
        <v/>
      </c>
      <c r="G291" s="44" t="str">
        <f t="shared" si="123"/>
        <v/>
      </c>
      <c r="H291" s="44" t="s">
        <v>60</v>
      </c>
      <c r="K291" s="43"/>
      <c r="L291" s="45" t="str">
        <f t="shared" si="129"/>
        <v/>
      </c>
      <c r="M291" s="46" t="str">
        <f t="shared" si="124"/>
        <v/>
      </c>
      <c r="N291" s="46"/>
      <c r="R291" s="48">
        <f>Q291*$AP$5</f>
        <v>0</v>
      </c>
      <c r="S291" s="48">
        <f t="shared" si="130"/>
        <v>0</v>
      </c>
      <c r="AA291" s="160" t="str">
        <f t="shared" si="125"/>
        <v/>
      </c>
      <c r="AD291" s="200" t="str">
        <f t="shared" si="140"/>
        <v/>
      </c>
      <c r="AE291" s="267"/>
      <c r="AF291" s="276"/>
      <c r="AG291" s="270"/>
      <c r="AH291" s="275"/>
      <c r="AI291" s="301"/>
    </row>
    <row r="292" spans="1:35" ht="15" customHeight="1" x14ac:dyDescent="0.25">
      <c r="A292" s="15"/>
      <c r="B292" s="280"/>
      <c r="C292" s="41" t="str">
        <f>IF(A292="","",DATEDIF($AM$5,L292,"y")&amp;IF(DATEDIF($AM$5,L292,"y")&gt;1," ans "," an "))</f>
        <v/>
      </c>
      <c r="D292" s="42" t="str">
        <f t="shared" si="122"/>
        <v/>
      </c>
      <c r="E292" s="43" t="str">
        <f t="shared" si="127"/>
        <v/>
      </c>
      <c r="F292" s="43" t="str">
        <f t="shared" si="128"/>
        <v/>
      </c>
      <c r="G292" s="44" t="str">
        <f t="shared" si="123"/>
        <v/>
      </c>
      <c r="H292" s="44" t="s">
        <v>60</v>
      </c>
      <c r="K292" s="43"/>
      <c r="L292" s="45" t="str">
        <f t="shared" si="129"/>
        <v/>
      </c>
      <c r="M292" s="46" t="str">
        <f t="shared" si="124"/>
        <v/>
      </c>
      <c r="N292" s="46"/>
      <c r="R292" s="48">
        <f>Q292*$AP$5</f>
        <v>0</v>
      </c>
      <c r="S292" s="48">
        <f t="shared" si="130"/>
        <v>0</v>
      </c>
      <c r="AA292" s="160" t="str">
        <f t="shared" si="125"/>
        <v/>
      </c>
      <c r="AD292" s="200" t="str">
        <f t="shared" si="140"/>
        <v/>
      </c>
      <c r="AE292" s="265">
        <f>SUM(AA292:AA294)</f>
        <v>0</v>
      </c>
      <c r="AF292" s="276">
        <v>97</v>
      </c>
      <c r="AG292" s="268">
        <f t="shared" ref="AG292" ca="1" si="142">OFFSET($AL$8,((MOD(ROW(AF293)*4,3)/2)+1)*COUNTA(AF292)+IF(((MOD(ROW(AF293)*4,3)/2)+1)*COUNTA(AF292)=2,INT(ROW(AF290)/12),0),)</f>
        <v>0</v>
      </c>
      <c r="AH292" s="275" t="str">
        <f>IF(AE292=0,"",IF(AE292&lt;AG292,"Alerte !",""))</f>
        <v/>
      </c>
      <c r="AI292" s="301" t="str">
        <f>IF(AE292=0,"",IF(AE292&lt;AG292,"",1))</f>
        <v/>
      </c>
    </row>
    <row r="293" spans="1:35" ht="15" customHeight="1" x14ac:dyDescent="0.25">
      <c r="A293" s="15"/>
      <c r="B293" s="280"/>
      <c r="C293" s="41" t="str">
        <f>IF(A293="","",DATEDIF($AM$5,L293,"y")&amp;IF(DATEDIF($AM$5,L293,"y")&gt;1," ans "," an "))</f>
        <v/>
      </c>
      <c r="D293" s="42" t="str">
        <f t="shared" si="122"/>
        <v/>
      </c>
      <c r="E293" s="43" t="str">
        <f t="shared" si="127"/>
        <v/>
      </c>
      <c r="F293" s="43" t="str">
        <f t="shared" si="128"/>
        <v/>
      </c>
      <c r="G293" s="44" t="str">
        <f t="shared" si="123"/>
        <v/>
      </c>
      <c r="H293" s="44" t="s">
        <v>60</v>
      </c>
      <c r="K293" s="43"/>
      <c r="L293" s="45" t="str">
        <f t="shared" si="129"/>
        <v/>
      </c>
      <c r="M293" s="46" t="str">
        <f t="shared" si="124"/>
        <v/>
      </c>
      <c r="N293" s="46"/>
      <c r="R293" s="48">
        <f>Q293*$AP$5</f>
        <v>0</v>
      </c>
      <c r="S293" s="48">
        <f t="shared" si="130"/>
        <v>0</v>
      </c>
      <c r="AA293" s="160" t="str">
        <f t="shared" si="125"/>
        <v/>
      </c>
      <c r="AD293" s="200" t="str">
        <f t="shared" si="140"/>
        <v/>
      </c>
      <c r="AE293" s="266"/>
      <c r="AF293" s="276"/>
      <c r="AG293" s="269"/>
      <c r="AH293" s="275"/>
      <c r="AI293" s="301"/>
    </row>
    <row r="294" spans="1:35" ht="15" customHeight="1" thickBot="1" x14ac:dyDescent="0.3">
      <c r="A294" s="15"/>
      <c r="B294" s="280"/>
      <c r="C294" s="41" t="str">
        <f>IF(A294="","",DATEDIF($AM$5,L294,"y")&amp;IF(DATEDIF($AM$5,L294,"y")&gt;1," ans "," an "))</f>
        <v/>
      </c>
      <c r="D294" s="42" t="str">
        <f t="shared" si="122"/>
        <v/>
      </c>
      <c r="E294" s="43" t="str">
        <f t="shared" si="127"/>
        <v/>
      </c>
      <c r="F294" s="43" t="str">
        <f t="shared" si="128"/>
        <v/>
      </c>
      <c r="G294" s="44" t="str">
        <f t="shared" si="123"/>
        <v/>
      </c>
      <c r="H294" s="44" t="s">
        <v>60</v>
      </c>
      <c r="K294" s="43"/>
      <c r="L294" s="45" t="str">
        <f t="shared" si="129"/>
        <v/>
      </c>
      <c r="M294" s="46" t="str">
        <f t="shared" si="124"/>
        <v/>
      </c>
      <c r="N294" s="46"/>
      <c r="R294" s="48">
        <f>Q294*$AP$5</f>
        <v>0</v>
      </c>
      <c r="S294" s="48">
        <f t="shared" si="130"/>
        <v>0</v>
      </c>
      <c r="AA294" s="160" t="str">
        <f t="shared" si="125"/>
        <v/>
      </c>
      <c r="AD294" s="200" t="str">
        <f t="shared" si="140"/>
        <v/>
      </c>
      <c r="AE294" s="267"/>
      <c r="AF294" s="276"/>
      <c r="AG294" s="270"/>
      <c r="AH294" s="275"/>
      <c r="AI294" s="301"/>
    </row>
    <row r="295" spans="1:35" ht="15" customHeight="1" x14ac:dyDescent="0.25">
      <c r="A295" s="15"/>
      <c r="B295" s="280" t="s">
        <v>90</v>
      </c>
      <c r="C295" s="41" t="str">
        <f>IF(A295="","",DATEDIF($AM$5,L295,"y")&amp;IF(DATEDIF($AM$5,L295,"y")&gt;1," ans "," an "))</f>
        <v/>
      </c>
      <c r="D295" s="42" t="str">
        <f t="shared" si="122"/>
        <v/>
      </c>
      <c r="E295" s="43" t="str">
        <f t="shared" si="127"/>
        <v/>
      </c>
      <c r="F295" s="43" t="str">
        <f t="shared" si="128"/>
        <v/>
      </c>
      <c r="G295" s="44" t="str">
        <f t="shared" si="123"/>
        <v/>
      </c>
      <c r="H295" s="44" t="s">
        <v>60</v>
      </c>
      <c r="K295" s="43"/>
      <c r="L295" s="45" t="str">
        <f t="shared" si="129"/>
        <v/>
      </c>
      <c r="M295" s="46" t="str">
        <f t="shared" si="124"/>
        <v/>
      </c>
      <c r="N295" s="46"/>
      <c r="R295" s="48">
        <f>Q295*$AP$5</f>
        <v>0</v>
      </c>
      <c r="S295" s="48">
        <f t="shared" si="130"/>
        <v>0</v>
      </c>
      <c r="AA295" s="160" t="str">
        <f t="shared" si="125"/>
        <v/>
      </c>
      <c r="AD295" s="200" t="str">
        <f t="shared" si="140"/>
        <v/>
      </c>
      <c r="AE295" s="265">
        <f>SUM(AA295:AA297)</f>
        <v>0</v>
      </c>
      <c r="AF295" s="276">
        <v>98</v>
      </c>
      <c r="AG295" s="268">
        <f t="shared" ref="AG295" ca="1" si="143">OFFSET($AL$8,((MOD(ROW(AF296)*4,3)/2)+1)*COUNTA(AF295)+IF(((MOD(ROW(AF296)*4,3)/2)+1)*COUNTA(AF295)=2,INT(ROW(AF293)/12),0),)</f>
        <v>0</v>
      </c>
      <c r="AH295" s="275" t="str">
        <f>IF(AE295=0,"",IF(AE295&lt;AG295,"Alerte !",""))</f>
        <v/>
      </c>
      <c r="AI295" s="301" t="str">
        <f>IF(AE295=0,"",IF(AE295&lt;AG295,"",1))</f>
        <v/>
      </c>
    </row>
    <row r="296" spans="1:35" ht="15" customHeight="1" x14ac:dyDescent="0.25">
      <c r="A296" s="15"/>
      <c r="B296" s="280"/>
      <c r="C296" s="41" t="str">
        <f>IF(A296="","",DATEDIF($AM$5,L296,"y")&amp;IF(DATEDIF($AM$5,L296,"y")&gt;1," ans "," an "))</f>
        <v/>
      </c>
      <c r="D296" s="42" t="str">
        <f t="shared" si="122"/>
        <v/>
      </c>
      <c r="E296" s="43" t="str">
        <f t="shared" si="127"/>
        <v/>
      </c>
      <c r="F296" s="43" t="str">
        <f t="shared" si="128"/>
        <v/>
      </c>
      <c r="G296" s="44" t="str">
        <f t="shared" si="123"/>
        <v/>
      </c>
      <c r="H296" s="44" t="s">
        <v>60</v>
      </c>
      <c r="K296" s="43"/>
      <c r="L296" s="45" t="str">
        <f t="shared" si="129"/>
        <v/>
      </c>
      <c r="M296" s="46" t="str">
        <f t="shared" si="124"/>
        <v/>
      </c>
      <c r="N296" s="46"/>
      <c r="R296" s="48">
        <f>Q296*$AP$5</f>
        <v>0</v>
      </c>
      <c r="S296" s="48">
        <f t="shared" si="130"/>
        <v>0</v>
      </c>
      <c r="AA296" s="160" t="str">
        <f t="shared" si="125"/>
        <v/>
      </c>
      <c r="AD296" s="200" t="str">
        <f t="shared" si="140"/>
        <v/>
      </c>
      <c r="AE296" s="266"/>
      <c r="AF296" s="276"/>
      <c r="AG296" s="269"/>
      <c r="AH296" s="275"/>
      <c r="AI296" s="301"/>
    </row>
    <row r="297" spans="1:35" ht="15" customHeight="1" thickBot="1" x14ac:dyDescent="0.3">
      <c r="A297" s="15"/>
      <c r="B297" s="280"/>
      <c r="C297" s="41" t="str">
        <f>IF(A297="","",DATEDIF($AM$5,L297,"y")&amp;IF(DATEDIF($AM$5,L297,"y")&gt;1," ans "," an "))</f>
        <v/>
      </c>
      <c r="D297" s="42" t="str">
        <f t="shared" si="122"/>
        <v/>
      </c>
      <c r="E297" s="43" t="str">
        <f t="shared" si="127"/>
        <v/>
      </c>
      <c r="F297" s="43" t="str">
        <f t="shared" si="128"/>
        <v/>
      </c>
      <c r="G297" s="44" t="str">
        <f t="shared" si="123"/>
        <v/>
      </c>
      <c r="H297" s="44" t="s">
        <v>60</v>
      </c>
      <c r="K297" s="43"/>
      <c r="L297" s="45" t="str">
        <f t="shared" si="129"/>
        <v/>
      </c>
      <c r="M297" s="46" t="str">
        <f t="shared" si="124"/>
        <v/>
      </c>
      <c r="N297" s="46"/>
      <c r="R297" s="48">
        <f>Q297*$AP$5</f>
        <v>0</v>
      </c>
      <c r="S297" s="48">
        <f t="shared" si="130"/>
        <v>0</v>
      </c>
      <c r="AA297" s="160" t="str">
        <f t="shared" si="125"/>
        <v/>
      </c>
      <c r="AD297" s="200" t="str">
        <f t="shared" si="140"/>
        <v/>
      </c>
      <c r="AE297" s="267"/>
      <c r="AF297" s="276"/>
      <c r="AG297" s="270"/>
      <c r="AH297" s="275"/>
      <c r="AI297" s="301"/>
    </row>
    <row r="298" spans="1:35" ht="15" customHeight="1" x14ac:dyDescent="0.25">
      <c r="A298" s="15"/>
      <c r="B298" s="280"/>
      <c r="C298" s="41" t="str">
        <f>IF(A298="","",DATEDIF($AM$5,L298,"y")&amp;IF(DATEDIF($AM$5,L298,"y")&gt;1," ans "," an "))</f>
        <v/>
      </c>
      <c r="D298" s="42" t="str">
        <f t="shared" si="122"/>
        <v/>
      </c>
      <c r="E298" s="43" t="str">
        <f t="shared" si="127"/>
        <v/>
      </c>
      <c r="F298" s="43" t="str">
        <f t="shared" si="128"/>
        <v/>
      </c>
      <c r="G298" s="44" t="str">
        <f t="shared" si="123"/>
        <v/>
      </c>
      <c r="H298" s="44" t="s">
        <v>60</v>
      </c>
      <c r="K298" s="43"/>
      <c r="L298" s="45" t="str">
        <f t="shared" si="129"/>
        <v/>
      </c>
      <c r="M298" s="46" t="str">
        <f t="shared" si="124"/>
        <v/>
      </c>
      <c r="N298" s="46"/>
      <c r="R298" s="48">
        <f>Q298*$AP$5</f>
        <v>0</v>
      </c>
      <c r="S298" s="48">
        <f t="shared" si="130"/>
        <v>0</v>
      </c>
      <c r="AA298" s="160" t="str">
        <f t="shared" si="125"/>
        <v/>
      </c>
      <c r="AD298" s="200" t="str">
        <f t="shared" si="140"/>
        <v/>
      </c>
      <c r="AE298" s="265">
        <f>SUM(AA298:AA300)</f>
        <v>0</v>
      </c>
      <c r="AF298" s="276">
        <v>99</v>
      </c>
      <c r="AG298" s="268">
        <f t="shared" ref="AG298" ca="1" si="144">OFFSET($AL$8,((MOD(ROW(AF299)*4,3)/2)+1)*COUNTA(AF298)+IF(((MOD(ROW(AF299)*4,3)/2)+1)*COUNTA(AF298)=2,INT(ROW(AF296)/12),0),)</f>
        <v>0</v>
      </c>
      <c r="AH298" s="275" t="str">
        <f>IF(AE298=0,"",IF(AE298&lt;AG298,"Alerte !",""))</f>
        <v/>
      </c>
      <c r="AI298" s="301" t="str">
        <f>IF(AE298=0,"",IF(AE298&lt;AG298,"",1))</f>
        <v/>
      </c>
    </row>
    <row r="299" spans="1:35" ht="15" customHeight="1" x14ac:dyDescent="0.25">
      <c r="A299" s="15"/>
      <c r="B299" s="280"/>
      <c r="C299" s="41" t="str">
        <f>IF(A299="","",DATEDIF($AM$5,L299,"y")&amp;IF(DATEDIF($AM$5,L299,"y")&gt;1," ans "," an "))</f>
        <v/>
      </c>
      <c r="D299" s="42" t="str">
        <f t="shared" si="122"/>
        <v/>
      </c>
      <c r="E299" s="43" t="str">
        <f t="shared" si="127"/>
        <v/>
      </c>
      <c r="F299" s="43" t="str">
        <f t="shared" si="128"/>
        <v/>
      </c>
      <c r="G299" s="44" t="str">
        <f t="shared" si="123"/>
        <v/>
      </c>
      <c r="H299" s="44" t="s">
        <v>60</v>
      </c>
      <c r="K299" s="43"/>
      <c r="L299" s="45" t="str">
        <f t="shared" si="129"/>
        <v/>
      </c>
      <c r="M299" s="46" t="str">
        <f t="shared" si="124"/>
        <v/>
      </c>
      <c r="N299" s="46"/>
      <c r="R299" s="48">
        <f>Q299*$AP$5</f>
        <v>0</v>
      </c>
      <c r="S299" s="48">
        <f t="shared" si="130"/>
        <v>0</v>
      </c>
      <c r="AA299" s="160" t="str">
        <f t="shared" si="125"/>
        <v/>
      </c>
      <c r="AD299" s="200" t="str">
        <f t="shared" si="140"/>
        <v/>
      </c>
      <c r="AE299" s="266"/>
      <c r="AF299" s="276"/>
      <c r="AG299" s="269"/>
      <c r="AH299" s="275"/>
      <c r="AI299" s="301"/>
    </row>
    <row r="300" spans="1:35" ht="15" customHeight="1" thickBot="1" x14ac:dyDescent="0.3">
      <c r="A300" s="15"/>
      <c r="B300" s="280"/>
      <c r="C300" s="41" t="str">
        <f>IF(A300="","",DATEDIF($AM$5,L300,"y")&amp;IF(DATEDIF($AM$5,L300,"y")&gt;1," ans "," an "))</f>
        <v/>
      </c>
      <c r="D300" s="42" t="str">
        <f t="shared" si="122"/>
        <v/>
      </c>
      <c r="E300" s="43" t="str">
        <f t="shared" si="127"/>
        <v/>
      </c>
      <c r="F300" s="43" t="str">
        <f t="shared" si="128"/>
        <v/>
      </c>
      <c r="G300" s="44" t="str">
        <f t="shared" si="123"/>
        <v/>
      </c>
      <c r="H300" s="44" t="s">
        <v>60</v>
      </c>
      <c r="K300" s="43"/>
      <c r="L300" s="45" t="str">
        <f t="shared" si="129"/>
        <v/>
      </c>
      <c r="M300" s="46" t="str">
        <f t="shared" si="124"/>
        <v/>
      </c>
      <c r="N300" s="46"/>
      <c r="R300" s="48">
        <f>Q300*$AP$5</f>
        <v>0</v>
      </c>
      <c r="S300" s="48">
        <f t="shared" si="130"/>
        <v>0</v>
      </c>
      <c r="AA300" s="160" t="str">
        <f t="shared" si="125"/>
        <v/>
      </c>
      <c r="AD300" s="200" t="str">
        <f t="shared" si="140"/>
        <v/>
      </c>
      <c r="AE300" s="267"/>
      <c r="AF300" s="276"/>
      <c r="AG300" s="270"/>
      <c r="AH300" s="275"/>
      <c r="AI300" s="301"/>
    </row>
    <row r="301" spans="1:35" ht="15" customHeight="1" x14ac:dyDescent="0.25">
      <c r="A301" s="15"/>
      <c r="B301" s="280"/>
      <c r="C301" s="41" t="str">
        <f>IF(A301="","",DATEDIF($AM$5,L301,"y")&amp;IF(DATEDIF($AM$5,L301,"y")&gt;1," ans "," an "))</f>
        <v/>
      </c>
      <c r="D301" s="42" t="str">
        <f t="shared" si="122"/>
        <v/>
      </c>
      <c r="E301" s="43" t="str">
        <f t="shared" si="127"/>
        <v/>
      </c>
      <c r="F301" s="43" t="str">
        <f t="shared" si="128"/>
        <v/>
      </c>
      <c r="G301" s="44" t="str">
        <f t="shared" si="123"/>
        <v/>
      </c>
      <c r="H301" s="44" t="s">
        <v>60</v>
      </c>
      <c r="K301" s="43"/>
      <c r="L301" s="45" t="str">
        <f t="shared" si="129"/>
        <v/>
      </c>
      <c r="M301" s="46" t="str">
        <f t="shared" si="124"/>
        <v/>
      </c>
      <c r="N301" s="46"/>
      <c r="R301" s="48">
        <f>Q301*$AP$5</f>
        <v>0</v>
      </c>
      <c r="S301" s="48">
        <f t="shared" si="130"/>
        <v>0</v>
      </c>
      <c r="AA301" s="160" t="str">
        <f t="shared" si="125"/>
        <v/>
      </c>
      <c r="AD301" s="200" t="str">
        <f t="shared" si="140"/>
        <v/>
      </c>
      <c r="AE301" s="265">
        <f>SUM(AA301:AA303)</f>
        <v>0</v>
      </c>
      <c r="AF301" s="276">
        <v>100</v>
      </c>
      <c r="AG301" s="268">
        <f t="shared" ref="AG301" ca="1" si="145">OFFSET($AL$8,((MOD(ROW(AF302)*4,3)/2)+1)*COUNTA(AF301)+IF(((MOD(ROW(AF302)*4,3)/2)+1)*COUNTA(AF301)=2,INT(ROW(AF299)/12),0),)</f>
        <v>0</v>
      </c>
      <c r="AH301" s="275" t="str">
        <f>IF(AE301=0,"",IF(AE301&lt;AG301,"Alerte !",""))</f>
        <v/>
      </c>
      <c r="AI301" s="301" t="str">
        <f>IF(AE301=0,"",IF(AE301&lt;AG301,"",1))</f>
        <v/>
      </c>
    </row>
    <row r="302" spans="1:35" ht="15" customHeight="1" x14ac:dyDescent="0.25">
      <c r="A302" s="15"/>
      <c r="B302" s="280"/>
      <c r="C302" s="41" t="str">
        <f>IF(A302="","",DATEDIF($AM$5,L302,"y")&amp;IF(DATEDIF($AM$5,L302,"y")&gt;1," ans "," an "))</f>
        <v/>
      </c>
      <c r="D302" s="42" t="str">
        <f t="shared" si="122"/>
        <v/>
      </c>
      <c r="E302" s="43" t="str">
        <f t="shared" si="127"/>
        <v/>
      </c>
      <c r="F302" s="43" t="str">
        <f t="shared" si="128"/>
        <v/>
      </c>
      <c r="G302" s="44" t="str">
        <f t="shared" si="123"/>
        <v/>
      </c>
      <c r="H302" s="44" t="s">
        <v>60</v>
      </c>
      <c r="K302" s="43"/>
      <c r="L302" s="45" t="str">
        <f t="shared" si="129"/>
        <v/>
      </c>
      <c r="M302" s="46" t="str">
        <f t="shared" si="124"/>
        <v/>
      </c>
      <c r="N302" s="46"/>
      <c r="R302" s="48">
        <f>Q302*$AP$5</f>
        <v>0</v>
      </c>
      <c r="S302" s="48">
        <f t="shared" si="130"/>
        <v>0</v>
      </c>
      <c r="AA302" s="160" t="str">
        <f t="shared" si="125"/>
        <v/>
      </c>
      <c r="AD302" s="200" t="str">
        <f t="shared" si="140"/>
        <v/>
      </c>
      <c r="AE302" s="266"/>
      <c r="AF302" s="276"/>
      <c r="AG302" s="269"/>
      <c r="AH302" s="275"/>
      <c r="AI302" s="301"/>
    </row>
    <row r="303" spans="1:35" ht="15" customHeight="1" thickBot="1" x14ac:dyDescent="0.3">
      <c r="A303" s="15"/>
      <c r="B303" s="280"/>
      <c r="C303" s="41" t="str">
        <f>IF(A303="","",DATEDIF($AM$5,L303,"y")&amp;IF(DATEDIF($AM$5,L303,"y")&gt;1," ans "," an "))</f>
        <v/>
      </c>
      <c r="D303" s="42" t="str">
        <f t="shared" si="122"/>
        <v/>
      </c>
      <c r="E303" s="43" t="str">
        <f t="shared" si="127"/>
        <v/>
      </c>
      <c r="F303" s="43" t="str">
        <f t="shared" si="128"/>
        <v/>
      </c>
      <c r="G303" s="44" t="str">
        <f t="shared" si="123"/>
        <v/>
      </c>
      <c r="H303" s="44" t="s">
        <v>60</v>
      </c>
      <c r="K303" s="43"/>
      <c r="L303" s="45" t="str">
        <f t="shared" si="129"/>
        <v/>
      </c>
      <c r="M303" s="46" t="str">
        <f t="shared" si="124"/>
        <v/>
      </c>
      <c r="N303" s="46"/>
      <c r="R303" s="48">
        <f>Q303*$AP$5</f>
        <v>0</v>
      </c>
      <c r="S303" s="48">
        <f t="shared" si="130"/>
        <v>0</v>
      </c>
      <c r="AA303" s="160" t="str">
        <f t="shared" si="125"/>
        <v/>
      </c>
      <c r="AD303" s="200" t="str">
        <f t="shared" si="140"/>
        <v/>
      </c>
      <c r="AE303" s="267"/>
      <c r="AF303" s="276"/>
      <c r="AG303" s="270"/>
      <c r="AH303" s="275"/>
      <c r="AI303" s="301"/>
    </row>
    <row r="304" spans="1:35" ht="15" customHeight="1" x14ac:dyDescent="0.25">
      <c r="A304" s="15"/>
      <c r="B304" s="280"/>
      <c r="C304" s="41" t="str">
        <f>IF(A304="","",DATEDIF($AM$5,L304,"y")&amp;IF(DATEDIF($AM$5,L304,"y")&gt;1," ans "," an "))</f>
        <v/>
      </c>
      <c r="D304" s="42" t="str">
        <f t="shared" si="122"/>
        <v/>
      </c>
      <c r="E304" s="43" t="str">
        <f t="shared" si="127"/>
        <v/>
      </c>
      <c r="F304" s="43" t="str">
        <f t="shared" si="128"/>
        <v/>
      </c>
      <c r="G304" s="44" t="str">
        <f t="shared" si="123"/>
        <v/>
      </c>
      <c r="H304" s="44" t="s">
        <v>60</v>
      </c>
      <c r="K304" s="43"/>
      <c r="L304" s="45" t="str">
        <f t="shared" si="129"/>
        <v/>
      </c>
      <c r="M304" s="46" t="str">
        <f t="shared" si="124"/>
        <v/>
      </c>
      <c r="N304" s="46"/>
      <c r="R304" s="48">
        <f>Q304*$AP$5</f>
        <v>0</v>
      </c>
      <c r="S304" s="48">
        <f t="shared" si="130"/>
        <v>0</v>
      </c>
      <c r="AA304" s="160" t="str">
        <f t="shared" si="125"/>
        <v/>
      </c>
      <c r="AD304" s="200" t="str">
        <f t="shared" si="140"/>
        <v/>
      </c>
      <c r="AE304" s="265">
        <f>SUM(AA304:AA306)</f>
        <v>0</v>
      </c>
      <c r="AF304" s="276">
        <v>101</v>
      </c>
      <c r="AG304" s="268">
        <f t="shared" ref="AG304" ca="1" si="146">OFFSET($AL$8,((MOD(ROW(AF305)*4,3)/2)+1)*COUNTA(AF304)+IF(((MOD(ROW(AF305)*4,3)/2)+1)*COUNTA(AF304)=2,INT(ROW(AF302)/12),0),)</f>
        <v>0</v>
      </c>
      <c r="AH304" s="275" t="str">
        <f>IF(AE304=0,"",IF(AE304&lt;AG304,"Alerte !",""))</f>
        <v/>
      </c>
      <c r="AI304" s="301" t="str">
        <f>IF(AE304=0,"",IF(AE304&lt;AG304,"",1))</f>
        <v/>
      </c>
    </row>
    <row r="305" spans="1:35" ht="15" customHeight="1" x14ac:dyDescent="0.25">
      <c r="A305" s="15"/>
      <c r="B305" s="280"/>
      <c r="C305" s="41" t="str">
        <f>IF(A305="","",DATEDIF($AM$5,L305,"y")&amp;IF(DATEDIF($AM$5,L305,"y")&gt;1," ans "," an "))</f>
        <v/>
      </c>
      <c r="D305" s="42" t="str">
        <f t="shared" si="122"/>
        <v/>
      </c>
      <c r="E305" s="43" t="str">
        <f t="shared" si="127"/>
        <v/>
      </c>
      <c r="F305" s="43" t="str">
        <f t="shared" si="128"/>
        <v/>
      </c>
      <c r="G305" s="44" t="str">
        <f t="shared" si="123"/>
        <v/>
      </c>
      <c r="H305" s="44" t="s">
        <v>60</v>
      </c>
      <c r="K305" s="43"/>
      <c r="L305" s="45" t="str">
        <f t="shared" si="129"/>
        <v/>
      </c>
      <c r="M305" s="46" t="str">
        <f t="shared" si="124"/>
        <v/>
      </c>
      <c r="N305" s="46"/>
      <c r="R305" s="48">
        <f>Q305*$AP$5</f>
        <v>0</v>
      </c>
      <c r="S305" s="48">
        <f t="shared" si="130"/>
        <v>0</v>
      </c>
      <c r="AA305" s="160" t="str">
        <f t="shared" si="125"/>
        <v/>
      </c>
      <c r="AD305" s="200" t="str">
        <f t="shared" si="140"/>
        <v/>
      </c>
      <c r="AE305" s="266"/>
      <c r="AF305" s="276"/>
      <c r="AG305" s="269"/>
      <c r="AH305" s="275"/>
      <c r="AI305" s="301"/>
    </row>
    <row r="306" spans="1:35" ht="15" customHeight="1" thickBot="1" x14ac:dyDescent="0.3">
      <c r="A306" s="15"/>
      <c r="B306" s="280"/>
      <c r="C306" s="41" t="str">
        <f>IF(A306="","",DATEDIF($AM$5,L306,"y")&amp;IF(DATEDIF($AM$5,L306,"y")&gt;1," ans "," an "))</f>
        <v/>
      </c>
      <c r="D306" s="42" t="str">
        <f t="shared" si="122"/>
        <v/>
      </c>
      <c r="E306" s="43" t="str">
        <f t="shared" si="127"/>
        <v/>
      </c>
      <c r="F306" s="43" t="str">
        <f t="shared" si="128"/>
        <v/>
      </c>
      <c r="G306" s="44" t="str">
        <f t="shared" si="123"/>
        <v/>
      </c>
      <c r="H306" s="44" t="s">
        <v>60</v>
      </c>
      <c r="K306" s="43"/>
      <c r="L306" s="45" t="str">
        <f t="shared" si="129"/>
        <v/>
      </c>
      <c r="M306" s="46" t="str">
        <f t="shared" si="124"/>
        <v/>
      </c>
      <c r="N306" s="46"/>
      <c r="R306" s="48">
        <f>Q306*$AP$5</f>
        <v>0</v>
      </c>
      <c r="S306" s="48">
        <f t="shared" si="130"/>
        <v>0</v>
      </c>
      <c r="AA306" s="160" t="str">
        <f t="shared" si="125"/>
        <v/>
      </c>
      <c r="AD306" s="200" t="str">
        <f t="shared" si="140"/>
        <v/>
      </c>
      <c r="AE306" s="267"/>
      <c r="AF306" s="276"/>
      <c r="AG306" s="270"/>
      <c r="AH306" s="275"/>
      <c r="AI306" s="301"/>
    </row>
    <row r="307" spans="1:35" ht="15" customHeight="1" x14ac:dyDescent="0.25">
      <c r="A307" s="15"/>
      <c r="B307" s="280" t="s">
        <v>91</v>
      </c>
      <c r="C307" s="41" t="str">
        <f>IF(A307="","",DATEDIF($AM$5,L307,"y")&amp;IF(DATEDIF($AM$5,L307,"y")&gt;1," ans "," an "))</f>
        <v/>
      </c>
      <c r="D307" s="42" t="str">
        <f t="shared" si="122"/>
        <v/>
      </c>
      <c r="E307" s="43" t="str">
        <f t="shared" si="127"/>
        <v/>
      </c>
      <c r="F307" s="43" t="str">
        <f t="shared" si="128"/>
        <v/>
      </c>
      <c r="G307" s="44" t="str">
        <f t="shared" si="123"/>
        <v/>
      </c>
      <c r="H307" s="44" t="s">
        <v>60</v>
      </c>
      <c r="K307" s="43"/>
      <c r="L307" s="45" t="str">
        <f t="shared" si="129"/>
        <v/>
      </c>
      <c r="M307" s="46" t="str">
        <f t="shared" si="124"/>
        <v/>
      </c>
      <c r="N307" s="46"/>
      <c r="R307" s="48">
        <f>Q307*$AP$5</f>
        <v>0</v>
      </c>
      <c r="S307" s="48">
        <f t="shared" si="130"/>
        <v>0</v>
      </c>
      <c r="AA307" s="160" t="str">
        <f t="shared" si="125"/>
        <v/>
      </c>
      <c r="AD307" s="200" t="str">
        <f t="shared" si="140"/>
        <v/>
      </c>
      <c r="AE307" s="265">
        <f>SUM(AA307:AA309)</f>
        <v>0</v>
      </c>
      <c r="AF307" s="276">
        <v>102</v>
      </c>
      <c r="AG307" s="268">
        <f t="shared" ref="AG307" ca="1" si="147">OFFSET($AL$8,((MOD(ROW(AF308)*4,3)/2)+1)*COUNTA(AF307)+IF(((MOD(ROW(AF308)*4,3)/2)+1)*COUNTA(AF307)=2,INT(ROW(AF305)/12),0),)</f>
        <v>0</v>
      </c>
      <c r="AH307" s="275" t="str">
        <f>IF(AE307=0,"",IF(AE307&lt;AG307,"Alerte !",""))</f>
        <v/>
      </c>
      <c r="AI307" s="301" t="str">
        <f>IF(AE307=0,"",IF(AE307&lt;AG307,"",1))</f>
        <v/>
      </c>
    </row>
    <row r="308" spans="1:35" ht="15" customHeight="1" x14ac:dyDescent="0.25">
      <c r="A308" s="15"/>
      <c r="B308" s="280"/>
      <c r="C308" s="41" t="str">
        <f>IF(A308="","",DATEDIF($AM$5,L308,"y")&amp;IF(DATEDIF($AM$5,L308,"y")&gt;1," ans "," an "))</f>
        <v/>
      </c>
      <c r="D308" s="42" t="str">
        <f t="shared" si="122"/>
        <v/>
      </c>
      <c r="E308" s="43" t="str">
        <f t="shared" si="127"/>
        <v/>
      </c>
      <c r="F308" s="43" t="str">
        <f t="shared" si="128"/>
        <v/>
      </c>
      <c r="G308" s="44" t="str">
        <f t="shared" si="123"/>
        <v/>
      </c>
      <c r="H308" s="44" t="s">
        <v>60</v>
      </c>
      <c r="K308" s="43"/>
      <c r="L308" s="45" t="str">
        <f t="shared" si="129"/>
        <v/>
      </c>
      <c r="M308" s="46" t="str">
        <f t="shared" si="124"/>
        <v/>
      </c>
      <c r="N308" s="46"/>
      <c r="R308" s="48">
        <f>Q308*$AP$5</f>
        <v>0</v>
      </c>
      <c r="S308" s="48">
        <f t="shared" si="130"/>
        <v>0</v>
      </c>
      <c r="AA308" s="160" t="str">
        <f t="shared" si="125"/>
        <v/>
      </c>
      <c r="AD308" s="200" t="str">
        <f t="shared" si="140"/>
        <v/>
      </c>
      <c r="AE308" s="266"/>
      <c r="AF308" s="276"/>
      <c r="AG308" s="269"/>
      <c r="AH308" s="275"/>
      <c r="AI308" s="301"/>
    </row>
    <row r="309" spans="1:35" ht="15" customHeight="1" thickBot="1" x14ac:dyDescent="0.3">
      <c r="A309" s="15"/>
      <c r="B309" s="280"/>
      <c r="C309" s="41" t="str">
        <f>IF(A309="","",DATEDIF($AM$5,L309,"y")&amp;IF(DATEDIF($AM$5,L309,"y")&gt;1," ans "," an "))</f>
        <v/>
      </c>
      <c r="D309" s="42" t="str">
        <f t="shared" si="122"/>
        <v/>
      </c>
      <c r="E309" s="43" t="str">
        <f t="shared" si="127"/>
        <v/>
      </c>
      <c r="F309" s="43" t="str">
        <f t="shared" si="128"/>
        <v/>
      </c>
      <c r="G309" s="44" t="str">
        <f t="shared" si="123"/>
        <v/>
      </c>
      <c r="H309" s="44" t="s">
        <v>60</v>
      </c>
      <c r="K309" s="43"/>
      <c r="L309" s="45" t="str">
        <f t="shared" si="129"/>
        <v/>
      </c>
      <c r="M309" s="46" t="str">
        <f t="shared" si="124"/>
        <v/>
      </c>
      <c r="N309" s="46"/>
      <c r="R309" s="48">
        <f>Q309*$AP$5</f>
        <v>0</v>
      </c>
      <c r="S309" s="48">
        <f t="shared" si="130"/>
        <v>0</v>
      </c>
      <c r="AA309" s="160" t="str">
        <f t="shared" si="125"/>
        <v/>
      </c>
      <c r="AD309" s="200" t="str">
        <f t="shared" si="140"/>
        <v/>
      </c>
      <c r="AE309" s="267"/>
      <c r="AF309" s="276"/>
      <c r="AG309" s="270"/>
      <c r="AH309" s="275"/>
      <c r="AI309" s="301"/>
    </row>
    <row r="310" spans="1:35" ht="15" customHeight="1" x14ac:dyDescent="0.25">
      <c r="A310" s="15"/>
      <c r="B310" s="280"/>
      <c r="C310" s="41" t="str">
        <f>IF(A310="","",DATEDIF($AM$5,L310,"y")&amp;IF(DATEDIF($AM$5,L310,"y")&gt;1," ans "," an "))</f>
        <v/>
      </c>
      <c r="D310" s="42" t="str">
        <f t="shared" si="122"/>
        <v/>
      </c>
      <c r="E310" s="43" t="str">
        <f t="shared" si="127"/>
        <v/>
      </c>
      <c r="F310" s="43" t="str">
        <f t="shared" si="128"/>
        <v/>
      </c>
      <c r="G310" s="44" t="str">
        <f t="shared" si="123"/>
        <v/>
      </c>
      <c r="H310" s="44" t="s">
        <v>60</v>
      </c>
      <c r="K310" s="43"/>
      <c r="L310" s="45" t="str">
        <f t="shared" si="129"/>
        <v/>
      </c>
      <c r="M310" s="46" t="str">
        <f t="shared" si="124"/>
        <v/>
      </c>
      <c r="N310" s="46"/>
      <c r="R310" s="48">
        <f>Q310*$AP$5</f>
        <v>0</v>
      </c>
      <c r="S310" s="48">
        <f t="shared" si="130"/>
        <v>0</v>
      </c>
      <c r="AA310" s="160" t="str">
        <f t="shared" si="125"/>
        <v/>
      </c>
      <c r="AD310" s="200" t="str">
        <f t="shared" si="140"/>
        <v/>
      </c>
      <c r="AE310" s="265">
        <f>SUM(AA310:AA312)</f>
        <v>0</v>
      </c>
      <c r="AF310" s="276">
        <v>103</v>
      </c>
      <c r="AG310" s="268">
        <f t="shared" ref="AG310" ca="1" si="148">OFFSET($AL$8,((MOD(ROW(AF311)*4,3)/2)+1)*COUNTA(AF310)+IF(((MOD(ROW(AF311)*4,3)/2)+1)*COUNTA(AF310)=2,INT(ROW(AF308)/12),0),)</f>
        <v>0</v>
      </c>
      <c r="AH310" s="275" t="str">
        <f>IF(AE310=0,"",IF(AE310&lt;AG310,"Alerte !",""))</f>
        <v/>
      </c>
      <c r="AI310" s="301" t="str">
        <f>IF(AE310=0,"",IF(AE310&lt;AG310,"",1))</f>
        <v/>
      </c>
    </row>
    <row r="311" spans="1:35" ht="15" customHeight="1" x14ac:dyDescent="0.25">
      <c r="A311" s="15"/>
      <c r="B311" s="280"/>
      <c r="C311" s="41" t="str">
        <f>IF(A311="","",DATEDIF($AM$5,L311,"y")&amp;IF(DATEDIF($AM$5,L311,"y")&gt;1," ans "," an "))</f>
        <v/>
      </c>
      <c r="D311" s="42" t="str">
        <f t="shared" si="122"/>
        <v/>
      </c>
      <c r="E311" s="43" t="str">
        <f t="shared" si="127"/>
        <v/>
      </c>
      <c r="F311" s="43" t="str">
        <f t="shared" si="128"/>
        <v/>
      </c>
      <c r="G311" s="44" t="str">
        <f t="shared" si="123"/>
        <v/>
      </c>
      <c r="H311" s="44" t="s">
        <v>60</v>
      </c>
      <c r="K311" s="43"/>
      <c r="L311" s="45" t="str">
        <f t="shared" si="129"/>
        <v/>
      </c>
      <c r="M311" s="46" t="str">
        <f t="shared" si="124"/>
        <v/>
      </c>
      <c r="N311" s="46"/>
      <c r="R311" s="48">
        <f>Q311*$AP$5</f>
        <v>0</v>
      </c>
      <c r="S311" s="48">
        <f t="shared" si="130"/>
        <v>0</v>
      </c>
      <c r="AA311" s="160" t="str">
        <f t="shared" si="125"/>
        <v/>
      </c>
      <c r="AD311" s="200" t="str">
        <f t="shared" si="140"/>
        <v/>
      </c>
      <c r="AE311" s="266"/>
      <c r="AF311" s="276"/>
      <c r="AG311" s="269"/>
      <c r="AH311" s="275"/>
      <c r="AI311" s="301"/>
    </row>
    <row r="312" spans="1:35" ht="15" customHeight="1" thickBot="1" x14ac:dyDescent="0.3">
      <c r="A312" s="15"/>
      <c r="B312" s="280"/>
      <c r="C312" s="41" t="str">
        <f>IF(A312="","",DATEDIF($AM$5,L312,"y")&amp;IF(DATEDIF($AM$5,L312,"y")&gt;1," ans "," an "))</f>
        <v/>
      </c>
      <c r="D312" s="42" t="str">
        <f t="shared" si="122"/>
        <v/>
      </c>
      <c r="E312" s="43" t="str">
        <f t="shared" si="127"/>
        <v/>
      </c>
      <c r="F312" s="43" t="str">
        <f t="shared" si="128"/>
        <v/>
      </c>
      <c r="G312" s="44" t="str">
        <f t="shared" si="123"/>
        <v/>
      </c>
      <c r="H312" s="44" t="s">
        <v>60</v>
      </c>
      <c r="K312" s="43"/>
      <c r="L312" s="45" t="str">
        <f t="shared" si="129"/>
        <v/>
      </c>
      <c r="M312" s="46" t="str">
        <f t="shared" si="124"/>
        <v/>
      </c>
      <c r="N312" s="46"/>
      <c r="R312" s="48">
        <f>Q312*$AP$5</f>
        <v>0</v>
      </c>
      <c r="S312" s="48">
        <f t="shared" si="130"/>
        <v>0</v>
      </c>
      <c r="AA312" s="160" t="str">
        <f t="shared" si="125"/>
        <v/>
      </c>
      <c r="AD312" s="200" t="str">
        <f t="shared" si="140"/>
        <v/>
      </c>
      <c r="AE312" s="267"/>
      <c r="AF312" s="276"/>
      <c r="AG312" s="270"/>
      <c r="AH312" s="275"/>
      <c r="AI312" s="301"/>
    </row>
    <row r="313" spans="1:35" ht="15" customHeight="1" x14ac:dyDescent="0.25">
      <c r="A313" s="15"/>
      <c r="B313" s="280"/>
      <c r="C313" s="41" t="str">
        <f>IF(A313="","",DATEDIF($AM$5,L313,"y")&amp;IF(DATEDIF($AM$5,L313,"y")&gt;1," ans "," an "))</f>
        <v/>
      </c>
      <c r="D313" s="42" t="str">
        <f t="shared" si="122"/>
        <v/>
      </c>
      <c r="E313" s="43" t="str">
        <f t="shared" si="127"/>
        <v/>
      </c>
      <c r="F313" s="43" t="str">
        <f t="shared" si="128"/>
        <v/>
      </c>
      <c r="G313" s="44" t="str">
        <f t="shared" si="123"/>
        <v/>
      </c>
      <c r="H313" s="44" t="s">
        <v>60</v>
      </c>
      <c r="K313" s="43"/>
      <c r="L313" s="45" t="str">
        <f t="shared" si="129"/>
        <v/>
      </c>
      <c r="M313" s="46" t="str">
        <f t="shared" si="124"/>
        <v/>
      </c>
      <c r="N313" s="46"/>
      <c r="R313" s="48">
        <f>Q313*$AP$5</f>
        <v>0</v>
      </c>
      <c r="S313" s="48">
        <f t="shared" si="130"/>
        <v>0</v>
      </c>
      <c r="AA313" s="160" t="str">
        <f t="shared" si="125"/>
        <v/>
      </c>
      <c r="AD313" s="200" t="str">
        <f t="shared" si="140"/>
        <v/>
      </c>
      <c r="AE313" s="265">
        <f>SUM(AA313:AA315)</f>
        <v>0</v>
      </c>
      <c r="AF313" s="276">
        <v>104</v>
      </c>
      <c r="AG313" s="268">
        <f t="shared" ref="AG313" ca="1" si="149">OFFSET($AL$8,((MOD(ROW(AF314)*4,3)/2)+1)*COUNTA(AF313)+IF(((MOD(ROW(AF314)*4,3)/2)+1)*COUNTA(AF313)=2,INT(ROW(AF311)/12),0),)</f>
        <v>0</v>
      </c>
      <c r="AH313" s="275" t="str">
        <f>IF(AE313=0,"",IF(AE313&lt;AG313,"Alerte !",""))</f>
        <v/>
      </c>
      <c r="AI313" s="301" t="str">
        <f>IF(AE313=0,"",IF(AE313&lt;AG313,"",1))</f>
        <v/>
      </c>
    </row>
    <row r="314" spans="1:35" ht="15" customHeight="1" x14ac:dyDescent="0.25">
      <c r="A314" s="15"/>
      <c r="B314" s="280"/>
      <c r="C314" s="41" t="str">
        <f>IF(A314="","",DATEDIF($AM$5,L314,"y")&amp;IF(DATEDIF($AM$5,L314,"y")&gt;1," ans "," an "))</f>
        <v/>
      </c>
      <c r="D314" s="42" t="str">
        <f t="shared" si="122"/>
        <v/>
      </c>
      <c r="E314" s="43" t="str">
        <f t="shared" si="127"/>
        <v/>
      </c>
      <c r="F314" s="43" t="str">
        <f t="shared" si="128"/>
        <v/>
      </c>
      <c r="G314" s="44" t="str">
        <f t="shared" si="123"/>
        <v/>
      </c>
      <c r="H314" s="44" t="s">
        <v>60</v>
      </c>
      <c r="K314" s="43"/>
      <c r="L314" s="45" t="str">
        <f t="shared" si="129"/>
        <v/>
      </c>
      <c r="M314" s="46" t="str">
        <f t="shared" si="124"/>
        <v/>
      </c>
      <c r="N314" s="46"/>
      <c r="R314" s="48">
        <f>Q314*$AP$5</f>
        <v>0</v>
      </c>
      <c r="S314" s="48">
        <f t="shared" si="130"/>
        <v>0</v>
      </c>
      <c r="AA314" s="160" t="str">
        <f t="shared" si="125"/>
        <v/>
      </c>
      <c r="AD314" s="200" t="str">
        <f t="shared" si="140"/>
        <v/>
      </c>
      <c r="AE314" s="266"/>
      <c r="AF314" s="276"/>
      <c r="AG314" s="269"/>
      <c r="AH314" s="275"/>
      <c r="AI314" s="301"/>
    </row>
    <row r="315" spans="1:35" ht="15" customHeight="1" thickBot="1" x14ac:dyDescent="0.3">
      <c r="A315" s="15"/>
      <c r="B315" s="280"/>
      <c r="C315" s="41" t="str">
        <f>IF(A315="","",DATEDIF($AM$5,L315,"y")&amp;IF(DATEDIF($AM$5,L315,"y")&gt;1," ans "," an "))</f>
        <v/>
      </c>
      <c r="D315" s="42" t="str">
        <f t="shared" si="122"/>
        <v/>
      </c>
      <c r="E315" s="43" t="str">
        <f t="shared" si="127"/>
        <v/>
      </c>
      <c r="F315" s="43" t="str">
        <f t="shared" si="128"/>
        <v/>
      </c>
      <c r="G315" s="44" t="str">
        <f t="shared" si="123"/>
        <v/>
      </c>
      <c r="H315" s="44" t="s">
        <v>60</v>
      </c>
      <c r="K315" s="43"/>
      <c r="L315" s="45" t="str">
        <f t="shared" si="129"/>
        <v/>
      </c>
      <c r="M315" s="46" t="str">
        <f t="shared" si="124"/>
        <v/>
      </c>
      <c r="N315" s="46"/>
      <c r="R315" s="48">
        <f>Q315*$AP$5</f>
        <v>0</v>
      </c>
      <c r="S315" s="48">
        <f t="shared" si="130"/>
        <v>0</v>
      </c>
      <c r="AA315" s="160" t="str">
        <f t="shared" si="125"/>
        <v/>
      </c>
      <c r="AD315" s="200" t="str">
        <f t="shared" si="140"/>
        <v/>
      </c>
      <c r="AE315" s="267"/>
      <c r="AF315" s="276"/>
      <c r="AG315" s="270"/>
      <c r="AH315" s="275"/>
      <c r="AI315" s="301"/>
    </row>
    <row r="316" spans="1:35" ht="15" customHeight="1" x14ac:dyDescent="0.25">
      <c r="A316" s="15"/>
      <c r="B316" s="280"/>
      <c r="C316" s="41" t="str">
        <f>IF(A316="","",DATEDIF($AM$5,L316,"y")&amp;IF(DATEDIF($AM$5,L316,"y")&gt;1," ans "," an "))</f>
        <v/>
      </c>
      <c r="D316" s="42" t="str">
        <f t="shared" si="122"/>
        <v/>
      </c>
      <c r="E316" s="43" t="str">
        <f t="shared" si="127"/>
        <v/>
      </c>
      <c r="F316" s="43" t="str">
        <f t="shared" si="128"/>
        <v/>
      </c>
      <c r="G316" s="44" t="str">
        <f t="shared" si="123"/>
        <v/>
      </c>
      <c r="H316" s="44" t="s">
        <v>60</v>
      </c>
      <c r="K316" s="43"/>
      <c r="L316" s="45" t="str">
        <f t="shared" si="129"/>
        <v/>
      </c>
      <c r="M316" s="46" t="str">
        <f t="shared" si="124"/>
        <v/>
      </c>
      <c r="N316" s="46"/>
      <c r="R316" s="48">
        <f>Q316*$AP$5</f>
        <v>0</v>
      </c>
      <c r="S316" s="48">
        <f t="shared" si="130"/>
        <v>0</v>
      </c>
      <c r="AA316" s="160" t="str">
        <f t="shared" si="125"/>
        <v/>
      </c>
      <c r="AD316" s="200" t="str">
        <f t="shared" si="140"/>
        <v/>
      </c>
      <c r="AE316" s="265">
        <f>SUM(AA316:AA318)</f>
        <v>0</v>
      </c>
      <c r="AF316" s="276">
        <v>105</v>
      </c>
      <c r="AG316" s="268">
        <f t="shared" ref="AG316" ca="1" si="150">OFFSET($AL$8,((MOD(ROW(AF317)*4,3)/2)+1)*COUNTA(AF316)+IF(((MOD(ROW(AF317)*4,3)/2)+1)*COUNTA(AF316)=2,INT(ROW(AF314)/12),0),)</f>
        <v>0</v>
      </c>
      <c r="AH316" s="275" t="str">
        <f>IF(AE316=0,"",IF(AE316&lt;AG316,"Alerte !",""))</f>
        <v/>
      </c>
      <c r="AI316" s="301" t="str">
        <f>IF(AE316=0,"",IF(AE316&lt;AG316,"",1))</f>
        <v/>
      </c>
    </row>
    <row r="317" spans="1:35" ht="15" customHeight="1" x14ac:dyDescent="0.25">
      <c r="A317" s="15"/>
      <c r="B317" s="280"/>
      <c r="C317" s="41" t="str">
        <f>IF(A317="","",DATEDIF($AM$5,L317,"y")&amp;IF(DATEDIF($AM$5,L317,"y")&gt;1," ans "," an "))</f>
        <v/>
      </c>
      <c r="D317" s="42" t="str">
        <f t="shared" si="122"/>
        <v/>
      </c>
      <c r="E317" s="43" t="str">
        <f t="shared" si="127"/>
        <v/>
      </c>
      <c r="F317" s="43" t="str">
        <f t="shared" si="128"/>
        <v/>
      </c>
      <c r="G317" s="44" t="str">
        <f t="shared" si="123"/>
        <v/>
      </c>
      <c r="H317" s="44" t="s">
        <v>60</v>
      </c>
      <c r="K317" s="43"/>
      <c r="L317" s="45" t="str">
        <f t="shared" si="129"/>
        <v/>
      </c>
      <c r="M317" s="46" t="str">
        <f t="shared" si="124"/>
        <v/>
      </c>
      <c r="N317" s="46"/>
      <c r="R317" s="48">
        <f>Q317*$AP$5</f>
        <v>0</v>
      </c>
      <c r="S317" s="48">
        <f t="shared" si="130"/>
        <v>0</v>
      </c>
      <c r="AA317" s="160" t="str">
        <f t="shared" si="125"/>
        <v/>
      </c>
      <c r="AD317" s="200" t="str">
        <f t="shared" si="140"/>
        <v/>
      </c>
      <c r="AE317" s="266"/>
      <c r="AF317" s="276"/>
      <c r="AG317" s="269"/>
      <c r="AH317" s="275"/>
      <c r="AI317" s="301"/>
    </row>
    <row r="318" spans="1:35" ht="15" customHeight="1" thickBot="1" x14ac:dyDescent="0.3">
      <c r="A318" s="15"/>
      <c r="B318" s="280"/>
      <c r="C318" s="41" t="str">
        <f>IF(A318="","",DATEDIF($AM$5,L318,"y")&amp;IF(DATEDIF($AM$5,L318,"y")&gt;1," ans "," an "))</f>
        <v/>
      </c>
      <c r="D318" s="42" t="str">
        <f t="shared" si="122"/>
        <v/>
      </c>
      <c r="E318" s="43" t="str">
        <f t="shared" si="127"/>
        <v/>
      </c>
      <c r="F318" s="43" t="str">
        <f t="shared" si="128"/>
        <v/>
      </c>
      <c r="G318" s="44" t="str">
        <f t="shared" si="123"/>
        <v/>
      </c>
      <c r="H318" s="44" t="s">
        <v>60</v>
      </c>
      <c r="K318" s="43"/>
      <c r="L318" s="45" t="str">
        <f t="shared" si="129"/>
        <v/>
      </c>
      <c r="M318" s="46" t="str">
        <f t="shared" si="124"/>
        <v/>
      </c>
      <c r="N318" s="46"/>
      <c r="R318" s="48">
        <f>Q318*$AP$5</f>
        <v>0</v>
      </c>
      <c r="S318" s="48">
        <f t="shared" si="130"/>
        <v>0</v>
      </c>
      <c r="AA318" s="160" t="str">
        <f t="shared" si="125"/>
        <v/>
      </c>
      <c r="AD318" s="200" t="str">
        <f t="shared" si="140"/>
        <v/>
      </c>
      <c r="AE318" s="267"/>
      <c r="AF318" s="276"/>
      <c r="AG318" s="270"/>
      <c r="AH318" s="275"/>
      <c r="AI318" s="301"/>
    </row>
    <row r="319" spans="1:35" ht="15" customHeight="1" x14ac:dyDescent="0.25">
      <c r="A319" s="15"/>
      <c r="B319" s="280" t="s">
        <v>92</v>
      </c>
      <c r="C319" s="41" t="str">
        <f>IF(A319="","",DATEDIF($AM$5,L319,"y")&amp;IF(DATEDIF($AM$5,L319,"y")&gt;1," ans "," an "))</f>
        <v/>
      </c>
      <c r="D319" s="42" t="str">
        <f t="shared" si="122"/>
        <v/>
      </c>
      <c r="E319" s="43" t="str">
        <f t="shared" si="127"/>
        <v/>
      </c>
      <c r="F319" s="43" t="str">
        <f t="shared" si="128"/>
        <v/>
      </c>
      <c r="G319" s="44" t="str">
        <f t="shared" si="123"/>
        <v/>
      </c>
      <c r="H319" s="44" t="s">
        <v>60</v>
      </c>
      <c r="K319" s="43"/>
      <c r="L319" s="45" t="str">
        <f t="shared" si="129"/>
        <v/>
      </c>
      <c r="M319" s="46" t="str">
        <f t="shared" si="124"/>
        <v/>
      </c>
      <c r="N319" s="46"/>
      <c r="R319" s="48">
        <f>Q319*$AP$5</f>
        <v>0</v>
      </c>
      <c r="S319" s="48">
        <f t="shared" si="130"/>
        <v>0</v>
      </c>
      <c r="AA319" s="160" t="str">
        <f t="shared" si="125"/>
        <v/>
      </c>
      <c r="AD319" s="200" t="str">
        <f t="shared" si="140"/>
        <v/>
      </c>
      <c r="AE319" s="265">
        <f>SUM(AA319:AA321)</f>
        <v>0</v>
      </c>
      <c r="AF319" s="276">
        <v>106</v>
      </c>
      <c r="AG319" s="268">
        <f t="shared" ref="AG319" ca="1" si="151">OFFSET($AL$8,((MOD(ROW(AF320)*4,3)/2)+1)*COUNTA(AF319)+IF(((MOD(ROW(AF320)*4,3)/2)+1)*COUNTA(AF319)=2,INT(ROW(AF317)/12),0),)</f>
        <v>0</v>
      </c>
      <c r="AH319" s="275" t="str">
        <f>IF(AE319=0,"",IF(AE319&lt;AG319,"Alerte !",""))</f>
        <v/>
      </c>
      <c r="AI319" s="301" t="str">
        <f>IF(AE319=0,"",IF(AE319&lt;AG319,"",1))</f>
        <v/>
      </c>
    </row>
    <row r="320" spans="1:35" ht="15" customHeight="1" x14ac:dyDescent="0.25">
      <c r="A320" s="15"/>
      <c r="B320" s="280"/>
      <c r="C320" s="41" t="str">
        <f>IF(A320="","",DATEDIF($AM$5,L320,"y")&amp;IF(DATEDIF($AM$5,L320,"y")&gt;1," ans "," an "))</f>
        <v/>
      </c>
      <c r="D320" s="42" t="str">
        <f t="shared" si="122"/>
        <v/>
      </c>
      <c r="E320" s="43" t="str">
        <f t="shared" si="127"/>
        <v/>
      </c>
      <c r="F320" s="43" t="str">
        <f t="shared" si="128"/>
        <v/>
      </c>
      <c r="G320" s="44" t="str">
        <f t="shared" si="123"/>
        <v/>
      </c>
      <c r="H320" s="44" t="s">
        <v>60</v>
      </c>
      <c r="K320" s="43"/>
      <c r="L320" s="45" t="str">
        <f t="shared" si="129"/>
        <v/>
      </c>
      <c r="M320" s="46" t="str">
        <f t="shared" si="124"/>
        <v/>
      </c>
      <c r="N320" s="46"/>
      <c r="R320" s="48">
        <f>Q320*$AP$5</f>
        <v>0</v>
      </c>
      <c r="S320" s="48">
        <f t="shared" si="130"/>
        <v>0</v>
      </c>
      <c r="AA320" s="160" t="str">
        <f t="shared" si="125"/>
        <v/>
      </c>
      <c r="AD320" s="200" t="str">
        <f t="shared" si="140"/>
        <v/>
      </c>
      <c r="AE320" s="266"/>
      <c r="AF320" s="276"/>
      <c r="AG320" s="269"/>
      <c r="AH320" s="275"/>
      <c r="AI320" s="301"/>
    </row>
    <row r="321" spans="1:35" ht="15" customHeight="1" thickBot="1" x14ac:dyDescent="0.3">
      <c r="A321" s="15"/>
      <c r="B321" s="280"/>
      <c r="C321" s="41" t="str">
        <f>IF(A321="","",DATEDIF($AM$5,L321,"y")&amp;IF(DATEDIF($AM$5,L321,"y")&gt;1," ans "," an "))</f>
        <v/>
      </c>
      <c r="D321" s="42" t="str">
        <f t="shared" si="122"/>
        <v/>
      </c>
      <c r="E321" s="43" t="str">
        <f t="shared" si="127"/>
        <v/>
      </c>
      <c r="F321" s="43" t="str">
        <f t="shared" si="128"/>
        <v/>
      </c>
      <c r="G321" s="44" t="str">
        <f t="shared" si="123"/>
        <v/>
      </c>
      <c r="H321" s="44" t="s">
        <v>60</v>
      </c>
      <c r="K321" s="43"/>
      <c r="L321" s="45" t="str">
        <f t="shared" si="129"/>
        <v/>
      </c>
      <c r="M321" s="46" t="str">
        <f t="shared" si="124"/>
        <v/>
      </c>
      <c r="N321" s="46"/>
      <c r="R321" s="48">
        <f>Q321*$AP$5</f>
        <v>0</v>
      </c>
      <c r="S321" s="48">
        <f t="shared" si="130"/>
        <v>0</v>
      </c>
      <c r="AA321" s="160" t="str">
        <f t="shared" si="125"/>
        <v/>
      </c>
      <c r="AD321" s="200" t="str">
        <f t="shared" si="140"/>
        <v/>
      </c>
      <c r="AE321" s="267"/>
      <c r="AF321" s="276"/>
      <c r="AG321" s="270"/>
      <c r="AH321" s="275"/>
      <c r="AI321" s="301"/>
    </row>
    <row r="322" spans="1:35" ht="15" customHeight="1" x14ac:dyDescent="0.25">
      <c r="A322" s="15"/>
      <c r="B322" s="280"/>
      <c r="C322" s="41" t="str">
        <f>IF(A322="","",DATEDIF($AM$5,L322,"y")&amp;IF(DATEDIF($AM$5,L322,"y")&gt;1," ans "," an "))</f>
        <v/>
      </c>
      <c r="D322" s="42" t="str">
        <f t="shared" si="122"/>
        <v/>
      </c>
      <c r="E322" s="43" t="str">
        <f t="shared" si="127"/>
        <v/>
      </c>
      <c r="F322" s="43" t="str">
        <f t="shared" si="128"/>
        <v/>
      </c>
      <c r="G322" s="44" t="str">
        <f t="shared" si="123"/>
        <v/>
      </c>
      <c r="H322" s="44" t="s">
        <v>60</v>
      </c>
      <c r="K322" s="43"/>
      <c r="L322" s="45" t="str">
        <f t="shared" si="129"/>
        <v/>
      </c>
      <c r="M322" s="46" t="str">
        <f t="shared" si="124"/>
        <v/>
      </c>
      <c r="N322" s="46"/>
      <c r="R322" s="48">
        <f>Q322*$AP$5</f>
        <v>0</v>
      </c>
      <c r="S322" s="48">
        <f t="shared" si="130"/>
        <v>0</v>
      </c>
      <c r="AA322" s="160" t="str">
        <f t="shared" si="125"/>
        <v/>
      </c>
      <c r="AD322" s="200" t="str">
        <f t="shared" si="140"/>
        <v/>
      </c>
      <c r="AE322" s="265">
        <f>SUM(AA322:AA324)</f>
        <v>0</v>
      </c>
      <c r="AF322" s="276">
        <v>107</v>
      </c>
      <c r="AG322" s="268">
        <f t="shared" ref="AG322" ca="1" si="152">OFFSET($AL$8,((MOD(ROW(AF323)*4,3)/2)+1)*COUNTA(AF322)+IF(((MOD(ROW(AF323)*4,3)/2)+1)*COUNTA(AF322)=2,INT(ROW(AF320)/12),0),)</f>
        <v>0</v>
      </c>
      <c r="AH322" s="275" t="str">
        <f>IF(AE322=0,"",IF(AE322&lt;AG322,"Alerte !",""))</f>
        <v/>
      </c>
      <c r="AI322" s="301" t="str">
        <f>IF(AE322=0,"",IF(AE322&lt;AG322,"",1))</f>
        <v/>
      </c>
    </row>
    <row r="323" spans="1:35" ht="15" customHeight="1" x14ac:dyDescent="0.25">
      <c r="A323" s="15"/>
      <c r="B323" s="280"/>
      <c r="C323" s="41" t="str">
        <f>IF(A323="","",DATEDIF($AM$5,L323,"y")&amp;IF(DATEDIF($AM$5,L323,"y")&gt;1," ans "," an "))</f>
        <v/>
      </c>
      <c r="D323" s="42" t="str">
        <f t="shared" ref="D323:D386" si="153">IF(A323="","",YEAR(L323))</f>
        <v/>
      </c>
      <c r="E323" s="43" t="str">
        <f t="shared" si="127"/>
        <v/>
      </c>
      <c r="F323" s="43" t="str">
        <f t="shared" si="128"/>
        <v/>
      </c>
      <c r="G323" s="44" t="str">
        <f t="shared" ref="G323:G386" si="154">IF(A323="","",DATEDIF($E$3,F323,"y")&amp;IF(DATEDIF($E$3,F323,"y")&gt;1," ans, "," an, ")&amp;DATEDIF($E$3,F323,"ym")&amp;" mois et "&amp;DATEDIF($E$3,F323,"md")&amp;IF(DATEDIF(
$E$3,F323,"md")&gt;1," jours"," jour"))</f>
        <v/>
      </c>
      <c r="H323" s="44" t="s">
        <v>60</v>
      </c>
      <c r="K323" s="43"/>
      <c r="L323" s="45" t="str">
        <f t="shared" si="129"/>
        <v/>
      </c>
      <c r="M323" s="46" t="str">
        <f t="shared" ref="M323:M386" si="155">IF(A323="","",EOMONTH(L323,0))</f>
        <v/>
      </c>
      <c r="N323" s="46"/>
      <c r="R323" s="48">
        <f>Q323*$AP$5</f>
        <v>0</v>
      </c>
      <c r="S323" s="48">
        <f t="shared" si="130"/>
        <v>0</v>
      </c>
      <c r="AA323" s="160" t="str">
        <f t="shared" ref="AA323:AA386" si="156">IF(T323="","",SUM(T323:Z323))</f>
        <v/>
      </c>
      <c r="AD323" s="200" t="str">
        <f t="shared" si="140"/>
        <v/>
      </c>
      <c r="AE323" s="266"/>
      <c r="AF323" s="276"/>
      <c r="AG323" s="269"/>
      <c r="AH323" s="275"/>
      <c r="AI323" s="301"/>
    </row>
    <row r="324" spans="1:35" ht="15" customHeight="1" thickBot="1" x14ac:dyDescent="0.3">
      <c r="A324" s="15"/>
      <c r="B324" s="280"/>
      <c r="C324" s="41" t="str">
        <f>IF(A324="","",DATEDIF($AM$5,L324,"y")&amp;IF(DATEDIF($AM$5,L324,"y")&gt;1," ans "," an "))</f>
        <v/>
      </c>
      <c r="D324" s="42" t="str">
        <f t="shared" si="153"/>
        <v/>
      </c>
      <c r="E324" s="43" t="str">
        <f t="shared" ref="E324:E387" si="157">IF(A324="","",EDATE(E323,1))</f>
        <v/>
      </c>
      <c r="F324" s="43" t="str">
        <f t="shared" ref="F324:F387" si="158">IF(A324="","",EOMONTH(E324,0))</f>
        <v/>
      </c>
      <c r="G324" s="44" t="str">
        <f t="shared" si="154"/>
        <v/>
      </c>
      <c r="H324" s="44" t="s">
        <v>60</v>
      </c>
      <c r="K324" s="43"/>
      <c r="L324" s="45" t="str">
        <f t="shared" ref="L324:L387" si="159">IF(A324="","",EDATE(L323,1))</f>
        <v/>
      </c>
      <c r="M324" s="46" t="str">
        <f t="shared" si="155"/>
        <v/>
      </c>
      <c r="N324" s="46"/>
      <c r="R324" s="48">
        <f>Q324*$AP$5</f>
        <v>0</v>
      </c>
      <c r="S324" s="48">
        <f t="shared" ref="S324:S387" si="160">T324-R324</f>
        <v>0</v>
      </c>
      <c r="AA324" s="160" t="str">
        <f t="shared" si="156"/>
        <v/>
      </c>
      <c r="AD324" s="200" t="str">
        <f t="shared" si="140"/>
        <v/>
      </c>
      <c r="AE324" s="267"/>
      <c r="AF324" s="276"/>
      <c r="AG324" s="270"/>
      <c r="AH324" s="275"/>
      <c r="AI324" s="301"/>
    </row>
    <row r="325" spans="1:35" ht="15" customHeight="1" x14ac:dyDescent="0.25">
      <c r="A325" s="15"/>
      <c r="B325" s="280"/>
      <c r="C325" s="41" t="str">
        <f>IF(A325="","",DATEDIF($AM$5,L325,"y")&amp;IF(DATEDIF($AM$5,L325,"y")&gt;1," ans "," an "))</f>
        <v/>
      </c>
      <c r="D325" s="42" t="str">
        <f t="shared" si="153"/>
        <v/>
      </c>
      <c r="E325" s="43" t="str">
        <f t="shared" si="157"/>
        <v/>
      </c>
      <c r="F325" s="43" t="str">
        <f t="shared" si="158"/>
        <v/>
      </c>
      <c r="G325" s="44" t="str">
        <f t="shared" si="154"/>
        <v/>
      </c>
      <c r="H325" s="44" t="s">
        <v>60</v>
      </c>
      <c r="K325" s="43"/>
      <c r="L325" s="45" t="str">
        <f t="shared" si="159"/>
        <v/>
      </c>
      <c r="M325" s="46" t="str">
        <f t="shared" si="155"/>
        <v/>
      </c>
      <c r="N325" s="46"/>
      <c r="R325" s="48">
        <f>Q325*$AP$5</f>
        <v>0</v>
      </c>
      <c r="S325" s="48">
        <f t="shared" si="160"/>
        <v>0</v>
      </c>
      <c r="AA325" s="160" t="str">
        <f t="shared" si="156"/>
        <v/>
      </c>
      <c r="AD325" s="200" t="str">
        <f t="shared" si="140"/>
        <v/>
      </c>
      <c r="AE325" s="265">
        <f>SUM(AA325:AA327)</f>
        <v>0</v>
      </c>
      <c r="AF325" s="276">
        <v>108</v>
      </c>
      <c r="AG325" s="268">
        <f t="shared" ref="AG325" ca="1" si="161">OFFSET($AL$8,((MOD(ROW(AF326)*4,3)/2)+1)*COUNTA(AF325)+IF(((MOD(ROW(AF326)*4,3)/2)+1)*COUNTA(AF325)=2,INT(ROW(AF323)/12),0),)</f>
        <v>0</v>
      </c>
      <c r="AH325" s="275" t="str">
        <f>IF(AE325=0,"",IF(AE325&lt;AG325,"Alerte !",""))</f>
        <v/>
      </c>
      <c r="AI325" s="301" t="str">
        <f>IF(AE325=0,"",IF(AE325&lt;AG325,"",1))</f>
        <v/>
      </c>
    </row>
    <row r="326" spans="1:35" ht="15" customHeight="1" x14ac:dyDescent="0.25">
      <c r="A326" s="15"/>
      <c r="B326" s="280"/>
      <c r="C326" s="41" t="str">
        <f>IF(A326="","",DATEDIF($AM$5,L326,"y")&amp;IF(DATEDIF($AM$5,L326,"y")&gt;1," ans "," an "))</f>
        <v/>
      </c>
      <c r="D326" s="42" t="str">
        <f t="shared" si="153"/>
        <v/>
      </c>
      <c r="E326" s="43" t="str">
        <f t="shared" si="157"/>
        <v/>
      </c>
      <c r="F326" s="43" t="str">
        <f t="shared" si="158"/>
        <v/>
      </c>
      <c r="G326" s="44" t="str">
        <f t="shared" si="154"/>
        <v/>
      </c>
      <c r="H326" s="44" t="s">
        <v>60</v>
      </c>
      <c r="K326" s="43"/>
      <c r="L326" s="45" t="str">
        <f t="shared" si="159"/>
        <v/>
      </c>
      <c r="M326" s="46" t="str">
        <f t="shared" si="155"/>
        <v/>
      </c>
      <c r="N326" s="46"/>
      <c r="R326" s="48">
        <f>Q326*$AP$5</f>
        <v>0</v>
      </c>
      <c r="S326" s="48">
        <f t="shared" si="160"/>
        <v>0</v>
      </c>
      <c r="AA326" s="160" t="str">
        <f t="shared" si="156"/>
        <v/>
      </c>
      <c r="AD326" s="200" t="str">
        <f t="shared" si="140"/>
        <v/>
      </c>
      <c r="AE326" s="266"/>
      <c r="AF326" s="276"/>
      <c r="AG326" s="269"/>
      <c r="AH326" s="275"/>
      <c r="AI326" s="301"/>
    </row>
    <row r="327" spans="1:35" ht="15" customHeight="1" thickBot="1" x14ac:dyDescent="0.3">
      <c r="A327" s="15"/>
      <c r="B327" s="280"/>
      <c r="C327" s="41" t="str">
        <f>IF(A327="","",DATEDIF($AM$5,L327,"y")&amp;IF(DATEDIF($AM$5,L327,"y")&gt;1," ans "," an "))</f>
        <v/>
      </c>
      <c r="D327" s="42" t="str">
        <f t="shared" si="153"/>
        <v/>
      </c>
      <c r="E327" s="43" t="str">
        <f t="shared" si="157"/>
        <v/>
      </c>
      <c r="F327" s="43" t="str">
        <f t="shared" si="158"/>
        <v/>
      </c>
      <c r="G327" s="44" t="str">
        <f t="shared" si="154"/>
        <v/>
      </c>
      <c r="H327" s="44" t="s">
        <v>60</v>
      </c>
      <c r="K327" s="43"/>
      <c r="L327" s="45" t="str">
        <f t="shared" si="159"/>
        <v/>
      </c>
      <c r="M327" s="46" t="str">
        <f t="shared" si="155"/>
        <v/>
      </c>
      <c r="N327" s="46"/>
      <c r="R327" s="48">
        <f>Q327*$AP$5</f>
        <v>0</v>
      </c>
      <c r="S327" s="48">
        <f t="shared" si="160"/>
        <v>0</v>
      </c>
      <c r="AA327" s="160" t="str">
        <f t="shared" si="156"/>
        <v/>
      </c>
      <c r="AD327" s="200" t="str">
        <f t="shared" si="140"/>
        <v/>
      </c>
      <c r="AE327" s="267"/>
      <c r="AF327" s="276"/>
      <c r="AG327" s="270"/>
      <c r="AH327" s="275"/>
      <c r="AI327" s="301"/>
    </row>
    <row r="328" spans="1:35" ht="15" customHeight="1" x14ac:dyDescent="0.25">
      <c r="A328" s="15"/>
      <c r="B328" s="280"/>
      <c r="C328" s="41" t="str">
        <f>IF(A328="","",DATEDIF($AM$5,L328,"y")&amp;IF(DATEDIF($AM$5,L328,"y")&gt;1," ans "," an "))</f>
        <v/>
      </c>
      <c r="D328" s="42" t="str">
        <f t="shared" si="153"/>
        <v/>
      </c>
      <c r="E328" s="43" t="str">
        <f t="shared" si="157"/>
        <v/>
      </c>
      <c r="F328" s="43" t="str">
        <f t="shared" si="158"/>
        <v/>
      </c>
      <c r="G328" s="44" t="str">
        <f t="shared" si="154"/>
        <v/>
      </c>
      <c r="H328" s="44" t="s">
        <v>60</v>
      </c>
      <c r="K328" s="43"/>
      <c r="L328" s="45" t="str">
        <f t="shared" si="159"/>
        <v/>
      </c>
      <c r="M328" s="46" t="str">
        <f t="shared" si="155"/>
        <v/>
      </c>
      <c r="N328" s="46"/>
      <c r="R328" s="48">
        <f>Q328*$AP$5</f>
        <v>0</v>
      </c>
      <c r="S328" s="48">
        <f t="shared" si="160"/>
        <v>0</v>
      </c>
      <c r="AA328" s="160" t="str">
        <f t="shared" si="156"/>
        <v/>
      </c>
      <c r="AD328" s="200" t="str">
        <f t="shared" si="140"/>
        <v/>
      </c>
      <c r="AE328" s="265">
        <f>SUM(AA328:AA330)</f>
        <v>0</v>
      </c>
      <c r="AF328" s="276">
        <v>109</v>
      </c>
      <c r="AG328" s="268">
        <f t="shared" ref="AG328" ca="1" si="162">OFFSET($AL$8,((MOD(ROW(AF329)*4,3)/2)+1)*COUNTA(AF328)+IF(((MOD(ROW(AF329)*4,3)/2)+1)*COUNTA(AF328)=2,INT(ROW(AF326)/12),0),)</f>
        <v>0</v>
      </c>
      <c r="AH328" s="275" t="str">
        <f>IF(AE328=0,"",IF(AE328&lt;AG328,"Alerte !",""))</f>
        <v/>
      </c>
      <c r="AI328" s="301" t="str">
        <f>IF(AE328=0,"",IF(AE328&lt;AG328,"",1))</f>
        <v/>
      </c>
    </row>
    <row r="329" spans="1:35" ht="15" customHeight="1" x14ac:dyDescent="0.25">
      <c r="A329" s="15"/>
      <c r="B329" s="280"/>
      <c r="C329" s="41" t="str">
        <f>IF(A329="","",DATEDIF($AM$5,L329,"y")&amp;IF(DATEDIF($AM$5,L329,"y")&gt;1," ans "," an "))</f>
        <v/>
      </c>
      <c r="D329" s="42" t="str">
        <f t="shared" si="153"/>
        <v/>
      </c>
      <c r="E329" s="43" t="str">
        <f t="shared" si="157"/>
        <v/>
      </c>
      <c r="F329" s="43" t="str">
        <f t="shared" si="158"/>
        <v/>
      </c>
      <c r="G329" s="44" t="str">
        <f t="shared" si="154"/>
        <v/>
      </c>
      <c r="H329" s="44" t="s">
        <v>60</v>
      </c>
      <c r="K329" s="43"/>
      <c r="L329" s="45" t="str">
        <f t="shared" si="159"/>
        <v/>
      </c>
      <c r="M329" s="46" t="str">
        <f t="shared" si="155"/>
        <v/>
      </c>
      <c r="N329" s="46"/>
      <c r="R329" s="48">
        <f>Q329*$AP$5</f>
        <v>0</v>
      </c>
      <c r="S329" s="48">
        <f t="shared" si="160"/>
        <v>0</v>
      </c>
      <c r="AA329" s="160" t="str">
        <f t="shared" si="156"/>
        <v/>
      </c>
      <c r="AD329" s="200" t="str">
        <f t="shared" si="140"/>
        <v/>
      </c>
      <c r="AE329" s="266"/>
      <c r="AF329" s="276"/>
      <c r="AG329" s="269"/>
      <c r="AH329" s="275"/>
      <c r="AI329" s="301"/>
    </row>
    <row r="330" spans="1:35" ht="15" customHeight="1" thickBot="1" x14ac:dyDescent="0.3">
      <c r="A330" s="15"/>
      <c r="B330" s="280"/>
      <c r="C330" s="41" t="str">
        <f>IF(A330="","",DATEDIF($AM$5,L330,"y")&amp;IF(DATEDIF($AM$5,L330,"y")&gt;1," ans "," an "))</f>
        <v/>
      </c>
      <c r="D330" s="42" t="str">
        <f t="shared" si="153"/>
        <v/>
      </c>
      <c r="E330" s="43" t="str">
        <f t="shared" si="157"/>
        <v/>
      </c>
      <c r="F330" s="43" t="str">
        <f t="shared" si="158"/>
        <v/>
      </c>
      <c r="G330" s="44" t="str">
        <f t="shared" si="154"/>
        <v/>
      </c>
      <c r="H330" s="44" t="s">
        <v>60</v>
      </c>
      <c r="K330" s="43"/>
      <c r="L330" s="45" t="str">
        <f t="shared" si="159"/>
        <v/>
      </c>
      <c r="M330" s="46" t="str">
        <f t="shared" si="155"/>
        <v/>
      </c>
      <c r="N330" s="46"/>
      <c r="R330" s="48">
        <f>Q330*$AP$5</f>
        <v>0</v>
      </c>
      <c r="S330" s="48">
        <f t="shared" si="160"/>
        <v>0</v>
      </c>
      <c r="AA330" s="160" t="str">
        <f t="shared" si="156"/>
        <v/>
      </c>
      <c r="AD330" s="200" t="str">
        <f t="shared" si="140"/>
        <v/>
      </c>
      <c r="AE330" s="267"/>
      <c r="AF330" s="276"/>
      <c r="AG330" s="270"/>
      <c r="AH330" s="275"/>
      <c r="AI330" s="301"/>
    </row>
    <row r="331" spans="1:35" ht="15" customHeight="1" x14ac:dyDescent="0.25">
      <c r="A331" s="15"/>
      <c r="B331" s="280" t="s">
        <v>93</v>
      </c>
      <c r="C331" s="41" t="str">
        <f>IF(A331="","",DATEDIF($AM$5,L331,"y")&amp;IF(DATEDIF($AM$5,L331,"y")&gt;1," ans "," an "))</f>
        <v/>
      </c>
      <c r="D331" s="42" t="str">
        <f t="shared" si="153"/>
        <v/>
      </c>
      <c r="E331" s="43" t="str">
        <f t="shared" si="157"/>
        <v/>
      </c>
      <c r="F331" s="43" t="str">
        <f t="shared" si="158"/>
        <v/>
      </c>
      <c r="G331" s="44" t="str">
        <f t="shared" si="154"/>
        <v/>
      </c>
      <c r="H331" s="44" t="s">
        <v>60</v>
      </c>
      <c r="K331" s="43"/>
      <c r="L331" s="45" t="str">
        <f t="shared" si="159"/>
        <v/>
      </c>
      <c r="M331" s="46" t="str">
        <f t="shared" si="155"/>
        <v/>
      </c>
      <c r="N331" s="46"/>
      <c r="R331" s="48">
        <f>Q331*$AP$5</f>
        <v>0</v>
      </c>
      <c r="S331" s="48">
        <f t="shared" si="160"/>
        <v>0</v>
      </c>
      <c r="AA331" s="160" t="str">
        <f t="shared" si="156"/>
        <v/>
      </c>
      <c r="AD331" s="200" t="str">
        <f t="shared" si="140"/>
        <v/>
      </c>
      <c r="AE331" s="265">
        <f>SUM(AA331:AA333)</f>
        <v>0</v>
      </c>
      <c r="AF331" s="276">
        <v>110</v>
      </c>
      <c r="AG331" s="268">
        <f t="shared" ref="AG331" ca="1" si="163">OFFSET($AL$8,((MOD(ROW(AF332)*4,3)/2)+1)*COUNTA(AF331)+IF(((MOD(ROW(AF332)*4,3)/2)+1)*COUNTA(AF331)=2,INT(ROW(AF329)/12),0),)</f>
        <v>0</v>
      </c>
      <c r="AH331" s="275" t="str">
        <f>IF(AE331=0,"",IF(AE331&lt;AG331,"Alerte !",""))</f>
        <v/>
      </c>
      <c r="AI331" s="301" t="str">
        <f>IF(AE331=0,"",IF(AE331&lt;AG331,"",1))</f>
        <v/>
      </c>
    </row>
    <row r="332" spans="1:35" ht="15" customHeight="1" x14ac:dyDescent="0.25">
      <c r="A332" s="15"/>
      <c r="B332" s="280"/>
      <c r="C332" s="41" t="str">
        <f>IF(A332="","",DATEDIF($AM$5,L332,"y")&amp;IF(DATEDIF($AM$5,L332,"y")&gt;1," ans "," an "))</f>
        <v/>
      </c>
      <c r="D332" s="42" t="str">
        <f t="shared" si="153"/>
        <v/>
      </c>
      <c r="E332" s="43" t="str">
        <f t="shared" si="157"/>
        <v/>
      </c>
      <c r="F332" s="43" t="str">
        <f t="shared" si="158"/>
        <v/>
      </c>
      <c r="G332" s="44" t="str">
        <f t="shared" si="154"/>
        <v/>
      </c>
      <c r="H332" s="44" t="s">
        <v>60</v>
      </c>
      <c r="K332" s="43"/>
      <c r="L332" s="45" t="str">
        <f t="shared" si="159"/>
        <v/>
      </c>
      <c r="M332" s="46" t="str">
        <f t="shared" si="155"/>
        <v/>
      </c>
      <c r="N332" s="46"/>
      <c r="R332" s="48">
        <f>Q332*$AP$5</f>
        <v>0</v>
      </c>
      <c r="S332" s="48">
        <f t="shared" si="160"/>
        <v>0</v>
      </c>
      <c r="AA332" s="160" t="str">
        <f t="shared" si="156"/>
        <v/>
      </c>
      <c r="AD332" s="200" t="str">
        <f t="shared" si="140"/>
        <v/>
      </c>
      <c r="AE332" s="266"/>
      <c r="AF332" s="276"/>
      <c r="AG332" s="269"/>
      <c r="AH332" s="275"/>
      <c r="AI332" s="301"/>
    </row>
    <row r="333" spans="1:35" ht="15" customHeight="1" thickBot="1" x14ac:dyDescent="0.3">
      <c r="A333" s="15"/>
      <c r="B333" s="280"/>
      <c r="C333" s="41" t="str">
        <f>IF(A333="","",DATEDIF($AM$5,L333,"y")&amp;IF(DATEDIF($AM$5,L333,"y")&gt;1," ans "," an "))</f>
        <v/>
      </c>
      <c r="D333" s="42" t="str">
        <f t="shared" si="153"/>
        <v/>
      </c>
      <c r="E333" s="43" t="str">
        <f t="shared" si="157"/>
        <v/>
      </c>
      <c r="F333" s="43" t="str">
        <f t="shared" si="158"/>
        <v/>
      </c>
      <c r="G333" s="44" t="str">
        <f t="shared" si="154"/>
        <v/>
      </c>
      <c r="H333" s="44" t="s">
        <v>60</v>
      </c>
      <c r="K333" s="43"/>
      <c r="L333" s="45" t="str">
        <f t="shared" si="159"/>
        <v/>
      </c>
      <c r="M333" s="46" t="str">
        <f t="shared" si="155"/>
        <v/>
      </c>
      <c r="N333" s="46"/>
      <c r="R333" s="48">
        <f>Q333*$AP$5</f>
        <v>0</v>
      </c>
      <c r="S333" s="48">
        <f t="shared" si="160"/>
        <v>0</v>
      </c>
      <c r="AA333" s="160" t="str">
        <f t="shared" si="156"/>
        <v/>
      </c>
      <c r="AD333" s="200" t="str">
        <f t="shared" si="140"/>
        <v/>
      </c>
      <c r="AE333" s="267"/>
      <c r="AF333" s="276"/>
      <c r="AG333" s="270"/>
      <c r="AH333" s="275"/>
      <c r="AI333" s="301"/>
    </row>
    <row r="334" spans="1:35" ht="15" customHeight="1" x14ac:dyDescent="0.25">
      <c r="A334" s="15"/>
      <c r="B334" s="280"/>
      <c r="C334" s="41" t="str">
        <f>IF(A334="","",DATEDIF($AM$5,L334,"y")&amp;IF(DATEDIF($AM$5,L334,"y")&gt;1," ans "," an "))</f>
        <v/>
      </c>
      <c r="D334" s="42" t="str">
        <f t="shared" si="153"/>
        <v/>
      </c>
      <c r="E334" s="43" t="str">
        <f t="shared" si="157"/>
        <v/>
      </c>
      <c r="F334" s="43" t="str">
        <f t="shared" si="158"/>
        <v/>
      </c>
      <c r="G334" s="44" t="str">
        <f t="shared" si="154"/>
        <v/>
      </c>
      <c r="H334" s="44" t="s">
        <v>60</v>
      </c>
      <c r="K334" s="43"/>
      <c r="L334" s="45" t="str">
        <f t="shared" si="159"/>
        <v/>
      </c>
      <c r="M334" s="46" t="str">
        <f t="shared" si="155"/>
        <v/>
      </c>
      <c r="N334" s="46"/>
      <c r="R334" s="48">
        <f>Q334*$AP$5</f>
        <v>0</v>
      </c>
      <c r="S334" s="48">
        <f t="shared" si="160"/>
        <v>0</v>
      </c>
      <c r="AA334" s="160" t="str">
        <f t="shared" si="156"/>
        <v/>
      </c>
      <c r="AD334" s="200" t="str">
        <f t="shared" si="140"/>
        <v/>
      </c>
      <c r="AE334" s="265">
        <f>SUM(AA334:AA336)</f>
        <v>0</v>
      </c>
      <c r="AF334" s="276">
        <v>111</v>
      </c>
      <c r="AG334" s="268">
        <f t="shared" ref="AG334" ca="1" si="164">OFFSET($AL$8,((MOD(ROW(AF335)*4,3)/2)+1)*COUNTA(AF334)+IF(((MOD(ROW(AF335)*4,3)/2)+1)*COUNTA(AF334)=2,INT(ROW(AF332)/12),0),)</f>
        <v>0</v>
      </c>
      <c r="AH334" s="275" t="str">
        <f>IF(AE334=0,"",IF(AE334&lt;AG334,"Alerte !",""))</f>
        <v/>
      </c>
      <c r="AI334" s="301" t="str">
        <f>IF(AE334=0,"",IF(AE334&lt;AG334,"",1))</f>
        <v/>
      </c>
    </row>
    <row r="335" spans="1:35" ht="15" customHeight="1" x14ac:dyDescent="0.25">
      <c r="A335" s="15"/>
      <c r="B335" s="280"/>
      <c r="C335" s="41" t="str">
        <f>IF(A335="","",DATEDIF($AM$5,L335,"y")&amp;IF(DATEDIF($AM$5,L335,"y")&gt;1," ans "," an "))</f>
        <v/>
      </c>
      <c r="D335" s="42" t="str">
        <f t="shared" si="153"/>
        <v/>
      </c>
      <c r="E335" s="43" t="str">
        <f t="shared" si="157"/>
        <v/>
      </c>
      <c r="F335" s="43" t="str">
        <f t="shared" si="158"/>
        <v/>
      </c>
      <c r="G335" s="44" t="str">
        <f t="shared" si="154"/>
        <v/>
      </c>
      <c r="H335" s="44" t="s">
        <v>60</v>
      </c>
      <c r="K335" s="43"/>
      <c r="L335" s="45" t="str">
        <f t="shared" si="159"/>
        <v/>
      </c>
      <c r="M335" s="46" t="str">
        <f t="shared" si="155"/>
        <v/>
      </c>
      <c r="N335" s="46"/>
      <c r="R335" s="48">
        <f>Q335*$AP$5</f>
        <v>0</v>
      </c>
      <c r="S335" s="48">
        <f t="shared" si="160"/>
        <v>0</v>
      </c>
      <c r="AA335" s="160" t="str">
        <f t="shared" si="156"/>
        <v/>
      </c>
      <c r="AD335" s="200" t="str">
        <f t="shared" si="140"/>
        <v/>
      </c>
      <c r="AE335" s="266"/>
      <c r="AF335" s="276"/>
      <c r="AG335" s="269"/>
      <c r="AH335" s="275"/>
      <c r="AI335" s="301"/>
    </row>
    <row r="336" spans="1:35" ht="15" customHeight="1" thickBot="1" x14ac:dyDescent="0.3">
      <c r="A336" s="15"/>
      <c r="B336" s="280"/>
      <c r="C336" s="41" t="str">
        <f>IF(A336="","",DATEDIF($AM$5,L336,"y")&amp;IF(DATEDIF($AM$5,L336,"y")&gt;1," ans "," an "))</f>
        <v/>
      </c>
      <c r="D336" s="42" t="str">
        <f t="shared" si="153"/>
        <v/>
      </c>
      <c r="E336" s="43" t="str">
        <f t="shared" si="157"/>
        <v/>
      </c>
      <c r="F336" s="43" t="str">
        <f t="shared" si="158"/>
        <v/>
      </c>
      <c r="G336" s="44" t="str">
        <f t="shared" si="154"/>
        <v/>
      </c>
      <c r="H336" s="44" t="s">
        <v>60</v>
      </c>
      <c r="K336" s="43"/>
      <c r="L336" s="45" t="str">
        <f t="shared" si="159"/>
        <v/>
      </c>
      <c r="M336" s="46" t="str">
        <f t="shared" si="155"/>
        <v/>
      </c>
      <c r="N336" s="46"/>
      <c r="R336" s="48">
        <f>Q336*$AP$5</f>
        <v>0</v>
      </c>
      <c r="S336" s="48">
        <f t="shared" si="160"/>
        <v>0</v>
      </c>
      <c r="AA336" s="160" t="str">
        <f t="shared" si="156"/>
        <v/>
      </c>
      <c r="AD336" s="200" t="str">
        <f t="shared" si="140"/>
        <v/>
      </c>
      <c r="AE336" s="267"/>
      <c r="AF336" s="276"/>
      <c r="AG336" s="270"/>
      <c r="AH336" s="275"/>
      <c r="AI336" s="301"/>
    </row>
    <row r="337" spans="1:35" ht="15" customHeight="1" x14ac:dyDescent="0.25">
      <c r="A337" s="15"/>
      <c r="B337" s="280"/>
      <c r="C337" s="41" t="str">
        <f>IF(A337="","",DATEDIF($AM$5,L337,"y")&amp;IF(DATEDIF($AM$5,L337,"y")&gt;1," ans "," an "))</f>
        <v/>
      </c>
      <c r="D337" s="42" t="str">
        <f t="shared" si="153"/>
        <v/>
      </c>
      <c r="E337" s="43" t="str">
        <f t="shared" si="157"/>
        <v/>
      </c>
      <c r="F337" s="43" t="str">
        <f t="shared" si="158"/>
        <v/>
      </c>
      <c r="G337" s="44" t="str">
        <f t="shared" si="154"/>
        <v/>
      </c>
      <c r="H337" s="44" t="s">
        <v>60</v>
      </c>
      <c r="K337" s="43"/>
      <c r="L337" s="45" t="str">
        <f t="shared" si="159"/>
        <v/>
      </c>
      <c r="M337" s="46" t="str">
        <f t="shared" si="155"/>
        <v/>
      </c>
      <c r="N337" s="46"/>
      <c r="R337" s="48">
        <f>Q337*$AP$5</f>
        <v>0</v>
      </c>
      <c r="S337" s="48">
        <f t="shared" si="160"/>
        <v>0</v>
      </c>
      <c r="AA337" s="160" t="str">
        <f t="shared" si="156"/>
        <v/>
      </c>
      <c r="AD337" s="200" t="str">
        <f t="shared" si="140"/>
        <v/>
      </c>
      <c r="AE337" s="265">
        <f>SUM(AA337:AA339)</f>
        <v>0</v>
      </c>
      <c r="AF337" s="276">
        <v>112</v>
      </c>
      <c r="AG337" s="268">
        <f t="shared" ref="AG337" ca="1" si="165">OFFSET($AL$8,((MOD(ROW(AF338)*4,3)/2)+1)*COUNTA(AF337)+IF(((MOD(ROW(AF338)*4,3)/2)+1)*COUNTA(AF337)=2,INT(ROW(AF335)/12),0),)</f>
        <v>0</v>
      </c>
      <c r="AH337" s="275" t="str">
        <f>IF(AE337=0,"",IF(AE337&lt;AG337,"Alerte !",""))</f>
        <v/>
      </c>
      <c r="AI337" s="301" t="str">
        <f>IF(AE337=0,"",IF(AE337&lt;AG337,"",1))</f>
        <v/>
      </c>
    </row>
    <row r="338" spans="1:35" ht="15" customHeight="1" x14ac:dyDescent="0.25">
      <c r="A338" s="15"/>
      <c r="B338" s="280"/>
      <c r="C338" s="41" t="str">
        <f>IF(A338="","",DATEDIF($AM$5,L338,"y")&amp;IF(DATEDIF($AM$5,L338,"y")&gt;1," ans "," an "))</f>
        <v/>
      </c>
      <c r="D338" s="42" t="str">
        <f t="shared" si="153"/>
        <v/>
      </c>
      <c r="E338" s="43" t="str">
        <f t="shared" si="157"/>
        <v/>
      </c>
      <c r="F338" s="43" t="str">
        <f t="shared" si="158"/>
        <v/>
      </c>
      <c r="G338" s="44" t="str">
        <f t="shared" si="154"/>
        <v/>
      </c>
      <c r="H338" s="44" t="s">
        <v>60</v>
      </c>
      <c r="K338" s="43"/>
      <c r="L338" s="45" t="str">
        <f t="shared" si="159"/>
        <v/>
      </c>
      <c r="M338" s="46" t="str">
        <f t="shared" si="155"/>
        <v/>
      </c>
      <c r="N338" s="46"/>
      <c r="R338" s="48">
        <f>Q338*$AP$5</f>
        <v>0</v>
      </c>
      <c r="S338" s="48">
        <f t="shared" si="160"/>
        <v>0</v>
      </c>
      <c r="AA338" s="160" t="str">
        <f t="shared" si="156"/>
        <v/>
      </c>
      <c r="AD338" s="200" t="str">
        <f t="shared" si="140"/>
        <v/>
      </c>
      <c r="AE338" s="266"/>
      <c r="AF338" s="276"/>
      <c r="AG338" s="269"/>
      <c r="AH338" s="275"/>
      <c r="AI338" s="301"/>
    </row>
    <row r="339" spans="1:35" ht="15" customHeight="1" thickBot="1" x14ac:dyDescent="0.3">
      <c r="A339" s="15"/>
      <c r="B339" s="280"/>
      <c r="C339" s="41" t="str">
        <f>IF(A339="","",DATEDIF($AM$5,L339,"y")&amp;IF(DATEDIF($AM$5,L339,"y")&gt;1," ans "," an "))</f>
        <v/>
      </c>
      <c r="D339" s="42" t="str">
        <f t="shared" si="153"/>
        <v/>
      </c>
      <c r="E339" s="43" t="str">
        <f t="shared" si="157"/>
        <v/>
      </c>
      <c r="F339" s="43" t="str">
        <f t="shared" si="158"/>
        <v/>
      </c>
      <c r="G339" s="44" t="str">
        <f t="shared" si="154"/>
        <v/>
      </c>
      <c r="H339" s="44" t="s">
        <v>60</v>
      </c>
      <c r="K339" s="43"/>
      <c r="L339" s="45" t="str">
        <f t="shared" si="159"/>
        <v/>
      </c>
      <c r="M339" s="46" t="str">
        <f t="shared" si="155"/>
        <v/>
      </c>
      <c r="N339" s="46"/>
      <c r="R339" s="48">
        <f>Q339*$AP$5</f>
        <v>0</v>
      </c>
      <c r="S339" s="48">
        <f t="shared" si="160"/>
        <v>0</v>
      </c>
      <c r="AA339" s="160" t="str">
        <f t="shared" si="156"/>
        <v/>
      </c>
      <c r="AD339" s="200" t="str">
        <f t="shared" si="140"/>
        <v/>
      </c>
      <c r="AE339" s="267"/>
      <c r="AF339" s="276"/>
      <c r="AG339" s="270"/>
      <c r="AH339" s="275"/>
      <c r="AI339" s="301"/>
    </row>
    <row r="340" spans="1:35" ht="15" customHeight="1" x14ac:dyDescent="0.25">
      <c r="A340" s="15"/>
      <c r="B340" s="280"/>
      <c r="C340" s="41" t="str">
        <f>IF(A340="","",DATEDIF($AM$5,L340,"y")&amp;IF(DATEDIF($AM$5,L340,"y")&gt;1," ans "," an "))</f>
        <v/>
      </c>
      <c r="D340" s="42" t="str">
        <f t="shared" si="153"/>
        <v/>
      </c>
      <c r="E340" s="43" t="str">
        <f t="shared" si="157"/>
        <v/>
      </c>
      <c r="F340" s="43" t="str">
        <f t="shared" si="158"/>
        <v/>
      </c>
      <c r="G340" s="44" t="str">
        <f t="shared" si="154"/>
        <v/>
      </c>
      <c r="H340" s="44" t="s">
        <v>60</v>
      </c>
      <c r="K340" s="43"/>
      <c r="L340" s="45" t="str">
        <f t="shared" si="159"/>
        <v/>
      </c>
      <c r="M340" s="46" t="str">
        <f t="shared" si="155"/>
        <v/>
      </c>
      <c r="N340" s="46"/>
      <c r="R340" s="48">
        <f>Q340*$AP$5</f>
        <v>0</v>
      </c>
      <c r="S340" s="48">
        <f t="shared" si="160"/>
        <v>0</v>
      </c>
      <c r="AA340" s="160" t="str">
        <f t="shared" si="156"/>
        <v/>
      </c>
      <c r="AD340" s="200" t="str">
        <f t="shared" si="140"/>
        <v/>
      </c>
      <c r="AE340" s="265">
        <f>SUM(AA340:AA342)</f>
        <v>0</v>
      </c>
      <c r="AF340" s="276">
        <v>113</v>
      </c>
      <c r="AG340" s="268">
        <f t="shared" ref="AG340" ca="1" si="166">OFFSET($AL$8,((MOD(ROW(AF341)*4,3)/2)+1)*COUNTA(AF340)+IF(((MOD(ROW(AF341)*4,3)/2)+1)*COUNTA(AF340)=2,INT(ROW(AF338)/12),0),)</f>
        <v>0</v>
      </c>
      <c r="AH340" s="275" t="str">
        <f>IF(AE340=0,"",IF(AE340&lt;AG340,"Alerte !",""))</f>
        <v/>
      </c>
      <c r="AI340" s="301" t="str">
        <f>IF(AE340=0,"",IF(AE340&lt;AG340,"",1))</f>
        <v/>
      </c>
    </row>
    <row r="341" spans="1:35" ht="15" customHeight="1" x14ac:dyDescent="0.25">
      <c r="A341" s="15"/>
      <c r="B341" s="280"/>
      <c r="C341" s="41" t="str">
        <f>IF(A341="","",DATEDIF($AM$5,L341,"y")&amp;IF(DATEDIF($AM$5,L341,"y")&gt;1," ans "," an "))</f>
        <v/>
      </c>
      <c r="D341" s="42" t="str">
        <f t="shared" si="153"/>
        <v/>
      </c>
      <c r="E341" s="43" t="str">
        <f t="shared" si="157"/>
        <v/>
      </c>
      <c r="F341" s="43" t="str">
        <f t="shared" si="158"/>
        <v/>
      </c>
      <c r="G341" s="44" t="str">
        <f t="shared" si="154"/>
        <v/>
      </c>
      <c r="H341" s="44" t="s">
        <v>60</v>
      </c>
      <c r="K341" s="43"/>
      <c r="L341" s="45" t="str">
        <f t="shared" si="159"/>
        <v/>
      </c>
      <c r="M341" s="46" t="str">
        <f t="shared" si="155"/>
        <v/>
      </c>
      <c r="N341" s="46"/>
      <c r="R341" s="48">
        <f>Q341*$AP$5</f>
        <v>0</v>
      </c>
      <c r="S341" s="48">
        <f t="shared" si="160"/>
        <v>0</v>
      </c>
      <c r="AA341" s="160" t="str">
        <f t="shared" si="156"/>
        <v/>
      </c>
      <c r="AD341" s="200" t="str">
        <f t="shared" si="140"/>
        <v/>
      </c>
      <c r="AE341" s="266"/>
      <c r="AF341" s="276"/>
      <c r="AG341" s="269"/>
      <c r="AH341" s="275"/>
      <c r="AI341" s="301"/>
    </row>
    <row r="342" spans="1:35" ht="15" customHeight="1" thickBot="1" x14ac:dyDescent="0.3">
      <c r="A342" s="15"/>
      <c r="B342" s="280"/>
      <c r="C342" s="41" t="str">
        <f>IF(A342="","",DATEDIF($AM$5,L342,"y")&amp;IF(DATEDIF($AM$5,L342,"y")&gt;1," ans "," an "))</f>
        <v/>
      </c>
      <c r="D342" s="42" t="str">
        <f t="shared" si="153"/>
        <v/>
      </c>
      <c r="E342" s="43" t="str">
        <f t="shared" si="157"/>
        <v/>
      </c>
      <c r="F342" s="43" t="str">
        <f t="shared" si="158"/>
        <v/>
      </c>
      <c r="G342" s="44" t="str">
        <f t="shared" si="154"/>
        <v/>
      </c>
      <c r="H342" s="44" t="s">
        <v>60</v>
      </c>
      <c r="K342" s="43"/>
      <c r="L342" s="45" t="str">
        <f t="shared" si="159"/>
        <v/>
      </c>
      <c r="M342" s="46" t="str">
        <f t="shared" si="155"/>
        <v/>
      </c>
      <c r="N342" s="46"/>
      <c r="R342" s="48">
        <f>Q342*$AP$5</f>
        <v>0</v>
      </c>
      <c r="S342" s="48">
        <f t="shared" si="160"/>
        <v>0</v>
      </c>
      <c r="AA342" s="160" t="str">
        <f t="shared" si="156"/>
        <v/>
      </c>
      <c r="AD342" s="200" t="str">
        <f t="shared" si="140"/>
        <v/>
      </c>
      <c r="AE342" s="267"/>
      <c r="AF342" s="276"/>
      <c r="AG342" s="270"/>
      <c r="AH342" s="275"/>
      <c r="AI342" s="301"/>
    </row>
    <row r="343" spans="1:35" ht="15" customHeight="1" x14ac:dyDescent="0.25">
      <c r="A343" s="15"/>
      <c r="B343" s="280" t="s">
        <v>94</v>
      </c>
      <c r="C343" s="41" t="str">
        <f>IF(A343="","",DATEDIF($AM$5,L343,"y")&amp;IF(DATEDIF($AM$5,L343,"y")&gt;1," ans "," an "))</f>
        <v/>
      </c>
      <c r="D343" s="42" t="str">
        <f t="shared" si="153"/>
        <v/>
      </c>
      <c r="E343" s="43" t="str">
        <f t="shared" si="157"/>
        <v/>
      </c>
      <c r="F343" s="43" t="str">
        <f t="shared" si="158"/>
        <v/>
      </c>
      <c r="G343" s="44" t="str">
        <f t="shared" si="154"/>
        <v/>
      </c>
      <c r="H343" s="44" t="s">
        <v>60</v>
      </c>
      <c r="K343" s="43"/>
      <c r="L343" s="45" t="str">
        <f t="shared" si="159"/>
        <v/>
      </c>
      <c r="M343" s="46" t="str">
        <f t="shared" si="155"/>
        <v/>
      </c>
      <c r="N343" s="46"/>
      <c r="R343" s="48">
        <f>Q343*$AP$5</f>
        <v>0</v>
      </c>
      <c r="S343" s="48">
        <f t="shared" si="160"/>
        <v>0</v>
      </c>
      <c r="AA343" s="160" t="str">
        <f t="shared" si="156"/>
        <v/>
      </c>
      <c r="AD343" s="200" t="str">
        <f t="shared" si="140"/>
        <v/>
      </c>
      <c r="AE343" s="265">
        <f>SUM(AA343:AA345)</f>
        <v>0</v>
      </c>
      <c r="AF343" s="276">
        <v>114</v>
      </c>
      <c r="AG343" s="268">
        <f t="shared" ref="AG343" ca="1" si="167">OFFSET($AL$8,((MOD(ROW(AF344)*4,3)/2)+1)*COUNTA(AF343)+IF(((MOD(ROW(AF344)*4,3)/2)+1)*COUNTA(AF343)=2,INT(ROW(AF341)/12),0),)</f>
        <v>0</v>
      </c>
      <c r="AH343" s="275" t="str">
        <f>IF(AE343=0,"",IF(AE343&lt;AG343,"Alerte !",""))</f>
        <v/>
      </c>
      <c r="AI343" s="301" t="str">
        <f>IF(AE343=0,"",IF(AE343&lt;AG343,"",1))</f>
        <v/>
      </c>
    </row>
    <row r="344" spans="1:35" ht="15" customHeight="1" x14ac:dyDescent="0.25">
      <c r="A344" s="15"/>
      <c r="B344" s="280"/>
      <c r="C344" s="41" t="str">
        <f>IF(A344="","",DATEDIF($AM$5,L344,"y")&amp;IF(DATEDIF($AM$5,L344,"y")&gt;1," ans "," an "))</f>
        <v/>
      </c>
      <c r="D344" s="42" t="str">
        <f t="shared" si="153"/>
        <v/>
      </c>
      <c r="E344" s="43" t="str">
        <f t="shared" si="157"/>
        <v/>
      </c>
      <c r="F344" s="43" t="str">
        <f t="shared" si="158"/>
        <v/>
      </c>
      <c r="G344" s="44" t="str">
        <f t="shared" si="154"/>
        <v/>
      </c>
      <c r="H344" s="44" t="s">
        <v>60</v>
      </c>
      <c r="K344" s="43"/>
      <c r="L344" s="45" t="str">
        <f t="shared" si="159"/>
        <v/>
      </c>
      <c r="M344" s="46" t="str">
        <f t="shared" si="155"/>
        <v/>
      </c>
      <c r="N344" s="46"/>
      <c r="R344" s="48">
        <f>Q344*$AP$5</f>
        <v>0</v>
      </c>
      <c r="S344" s="48">
        <f t="shared" si="160"/>
        <v>0</v>
      </c>
      <c r="AA344" s="160" t="str">
        <f t="shared" si="156"/>
        <v/>
      </c>
      <c r="AD344" s="200" t="str">
        <f t="shared" si="140"/>
        <v/>
      </c>
      <c r="AE344" s="266"/>
      <c r="AF344" s="276"/>
      <c r="AG344" s="269"/>
      <c r="AH344" s="275"/>
      <c r="AI344" s="301"/>
    </row>
    <row r="345" spans="1:35" ht="15" customHeight="1" thickBot="1" x14ac:dyDescent="0.3">
      <c r="A345" s="15"/>
      <c r="B345" s="280"/>
      <c r="C345" s="41" t="str">
        <f>IF(A345="","",DATEDIF($AM$5,L345,"y")&amp;IF(DATEDIF($AM$5,L345,"y")&gt;1," ans "," an "))</f>
        <v/>
      </c>
      <c r="D345" s="42" t="str">
        <f t="shared" si="153"/>
        <v/>
      </c>
      <c r="E345" s="43" t="str">
        <f t="shared" si="157"/>
        <v/>
      </c>
      <c r="F345" s="43" t="str">
        <f t="shared" si="158"/>
        <v/>
      </c>
      <c r="G345" s="44" t="str">
        <f t="shared" si="154"/>
        <v/>
      </c>
      <c r="H345" s="44" t="s">
        <v>60</v>
      </c>
      <c r="K345" s="43"/>
      <c r="L345" s="45" t="str">
        <f t="shared" si="159"/>
        <v/>
      </c>
      <c r="M345" s="46" t="str">
        <f t="shared" si="155"/>
        <v/>
      </c>
      <c r="N345" s="46"/>
      <c r="R345" s="48">
        <f>Q345*$AP$5</f>
        <v>0</v>
      </c>
      <c r="S345" s="48">
        <f t="shared" si="160"/>
        <v>0</v>
      </c>
      <c r="AA345" s="160" t="str">
        <f t="shared" si="156"/>
        <v/>
      </c>
      <c r="AD345" s="200" t="str">
        <f t="shared" si="140"/>
        <v/>
      </c>
      <c r="AE345" s="267"/>
      <c r="AF345" s="276"/>
      <c r="AG345" s="270"/>
      <c r="AH345" s="275"/>
      <c r="AI345" s="301"/>
    </row>
    <row r="346" spans="1:35" ht="15" customHeight="1" x14ac:dyDescent="0.25">
      <c r="A346" s="15"/>
      <c r="B346" s="280"/>
      <c r="C346" s="41" t="str">
        <f>IF(A346="","",DATEDIF($AM$5,L346,"y")&amp;IF(DATEDIF($AM$5,L346,"y")&gt;1," ans "," an "))</f>
        <v/>
      </c>
      <c r="D346" s="42" t="str">
        <f t="shared" si="153"/>
        <v/>
      </c>
      <c r="E346" s="43" t="str">
        <f t="shared" si="157"/>
        <v/>
      </c>
      <c r="F346" s="43" t="str">
        <f t="shared" si="158"/>
        <v/>
      </c>
      <c r="G346" s="44" t="str">
        <f t="shared" si="154"/>
        <v/>
      </c>
      <c r="H346" s="44" t="s">
        <v>60</v>
      </c>
      <c r="K346" s="43"/>
      <c r="L346" s="45" t="str">
        <f t="shared" si="159"/>
        <v/>
      </c>
      <c r="M346" s="46" t="str">
        <f t="shared" si="155"/>
        <v/>
      </c>
      <c r="N346" s="46"/>
      <c r="R346" s="48">
        <f>Q346*$AP$5</f>
        <v>0</v>
      </c>
      <c r="S346" s="48">
        <f t="shared" si="160"/>
        <v>0</v>
      </c>
      <c r="AA346" s="160" t="str">
        <f t="shared" si="156"/>
        <v/>
      </c>
      <c r="AD346" s="200" t="str">
        <f t="shared" si="140"/>
        <v/>
      </c>
      <c r="AE346" s="265">
        <f>SUM(AA346:AA348)</f>
        <v>0</v>
      </c>
      <c r="AF346" s="276">
        <v>115</v>
      </c>
      <c r="AG346" s="268">
        <f t="shared" ref="AG346" ca="1" si="168">OFFSET($AL$8,((MOD(ROW(AF347)*4,3)/2)+1)*COUNTA(AF346)+IF(((MOD(ROW(AF347)*4,3)/2)+1)*COUNTA(AF346)=2,INT(ROW(AF344)/12),0),)</f>
        <v>0</v>
      </c>
      <c r="AH346" s="275" t="str">
        <f>IF(AE346=0,"",IF(AE346&lt;AG346,"Alerte !",""))</f>
        <v/>
      </c>
      <c r="AI346" s="301" t="str">
        <f>IF(AE346=0,"",IF(AE346&lt;AG346,"",1))</f>
        <v/>
      </c>
    </row>
    <row r="347" spans="1:35" ht="15" customHeight="1" x14ac:dyDescent="0.25">
      <c r="A347" s="15"/>
      <c r="B347" s="280"/>
      <c r="C347" s="41" t="str">
        <f>IF(A347="","",DATEDIF($AM$5,L347,"y")&amp;IF(DATEDIF($AM$5,L347,"y")&gt;1," ans "," an "))</f>
        <v/>
      </c>
      <c r="D347" s="42" t="str">
        <f t="shared" si="153"/>
        <v/>
      </c>
      <c r="E347" s="43" t="str">
        <f t="shared" si="157"/>
        <v/>
      </c>
      <c r="F347" s="43" t="str">
        <f t="shared" si="158"/>
        <v/>
      </c>
      <c r="G347" s="44" t="str">
        <f t="shared" si="154"/>
        <v/>
      </c>
      <c r="H347" s="44" t="s">
        <v>60</v>
      </c>
      <c r="K347" s="43"/>
      <c r="L347" s="45" t="str">
        <f t="shared" si="159"/>
        <v/>
      </c>
      <c r="M347" s="46" t="str">
        <f t="shared" si="155"/>
        <v/>
      </c>
      <c r="N347" s="46"/>
      <c r="R347" s="48">
        <f>Q347*$AP$5</f>
        <v>0</v>
      </c>
      <c r="S347" s="48">
        <f t="shared" si="160"/>
        <v>0</v>
      </c>
      <c r="AA347" s="160" t="str">
        <f t="shared" si="156"/>
        <v/>
      </c>
      <c r="AD347" s="200" t="str">
        <f t="shared" si="140"/>
        <v/>
      </c>
      <c r="AE347" s="266"/>
      <c r="AF347" s="276"/>
      <c r="AG347" s="269"/>
      <c r="AH347" s="275"/>
      <c r="AI347" s="301"/>
    </row>
    <row r="348" spans="1:35" ht="15" customHeight="1" thickBot="1" x14ac:dyDescent="0.3">
      <c r="A348" s="15"/>
      <c r="B348" s="280"/>
      <c r="C348" s="41" t="str">
        <f>IF(A348="","",DATEDIF($AM$5,L348,"y")&amp;IF(DATEDIF($AM$5,L348,"y")&gt;1," ans "," an "))</f>
        <v/>
      </c>
      <c r="D348" s="42" t="str">
        <f t="shared" si="153"/>
        <v/>
      </c>
      <c r="E348" s="43" t="str">
        <f t="shared" si="157"/>
        <v/>
      </c>
      <c r="F348" s="43" t="str">
        <f t="shared" si="158"/>
        <v/>
      </c>
      <c r="G348" s="44" t="str">
        <f t="shared" si="154"/>
        <v/>
      </c>
      <c r="H348" s="44" t="s">
        <v>60</v>
      </c>
      <c r="K348" s="43"/>
      <c r="L348" s="45" t="str">
        <f t="shared" si="159"/>
        <v/>
      </c>
      <c r="M348" s="46" t="str">
        <f t="shared" si="155"/>
        <v/>
      </c>
      <c r="N348" s="46"/>
      <c r="R348" s="48">
        <f>Q348*$AP$5</f>
        <v>0</v>
      </c>
      <c r="S348" s="48">
        <f t="shared" si="160"/>
        <v>0</v>
      </c>
      <c r="AA348" s="160" t="str">
        <f t="shared" si="156"/>
        <v/>
      </c>
      <c r="AD348" s="200" t="str">
        <f t="shared" si="140"/>
        <v/>
      </c>
      <c r="AE348" s="267"/>
      <c r="AF348" s="276"/>
      <c r="AG348" s="270"/>
      <c r="AH348" s="275"/>
      <c r="AI348" s="301"/>
    </row>
    <row r="349" spans="1:35" ht="15" customHeight="1" x14ac:dyDescent="0.25">
      <c r="A349" s="15"/>
      <c r="B349" s="280"/>
      <c r="C349" s="41" t="str">
        <f>IF(A349="","",DATEDIF($AM$5,L349,"y")&amp;IF(DATEDIF($AM$5,L349,"y")&gt;1," ans "," an "))</f>
        <v/>
      </c>
      <c r="D349" s="42" t="str">
        <f t="shared" si="153"/>
        <v/>
      </c>
      <c r="E349" s="43" t="str">
        <f t="shared" si="157"/>
        <v/>
      </c>
      <c r="F349" s="43" t="str">
        <f t="shared" si="158"/>
        <v/>
      </c>
      <c r="G349" s="44" t="str">
        <f t="shared" si="154"/>
        <v/>
      </c>
      <c r="H349" s="44" t="s">
        <v>60</v>
      </c>
      <c r="K349" s="43"/>
      <c r="L349" s="45" t="str">
        <f t="shared" si="159"/>
        <v/>
      </c>
      <c r="M349" s="46" t="str">
        <f t="shared" si="155"/>
        <v/>
      </c>
      <c r="N349" s="46"/>
      <c r="R349" s="48">
        <f>Q349*$AP$5</f>
        <v>0</v>
      </c>
      <c r="S349" s="48">
        <f t="shared" si="160"/>
        <v>0</v>
      </c>
      <c r="AA349" s="160" t="str">
        <f t="shared" si="156"/>
        <v/>
      </c>
      <c r="AD349" s="200" t="str">
        <f t="shared" si="140"/>
        <v/>
      </c>
      <c r="AE349" s="265">
        <f>SUM(AA349:AA351)</f>
        <v>0</v>
      </c>
      <c r="AF349" s="276">
        <v>116</v>
      </c>
      <c r="AG349" s="268">
        <f t="shared" ref="AG349" ca="1" si="169">OFFSET($AL$8,((MOD(ROW(AF350)*4,3)/2)+1)*COUNTA(AF349)+IF(((MOD(ROW(AF350)*4,3)/2)+1)*COUNTA(AF349)=2,INT(ROW(AF347)/12),0),)</f>
        <v>0</v>
      </c>
      <c r="AH349" s="275" t="str">
        <f>IF(AE349=0,"",IF(AE349&lt;AG349,"Alerte !",""))</f>
        <v/>
      </c>
      <c r="AI349" s="301" t="str">
        <f>IF(AE349=0,"",IF(AE349&lt;AG349,"",1))</f>
        <v/>
      </c>
    </row>
    <row r="350" spans="1:35" ht="15" customHeight="1" x14ac:dyDescent="0.25">
      <c r="A350" s="15"/>
      <c r="B350" s="280"/>
      <c r="C350" s="41" t="str">
        <f>IF(A350="","",DATEDIF($AM$5,L350,"y")&amp;IF(DATEDIF($AM$5,L350,"y")&gt;1," ans "," an "))</f>
        <v/>
      </c>
      <c r="D350" s="42" t="str">
        <f t="shared" si="153"/>
        <v/>
      </c>
      <c r="E350" s="43" t="str">
        <f t="shared" si="157"/>
        <v/>
      </c>
      <c r="F350" s="43" t="str">
        <f t="shared" si="158"/>
        <v/>
      </c>
      <c r="G350" s="44" t="str">
        <f t="shared" si="154"/>
        <v/>
      </c>
      <c r="H350" s="44" t="s">
        <v>60</v>
      </c>
      <c r="K350" s="43"/>
      <c r="L350" s="45" t="str">
        <f t="shared" si="159"/>
        <v/>
      </c>
      <c r="M350" s="46" t="str">
        <f t="shared" si="155"/>
        <v/>
      </c>
      <c r="N350" s="46"/>
      <c r="R350" s="48">
        <f>Q350*$AP$5</f>
        <v>0</v>
      </c>
      <c r="S350" s="48">
        <f t="shared" si="160"/>
        <v>0</v>
      </c>
      <c r="AA350" s="160" t="str">
        <f t="shared" si="156"/>
        <v/>
      </c>
      <c r="AD350" s="200" t="str">
        <f t="shared" si="140"/>
        <v/>
      </c>
      <c r="AE350" s="266"/>
      <c r="AF350" s="276"/>
      <c r="AG350" s="269"/>
      <c r="AH350" s="275"/>
      <c r="AI350" s="301"/>
    </row>
    <row r="351" spans="1:35" ht="15" customHeight="1" thickBot="1" x14ac:dyDescent="0.3">
      <c r="A351" s="15"/>
      <c r="B351" s="280"/>
      <c r="C351" s="41" t="str">
        <f>IF(A351="","",DATEDIF($AM$5,L351,"y")&amp;IF(DATEDIF($AM$5,L351,"y")&gt;1," ans "," an "))</f>
        <v/>
      </c>
      <c r="D351" s="42" t="str">
        <f t="shared" si="153"/>
        <v/>
      </c>
      <c r="E351" s="43" t="str">
        <f t="shared" si="157"/>
        <v/>
      </c>
      <c r="F351" s="43" t="str">
        <f t="shared" si="158"/>
        <v/>
      </c>
      <c r="G351" s="44" t="str">
        <f t="shared" si="154"/>
        <v/>
      </c>
      <c r="H351" s="44" t="s">
        <v>60</v>
      </c>
      <c r="K351" s="43"/>
      <c r="L351" s="45" t="str">
        <f t="shared" si="159"/>
        <v/>
      </c>
      <c r="M351" s="46" t="str">
        <f t="shared" si="155"/>
        <v/>
      </c>
      <c r="N351" s="46"/>
      <c r="R351" s="48">
        <f>Q351*$AP$5</f>
        <v>0</v>
      </c>
      <c r="S351" s="48">
        <f t="shared" si="160"/>
        <v>0</v>
      </c>
      <c r="AA351" s="160" t="str">
        <f t="shared" si="156"/>
        <v/>
      </c>
      <c r="AD351" s="200" t="str">
        <f t="shared" si="140"/>
        <v/>
      </c>
      <c r="AE351" s="267"/>
      <c r="AF351" s="276"/>
      <c r="AG351" s="270"/>
      <c r="AH351" s="275"/>
      <c r="AI351" s="301"/>
    </row>
    <row r="352" spans="1:35" ht="15" customHeight="1" x14ac:dyDescent="0.25">
      <c r="A352" s="15"/>
      <c r="B352" s="280"/>
      <c r="C352" s="41" t="str">
        <f>IF(A352="","",DATEDIF($AM$5,L352,"y")&amp;IF(DATEDIF($AM$5,L352,"y")&gt;1," ans "," an "))</f>
        <v/>
      </c>
      <c r="D352" s="42" t="str">
        <f t="shared" si="153"/>
        <v/>
      </c>
      <c r="E352" s="43" t="str">
        <f t="shared" si="157"/>
        <v/>
      </c>
      <c r="F352" s="43" t="str">
        <f t="shared" si="158"/>
        <v/>
      </c>
      <c r="G352" s="44" t="str">
        <f t="shared" si="154"/>
        <v/>
      </c>
      <c r="H352" s="44" t="s">
        <v>60</v>
      </c>
      <c r="K352" s="43"/>
      <c r="L352" s="45" t="str">
        <f t="shared" si="159"/>
        <v/>
      </c>
      <c r="M352" s="46" t="str">
        <f t="shared" si="155"/>
        <v/>
      </c>
      <c r="N352" s="46"/>
      <c r="R352" s="48">
        <f>Q352*$AP$5</f>
        <v>0</v>
      </c>
      <c r="S352" s="48">
        <f t="shared" si="160"/>
        <v>0</v>
      </c>
      <c r="AA352" s="160" t="str">
        <f t="shared" si="156"/>
        <v/>
      </c>
      <c r="AD352" s="200" t="str">
        <f t="shared" ref="AD352:AD415" si="170">IF(AA352="","",AA352-AB352-AC352)</f>
        <v/>
      </c>
      <c r="AE352" s="265">
        <f>SUM(AA352:AA354)</f>
        <v>0</v>
      </c>
      <c r="AF352" s="276">
        <v>117</v>
      </c>
      <c r="AG352" s="268">
        <f t="shared" ref="AG352" ca="1" si="171">OFFSET($AL$8,((MOD(ROW(AF353)*4,3)/2)+1)*COUNTA(AF352)+IF(((MOD(ROW(AF353)*4,3)/2)+1)*COUNTA(AF352)=2,INT(ROW(AF350)/12),0),)</f>
        <v>0</v>
      </c>
      <c r="AH352" s="275" t="str">
        <f>IF(AE352=0,"",IF(AE352&lt;AG352,"Alerte !",""))</f>
        <v/>
      </c>
      <c r="AI352" s="301" t="str">
        <f>IF(AE352=0,"",IF(AE352&lt;AG352,"",1))</f>
        <v/>
      </c>
    </row>
    <row r="353" spans="1:35" ht="15" customHeight="1" x14ac:dyDescent="0.25">
      <c r="A353" s="15"/>
      <c r="B353" s="280"/>
      <c r="C353" s="41" t="str">
        <f>IF(A353="","",DATEDIF($AM$5,L353,"y")&amp;IF(DATEDIF($AM$5,L353,"y")&gt;1," ans "," an "))</f>
        <v/>
      </c>
      <c r="D353" s="42" t="str">
        <f t="shared" si="153"/>
        <v/>
      </c>
      <c r="E353" s="43" t="str">
        <f t="shared" si="157"/>
        <v/>
      </c>
      <c r="F353" s="43" t="str">
        <f t="shared" si="158"/>
        <v/>
      </c>
      <c r="G353" s="44" t="str">
        <f t="shared" si="154"/>
        <v/>
      </c>
      <c r="H353" s="44" t="s">
        <v>60</v>
      </c>
      <c r="K353" s="43"/>
      <c r="L353" s="45" t="str">
        <f t="shared" si="159"/>
        <v/>
      </c>
      <c r="M353" s="46" t="str">
        <f t="shared" si="155"/>
        <v/>
      </c>
      <c r="N353" s="46"/>
      <c r="R353" s="48">
        <f>Q353*$AP$5</f>
        <v>0</v>
      </c>
      <c r="S353" s="48">
        <f t="shared" si="160"/>
        <v>0</v>
      </c>
      <c r="AA353" s="160" t="str">
        <f t="shared" si="156"/>
        <v/>
      </c>
      <c r="AD353" s="200" t="str">
        <f t="shared" si="170"/>
        <v/>
      </c>
      <c r="AE353" s="266"/>
      <c r="AF353" s="276"/>
      <c r="AG353" s="269"/>
      <c r="AH353" s="275"/>
      <c r="AI353" s="301"/>
    </row>
    <row r="354" spans="1:35" ht="15" customHeight="1" thickBot="1" x14ac:dyDescent="0.3">
      <c r="A354" s="15"/>
      <c r="B354" s="280"/>
      <c r="C354" s="41" t="str">
        <f>IF(A354="","",DATEDIF($AM$5,L354,"y")&amp;IF(DATEDIF($AM$5,L354,"y")&gt;1," ans "," an "))</f>
        <v/>
      </c>
      <c r="D354" s="42" t="str">
        <f t="shared" si="153"/>
        <v/>
      </c>
      <c r="E354" s="43" t="str">
        <f t="shared" si="157"/>
        <v/>
      </c>
      <c r="F354" s="43" t="str">
        <f t="shared" si="158"/>
        <v/>
      </c>
      <c r="G354" s="44" t="str">
        <f t="shared" si="154"/>
        <v/>
      </c>
      <c r="H354" s="44" t="s">
        <v>60</v>
      </c>
      <c r="K354" s="43"/>
      <c r="L354" s="45" t="str">
        <f t="shared" si="159"/>
        <v/>
      </c>
      <c r="M354" s="46" t="str">
        <f t="shared" si="155"/>
        <v/>
      </c>
      <c r="N354" s="46"/>
      <c r="R354" s="48">
        <f>Q354*$AP$5</f>
        <v>0</v>
      </c>
      <c r="S354" s="48">
        <f t="shared" si="160"/>
        <v>0</v>
      </c>
      <c r="AA354" s="160" t="str">
        <f t="shared" si="156"/>
        <v/>
      </c>
      <c r="AD354" s="200" t="str">
        <f t="shared" si="170"/>
        <v/>
      </c>
      <c r="AE354" s="267"/>
      <c r="AF354" s="276"/>
      <c r="AG354" s="270"/>
      <c r="AH354" s="275"/>
      <c r="AI354" s="301"/>
    </row>
    <row r="355" spans="1:35" ht="15" customHeight="1" x14ac:dyDescent="0.25">
      <c r="A355" s="15"/>
      <c r="B355" s="280" t="s">
        <v>95</v>
      </c>
      <c r="C355" s="41" t="str">
        <f>IF(A355="","",DATEDIF($AM$5,L355,"y")&amp;IF(DATEDIF($AM$5,L355,"y")&gt;1," ans "," an "))</f>
        <v/>
      </c>
      <c r="D355" s="42" t="str">
        <f t="shared" si="153"/>
        <v/>
      </c>
      <c r="E355" s="43" t="str">
        <f t="shared" si="157"/>
        <v/>
      </c>
      <c r="F355" s="43" t="str">
        <f t="shared" si="158"/>
        <v/>
      </c>
      <c r="G355" s="44" t="str">
        <f t="shared" si="154"/>
        <v/>
      </c>
      <c r="H355" s="44" t="s">
        <v>60</v>
      </c>
      <c r="K355" s="43"/>
      <c r="L355" s="45" t="str">
        <f t="shared" si="159"/>
        <v/>
      </c>
      <c r="M355" s="46" t="str">
        <f t="shared" si="155"/>
        <v/>
      </c>
      <c r="N355" s="46"/>
      <c r="R355" s="48">
        <f>Q355*$AP$5</f>
        <v>0</v>
      </c>
      <c r="S355" s="48">
        <f t="shared" si="160"/>
        <v>0</v>
      </c>
      <c r="AA355" s="160" t="str">
        <f t="shared" si="156"/>
        <v/>
      </c>
      <c r="AD355" s="200" t="str">
        <f t="shared" si="170"/>
        <v/>
      </c>
      <c r="AE355" s="265">
        <f>SUM(AA355:AA357)</f>
        <v>0</v>
      </c>
      <c r="AF355" s="276">
        <v>118</v>
      </c>
      <c r="AG355" s="268">
        <f t="shared" ref="AG355" ca="1" si="172">OFFSET($AL$8,((MOD(ROW(AF356)*4,3)/2)+1)*COUNTA(AF355)+IF(((MOD(ROW(AF356)*4,3)/2)+1)*COUNTA(AF355)=2,INT(ROW(AF353)/12),0),)</f>
        <v>0</v>
      </c>
      <c r="AH355" s="275" t="str">
        <f>IF(AE355=0,"",IF(AE355&lt;AG355,"Alerte !",""))</f>
        <v/>
      </c>
      <c r="AI355" s="301" t="str">
        <f>IF(AE355=0,"",IF(AE355&lt;AG355,"",1))</f>
        <v/>
      </c>
    </row>
    <row r="356" spans="1:35" ht="15" customHeight="1" x14ac:dyDescent="0.25">
      <c r="A356" s="15"/>
      <c r="B356" s="280"/>
      <c r="C356" s="41" t="str">
        <f>IF(A356="","",DATEDIF($AM$5,L356,"y")&amp;IF(DATEDIF($AM$5,L356,"y")&gt;1," ans "," an "))</f>
        <v/>
      </c>
      <c r="D356" s="42" t="str">
        <f t="shared" si="153"/>
        <v/>
      </c>
      <c r="E356" s="43" t="str">
        <f t="shared" si="157"/>
        <v/>
      </c>
      <c r="F356" s="43" t="str">
        <f t="shared" si="158"/>
        <v/>
      </c>
      <c r="G356" s="44" t="str">
        <f t="shared" si="154"/>
        <v/>
      </c>
      <c r="H356" s="44" t="s">
        <v>60</v>
      </c>
      <c r="K356" s="43"/>
      <c r="L356" s="45" t="str">
        <f t="shared" si="159"/>
        <v/>
      </c>
      <c r="M356" s="46" t="str">
        <f t="shared" si="155"/>
        <v/>
      </c>
      <c r="N356" s="46"/>
      <c r="R356" s="48">
        <f>Q356*$AP$5</f>
        <v>0</v>
      </c>
      <c r="S356" s="48">
        <f t="shared" si="160"/>
        <v>0</v>
      </c>
      <c r="AA356" s="160" t="str">
        <f t="shared" si="156"/>
        <v/>
      </c>
      <c r="AD356" s="200" t="str">
        <f t="shared" si="170"/>
        <v/>
      </c>
      <c r="AE356" s="266"/>
      <c r="AF356" s="276"/>
      <c r="AG356" s="269"/>
      <c r="AH356" s="275"/>
      <c r="AI356" s="301"/>
    </row>
    <row r="357" spans="1:35" ht="15" customHeight="1" thickBot="1" x14ac:dyDescent="0.3">
      <c r="A357" s="15"/>
      <c r="B357" s="280"/>
      <c r="C357" s="41" t="str">
        <f>IF(A357="","",DATEDIF($AM$5,L357,"y")&amp;IF(DATEDIF($AM$5,L357,"y")&gt;1," ans "," an "))</f>
        <v/>
      </c>
      <c r="D357" s="42" t="str">
        <f t="shared" si="153"/>
        <v/>
      </c>
      <c r="E357" s="43" t="str">
        <f t="shared" si="157"/>
        <v/>
      </c>
      <c r="F357" s="43" t="str">
        <f t="shared" si="158"/>
        <v/>
      </c>
      <c r="G357" s="44" t="str">
        <f t="shared" si="154"/>
        <v/>
      </c>
      <c r="H357" s="44" t="s">
        <v>60</v>
      </c>
      <c r="K357" s="43"/>
      <c r="L357" s="45" t="str">
        <f t="shared" si="159"/>
        <v/>
      </c>
      <c r="M357" s="46" t="str">
        <f t="shared" si="155"/>
        <v/>
      </c>
      <c r="N357" s="46"/>
      <c r="R357" s="48">
        <f>Q357*$AP$5</f>
        <v>0</v>
      </c>
      <c r="S357" s="48">
        <f t="shared" si="160"/>
        <v>0</v>
      </c>
      <c r="AA357" s="160" t="str">
        <f t="shared" si="156"/>
        <v/>
      </c>
      <c r="AD357" s="200" t="str">
        <f t="shared" si="170"/>
        <v/>
      </c>
      <c r="AE357" s="267"/>
      <c r="AF357" s="276"/>
      <c r="AG357" s="270"/>
      <c r="AH357" s="275"/>
      <c r="AI357" s="301"/>
    </row>
    <row r="358" spans="1:35" ht="15" customHeight="1" x14ac:dyDescent="0.25">
      <c r="A358" s="15"/>
      <c r="B358" s="280"/>
      <c r="C358" s="41" t="str">
        <f>IF(A358="","",DATEDIF($AM$5,L358,"y")&amp;IF(DATEDIF($AM$5,L358,"y")&gt;1," ans "," an "))</f>
        <v/>
      </c>
      <c r="D358" s="42" t="str">
        <f t="shared" si="153"/>
        <v/>
      </c>
      <c r="E358" s="43" t="str">
        <f t="shared" si="157"/>
        <v/>
      </c>
      <c r="F358" s="43" t="str">
        <f t="shared" si="158"/>
        <v/>
      </c>
      <c r="G358" s="44" t="str">
        <f t="shared" si="154"/>
        <v/>
      </c>
      <c r="H358" s="44" t="s">
        <v>60</v>
      </c>
      <c r="K358" s="43"/>
      <c r="L358" s="45" t="str">
        <f t="shared" si="159"/>
        <v/>
      </c>
      <c r="M358" s="46" t="str">
        <f t="shared" si="155"/>
        <v/>
      </c>
      <c r="N358" s="46"/>
      <c r="R358" s="48">
        <f>Q358*$AP$5</f>
        <v>0</v>
      </c>
      <c r="S358" s="48">
        <f t="shared" si="160"/>
        <v>0</v>
      </c>
      <c r="AA358" s="160" t="str">
        <f t="shared" si="156"/>
        <v/>
      </c>
      <c r="AD358" s="200" t="str">
        <f t="shared" si="170"/>
        <v/>
      </c>
      <c r="AE358" s="265">
        <f>SUM(AA358:AA360)</f>
        <v>0</v>
      </c>
      <c r="AF358" s="276">
        <v>119</v>
      </c>
      <c r="AG358" s="268">
        <f t="shared" ref="AG358" ca="1" si="173">OFFSET($AL$8,((MOD(ROW(AF359)*4,3)/2)+1)*COUNTA(AF358)+IF(((MOD(ROW(AF359)*4,3)/2)+1)*COUNTA(AF358)=2,INT(ROW(AF356)/12),0),)</f>
        <v>0</v>
      </c>
      <c r="AH358" s="275" t="str">
        <f>IF(AE358=0,"",IF(AE358&lt;AG358,"Alerte !",""))</f>
        <v/>
      </c>
      <c r="AI358" s="301" t="str">
        <f>IF(AE358=0,"",IF(AE358&lt;AG358,"",1))</f>
        <v/>
      </c>
    </row>
    <row r="359" spans="1:35" ht="15" customHeight="1" x14ac:dyDescent="0.25">
      <c r="A359" s="15"/>
      <c r="B359" s="280"/>
      <c r="C359" s="41" t="str">
        <f>IF(A359="","",DATEDIF($AM$5,L359,"y")&amp;IF(DATEDIF($AM$5,L359,"y")&gt;1," ans "," an "))</f>
        <v/>
      </c>
      <c r="D359" s="42" t="str">
        <f t="shared" si="153"/>
        <v/>
      </c>
      <c r="E359" s="43" t="str">
        <f t="shared" si="157"/>
        <v/>
      </c>
      <c r="F359" s="43" t="str">
        <f t="shared" si="158"/>
        <v/>
      </c>
      <c r="G359" s="44" t="str">
        <f t="shared" si="154"/>
        <v/>
      </c>
      <c r="H359" s="44" t="s">
        <v>60</v>
      </c>
      <c r="K359" s="43"/>
      <c r="L359" s="45" t="str">
        <f t="shared" si="159"/>
        <v/>
      </c>
      <c r="M359" s="46" t="str">
        <f t="shared" si="155"/>
        <v/>
      </c>
      <c r="N359" s="46"/>
      <c r="R359" s="48">
        <f>Q359*$AP$5</f>
        <v>0</v>
      </c>
      <c r="S359" s="48">
        <f t="shared" si="160"/>
        <v>0</v>
      </c>
      <c r="AA359" s="160" t="str">
        <f t="shared" si="156"/>
        <v/>
      </c>
      <c r="AD359" s="200" t="str">
        <f t="shared" si="170"/>
        <v/>
      </c>
      <c r="AE359" s="266"/>
      <c r="AF359" s="276"/>
      <c r="AG359" s="269"/>
      <c r="AH359" s="275"/>
      <c r="AI359" s="301"/>
    </row>
    <row r="360" spans="1:35" ht="15" customHeight="1" thickBot="1" x14ac:dyDescent="0.3">
      <c r="A360" s="15"/>
      <c r="B360" s="280"/>
      <c r="C360" s="41" t="str">
        <f>IF(A360="","",DATEDIF($AM$5,L360,"y")&amp;IF(DATEDIF($AM$5,L360,"y")&gt;1," ans "," an "))</f>
        <v/>
      </c>
      <c r="D360" s="42" t="str">
        <f t="shared" si="153"/>
        <v/>
      </c>
      <c r="E360" s="43" t="str">
        <f t="shared" si="157"/>
        <v/>
      </c>
      <c r="F360" s="43" t="str">
        <f t="shared" si="158"/>
        <v/>
      </c>
      <c r="G360" s="44" t="str">
        <f t="shared" si="154"/>
        <v/>
      </c>
      <c r="H360" s="44" t="s">
        <v>60</v>
      </c>
      <c r="K360" s="43"/>
      <c r="L360" s="45" t="str">
        <f t="shared" si="159"/>
        <v/>
      </c>
      <c r="M360" s="46" t="str">
        <f t="shared" si="155"/>
        <v/>
      </c>
      <c r="N360" s="46"/>
      <c r="R360" s="48">
        <f>Q360*$AP$5</f>
        <v>0</v>
      </c>
      <c r="S360" s="48">
        <f t="shared" si="160"/>
        <v>0</v>
      </c>
      <c r="AA360" s="160" t="str">
        <f t="shared" si="156"/>
        <v/>
      </c>
      <c r="AD360" s="200" t="str">
        <f t="shared" si="170"/>
        <v/>
      </c>
      <c r="AE360" s="267"/>
      <c r="AF360" s="276"/>
      <c r="AG360" s="270"/>
      <c r="AH360" s="275"/>
      <c r="AI360" s="301"/>
    </row>
    <row r="361" spans="1:35" ht="15" customHeight="1" x14ac:dyDescent="0.25">
      <c r="A361" s="15"/>
      <c r="B361" s="280"/>
      <c r="C361" s="41" t="str">
        <f>IF(A361="","",DATEDIF($AM$5,L361,"y")&amp;IF(DATEDIF($AM$5,L361,"y")&gt;1," ans "," an "))</f>
        <v/>
      </c>
      <c r="D361" s="42" t="str">
        <f t="shared" si="153"/>
        <v/>
      </c>
      <c r="E361" s="43" t="str">
        <f t="shared" si="157"/>
        <v/>
      </c>
      <c r="F361" s="43" t="str">
        <f t="shared" si="158"/>
        <v/>
      </c>
      <c r="G361" s="44" t="str">
        <f t="shared" si="154"/>
        <v/>
      </c>
      <c r="H361" s="44" t="s">
        <v>60</v>
      </c>
      <c r="K361" s="43"/>
      <c r="L361" s="45" t="str">
        <f t="shared" si="159"/>
        <v/>
      </c>
      <c r="M361" s="46" t="str">
        <f t="shared" si="155"/>
        <v/>
      </c>
      <c r="N361" s="46"/>
      <c r="R361" s="48">
        <f>Q361*$AP$5</f>
        <v>0</v>
      </c>
      <c r="S361" s="48">
        <f t="shared" si="160"/>
        <v>0</v>
      </c>
      <c r="AA361" s="160" t="str">
        <f t="shared" si="156"/>
        <v/>
      </c>
      <c r="AD361" s="200" t="str">
        <f t="shared" si="170"/>
        <v/>
      </c>
      <c r="AE361" s="265">
        <f>SUM(AA361:AA363)</f>
        <v>0</v>
      </c>
      <c r="AF361" s="276">
        <v>120</v>
      </c>
      <c r="AG361" s="268">
        <f t="shared" ref="AG361" ca="1" si="174">OFFSET($AL$8,((MOD(ROW(AF362)*4,3)/2)+1)*COUNTA(AF361)+IF(((MOD(ROW(AF362)*4,3)/2)+1)*COUNTA(AF361)=2,INT(ROW(AF359)/12),0),)</f>
        <v>0</v>
      </c>
      <c r="AH361" s="275" t="str">
        <f>IF(AE361=0,"",IF(AE361&lt;AG361,"Alerte !",""))</f>
        <v/>
      </c>
      <c r="AI361" s="301" t="str">
        <f>IF(AE361=0,"",IF(AE361&lt;AG361,"",1))</f>
        <v/>
      </c>
    </row>
    <row r="362" spans="1:35" ht="15" customHeight="1" x14ac:dyDescent="0.25">
      <c r="A362" s="15"/>
      <c r="B362" s="280"/>
      <c r="C362" s="41" t="str">
        <f>IF(A362="","",DATEDIF($AM$5,L362,"y")&amp;IF(DATEDIF($AM$5,L362,"y")&gt;1," ans "," an "))</f>
        <v/>
      </c>
      <c r="D362" s="42" t="str">
        <f t="shared" si="153"/>
        <v/>
      </c>
      <c r="E362" s="43" t="str">
        <f t="shared" si="157"/>
        <v/>
      </c>
      <c r="F362" s="43" t="str">
        <f t="shared" si="158"/>
        <v/>
      </c>
      <c r="G362" s="44" t="str">
        <f t="shared" si="154"/>
        <v/>
      </c>
      <c r="H362" s="44" t="s">
        <v>60</v>
      </c>
      <c r="K362" s="43"/>
      <c r="L362" s="45" t="str">
        <f t="shared" si="159"/>
        <v/>
      </c>
      <c r="M362" s="46" t="str">
        <f t="shared" si="155"/>
        <v/>
      </c>
      <c r="N362" s="46"/>
      <c r="R362" s="48">
        <f>Q362*$AP$5</f>
        <v>0</v>
      </c>
      <c r="S362" s="48">
        <f t="shared" si="160"/>
        <v>0</v>
      </c>
      <c r="AA362" s="160" t="str">
        <f t="shared" si="156"/>
        <v/>
      </c>
      <c r="AD362" s="200" t="str">
        <f t="shared" si="170"/>
        <v/>
      </c>
      <c r="AE362" s="266"/>
      <c r="AF362" s="276"/>
      <c r="AG362" s="269"/>
      <c r="AH362" s="275"/>
      <c r="AI362" s="301"/>
    </row>
    <row r="363" spans="1:35" ht="15" customHeight="1" thickBot="1" x14ac:dyDescent="0.3">
      <c r="A363" s="15"/>
      <c r="B363" s="280"/>
      <c r="C363" s="41" t="str">
        <f>IF(A363="","",DATEDIF($AM$5,L363,"y")&amp;IF(DATEDIF($AM$5,L363,"y")&gt;1," ans "," an "))</f>
        <v/>
      </c>
      <c r="D363" s="42" t="str">
        <f t="shared" si="153"/>
        <v/>
      </c>
      <c r="E363" s="43" t="str">
        <f t="shared" si="157"/>
        <v/>
      </c>
      <c r="F363" s="43" t="str">
        <f t="shared" si="158"/>
        <v/>
      </c>
      <c r="G363" s="44" t="str">
        <f t="shared" si="154"/>
        <v/>
      </c>
      <c r="H363" s="44" t="s">
        <v>60</v>
      </c>
      <c r="K363" s="43"/>
      <c r="L363" s="45" t="str">
        <f t="shared" si="159"/>
        <v/>
      </c>
      <c r="M363" s="46" t="str">
        <f t="shared" si="155"/>
        <v/>
      </c>
      <c r="N363" s="46"/>
      <c r="R363" s="48">
        <f>Q363*$AP$5</f>
        <v>0</v>
      </c>
      <c r="S363" s="48">
        <f t="shared" si="160"/>
        <v>0</v>
      </c>
      <c r="AA363" s="160" t="str">
        <f t="shared" si="156"/>
        <v/>
      </c>
      <c r="AD363" s="200" t="str">
        <f t="shared" si="170"/>
        <v/>
      </c>
      <c r="AE363" s="267"/>
      <c r="AF363" s="276"/>
      <c r="AG363" s="270"/>
      <c r="AH363" s="275"/>
      <c r="AI363" s="301"/>
    </row>
    <row r="364" spans="1:35" ht="15" customHeight="1" x14ac:dyDescent="0.25">
      <c r="A364" s="15"/>
      <c r="B364" s="280"/>
      <c r="C364" s="41" t="str">
        <f>IF(A364="","",DATEDIF($AM$5,L364,"y")&amp;IF(DATEDIF($AM$5,L364,"y")&gt;1," ans "," an "))</f>
        <v/>
      </c>
      <c r="D364" s="42" t="str">
        <f t="shared" si="153"/>
        <v/>
      </c>
      <c r="E364" s="43" t="str">
        <f t="shared" si="157"/>
        <v/>
      </c>
      <c r="F364" s="43" t="str">
        <f t="shared" si="158"/>
        <v/>
      </c>
      <c r="G364" s="44" t="str">
        <f t="shared" si="154"/>
        <v/>
      </c>
      <c r="H364" s="44" t="s">
        <v>60</v>
      </c>
      <c r="K364" s="43"/>
      <c r="L364" s="45" t="str">
        <f t="shared" si="159"/>
        <v/>
      </c>
      <c r="M364" s="46" t="str">
        <f t="shared" si="155"/>
        <v/>
      </c>
      <c r="N364" s="46"/>
      <c r="R364" s="48">
        <f>Q364*$AP$5</f>
        <v>0</v>
      </c>
      <c r="S364" s="48">
        <f t="shared" si="160"/>
        <v>0</v>
      </c>
      <c r="AA364" s="160" t="str">
        <f t="shared" si="156"/>
        <v/>
      </c>
      <c r="AD364" s="200" t="str">
        <f t="shared" si="170"/>
        <v/>
      </c>
      <c r="AE364" s="265">
        <f>SUM(AA364:AA366)</f>
        <v>0</v>
      </c>
      <c r="AF364" s="276">
        <v>121</v>
      </c>
      <c r="AG364" s="268">
        <f t="shared" ref="AG364" ca="1" si="175">OFFSET($AL$8,((MOD(ROW(AF365)*4,3)/2)+1)*COUNTA(AF364)+IF(((MOD(ROW(AF365)*4,3)/2)+1)*COUNTA(AF364)=2,INT(ROW(AF362)/12),0),)</f>
        <v>0</v>
      </c>
      <c r="AH364" s="275" t="str">
        <f>IF(AE364=0,"",IF(AE364&lt;AG364,"Alerte !",""))</f>
        <v/>
      </c>
      <c r="AI364" s="301" t="str">
        <f>IF(AE364=0,"",IF(AE364&lt;AG364,"",1))</f>
        <v/>
      </c>
    </row>
    <row r="365" spans="1:35" ht="15" customHeight="1" x14ac:dyDescent="0.25">
      <c r="A365" s="15"/>
      <c r="B365" s="280"/>
      <c r="C365" s="41" t="str">
        <f>IF(A365="","",DATEDIF($AM$5,L365,"y")&amp;IF(DATEDIF($AM$5,L365,"y")&gt;1," ans "," an "))</f>
        <v/>
      </c>
      <c r="D365" s="42" t="str">
        <f t="shared" si="153"/>
        <v/>
      </c>
      <c r="E365" s="43" t="str">
        <f t="shared" si="157"/>
        <v/>
      </c>
      <c r="F365" s="43" t="str">
        <f t="shared" si="158"/>
        <v/>
      </c>
      <c r="G365" s="44" t="str">
        <f t="shared" si="154"/>
        <v/>
      </c>
      <c r="H365" s="44" t="s">
        <v>60</v>
      </c>
      <c r="K365" s="43"/>
      <c r="L365" s="45" t="str">
        <f t="shared" si="159"/>
        <v/>
      </c>
      <c r="M365" s="46" t="str">
        <f t="shared" si="155"/>
        <v/>
      </c>
      <c r="N365" s="46"/>
      <c r="R365" s="48">
        <f>Q365*$AP$5</f>
        <v>0</v>
      </c>
      <c r="S365" s="48">
        <f t="shared" si="160"/>
        <v>0</v>
      </c>
      <c r="AA365" s="160" t="str">
        <f t="shared" si="156"/>
        <v/>
      </c>
      <c r="AD365" s="200" t="str">
        <f t="shared" si="170"/>
        <v/>
      </c>
      <c r="AE365" s="266"/>
      <c r="AF365" s="276"/>
      <c r="AG365" s="269"/>
      <c r="AH365" s="275"/>
      <c r="AI365" s="301"/>
    </row>
    <row r="366" spans="1:35" ht="15" customHeight="1" thickBot="1" x14ac:dyDescent="0.3">
      <c r="A366" s="15"/>
      <c r="B366" s="280"/>
      <c r="C366" s="41" t="str">
        <f>IF(A366="","",DATEDIF($AM$5,L366,"y")&amp;IF(DATEDIF($AM$5,L366,"y")&gt;1," ans "," an "))</f>
        <v/>
      </c>
      <c r="D366" s="42" t="str">
        <f t="shared" si="153"/>
        <v/>
      </c>
      <c r="E366" s="43" t="str">
        <f t="shared" si="157"/>
        <v/>
      </c>
      <c r="F366" s="43" t="str">
        <f t="shared" si="158"/>
        <v/>
      </c>
      <c r="G366" s="44" t="str">
        <f t="shared" si="154"/>
        <v/>
      </c>
      <c r="H366" s="44" t="s">
        <v>60</v>
      </c>
      <c r="K366" s="43"/>
      <c r="L366" s="45" t="str">
        <f t="shared" si="159"/>
        <v/>
      </c>
      <c r="M366" s="46" t="str">
        <f t="shared" si="155"/>
        <v/>
      </c>
      <c r="N366" s="46"/>
      <c r="R366" s="48">
        <f>Q366*$AP$5</f>
        <v>0</v>
      </c>
      <c r="S366" s="48">
        <f t="shared" si="160"/>
        <v>0</v>
      </c>
      <c r="AA366" s="160" t="str">
        <f t="shared" si="156"/>
        <v/>
      </c>
      <c r="AD366" s="200" t="str">
        <f t="shared" si="170"/>
        <v/>
      </c>
      <c r="AE366" s="267"/>
      <c r="AF366" s="276"/>
      <c r="AG366" s="270"/>
      <c r="AH366" s="275"/>
      <c r="AI366" s="301"/>
    </row>
    <row r="367" spans="1:35" ht="15" customHeight="1" x14ac:dyDescent="0.25">
      <c r="A367" s="15"/>
      <c r="B367" s="280" t="s">
        <v>96</v>
      </c>
      <c r="C367" s="41" t="str">
        <f>IF(A367="","",DATEDIF($AM$5,L367,"y")&amp;IF(DATEDIF($AM$5,L367,"y")&gt;1," ans "," an "))</f>
        <v/>
      </c>
      <c r="D367" s="42" t="str">
        <f t="shared" si="153"/>
        <v/>
      </c>
      <c r="E367" s="43" t="str">
        <f t="shared" si="157"/>
        <v/>
      </c>
      <c r="F367" s="43" t="str">
        <f t="shared" si="158"/>
        <v/>
      </c>
      <c r="G367" s="44" t="str">
        <f t="shared" si="154"/>
        <v/>
      </c>
      <c r="H367" s="44" t="s">
        <v>60</v>
      </c>
      <c r="K367" s="43"/>
      <c r="L367" s="45" t="str">
        <f t="shared" si="159"/>
        <v/>
      </c>
      <c r="M367" s="46" t="str">
        <f t="shared" si="155"/>
        <v/>
      </c>
      <c r="N367" s="46"/>
      <c r="R367" s="48">
        <f>Q367*$AP$5</f>
        <v>0</v>
      </c>
      <c r="S367" s="48">
        <f t="shared" si="160"/>
        <v>0</v>
      </c>
      <c r="AA367" s="160" t="str">
        <f t="shared" si="156"/>
        <v/>
      </c>
      <c r="AD367" s="200" t="str">
        <f t="shared" si="170"/>
        <v/>
      </c>
      <c r="AE367" s="265">
        <f>SUM(AA367:AA369)</f>
        <v>0</v>
      </c>
      <c r="AF367" s="276">
        <v>122</v>
      </c>
      <c r="AG367" s="268">
        <f t="shared" ref="AG367" ca="1" si="176">OFFSET($AL$8,((MOD(ROW(AF368)*4,3)/2)+1)*COUNTA(AF367)+IF(((MOD(ROW(AF368)*4,3)/2)+1)*COUNTA(AF367)=2,INT(ROW(AF365)/12),0),)</f>
        <v>0</v>
      </c>
      <c r="AH367" s="275" t="str">
        <f>IF(AE367=0,"",IF(AE367&lt;AG367,"Alerte !",""))</f>
        <v/>
      </c>
      <c r="AI367" s="301" t="str">
        <f>IF(AE367=0,"",IF(AE367&lt;AG367,"",1))</f>
        <v/>
      </c>
    </row>
    <row r="368" spans="1:35" ht="15" customHeight="1" x14ac:dyDescent="0.25">
      <c r="A368" s="15"/>
      <c r="B368" s="280"/>
      <c r="C368" s="41" t="str">
        <f>IF(A368="","",DATEDIF($AM$5,L368,"y")&amp;IF(DATEDIF($AM$5,L368,"y")&gt;1," ans "," an "))</f>
        <v/>
      </c>
      <c r="D368" s="42" t="str">
        <f t="shared" si="153"/>
        <v/>
      </c>
      <c r="E368" s="43" t="str">
        <f t="shared" si="157"/>
        <v/>
      </c>
      <c r="F368" s="43" t="str">
        <f t="shared" si="158"/>
        <v/>
      </c>
      <c r="G368" s="44" t="str">
        <f t="shared" si="154"/>
        <v/>
      </c>
      <c r="H368" s="44" t="s">
        <v>60</v>
      </c>
      <c r="K368" s="43"/>
      <c r="L368" s="45" t="str">
        <f t="shared" si="159"/>
        <v/>
      </c>
      <c r="M368" s="46" t="str">
        <f t="shared" si="155"/>
        <v/>
      </c>
      <c r="N368" s="46"/>
      <c r="R368" s="48">
        <f>Q368*$AP$5</f>
        <v>0</v>
      </c>
      <c r="S368" s="48">
        <f t="shared" si="160"/>
        <v>0</v>
      </c>
      <c r="AA368" s="160" t="str">
        <f t="shared" si="156"/>
        <v/>
      </c>
      <c r="AD368" s="200" t="str">
        <f t="shared" si="170"/>
        <v/>
      </c>
      <c r="AE368" s="266"/>
      <c r="AF368" s="276"/>
      <c r="AG368" s="269"/>
      <c r="AH368" s="275"/>
      <c r="AI368" s="301"/>
    </row>
    <row r="369" spans="1:35" ht="15" customHeight="1" thickBot="1" x14ac:dyDescent="0.3">
      <c r="A369" s="15"/>
      <c r="B369" s="280"/>
      <c r="C369" s="41" t="str">
        <f>IF(A369="","",DATEDIF($AM$5,L369,"y")&amp;IF(DATEDIF($AM$5,L369,"y")&gt;1," ans "," an "))</f>
        <v/>
      </c>
      <c r="D369" s="42" t="str">
        <f t="shared" si="153"/>
        <v/>
      </c>
      <c r="E369" s="43" t="str">
        <f t="shared" si="157"/>
        <v/>
      </c>
      <c r="F369" s="43" t="str">
        <f t="shared" si="158"/>
        <v/>
      </c>
      <c r="G369" s="44" t="str">
        <f t="shared" si="154"/>
        <v/>
      </c>
      <c r="H369" s="44" t="s">
        <v>60</v>
      </c>
      <c r="K369" s="43"/>
      <c r="L369" s="45" t="str">
        <f t="shared" si="159"/>
        <v/>
      </c>
      <c r="M369" s="46" t="str">
        <f t="shared" si="155"/>
        <v/>
      </c>
      <c r="N369" s="46"/>
      <c r="R369" s="48">
        <f>Q369*$AP$5</f>
        <v>0</v>
      </c>
      <c r="S369" s="48">
        <f t="shared" si="160"/>
        <v>0</v>
      </c>
      <c r="AA369" s="160" t="str">
        <f t="shared" si="156"/>
        <v/>
      </c>
      <c r="AD369" s="200" t="str">
        <f t="shared" si="170"/>
        <v/>
      </c>
      <c r="AE369" s="267"/>
      <c r="AF369" s="276"/>
      <c r="AG369" s="270"/>
      <c r="AH369" s="275"/>
      <c r="AI369" s="301"/>
    </row>
    <row r="370" spans="1:35" ht="15" customHeight="1" x14ac:dyDescent="0.25">
      <c r="A370" s="15"/>
      <c r="B370" s="280"/>
      <c r="C370" s="41" t="str">
        <f>IF(A370="","",DATEDIF($AM$5,L370,"y")&amp;IF(DATEDIF($AM$5,L370,"y")&gt;1," ans "," an "))</f>
        <v/>
      </c>
      <c r="D370" s="42" t="str">
        <f t="shared" si="153"/>
        <v/>
      </c>
      <c r="E370" s="43" t="str">
        <f t="shared" si="157"/>
        <v/>
      </c>
      <c r="F370" s="43" t="str">
        <f t="shared" si="158"/>
        <v/>
      </c>
      <c r="G370" s="44" t="str">
        <f t="shared" si="154"/>
        <v/>
      </c>
      <c r="H370" s="44" t="s">
        <v>60</v>
      </c>
      <c r="K370" s="43"/>
      <c r="L370" s="45" t="str">
        <f t="shared" si="159"/>
        <v/>
      </c>
      <c r="M370" s="46" t="str">
        <f t="shared" si="155"/>
        <v/>
      </c>
      <c r="N370" s="46"/>
      <c r="R370" s="48">
        <f>Q370*$AP$5</f>
        <v>0</v>
      </c>
      <c r="S370" s="48">
        <f t="shared" si="160"/>
        <v>0</v>
      </c>
      <c r="AA370" s="160" t="str">
        <f t="shared" si="156"/>
        <v/>
      </c>
      <c r="AD370" s="200" t="str">
        <f t="shared" si="170"/>
        <v/>
      </c>
      <c r="AE370" s="265">
        <f>SUM(AA370:AA372)</f>
        <v>0</v>
      </c>
      <c r="AF370" s="276">
        <v>123</v>
      </c>
      <c r="AG370" s="268">
        <f t="shared" ref="AG370" ca="1" si="177">OFFSET($AL$8,((MOD(ROW(AF371)*4,3)/2)+1)*COUNTA(AF370)+IF(((MOD(ROW(AF371)*4,3)/2)+1)*COUNTA(AF370)=2,INT(ROW(AF368)/12),0),)</f>
        <v>0</v>
      </c>
      <c r="AH370" s="275" t="str">
        <f>IF(AE370=0,"",IF(AE370&lt;AG370,"Alerte !",""))</f>
        <v/>
      </c>
      <c r="AI370" s="301" t="str">
        <f>IF(AE370=0,"",IF(AE370&lt;AG370,"",1))</f>
        <v/>
      </c>
    </row>
    <row r="371" spans="1:35" ht="15" customHeight="1" x14ac:dyDescent="0.25">
      <c r="A371" s="15"/>
      <c r="B371" s="280"/>
      <c r="C371" s="41" t="str">
        <f>IF(A371="","",DATEDIF($AM$5,L371,"y")&amp;IF(DATEDIF($AM$5,L371,"y")&gt;1," ans "," an "))</f>
        <v/>
      </c>
      <c r="D371" s="42" t="str">
        <f t="shared" si="153"/>
        <v/>
      </c>
      <c r="E371" s="43" t="str">
        <f t="shared" si="157"/>
        <v/>
      </c>
      <c r="F371" s="43" t="str">
        <f t="shared" si="158"/>
        <v/>
      </c>
      <c r="G371" s="44" t="str">
        <f t="shared" si="154"/>
        <v/>
      </c>
      <c r="H371" s="44" t="s">
        <v>60</v>
      </c>
      <c r="K371" s="43"/>
      <c r="L371" s="45" t="str">
        <f t="shared" si="159"/>
        <v/>
      </c>
      <c r="M371" s="46" t="str">
        <f t="shared" si="155"/>
        <v/>
      </c>
      <c r="N371" s="46"/>
      <c r="R371" s="48">
        <f>Q371*$AP$5</f>
        <v>0</v>
      </c>
      <c r="S371" s="48">
        <f t="shared" si="160"/>
        <v>0</v>
      </c>
      <c r="AA371" s="160" t="str">
        <f t="shared" si="156"/>
        <v/>
      </c>
      <c r="AD371" s="200" t="str">
        <f t="shared" si="170"/>
        <v/>
      </c>
      <c r="AE371" s="266"/>
      <c r="AF371" s="276"/>
      <c r="AG371" s="269"/>
      <c r="AH371" s="275"/>
      <c r="AI371" s="301"/>
    </row>
    <row r="372" spans="1:35" ht="15" customHeight="1" thickBot="1" x14ac:dyDescent="0.3">
      <c r="A372" s="15"/>
      <c r="B372" s="280"/>
      <c r="C372" s="41" t="str">
        <f>IF(A372="","",DATEDIF($AM$5,L372,"y")&amp;IF(DATEDIF($AM$5,L372,"y")&gt;1," ans "," an "))</f>
        <v/>
      </c>
      <c r="D372" s="42" t="str">
        <f t="shared" si="153"/>
        <v/>
      </c>
      <c r="E372" s="43" t="str">
        <f t="shared" si="157"/>
        <v/>
      </c>
      <c r="F372" s="43" t="str">
        <f t="shared" si="158"/>
        <v/>
      </c>
      <c r="G372" s="44" t="str">
        <f t="shared" si="154"/>
        <v/>
      </c>
      <c r="H372" s="44" t="s">
        <v>60</v>
      </c>
      <c r="K372" s="43"/>
      <c r="L372" s="45" t="str">
        <f t="shared" si="159"/>
        <v/>
      </c>
      <c r="M372" s="46" t="str">
        <f t="shared" si="155"/>
        <v/>
      </c>
      <c r="N372" s="46"/>
      <c r="R372" s="48">
        <f>Q372*$AP$5</f>
        <v>0</v>
      </c>
      <c r="S372" s="48">
        <f t="shared" si="160"/>
        <v>0</v>
      </c>
      <c r="AA372" s="160" t="str">
        <f t="shared" si="156"/>
        <v/>
      </c>
      <c r="AD372" s="200" t="str">
        <f t="shared" si="170"/>
        <v/>
      </c>
      <c r="AE372" s="267"/>
      <c r="AF372" s="276"/>
      <c r="AG372" s="270"/>
      <c r="AH372" s="275"/>
      <c r="AI372" s="301"/>
    </row>
    <row r="373" spans="1:35" ht="15" customHeight="1" x14ac:dyDescent="0.25">
      <c r="A373" s="15"/>
      <c r="B373" s="280"/>
      <c r="C373" s="41" t="str">
        <f>IF(A373="","",DATEDIF($AM$5,L373,"y")&amp;IF(DATEDIF($AM$5,L373,"y")&gt;1," ans "," an "))</f>
        <v/>
      </c>
      <c r="D373" s="42" t="str">
        <f t="shared" si="153"/>
        <v/>
      </c>
      <c r="E373" s="43" t="str">
        <f t="shared" si="157"/>
        <v/>
      </c>
      <c r="F373" s="43" t="str">
        <f t="shared" si="158"/>
        <v/>
      </c>
      <c r="G373" s="44" t="str">
        <f t="shared" si="154"/>
        <v/>
      </c>
      <c r="H373" s="44" t="s">
        <v>60</v>
      </c>
      <c r="K373" s="43"/>
      <c r="L373" s="45" t="str">
        <f t="shared" si="159"/>
        <v/>
      </c>
      <c r="M373" s="46" t="str">
        <f t="shared" si="155"/>
        <v/>
      </c>
      <c r="N373" s="46"/>
      <c r="R373" s="48">
        <f>Q373*$AP$5</f>
        <v>0</v>
      </c>
      <c r="S373" s="48">
        <f t="shared" si="160"/>
        <v>0</v>
      </c>
      <c r="AA373" s="160" t="str">
        <f t="shared" si="156"/>
        <v/>
      </c>
      <c r="AD373" s="200" t="str">
        <f t="shared" si="170"/>
        <v/>
      </c>
      <c r="AE373" s="265">
        <f>SUM(AA373:AA375)</f>
        <v>0</v>
      </c>
      <c r="AF373" s="276">
        <v>124</v>
      </c>
      <c r="AG373" s="268">
        <f t="shared" ref="AG373" ca="1" si="178">OFFSET($AL$8,((MOD(ROW(AF374)*4,3)/2)+1)*COUNTA(AF373)+IF(((MOD(ROW(AF374)*4,3)/2)+1)*COUNTA(AF373)=2,INT(ROW(AF371)/12),0),)</f>
        <v>0</v>
      </c>
      <c r="AH373" s="275" t="str">
        <f>IF(AE373=0,"",IF(AE373&lt;AG373,"Alerte !",""))</f>
        <v/>
      </c>
      <c r="AI373" s="301" t="str">
        <f>IF(AE373=0,"",IF(AE373&lt;AG373,"",1))</f>
        <v/>
      </c>
    </row>
    <row r="374" spans="1:35" ht="15" customHeight="1" x14ac:dyDescent="0.25">
      <c r="A374" s="15"/>
      <c r="B374" s="280"/>
      <c r="C374" s="41" t="str">
        <f>IF(A374="","",DATEDIF($AM$5,L374,"y")&amp;IF(DATEDIF($AM$5,L374,"y")&gt;1," ans "," an "))</f>
        <v/>
      </c>
      <c r="D374" s="42" t="str">
        <f t="shared" si="153"/>
        <v/>
      </c>
      <c r="E374" s="43" t="str">
        <f t="shared" si="157"/>
        <v/>
      </c>
      <c r="F374" s="43" t="str">
        <f t="shared" si="158"/>
        <v/>
      </c>
      <c r="G374" s="44" t="str">
        <f t="shared" si="154"/>
        <v/>
      </c>
      <c r="H374" s="44" t="s">
        <v>60</v>
      </c>
      <c r="K374" s="43"/>
      <c r="L374" s="45" t="str">
        <f t="shared" si="159"/>
        <v/>
      </c>
      <c r="M374" s="46" t="str">
        <f t="shared" si="155"/>
        <v/>
      </c>
      <c r="N374" s="46"/>
      <c r="R374" s="48">
        <f>Q374*$AP$5</f>
        <v>0</v>
      </c>
      <c r="S374" s="48">
        <f t="shared" si="160"/>
        <v>0</v>
      </c>
      <c r="AA374" s="160" t="str">
        <f t="shared" si="156"/>
        <v/>
      </c>
      <c r="AD374" s="200" t="str">
        <f t="shared" si="170"/>
        <v/>
      </c>
      <c r="AE374" s="266"/>
      <c r="AF374" s="276"/>
      <c r="AG374" s="269"/>
      <c r="AH374" s="275"/>
      <c r="AI374" s="301"/>
    </row>
    <row r="375" spans="1:35" ht="15" customHeight="1" thickBot="1" x14ac:dyDescent="0.3">
      <c r="A375" s="15"/>
      <c r="B375" s="280"/>
      <c r="C375" s="41" t="str">
        <f>IF(A375="","",DATEDIF($AM$5,L375,"y")&amp;IF(DATEDIF($AM$5,L375,"y")&gt;1," ans "," an "))</f>
        <v/>
      </c>
      <c r="D375" s="42" t="str">
        <f t="shared" si="153"/>
        <v/>
      </c>
      <c r="E375" s="43" t="str">
        <f t="shared" si="157"/>
        <v/>
      </c>
      <c r="F375" s="43" t="str">
        <f t="shared" si="158"/>
        <v/>
      </c>
      <c r="G375" s="44" t="str">
        <f t="shared" si="154"/>
        <v/>
      </c>
      <c r="H375" s="44" t="s">
        <v>60</v>
      </c>
      <c r="K375" s="43"/>
      <c r="L375" s="45" t="str">
        <f t="shared" si="159"/>
        <v/>
      </c>
      <c r="M375" s="46" t="str">
        <f t="shared" si="155"/>
        <v/>
      </c>
      <c r="N375" s="46"/>
      <c r="R375" s="48">
        <f>Q375*$AP$5</f>
        <v>0</v>
      </c>
      <c r="S375" s="48">
        <f t="shared" si="160"/>
        <v>0</v>
      </c>
      <c r="AA375" s="160" t="str">
        <f t="shared" si="156"/>
        <v/>
      </c>
      <c r="AD375" s="200" t="str">
        <f t="shared" si="170"/>
        <v/>
      </c>
      <c r="AE375" s="267"/>
      <c r="AF375" s="276"/>
      <c r="AG375" s="270"/>
      <c r="AH375" s="275"/>
      <c r="AI375" s="301"/>
    </row>
    <row r="376" spans="1:35" ht="15" customHeight="1" x14ac:dyDescent="0.25">
      <c r="A376" s="15"/>
      <c r="B376" s="280"/>
      <c r="C376" s="41" t="str">
        <f>IF(A376="","",DATEDIF($AM$5,L376,"y")&amp;IF(DATEDIF($AM$5,L376,"y")&gt;1," ans "," an "))</f>
        <v/>
      </c>
      <c r="D376" s="42" t="str">
        <f t="shared" si="153"/>
        <v/>
      </c>
      <c r="E376" s="43" t="str">
        <f t="shared" si="157"/>
        <v/>
      </c>
      <c r="F376" s="43" t="str">
        <f t="shared" si="158"/>
        <v/>
      </c>
      <c r="G376" s="44" t="str">
        <f t="shared" si="154"/>
        <v/>
      </c>
      <c r="H376" s="44" t="s">
        <v>60</v>
      </c>
      <c r="K376" s="43"/>
      <c r="L376" s="45" t="str">
        <f t="shared" si="159"/>
        <v/>
      </c>
      <c r="M376" s="46" t="str">
        <f t="shared" si="155"/>
        <v/>
      </c>
      <c r="N376" s="46"/>
      <c r="R376" s="48">
        <f>Q376*$AP$5</f>
        <v>0</v>
      </c>
      <c r="S376" s="48">
        <f t="shared" si="160"/>
        <v>0</v>
      </c>
      <c r="AA376" s="160" t="str">
        <f t="shared" si="156"/>
        <v/>
      </c>
      <c r="AD376" s="200" t="str">
        <f t="shared" si="170"/>
        <v/>
      </c>
      <c r="AE376" s="265">
        <f>SUM(AA376:AA378)</f>
        <v>0</v>
      </c>
      <c r="AF376" s="276">
        <v>125</v>
      </c>
      <c r="AG376" s="268">
        <f t="shared" ref="AG376" ca="1" si="179">OFFSET($AL$8,((MOD(ROW(AF377)*4,3)/2)+1)*COUNTA(AF376)+IF(((MOD(ROW(AF377)*4,3)/2)+1)*COUNTA(AF376)=2,INT(ROW(AF374)/12),0),)</f>
        <v>0</v>
      </c>
      <c r="AH376" s="275" t="str">
        <f>IF(AE376=0,"",IF(AE376&lt;AG376,"Alerte !",""))</f>
        <v/>
      </c>
      <c r="AI376" s="301" t="str">
        <f>IF(AE376=0,"",IF(AE376&lt;AG376,"",1))</f>
        <v/>
      </c>
    </row>
    <row r="377" spans="1:35" ht="15" customHeight="1" x14ac:dyDescent="0.25">
      <c r="A377" s="15"/>
      <c r="B377" s="280"/>
      <c r="C377" s="41" t="str">
        <f>IF(A377="","",DATEDIF($AM$5,L377,"y")&amp;IF(DATEDIF($AM$5,L377,"y")&gt;1," ans "," an "))</f>
        <v/>
      </c>
      <c r="D377" s="42" t="str">
        <f t="shared" si="153"/>
        <v/>
      </c>
      <c r="E377" s="43" t="str">
        <f t="shared" si="157"/>
        <v/>
      </c>
      <c r="F377" s="43" t="str">
        <f t="shared" si="158"/>
        <v/>
      </c>
      <c r="G377" s="44" t="str">
        <f t="shared" si="154"/>
        <v/>
      </c>
      <c r="H377" s="44" t="s">
        <v>60</v>
      </c>
      <c r="K377" s="43"/>
      <c r="L377" s="45" t="str">
        <f t="shared" si="159"/>
        <v/>
      </c>
      <c r="M377" s="46" t="str">
        <f t="shared" si="155"/>
        <v/>
      </c>
      <c r="N377" s="46"/>
      <c r="R377" s="48">
        <f>Q377*$AP$5</f>
        <v>0</v>
      </c>
      <c r="S377" s="48">
        <f t="shared" si="160"/>
        <v>0</v>
      </c>
      <c r="AA377" s="160" t="str">
        <f t="shared" si="156"/>
        <v/>
      </c>
      <c r="AD377" s="200" t="str">
        <f t="shared" si="170"/>
        <v/>
      </c>
      <c r="AE377" s="266"/>
      <c r="AF377" s="276"/>
      <c r="AG377" s="269"/>
      <c r="AH377" s="275"/>
      <c r="AI377" s="301"/>
    </row>
    <row r="378" spans="1:35" ht="15" customHeight="1" thickBot="1" x14ac:dyDescent="0.3">
      <c r="A378" s="15"/>
      <c r="B378" s="280"/>
      <c r="C378" s="41" t="str">
        <f>IF(A378="","",DATEDIF($AM$5,L378,"y")&amp;IF(DATEDIF($AM$5,L378,"y")&gt;1," ans "," an "))</f>
        <v/>
      </c>
      <c r="D378" s="42" t="str">
        <f t="shared" si="153"/>
        <v/>
      </c>
      <c r="E378" s="43" t="str">
        <f t="shared" si="157"/>
        <v/>
      </c>
      <c r="F378" s="43" t="str">
        <f t="shared" si="158"/>
        <v/>
      </c>
      <c r="G378" s="44" t="str">
        <f t="shared" si="154"/>
        <v/>
      </c>
      <c r="H378" s="44" t="s">
        <v>60</v>
      </c>
      <c r="K378" s="43"/>
      <c r="L378" s="45" t="str">
        <f t="shared" si="159"/>
        <v/>
      </c>
      <c r="M378" s="46" t="str">
        <f t="shared" si="155"/>
        <v/>
      </c>
      <c r="N378" s="46"/>
      <c r="R378" s="48">
        <f>Q378*$AP$5</f>
        <v>0</v>
      </c>
      <c r="S378" s="48">
        <f t="shared" si="160"/>
        <v>0</v>
      </c>
      <c r="AA378" s="160" t="str">
        <f t="shared" si="156"/>
        <v/>
      </c>
      <c r="AD378" s="200" t="str">
        <f t="shared" si="170"/>
        <v/>
      </c>
      <c r="AE378" s="267"/>
      <c r="AF378" s="276"/>
      <c r="AG378" s="270"/>
      <c r="AH378" s="275"/>
      <c r="AI378" s="301"/>
    </row>
    <row r="379" spans="1:35" ht="15" customHeight="1" x14ac:dyDescent="0.25">
      <c r="A379" s="15"/>
      <c r="B379" s="280" t="s">
        <v>97</v>
      </c>
      <c r="C379" s="41" t="str">
        <f>IF(A379="","",DATEDIF($AM$5,L379,"y")&amp;IF(DATEDIF($AM$5,L379,"y")&gt;1," ans "," an "))</f>
        <v/>
      </c>
      <c r="D379" s="42" t="str">
        <f t="shared" si="153"/>
        <v/>
      </c>
      <c r="E379" s="43" t="str">
        <f t="shared" si="157"/>
        <v/>
      </c>
      <c r="F379" s="43" t="str">
        <f t="shared" si="158"/>
        <v/>
      </c>
      <c r="G379" s="44" t="str">
        <f t="shared" si="154"/>
        <v/>
      </c>
      <c r="H379" s="44" t="s">
        <v>60</v>
      </c>
      <c r="K379" s="43"/>
      <c r="L379" s="45" t="str">
        <f t="shared" si="159"/>
        <v/>
      </c>
      <c r="M379" s="46" t="str">
        <f t="shared" si="155"/>
        <v/>
      </c>
      <c r="N379" s="46"/>
      <c r="R379" s="48">
        <f>Q379*$AP$5</f>
        <v>0</v>
      </c>
      <c r="S379" s="48">
        <f t="shared" si="160"/>
        <v>0</v>
      </c>
      <c r="AA379" s="160" t="str">
        <f t="shared" si="156"/>
        <v/>
      </c>
      <c r="AD379" s="200" t="str">
        <f t="shared" si="170"/>
        <v/>
      </c>
      <c r="AE379" s="265">
        <f>SUM(AA379:AA381)</f>
        <v>0</v>
      </c>
      <c r="AF379" s="276">
        <v>126</v>
      </c>
      <c r="AG379" s="268">
        <f t="shared" ref="AG379" ca="1" si="180">OFFSET($AL$8,((MOD(ROW(AF380)*4,3)/2)+1)*COUNTA(AF379)+IF(((MOD(ROW(AF380)*4,3)/2)+1)*COUNTA(AF379)=2,INT(ROW(AF377)/12),0),)</f>
        <v>0</v>
      </c>
      <c r="AH379" s="275" t="str">
        <f>IF(AE379=0,"",IF(AE379&lt;AG379,"Alerte !",""))</f>
        <v/>
      </c>
      <c r="AI379" s="301" t="str">
        <f>IF(AE379=0,"",IF(AE379&lt;AG379,"",1))</f>
        <v/>
      </c>
    </row>
    <row r="380" spans="1:35" ht="15" customHeight="1" x14ac:dyDescent="0.25">
      <c r="A380" s="15"/>
      <c r="B380" s="280"/>
      <c r="C380" s="41" t="str">
        <f>IF(A380="","",DATEDIF($AM$5,L380,"y")&amp;IF(DATEDIF($AM$5,L380,"y")&gt;1," ans "," an "))</f>
        <v/>
      </c>
      <c r="D380" s="42" t="str">
        <f t="shared" si="153"/>
        <v/>
      </c>
      <c r="E380" s="43" t="str">
        <f t="shared" si="157"/>
        <v/>
      </c>
      <c r="F380" s="43" t="str">
        <f t="shared" si="158"/>
        <v/>
      </c>
      <c r="G380" s="44" t="str">
        <f t="shared" si="154"/>
        <v/>
      </c>
      <c r="H380" s="44" t="s">
        <v>60</v>
      </c>
      <c r="K380" s="43"/>
      <c r="L380" s="45" t="str">
        <f t="shared" si="159"/>
        <v/>
      </c>
      <c r="M380" s="46" t="str">
        <f t="shared" si="155"/>
        <v/>
      </c>
      <c r="N380" s="46"/>
      <c r="R380" s="48">
        <f>Q380*$AP$5</f>
        <v>0</v>
      </c>
      <c r="S380" s="48">
        <f t="shared" si="160"/>
        <v>0</v>
      </c>
      <c r="AA380" s="160" t="str">
        <f t="shared" si="156"/>
        <v/>
      </c>
      <c r="AD380" s="200" t="str">
        <f t="shared" si="170"/>
        <v/>
      </c>
      <c r="AE380" s="266"/>
      <c r="AF380" s="276"/>
      <c r="AG380" s="269"/>
      <c r="AH380" s="275"/>
      <c r="AI380" s="301"/>
    </row>
    <row r="381" spans="1:35" ht="15" customHeight="1" thickBot="1" x14ac:dyDescent="0.3">
      <c r="A381" s="15"/>
      <c r="B381" s="280"/>
      <c r="C381" s="41" t="str">
        <f>IF(A381="","",DATEDIF($AM$5,L381,"y")&amp;IF(DATEDIF($AM$5,L381,"y")&gt;1," ans "," an "))</f>
        <v/>
      </c>
      <c r="D381" s="42" t="str">
        <f t="shared" si="153"/>
        <v/>
      </c>
      <c r="E381" s="43" t="str">
        <f t="shared" si="157"/>
        <v/>
      </c>
      <c r="F381" s="43" t="str">
        <f t="shared" si="158"/>
        <v/>
      </c>
      <c r="G381" s="44" t="str">
        <f t="shared" si="154"/>
        <v/>
      </c>
      <c r="H381" s="44" t="s">
        <v>60</v>
      </c>
      <c r="K381" s="43"/>
      <c r="L381" s="45" t="str">
        <f t="shared" si="159"/>
        <v/>
      </c>
      <c r="M381" s="46" t="str">
        <f t="shared" si="155"/>
        <v/>
      </c>
      <c r="N381" s="46"/>
      <c r="R381" s="48">
        <f>Q381*$AP$5</f>
        <v>0</v>
      </c>
      <c r="S381" s="48">
        <f t="shared" si="160"/>
        <v>0</v>
      </c>
      <c r="AA381" s="160" t="str">
        <f t="shared" si="156"/>
        <v/>
      </c>
      <c r="AD381" s="200" t="str">
        <f t="shared" si="170"/>
        <v/>
      </c>
      <c r="AE381" s="267"/>
      <c r="AF381" s="276"/>
      <c r="AG381" s="270"/>
      <c r="AH381" s="275"/>
      <c r="AI381" s="301"/>
    </row>
    <row r="382" spans="1:35" ht="15" customHeight="1" x14ac:dyDescent="0.25">
      <c r="A382" s="15"/>
      <c r="B382" s="280"/>
      <c r="C382" s="41" t="str">
        <f>IF(A382="","",DATEDIF($AM$5,L382,"y")&amp;IF(DATEDIF($AM$5,L382,"y")&gt;1," ans "," an "))</f>
        <v/>
      </c>
      <c r="D382" s="42" t="str">
        <f t="shared" si="153"/>
        <v/>
      </c>
      <c r="E382" s="43" t="str">
        <f t="shared" si="157"/>
        <v/>
      </c>
      <c r="F382" s="43" t="str">
        <f t="shared" si="158"/>
        <v/>
      </c>
      <c r="G382" s="44" t="str">
        <f t="shared" si="154"/>
        <v/>
      </c>
      <c r="H382" s="44" t="s">
        <v>60</v>
      </c>
      <c r="K382" s="43"/>
      <c r="L382" s="45" t="str">
        <f t="shared" si="159"/>
        <v/>
      </c>
      <c r="M382" s="46" t="str">
        <f t="shared" si="155"/>
        <v/>
      </c>
      <c r="N382" s="46"/>
      <c r="R382" s="48">
        <f>Q382*$AP$5</f>
        <v>0</v>
      </c>
      <c r="S382" s="48">
        <f t="shared" si="160"/>
        <v>0</v>
      </c>
      <c r="AA382" s="160" t="str">
        <f t="shared" si="156"/>
        <v/>
      </c>
      <c r="AD382" s="200" t="str">
        <f t="shared" si="170"/>
        <v/>
      </c>
      <c r="AE382" s="265">
        <f>SUM(AA382:AA384)</f>
        <v>0</v>
      </c>
      <c r="AF382" s="276">
        <v>127</v>
      </c>
      <c r="AG382" s="268">
        <f t="shared" ref="AG382" ca="1" si="181">OFFSET($AL$8,((MOD(ROW(AF383)*4,3)/2)+1)*COUNTA(AF382)+IF(((MOD(ROW(AF383)*4,3)/2)+1)*COUNTA(AF382)=2,INT(ROW(AF380)/12),0),)</f>
        <v>0</v>
      </c>
      <c r="AH382" s="275" t="str">
        <f>IF(AE382=0,"",IF(AE382&lt;AG382,"Alerte !",""))</f>
        <v/>
      </c>
      <c r="AI382" s="301" t="str">
        <f>IF(AE382=0,"",IF(AE382&lt;AG382,"",1))</f>
        <v/>
      </c>
    </row>
    <row r="383" spans="1:35" ht="15" customHeight="1" x14ac:dyDescent="0.25">
      <c r="A383" s="15"/>
      <c r="B383" s="280"/>
      <c r="C383" s="41" t="str">
        <f>IF(A383="","",DATEDIF($AM$5,L383,"y")&amp;IF(DATEDIF($AM$5,L383,"y")&gt;1," ans "," an "))</f>
        <v/>
      </c>
      <c r="D383" s="42" t="str">
        <f t="shared" si="153"/>
        <v/>
      </c>
      <c r="E383" s="43" t="str">
        <f t="shared" si="157"/>
        <v/>
      </c>
      <c r="F383" s="43" t="str">
        <f t="shared" si="158"/>
        <v/>
      </c>
      <c r="G383" s="44" t="str">
        <f t="shared" si="154"/>
        <v/>
      </c>
      <c r="H383" s="44" t="s">
        <v>60</v>
      </c>
      <c r="K383" s="43"/>
      <c r="L383" s="45" t="str">
        <f t="shared" si="159"/>
        <v/>
      </c>
      <c r="M383" s="46" t="str">
        <f t="shared" si="155"/>
        <v/>
      </c>
      <c r="N383" s="46"/>
      <c r="R383" s="48">
        <f>Q383*$AP$5</f>
        <v>0</v>
      </c>
      <c r="S383" s="48">
        <f t="shared" si="160"/>
        <v>0</v>
      </c>
      <c r="AA383" s="160" t="str">
        <f t="shared" si="156"/>
        <v/>
      </c>
      <c r="AD383" s="200" t="str">
        <f t="shared" si="170"/>
        <v/>
      </c>
      <c r="AE383" s="266"/>
      <c r="AF383" s="276"/>
      <c r="AG383" s="269"/>
      <c r="AH383" s="275"/>
      <c r="AI383" s="301"/>
    </row>
    <row r="384" spans="1:35" ht="15" customHeight="1" thickBot="1" x14ac:dyDescent="0.3">
      <c r="A384" s="15"/>
      <c r="B384" s="280"/>
      <c r="C384" s="41" t="str">
        <f>IF(A384="","",DATEDIF($AM$5,L384,"y")&amp;IF(DATEDIF($AM$5,L384,"y")&gt;1," ans "," an "))</f>
        <v/>
      </c>
      <c r="D384" s="42" t="str">
        <f t="shared" si="153"/>
        <v/>
      </c>
      <c r="E384" s="43" t="str">
        <f t="shared" si="157"/>
        <v/>
      </c>
      <c r="F384" s="43" t="str">
        <f t="shared" si="158"/>
        <v/>
      </c>
      <c r="G384" s="44" t="str">
        <f t="shared" si="154"/>
        <v/>
      </c>
      <c r="H384" s="44" t="s">
        <v>60</v>
      </c>
      <c r="K384" s="43"/>
      <c r="L384" s="45" t="str">
        <f t="shared" si="159"/>
        <v/>
      </c>
      <c r="M384" s="46" t="str">
        <f t="shared" si="155"/>
        <v/>
      </c>
      <c r="N384" s="46"/>
      <c r="R384" s="48">
        <f>Q384*$AP$5</f>
        <v>0</v>
      </c>
      <c r="S384" s="48">
        <f t="shared" si="160"/>
        <v>0</v>
      </c>
      <c r="AA384" s="160" t="str">
        <f t="shared" si="156"/>
        <v/>
      </c>
      <c r="AD384" s="200" t="str">
        <f t="shared" si="170"/>
        <v/>
      </c>
      <c r="AE384" s="267"/>
      <c r="AF384" s="276"/>
      <c r="AG384" s="270"/>
      <c r="AH384" s="275"/>
      <c r="AI384" s="301"/>
    </row>
    <row r="385" spans="1:35" ht="15" customHeight="1" x14ac:dyDescent="0.25">
      <c r="A385" s="15"/>
      <c r="B385" s="280"/>
      <c r="C385" s="41" t="str">
        <f>IF(A385="","",DATEDIF($AM$5,L385,"y")&amp;IF(DATEDIF($AM$5,L385,"y")&gt;1," ans "," an "))</f>
        <v/>
      </c>
      <c r="D385" s="42" t="str">
        <f t="shared" si="153"/>
        <v/>
      </c>
      <c r="E385" s="43" t="str">
        <f t="shared" si="157"/>
        <v/>
      </c>
      <c r="F385" s="43" t="str">
        <f t="shared" si="158"/>
        <v/>
      </c>
      <c r="G385" s="44" t="str">
        <f t="shared" si="154"/>
        <v/>
      </c>
      <c r="H385" s="44" t="s">
        <v>60</v>
      </c>
      <c r="K385" s="43"/>
      <c r="L385" s="45" t="str">
        <f t="shared" si="159"/>
        <v/>
      </c>
      <c r="M385" s="46" t="str">
        <f t="shared" si="155"/>
        <v/>
      </c>
      <c r="N385" s="46"/>
      <c r="R385" s="48">
        <f>Q385*$AP$5</f>
        <v>0</v>
      </c>
      <c r="S385" s="48">
        <f t="shared" si="160"/>
        <v>0</v>
      </c>
      <c r="AA385" s="160" t="str">
        <f t="shared" si="156"/>
        <v/>
      </c>
      <c r="AD385" s="200" t="str">
        <f t="shared" si="170"/>
        <v/>
      </c>
      <c r="AE385" s="265">
        <f>SUM(AA385:AA387)</f>
        <v>0</v>
      </c>
      <c r="AF385" s="276">
        <v>128</v>
      </c>
      <c r="AG385" s="268">
        <f t="shared" ref="AG385" ca="1" si="182">OFFSET($AL$8,((MOD(ROW(AF386)*4,3)/2)+1)*COUNTA(AF385)+IF(((MOD(ROW(AF386)*4,3)/2)+1)*COUNTA(AF385)=2,INT(ROW(AF383)/12),0),)</f>
        <v>0</v>
      </c>
      <c r="AH385" s="275" t="str">
        <f>IF(AE385=0,"",IF(AE385&lt;AG385,"Alerte !",""))</f>
        <v/>
      </c>
      <c r="AI385" s="301" t="str">
        <f>IF(AE385=0,"",IF(AE385&lt;AG385,"",1))</f>
        <v/>
      </c>
    </row>
    <row r="386" spans="1:35" ht="15" customHeight="1" x14ac:dyDescent="0.25">
      <c r="A386" s="15"/>
      <c r="B386" s="280"/>
      <c r="C386" s="41" t="str">
        <f>IF(A386="","",DATEDIF($AM$5,L386,"y")&amp;IF(DATEDIF($AM$5,L386,"y")&gt;1," ans "," an "))</f>
        <v/>
      </c>
      <c r="D386" s="42" t="str">
        <f t="shared" si="153"/>
        <v/>
      </c>
      <c r="E386" s="43" t="str">
        <f t="shared" si="157"/>
        <v/>
      </c>
      <c r="F386" s="43" t="str">
        <f t="shared" si="158"/>
        <v/>
      </c>
      <c r="G386" s="44" t="str">
        <f t="shared" si="154"/>
        <v/>
      </c>
      <c r="H386" s="44" t="s">
        <v>60</v>
      </c>
      <c r="K386" s="43"/>
      <c r="L386" s="45" t="str">
        <f t="shared" si="159"/>
        <v/>
      </c>
      <c r="M386" s="46" t="str">
        <f t="shared" si="155"/>
        <v/>
      </c>
      <c r="N386" s="46"/>
      <c r="R386" s="48">
        <f>Q386*$AP$5</f>
        <v>0</v>
      </c>
      <c r="S386" s="48">
        <f t="shared" si="160"/>
        <v>0</v>
      </c>
      <c r="AA386" s="160" t="str">
        <f t="shared" si="156"/>
        <v/>
      </c>
      <c r="AD386" s="200" t="str">
        <f t="shared" si="170"/>
        <v/>
      </c>
      <c r="AE386" s="266"/>
      <c r="AF386" s="276"/>
      <c r="AG386" s="269"/>
      <c r="AH386" s="275"/>
      <c r="AI386" s="301"/>
    </row>
    <row r="387" spans="1:35" ht="15" customHeight="1" thickBot="1" x14ac:dyDescent="0.3">
      <c r="A387" s="15"/>
      <c r="B387" s="280"/>
      <c r="C387" s="41" t="str">
        <f>IF(A387="","",DATEDIF($AM$5,L387,"y")&amp;IF(DATEDIF($AM$5,L387,"y")&gt;1," ans "," an "))</f>
        <v/>
      </c>
      <c r="D387" s="42" t="str">
        <f t="shared" ref="D387:D450" si="183">IF(A387="","",YEAR(L387))</f>
        <v/>
      </c>
      <c r="E387" s="43" t="str">
        <f t="shared" si="157"/>
        <v/>
      </c>
      <c r="F387" s="43" t="str">
        <f t="shared" si="158"/>
        <v/>
      </c>
      <c r="G387" s="44" t="str">
        <f t="shared" ref="G387:G450" si="184">IF(A387="","",DATEDIF($E$3,F387,"y")&amp;IF(DATEDIF($E$3,F387,"y")&gt;1," ans, "," an, ")&amp;DATEDIF($E$3,F387,"ym")&amp;" mois et "&amp;DATEDIF($E$3,F387,"md")&amp;IF(DATEDIF(
$E$3,F387,"md")&gt;1," jours"," jour"))</f>
        <v/>
      </c>
      <c r="H387" s="44" t="s">
        <v>60</v>
      </c>
      <c r="K387" s="43"/>
      <c r="L387" s="45" t="str">
        <f t="shared" si="159"/>
        <v/>
      </c>
      <c r="M387" s="46" t="str">
        <f t="shared" ref="M387:M450" si="185">IF(A387="","",EOMONTH(L387,0))</f>
        <v/>
      </c>
      <c r="N387" s="46"/>
      <c r="R387" s="48">
        <f>Q387*$AP$5</f>
        <v>0</v>
      </c>
      <c r="S387" s="48">
        <f t="shared" si="160"/>
        <v>0</v>
      </c>
      <c r="AA387" s="160" t="str">
        <f t="shared" ref="AA387:AA450" si="186">IF(T387="","",SUM(T387:Z387))</f>
        <v/>
      </c>
      <c r="AD387" s="200" t="str">
        <f t="shared" si="170"/>
        <v/>
      </c>
      <c r="AE387" s="267"/>
      <c r="AF387" s="276"/>
      <c r="AG387" s="270"/>
      <c r="AH387" s="275"/>
      <c r="AI387" s="301"/>
    </row>
    <row r="388" spans="1:35" ht="15" customHeight="1" x14ac:dyDescent="0.25">
      <c r="A388" s="15"/>
      <c r="B388" s="280"/>
      <c r="C388" s="41" t="str">
        <f>IF(A388="","",DATEDIF($AM$5,L388,"y")&amp;IF(DATEDIF($AM$5,L388,"y")&gt;1," ans "," an "))</f>
        <v/>
      </c>
      <c r="D388" s="42" t="str">
        <f t="shared" si="183"/>
        <v/>
      </c>
      <c r="E388" s="43" t="str">
        <f t="shared" ref="E388:E451" si="187">IF(A388="","",EDATE(E387,1))</f>
        <v/>
      </c>
      <c r="F388" s="43" t="str">
        <f t="shared" ref="F388:F451" si="188">IF(A388="","",EOMONTH(E388,0))</f>
        <v/>
      </c>
      <c r="G388" s="44" t="str">
        <f t="shared" si="184"/>
        <v/>
      </c>
      <c r="H388" s="44" t="s">
        <v>60</v>
      </c>
      <c r="K388" s="43"/>
      <c r="L388" s="45" t="str">
        <f t="shared" ref="L388:L451" si="189">IF(A388="","",EDATE(L387,1))</f>
        <v/>
      </c>
      <c r="M388" s="46" t="str">
        <f t="shared" si="185"/>
        <v/>
      </c>
      <c r="N388" s="46"/>
      <c r="R388" s="48">
        <f>Q388*$AP$5</f>
        <v>0</v>
      </c>
      <c r="S388" s="48">
        <f t="shared" ref="S388:S451" si="190">T388-R388</f>
        <v>0</v>
      </c>
      <c r="AA388" s="160" t="str">
        <f t="shared" si="186"/>
        <v/>
      </c>
      <c r="AD388" s="200" t="str">
        <f t="shared" si="170"/>
        <v/>
      </c>
      <c r="AE388" s="265">
        <f>SUM(AA388:AA390)</f>
        <v>0</v>
      </c>
      <c r="AF388" s="276">
        <v>129</v>
      </c>
      <c r="AG388" s="268">
        <f t="shared" ref="AG388" ca="1" si="191">OFFSET($AL$8,((MOD(ROW(AF389)*4,3)/2)+1)*COUNTA(AF388)+IF(((MOD(ROW(AF389)*4,3)/2)+1)*COUNTA(AF388)=2,INT(ROW(AF386)/12),0),)</f>
        <v>0</v>
      </c>
      <c r="AH388" s="275" t="str">
        <f>IF(AE388=0,"",IF(AE388&lt;AG388,"Alerte !",""))</f>
        <v/>
      </c>
      <c r="AI388" s="301" t="str">
        <f>IF(AE388=0,"",IF(AE388&lt;AG388,"",1))</f>
        <v/>
      </c>
    </row>
    <row r="389" spans="1:35" ht="15" customHeight="1" x14ac:dyDescent="0.25">
      <c r="A389" s="15"/>
      <c r="B389" s="280"/>
      <c r="C389" s="41" t="str">
        <f>IF(A389="","",DATEDIF($AM$5,L389,"y")&amp;IF(DATEDIF($AM$5,L389,"y")&gt;1," ans "," an "))</f>
        <v/>
      </c>
      <c r="D389" s="42" t="str">
        <f t="shared" si="183"/>
        <v/>
      </c>
      <c r="E389" s="43" t="str">
        <f t="shared" si="187"/>
        <v/>
      </c>
      <c r="F389" s="43" t="str">
        <f t="shared" si="188"/>
        <v/>
      </c>
      <c r="G389" s="44" t="str">
        <f t="shared" si="184"/>
        <v/>
      </c>
      <c r="H389" s="44" t="s">
        <v>60</v>
      </c>
      <c r="K389" s="43"/>
      <c r="L389" s="45" t="str">
        <f t="shared" si="189"/>
        <v/>
      </c>
      <c r="M389" s="46" t="str">
        <f t="shared" si="185"/>
        <v/>
      </c>
      <c r="N389" s="46"/>
      <c r="R389" s="48">
        <f>Q389*$AP$5</f>
        <v>0</v>
      </c>
      <c r="S389" s="48">
        <f t="shared" si="190"/>
        <v>0</v>
      </c>
      <c r="AA389" s="160" t="str">
        <f t="shared" si="186"/>
        <v/>
      </c>
      <c r="AD389" s="200" t="str">
        <f t="shared" si="170"/>
        <v/>
      </c>
      <c r="AE389" s="266"/>
      <c r="AF389" s="276"/>
      <c r="AG389" s="269"/>
      <c r="AH389" s="275"/>
      <c r="AI389" s="301"/>
    </row>
    <row r="390" spans="1:35" ht="15" customHeight="1" thickBot="1" x14ac:dyDescent="0.3">
      <c r="A390" s="15"/>
      <c r="B390" s="280"/>
      <c r="C390" s="41" t="str">
        <f>IF(A390="","",DATEDIF($AM$5,L390,"y")&amp;IF(DATEDIF($AM$5,L390,"y")&gt;1," ans "," an "))</f>
        <v/>
      </c>
      <c r="D390" s="42" t="str">
        <f t="shared" si="183"/>
        <v/>
      </c>
      <c r="E390" s="43" t="str">
        <f t="shared" si="187"/>
        <v/>
      </c>
      <c r="F390" s="43" t="str">
        <f t="shared" si="188"/>
        <v/>
      </c>
      <c r="G390" s="44" t="str">
        <f t="shared" si="184"/>
        <v/>
      </c>
      <c r="H390" s="44" t="s">
        <v>60</v>
      </c>
      <c r="K390" s="43"/>
      <c r="L390" s="45" t="str">
        <f t="shared" si="189"/>
        <v/>
      </c>
      <c r="M390" s="46" t="str">
        <f t="shared" si="185"/>
        <v/>
      </c>
      <c r="N390" s="46"/>
      <c r="R390" s="48">
        <f>Q390*$AP$5</f>
        <v>0</v>
      </c>
      <c r="S390" s="48">
        <f t="shared" si="190"/>
        <v>0</v>
      </c>
      <c r="AA390" s="160" t="str">
        <f t="shared" si="186"/>
        <v/>
      </c>
      <c r="AD390" s="200" t="str">
        <f t="shared" si="170"/>
        <v/>
      </c>
      <c r="AE390" s="267"/>
      <c r="AF390" s="276"/>
      <c r="AG390" s="270"/>
      <c r="AH390" s="275"/>
      <c r="AI390" s="301"/>
    </row>
    <row r="391" spans="1:35" ht="15" customHeight="1" x14ac:dyDescent="0.25">
      <c r="A391" s="15"/>
      <c r="B391" s="280" t="s">
        <v>98</v>
      </c>
      <c r="C391" s="41" t="str">
        <f>IF(A391="","",DATEDIF($AM$5,L391,"y")&amp;IF(DATEDIF($AM$5,L391,"y")&gt;1," ans "," an "))</f>
        <v/>
      </c>
      <c r="D391" s="42" t="str">
        <f t="shared" si="183"/>
        <v/>
      </c>
      <c r="E391" s="43" t="str">
        <f t="shared" si="187"/>
        <v/>
      </c>
      <c r="F391" s="43" t="str">
        <f t="shared" si="188"/>
        <v/>
      </c>
      <c r="G391" s="44" t="str">
        <f t="shared" si="184"/>
        <v/>
      </c>
      <c r="H391" s="44" t="s">
        <v>60</v>
      </c>
      <c r="K391" s="43"/>
      <c r="L391" s="45" t="str">
        <f t="shared" si="189"/>
        <v/>
      </c>
      <c r="M391" s="46" t="str">
        <f t="shared" si="185"/>
        <v/>
      </c>
      <c r="N391" s="46"/>
      <c r="R391" s="48">
        <f>Q391*$AP$5</f>
        <v>0</v>
      </c>
      <c r="S391" s="48">
        <f t="shared" si="190"/>
        <v>0</v>
      </c>
      <c r="AA391" s="160" t="str">
        <f t="shared" si="186"/>
        <v/>
      </c>
      <c r="AD391" s="200" t="str">
        <f t="shared" si="170"/>
        <v/>
      </c>
      <c r="AE391" s="265">
        <f>SUM(AA391:AA393)</f>
        <v>0</v>
      </c>
      <c r="AF391" s="276">
        <v>130</v>
      </c>
      <c r="AG391" s="268">
        <f t="shared" ref="AG391" ca="1" si="192">OFFSET($AL$8,((MOD(ROW(AF392)*4,3)/2)+1)*COUNTA(AF391)+IF(((MOD(ROW(AF392)*4,3)/2)+1)*COUNTA(AF391)=2,INT(ROW(AF389)/12),0),)</f>
        <v>0</v>
      </c>
      <c r="AH391" s="275" t="str">
        <f>IF(AE391=0,"",IF(AE391&lt;AG391,"Alerte !",""))</f>
        <v/>
      </c>
      <c r="AI391" s="301" t="str">
        <f>IF(AE391=0,"",IF(AE391&lt;AG391,"",1))</f>
        <v/>
      </c>
    </row>
    <row r="392" spans="1:35" ht="15" customHeight="1" x14ac:dyDescent="0.25">
      <c r="A392" s="15"/>
      <c r="B392" s="280"/>
      <c r="C392" s="41" t="str">
        <f>IF(A392="","",DATEDIF($AM$5,L392,"y")&amp;IF(DATEDIF($AM$5,L392,"y")&gt;1," ans "," an "))</f>
        <v/>
      </c>
      <c r="D392" s="42" t="str">
        <f t="shared" si="183"/>
        <v/>
      </c>
      <c r="E392" s="43" t="str">
        <f t="shared" si="187"/>
        <v/>
      </c>
      <c r="F392" s="43" t="str">
        <f t="shared" si="188"/>
        <v/>
      </c>
      <c r="G392" s="44" t="str">
        <f t="shared" si="184"/>
        <v/>
      </c>
      <c r="H392" s="44" t="s">
        <v>60</v>
      </c>
      <c r="K392" s="43"/>
      <c r="L392" s="45" t="str">
        <f t="shared" si="189"/>
        <v/>
      </c>
      <c r="M392" s="46" t="str">
        <f t="shared" si="185"/>
        <v/>
      </c>
      <c r="N392" s="46"/>
      <c r="R392" s="48">
        <f>Q392*$AP$5</f>
        <v>0</v>
      </c>
      <c r="S392" s="48">
        <f t="shared" si="190"/>
        <v>0</v>
      </c>
      <c r="AA392" s="160" t="str">
        <f t="shared" si="186"/>
        <v/>
      </c>
      <c r="AD392" s="200" t="str">
        <f t="shared" si="170"/>
        <v/>
      </c>
      <c r="AE392" s="266"/>
      <c r="AF392" s="276"/>
      <c r="AG392" s="269"/>
      <c r="AH392" s="275"/>
      <c r="AI392" s="301"/>
    </row>
    <row r="393" spans="1:35" ht="15" customHeight="1" thickBot="1" x14ac:dyDescent="0.3">
      <c r="A393" s="15"/>
      <c r="B393" s="280"/>
      <c r="C393" s="41" t="str">
        <f>IF(A393="","",DATEDIF($AM$5,L393,"y")&amp;IF(DATEDIF($AM$5,L393,"y")&gt;1," ans "," an "))</f>
        <v/>
      </c>
      <c r="D393" s="42" t="str">
        <f t="shared" si="183"/>
        <v/>
      </c>
      <c r="E393" s="43" t="str">
        <f t="shared" si="187"/>
        <v/>
      </c>
      <c r="F393" s="43" t="str">
        <f t="shared" si="188"/>
        <v/>
      </c>
      <c r="G393" s="44" t="str">
        <f t="shared" si="184"/>
        <v/>
      </c>
      <c r="H393" s="44" t="s">
        <v>60</v>
      </c>
      <c r="K393" s="43"/>
      <c r="L393" s="45" t="str">
        <f t="shared" si="189"/>
        <v/>
      </c>
      <c r="M393" s="46" t="str">
        <f t="shared" si="185"/>
        <v/>
      </c>
      <c r="N393" s="46"/>
      <c r="R393" s="48">
        <f>Q393*$AP$5</f>
        <v>0</v>
      </c>
      <c r="S393" s="48">
        <f t="shared" si="190"/>
        <v>0</v>
      </c>
      <c r="AA393" s="160" t="str">
        <f t="shared" si="186"/>
        <v/>
      </c>
      <c r="AD393" s="200" t="str">
        <f t="shared" si="170"/>
        <v/>
      </c>
      <c r="AE393" s="267"/>
      <c r="AF393" s="276"/>
      <c r="AG393" s="270"/>
      <c r="AH393" s="275"/>
      <c r="AI393" s="301"/>
    </row>
    <row r="394" spans="1:35" ht="15" customHeight="1" x14ac:dyDescent="0.25">
      <c r="A394" s="15"/>
      <c r="B394" s="280"/>
      <c r="C394" s="41" t="str">
        <f>IF(A394="","",DATEDIF($AM$5,L394,"y")&amp;IF(DATEDIF($AM$5,L394,"y")&gt;1," ans "," an "))</f>
        <v/>
      </c>
      <c r="D394" s="42" t="str">
        <f t="shared" si="183"/>
        <v/>
      </c>
      <c r="E394" s="43" t="str">
        <f t="shared" si="187"/>
        <v/>
      </c>
      <c r="F394" s="43" t="str">
        <f t="shared" si="188"/>
        <v/>
      </c>
      <c r="G394" s="44" t="str">
        <f t="shared" si="184"/>
        <v/>
      </c>
      <c r="H394" s="44" t="s">
        <v>60</v>
      </c>
      <c r="K394" s="43"/>
      <c r="L394" s="45" t="str">
        <f t="shared" si="189"/>
        <v/>
      </c>
      <c r="M394" s="46" t="str">
        <f t="shared" si="185"/>
        <v/>
      </c>
      <c r="N394" s="46"/>
      <c r="R394" s="48">
        <f>Q394*$AP$5</f>
        <v>0</v>
      </c>
      <c r="S394" s="48">
        <f t="shared" si="190"/>
        <v>0</v>
      </c>
      <c r="AA394" s="160" t="str">
        <f t="shared" si="186"/>
        <v/>
      </c>
      <c r="AD394" s="200" t="str">
        <f t="shared" si="170"/>
        <v/>
      </c>
      <c r="AE394" s="265">
        <f>SUM(AA394:AA396)</f>
        <v>0</v>
      </c>
      <c r="AF394" s="276">
        <v>131</v>
      </c>
      <c r="AG394" s="268">
        <f t="shared" ref="AG394" ca="1" si="193">OFFSET($AL$8,((MOD(ROW(AF395)*4,3)/2)+1)*COUNTA(AF394)+IF(((MOD(ROW(AF395)*4,3)/2)+1)*COUNTA(AF394)=2,INT(ROW(AF392)/12),0),)</f>
        <v>0</v>
      </c>
      <c r="AH394" s="275" t="str">
        <f>IF(AE394=0,"",IF(AE394&lt;AG394,"Alerte !",""))</f>
        <v/>
      </c>
      <c r="AI394" s="301" t="str">
        <f>IF(AE394=0,"",IF(AE394&lt;AG394,"",1))</f>
        <v/>
      </c>
    </row>
    <row r="395" spans="1:35" ht="15" customHeight="1" x14ac:dyDescent="0.25">
      <c r="A395" s="15"/>
      <c r="B395" s="280"/>
      <c r="C395" s="41" t="str">
        <f>IF(A395="","",DATEDIF($AM$5,L395,"y")&amp;IF(DATEDIF($AM$5,L395,"y")&gt;1," ans "," an "))</f>
        <v/>
      </c>
      <c r="D395" s="42" t="str">
        <f t="shared" si="183"/>
        <v/>
      </c>
      <c r="E395" s="43" t="str">
        <f t="shared" si="187"/>
        <v/>
      </c>
      <c r="F395" s="43" t="str">
        <f t="shared" si="188"/>
        <v/>
      </c>
      <c r="G395" s="44" t="str">
        <f t="shared" si="184"/>
        <v/>
      </c>
      <c r="H395" s="44" t="s">
        <v>60</v>
      </c>
      <c r="K395" s="43"/>
      <c r="L395" s="45" t="str">
        <f t="shared" si="189"/>
        <v/>
      </c>
      <c r="M395" s="46" t="str">
        <f t="shared" si="185"/>
        <v/>
      </c>
      <c r="N395" s="46"/>
      <c r="R395" s="48">
        <f>Q395*$AP$5</f>
        <v>0</v>
      </c>
      <c r="S395" s="48">
        <f t="shared" si="190"/>
        <v>0</v>
      </c>
      <c r="AA395" s="160" t="str">
        <f t="shared" si="186"/>
        <v/>
      </c>
      <c r="AD395" s="200" t="str">
        <f t="shared" si="170"/>
        <v/>
      </c>
      <c r="AE395" s="266"/>
      <c r="AF395" s="276"/>
      <c r="AG395" s="269"/>
      <c r="AH395" s="275"/>
      <c r="AI395" s="301"/>
    </row>
    <row r="396" spans="1:35" ht="15" customHeight="1" thickBot="1" x14ac:dyDescent="0.3">
      <c r="A396" s="15"/>
      <c r="B396" s="280"/>
      <c r="C396" s="41" t="str">
        <f>IF(A396="","",DATEDIF($AM$5,L396,"y")&amp;IF(DATEDIF($AM$5,L396,"y")&gt;1," ans "," an "))</f>
        <v/>
      </c>
      <c r="D396" s="42" t="str">
        <f t="shared" si="183"/>
        <v/>
      </c>
      <c r="E396" s="43" t="str">
        <f t="shared" si="187"/>
        <v/>
      </c>
      <c r="F396" s="43" t="str">
        <f t="shared" si="188"/>
        <v/>
      </c>
      <c r="G396" s="44" t="str">
        <f t="shared" si="184"/>
        <v/>
      </c>
      <c r="H396" s="44" t="s">
        <v>60</v>
      </c>
      <c r="K396" s="43"/>
      <c r="L396" s="45" t="str">
        <f t="shared" si="189"/>
        <v/>
      </c>
      <c r="M396" s="46" t="str">
        <f t="shared" si="185"/>
        <v/>
      </c>
      <c r="N396" s="46"/>
      <c r="R396" s="48">
        <f>Q396*$AP$5</f>
        <v>0</v>
      </c>
      <c r="S396" s="48">
        <f t="shared" si="190"/>
        <v>0</v>
      </c>
      <c r="AA396" s="160" t="str">
        <f t="shared" si="186"/>
        <v/>
      </c>
      <c r="AD396" s="200" t="str">
        <f t="shared" si="170"/>
        <v/>
      </c>
      <c r="AE396" s="267"/>
      <c r="AF396" s="276"/>
      <c r="AG396" s="270"/>
      <c r="AH396" s="275"/>
      <c r="AI396" s="301"/>
    </row>
    <row r="397" spans="1:35" ht="15" customHeight="1" x14ac:dyDescent="0.25">
      <c r="A397" s="15"/>
      <c r="B397" s="280"/>
      <c r="C397" s="41" t="str">
        <f>IF(A397="","",DATEDIF($AM$5,L397,"y")&amp;IF(DATEDIF($AM$5,L397,"y")&gt;1," ans "," an "))</f>
        <v/>
      </c>
      <c r="D397" s="42" t="str">
        <f t="shared" si="183"/>
        <v/>
      </c>
      <c r="E397" s="43" t="str">
        <f t="shared" si="187"/>
        <v/>
      </c>
      <c r="F397" s="43" t="str">
        <f t="shared" si="188"/>
        <v/>
      </c>
      <c r="G397" s="44" t="str">
        <f t="shared" si="184"/>
        <v/>
      </c>
      <c r="H397" s="44" t="s">
        <v>60</v>
      </c>
      <c r="K397" s="43"/>
      <c r="L397" s="45" t="str">
        <f t="shared" si="189"/>
        <v/>
      </c>
      <c r="M397" s="46" t="str">
        <f t="shared" si="185"/>
        <v/>
      </c>
      <c r="N397" s="46"/>
      <c r="R397" s="48">
        <f>Q397*$AP$5</f>
        <v>0</v>
      </c>
      <c r="S397" s="48">
        <f t="shared" si="190"/>
        <v>0</v>
      </c>
      <c r="AA397" s="160" t="str">
        <f t="shared" si="186"/>
        <v/>
      </c>
      <c r="AD397" s="200" t="str">
        <f t="shared" si="170"/>
        <v/>
      </c>
      <c r="AE397" s="265">
        <f>SUM(AA397:AA399)</f>
        <v>0</v>
      </c>
      <c r="AF397" s="276">
        <v>132</v>
      </c>
      <c r="AG397" s="268">
        <f t="shared" ref="AG397" ca="1" si="194">OFFSET($AL$8,((MOD(ROW(AF398)*4,3)/2)+1)*COUNTA(AF397)+IF(((MOD(ROW(AF398)*4,3)/2)+1)*COUNTA(AF397)=2,INT(ROW(AF395)/12),0),)</f>
        <v>0</v>
      </c>
      <c r="AH397" s="275" t="str">
        <f>IF(AE397=0,"",IF(AE397&lt;AG397,"Alerte !",""))</f>
        <v/>
      </c>
      <c r="AI397" s="301" t="str">
        <f>IF(AE397=0,"",IF(AE397&lt;AG397,"",1))</f>
        <v/>
      </c>
    </row>
    <row r="398" spans="1:35" ht="15" customHeight="1" x14ac:dyDescent="0.25">
      <c r="A398" s="15"/>
      <c r="B398" s="280"/>
      <c r="C398" s="41" t="str">
        <f>IF(A398="","",DATEDIF($AM$5,L398,"y")&amp;IF(DATEDIF($AM$5,L398,"y")&gt;1," ans "," an "))</f>
        <v/>
      </c>
      <c r="D398" s="42" t="str">
        <f t="shared" si="183"/>
        <v/>
      </c>
      <c r="E398" s="43" t="str">
        <f t="shared" si="187"/>
        <v/>
      </c>
      <c r="F398" s="43" t="str">
        <f t="shared" si="188"/>
        <v/>
      </c>
      <c r="G398" s="44" t="str">
        <f t="shared" si="184"/>
        <v/>
      </c>
      <c r="H398" s="44" t="s">
        <v>60</v>
      </c>
      <c r="K398" s="43"/>
      <c r="L398" s="45" t="str">
        <f t="shared" si="189"/>
        <v/>
      </c>
      <c r="M398" s="46" t="str">
        <f t="shared" si="185"/>
        <v/>
      </c>
      <c r="N398" s="46"/>
      <c r="R398" s="48">
        <f>Q398*$AP$5</f>
        <v>0</v>
      </c>
      <c r="S398" s="48">
        <f t="shared" si="190"/>
        <v>0</v>
      </c>
      <c r="AA398" s="160" t="str">
        <f t="shared" si="186"/>
        <v/>
      </c>
      <c r="AD398" s="200" t="str">
        <f t="shared" si="170"/>
        <v/>
      </c>
      <c r="AE398" s="266"/>
      <c r="AF398" s="276"/>
      <c r="AG398" s="269"/>
      <c r="AH398" s="275"/>
      <c r="AI398" s="301"/>
    </row>
    <row r="399" spans="1:35" ht="15" customHeight="1" thickBot="1" x14ac:dyDescent="0.3">
      <c r="A399" s="15"/>
      <c r="B399" s="280"/>
      <c r="C399" s="41" t="str">
        <f>IF(A399="","",DATEDIF($AM$5,L399,"y")&amp;IF(DATEDIF($AM$5,L399,"y")&gt;1," ans "," an "))</f>
        <v/>
      </c>
      <c r="D399" s="42" t="str">
        <f t="shared" si="183"/>
        <v/>
      </c>
      <c r="E399" s="43" t="str">
        <f t="shared" si="187"/>
        <v/>
      </c>
      <c r="F399" s="43" t="str">
        <f t="shared" si="188"/>
        <v/>
      </c>
      <c r="G399" s="44" t="str">
        <f t="shared" si="184"/>
        <v/>
      </c>
      <c r="H399" s="44" t="s">
        <v>60</v>
      </c>
      <c r="K399" s="43"/>
      <c r="L399" s="45" t="str">
        <f t="shared" si="189"/>
        <v/>
      </c>
      <c r="M399" s="46" t="str">
        <f t="shared" si="185"/>
        <v/>
      </c>
      <c r="N399" s="46"/>
      <c r="R399" s="48">
        <f>Q399*$AP$5</f>
        <v>0</v>
      </c>
      <c r="S399" s="48">
        <f t="shared" si="190"/>
        <v>0</v>
      </c>
      <c r="AA399" s="160" t="str">
        <f t="shared" si="186"/>
        <v/>
      </c>
      <c r="AD399" s="200" t="str">
        <f t="shared" si="170"/>
        <v/>
      </c>
      <c r="AE399" s="267"/>
      <c r="AF399" s="276"/>
      <c r="AG399" s="270"/>
      <c r="AH399" s="275"/>
      <c r="AI399" s="301"/>
    </row>
    <row r="400" spans="1:35" ht="15" customHeight="1" x14ac:dyDescent="0.25">
      <c r="A400" s="15"/>
      <c r="B400" s="280"/>
      <c r="C400" s="41" t="str">
        <f>IF(A400="","",DATEDIF($AM$5,L400,"y")&amp;IF(DATEDIF($AM$5,L400,"y")&gt;1," ans "," an "))</f>
        <v/>
      </c>
      <c r="D400" s="42" t="str">
        <f t="shared" si="183"/>
        <v/>
      </c>
      <c r="E400" s="43" t="str">
        <f t="shared" si="187"/>
        <v/>
      </c>
      <c r="F400" s="43" t="str">
        <f t="shared" si="188"/>
        <v/>
      </c>
      <c r="G400" s="44" t="str">
        <f t="shared" si="184"/>
        <v/>
      </c>
      <c r="H400" s="44" t="s">
        <v>60</v>
      </c>
      <c r="K400" s="43"/>
      <c r="L400" s="45" t="str">
        <f t="shared" si="189"/>
        <v/>
      </c>
      <c r="M400" s="46" t="str">
        <f t="shared" si="185"/>
        <v/>
      </c>
      <c r="N400" s="46"/>
      <c r="R400" s="48">
        <f>Q400*$AP$5</f>
        <v>0</v>
      </c>
      <c r="S400" s="48">
        <f t="shared" si="190"/>
        <v>0</v>
      </c>
      <c r="AA400" s="160" t="str">
        <f t="shared" si="186"/>
        <v/>
      </c>
      <c r="AD400" s="200" t="str">
        <f t="shared" si="170"/>
        <v/>
      </c>
      <c r="AE400" s="265">
        <f>SUM(AA400:AA402)</f>
        <v>0</v>
      </c>
      <c r="AF400" s="276">
        <v>133</v>
      </c>
      <c r="AG400" s="268">
        <f t="shared" ref="AG400" ca="1" si="195">OFFSET($AL$8,((MOD(ROW(AF401)*4,3)/2)+1)*COUNTA(AF400)+IF(((MOD(ROW(AF401)*4,3)/2)+1)*COUNTA(AF400)=2,INT(ROW(AF398)/12),0),)</f>
        <v>0</v>
      </c>
      <c r="AH400" s="275" t="str">
        <f>IF(AE400=0,"",IF(AE400&lt;AG400,"Alerte !",""))</f>
        <v/>
      </c>
      <c r="AI400" s="301" t="str">
        <f>IF(AE400=0,"",IF(AE400&lt;AG400,"",1))</f>
        <v/>
      </c>
    </row>
    <row r="401" spans="1:35" ht="15" customHeight="1" x14ac:dyDescent="0.25">
      <c r="A401" s="15"/>
      <c r="B401" s="280"/>
      <c r="C401" s="41" t="str">
        <f>IF(A401="","",DATEDIF($AM$5,L401,"y")&amp;IF(DATEDIF($AM$5,L401,"y")&gt;1," ans "," an "))</f>
        <v/>
      </c>
      <c r="D401" s="42" t="str">
        <f t="shared" si="183"/>
        <v/>
      </c>
      <c r="E401" s="43" t="str">
        <f t="shared" si="187"/>
        <v/>
      </c>
      <c r="F401" s="43" t="str">
        <f t="shared" si="188"/>
        <v/>
      </c>
      <c r="G401" s="44" t="str">
        <f t="shared" si="184"/>
        <v/>
      </c>
      <c r="H401" s="44" t="s">
        <v>60</v>
      </c>
      <c r="K401" s="43"/>
      <c r="L401" s="45" t="str">
        <f t="shared" si="189"/>
        <v/>
      </c>
      <c r="M401" s="46" t="str">
        <f t="shared" si="185"/>
        <v/>
      </c>
      <c r="N401" s="46"/>
      <c r="R401" s="48">
        <f>Q401*$AP$5</f>
        <v>0</v>
      </c>
      <c r="S401" s="48">
        <f t="shared" si="190"/>
        <v>0</v>
      </c>
      <c r="AA401" s="160" t="str">
        <f t="shared" si="186"/>
        <v/>
      </c>
      <c r="AD401" s="200" t="str">
        <f t="shared" si="170"/>
        <v/>
      </c>
      <c r="AE401" s="266"/>
      <c r="AF401" s="276"/>
      <c r="AG401" s="269"/>
      <c r="AH401" s="275"/>
      <c r="AI401" s="301"/>
    </row>
    <row r="402" spans="1:35" ht="15" customHeight="1" thickBot="1" x14ac:dyDescent="0.3">
      <c r="A402" s="15"/>
      <c r="B402" s="280"/>
      <c r="C402" s="41" t="str">
        <f>IF(A402="","",DATEDIF($AM$5,L402,"y")&amp;IF(DATEDIF($AM$5,L402,"y")&gt;1," ans "," an "))</f>
        <v/>
      </c>
      <c r="D402" s="42" t="str">
        <f t="shared" si="183"/>
        <v/>
      </c>
      <c r="E402" s="43" t="str">
        <f t="shared" si="187"/>
        <v/>
      </c>
      <c r="F402" s="43" t="str">
        <f t="shared" si="188"/>
        <v/>
      </c>
      <c r="G402" s="44" t="str">
        <f t="shared" si="184"/>
        <v/>
      </c>
      <c r="H402" s="44" t="s">
        <v>60</v>
      </c>
      <c r="K402" s="43"/>
      <c r="L402" s="45" t="str">
        <f t="shared" si="189"/>
        <v/>
      </c>
      <c r="M402" s="46" t="str">
        <f t="shared" si="185"/>
        <v/>
      </c>
      <c r="N402" s="46"/>
      <c r="R402" s="48">
        <f>Q402*$AP$5</f>
        <v>0</v>
      </c>
      <c r="S402" s="48">
        <f t="shared" si="190"/>
        <v>0</v>
      </c>
      <c r="AA402" s="160" t="str">
        <f t="shared" si="186"/>
        <v/>
      </c>
      <c r="AD402" s="200" t="str">
        <f t="shared" si="170"/>
        <v/>
      </c>
      <c r="AE402" s="267"/>
      <c r="AF402" s="276"/>
      <c r="AG402" s="270"/>
      <c r="AH402" s="275"/>
      <c r="AI402" s="301"/>
    </row>
    <row r="403" spans="1:35" ht="15" customHeight="1" x14ac:dyDescent="0.25">
      <c r="A403" s="15"/>
      <c r="B403" s="280" t="s">
        <v>99</v>
      </c>
      <c r="C403" s="41" t="str">
        <f>IF(A403="","",DATEDIF($AM$5,L403,"y")&amp;IF(DATEDIF($AM$5,L403,"y")&gt;1," ans "," an "))</f>
        <v/>
      </c>
      <c r="D403" s="42" t="str">
        <f t="shared" si="183"/>
        <v/>
      </c>
      <c r="E403" s="43" t="str">
        <f t="shared" si="187"/>
        <v/>
      </c>
      <c r="F403" s="43" t="str">
        <f t="shared" si="188"/>
        <v/>
      </c>
      <c r="G403" s="44" t="str">
        <f t="shared" si="184"/>
        <v/>
      </c>
      <c r="H403" s="44" t="s">
        <v>60</v>
      </c>
      <c r="K403" s="43"/>
      <c r="L403" s="45" t="str">
        <f t="shared" si="189"/>
        <v/>
      </c>
      <c r="M403" s="46" t="str">
        <f t="shared" si="185"/>
        <v/>
      </c>
      <c r="N403" s="46"/>
      <c r="R403" s="48">
        <f>Q403*$AP$5</f>
        <v>0</v>
      </c>
      <c r="S403" s="48">
        <f t="shared" si="190"/>
        <v>0</v>
      </c>
      <c r="AA403" s="160" t="str">
        <f t="shared" si="186"/>
        <v/>
      </c>
      <c r="AD403" s="200" t="str">
        <f t="shared" si="170"/>
        <v/>
      </c>
      <c r="AE403" s="265">
        <f>SUM(AA403:AA405)</f>
        <v>0</v>
      </c>
      <c r="AF403" s="276">
        <v>134</v>
      </c>
      <c r="AG403" s="268">
        <f t="shared" ref="AG403" ca="1" si="196">OFFSET($AL$8,((MOD(ROW(AF404)*4,3)/2)+1)*COUNTA(AF403)+IF(((MOD(ROW(AF404)*4,3)/2)+1)*COUNTA(AF403)=2,INT(ROW(AF401)/12),0),)</f>
        <v>0</v>
      </c>
      <c r="AH403" s="275" t="str">
        <f>IF(AE403=0,"",IF(AE403&lt;AG403,"Alerte !",""))</f>
        <v/>
      </c>
      <c r="AI403" s="301" t="str">
        <f>IF(AE403=0,"",IF(AE403&lt;AG403,"",1))</f>
        <v/>
      </c>
    </row>
    <row r="404" spans="1:35" ht="15" customHeight="1" x14ac:dyDescent="0.25">
      <c r="A404" s="15"/>
      <c r="B404" s="280"/>
      <c r="C404" s="41" t="str">
        <f>IF(A404="","",DATEDIF($AM$5,L404,"y")&amp;IF(DATEDIF($AM$5,L404,"y")&gt;1," ans "," an "))</f>
        <v/>
      </c>
      <c r="D404" s="42" t="str">
        <f t="shared" si="183"/>
        <v/>
      </c>
      <c r="E404" s="43" t="str">
        <f t="shared" si="187"/>
        <v/>
      </c>
      <c r="F404" s="43" t="str">
        <f t="shared" si="188"/>
        <v/>
      </c>
      <c r="G404" s="44" t="str">
        <f t="shared" si="184"/>
        <v/>
      </c>
      <c r="H404" s="44" t="s">
        <v>60</v>
      </c>
      <c r="K404" s="43"/>
      <c r="L404" s="45" t="str">
        <f t="shared" si="189"/>
        <v/>
      </c>
      <c r="M404" s="46" t="str">
        <f t="shared" si="185"/>
        <v/>
      </c>
      <c r="N404" s="46"/>
      <c r="R404" s="48">
        <f>Q404*$AP$5</f>
        <v>0</v>
      </c>
      <c r="S404" s="48">
        <f t="shared" si="190"/>
        <v>0</v>
      </c>
      <c r="AA404" s="160" t="str">
        <f t="shared" si="186"/>
        <v/>
      </c>
      <c r="AD404" s="200" t="str">
        <f t="shared" si="170"/>
        <v/>
      </c>
      <c r="AE404" s="266"/>
      <c r="AF404" s="276"/>
      <c r="AG404" s="269"/>
      <c r="AH404" s="275"/>
      <c r="AI404" s="301"/>
    </row>
    <row r="405" spans="1:35" ht="15" customHeight="1" thickBot="1" x14ac:dyDescent="0.3">
      <c r="A405" s="15"/>
      <c r="B405" s="280"/>
      <c r="C405" s="41" t="str">
        <f>IF(A405="","",DATEDIF($AM$5,L405,"y")&amp;IF(DATEDIF($AM$5,L405,"y")&gt;1," ans "," an "))</f>
        <v/>
      </c>
      <c r="D405" s="42" t="str">
        <f t="shared" si="183"/>
        <v/>
      </c>
      <c r="E405" s="43" t="str">
        <f t="shared" si="187"/>
        <v/>
      </c>
      <c r="F405" s="43" t="str">
        <f t="shared" si="188"/>
        <v/>
      </c>
      <c r="G405" s="44" t="str">
        <f t="shared" si="184"/>
        <v/>
      </c>
      <c r="H405" s="44" t="s">
        <v>60</v>
      </c>
      <c r="K405" s="43"/>
      <c r="L405" s="45" t="str">
        <f t="shared" si="189"/>
        <v/>
      </c>
      <c r="M405" s="46" t="str">
        <f t="shared" si="185"/>
        <v/>
      </c>
      <c r="N405" s="46"/>
      <c r="R405" s="48">
        <f>Q405*$AP$5</f>
        <v>0</v>
      </c>
      <c r="S405" s="48">
        <f t="shared" si="190"/>
        <v>0</v>
      </c>
      <c r="AA405" s="160" t="str">
        <f t="shared" si="186"/>
        <v/>
      </c>
      <c r="AD405" s="200" t="str">
        <f t="shared" si="170"/>
        <v/>
      </c>
      <c r="AE405" s="267"/>
      <c r="AF405" s="276"/>
      <c r="AG405" s="270"/>
      <c r="AH405" s="275"/>
      <c r="AI405" s="301"/>
    </row>
    <row r="406" spans="1:35" ht="15" customHeight="1" x14ac:dyDescent="0.25">
      <c r="A406" s="15"/>
      <c r="B406" s="280"/>
      <c r="C406" s="41" t="str">
        <f>IF(A406="","",DATEDIF($AM$5,L406,"y")&amp;IF(DATEDIF($AM$5,L406,"y")&gt;1," ans "," an "))</f>
        <v/>
      </c>
      <c r="D406" s="42" t="str">
        <f t="shared" si="183"/>
        <v/>
      </c>
      <c r="E406" s="43" t="str">
        <f t="shared" si="187"/>
        <v/>
      </c>
      <c r="F406" s="43" t="str">
        <f t="shared" si="188"/>
        <v/>
      </c>
      <c r="G406" s="44" t="str">
        <f t="shared" si="184"/>
        <v/>
      </c>
      <c r="H406" s="44" t="s">
        <v>60</v>
      </c>
      <c r="K406" s="43"/>
      <c r="L406" s="45" t="str">
        <f t="shared" si="189"/>
        <v/>
      </c>
      <c r="M406" s="46" t="str">
        <f t="shared" si="185"/>
        <v/>
      </c>
      <c r="N406" s="46"/>
      <c r="R406" s="48">
        <f>Q406*$AP$5</f>
        <v>0</v>
      </c>
      <c r="S406" s="48">
        <f t="shared" si="190"/>
        <v>0</v>
      </c>
      <c r="AA406" s="160" t="str">
        <f t="shared" si="186"/>
        <v/>
      </c>
      <c r="AD406" s="200" t="str">
        <f t="shared" si="170"/>
        <v/>
      </c>
      <c r="AE406" s="265">
        <f>SUM(AA406:AA408)</f>
        <v>0</v>
      </c>
      <c r="AF406" s="276">
        <v>135</v>
      </c>
      <c r="AG406" s="268">
        <f t="shared" ref="AG406" ca="1" si="197">OFFSET($AL$8,((MOD(ROW(AF407)*4,3)/2)+1)*COUNTA(AF406)+IF(((MOD(ROW(AF407)*4,3)/2)+1)*COUNTA(AF406)=2,INT(ROW(AF404)/12),0),)</f>
        <v>0</v>
      </c>
      <c r="AH406" s="275" t="str">
        <f>IF(AE406=0,"",IF(AE406&lt;AG406,"Alerte !",""))</f>
        <v/>
      </c>
      <c r="AI406" s="301" t="str">
        <f>IF(AE406=0,"",IF(AE406&lt;AG406,"",1))</f>
        <v/>
      </c>
    </row>
    <row r="407" spans="1:35" ht="15" customHeight="1" x14ac:dyDescent="0.25">
      <c r="A407" s="15"/>
      <c r="B407" s="280"/>
      <c r="C407" s="41" t="str">
        <f>IF(A407="","",DATEDIF($AM$5,L407,"y")&amp;IF(DATEDIF($AM$5,L407,"y")&gt;1," ans "," an "))</f>
        <v/>
      </c>
      <c r="D407" s="42" t="str">
        <f t="shared" si="183"/>
        <v/>
      </c>
      <c r="E407" s="43" t="str">
        <f t="shared" si="187"/>
        <v/>
      </c>
      <c r="F407" s="43" t="str">
        <f t="shared" si="188"/>
        <v/>
      </c>
      <c r="G407" s="44" t="str">
        <f t="shared" si="184"/>
        <v/>
      </c>
      <c r="H407" s="44" t="s">
        <v>60</v>
      </c>
      <c r="K407" s="43"/>
      <c r="L407" s="45" t="str">
        <f t="shared" si="189"/>
        <v/>
      </c>
      <c r="M407" s="46" t="str">
        <f t="shared" si="185"/>
        <v/>
      </c>
      <c r="N407" s="46"/>
      <c r="R407" s="48">
        <f>Q407*$AP$5</f>
        <v>0</v>
      </c>
      <c r="S407" s="48">
        <f t="shared" si="190"/>
        <v>0</v>
      </c>
      <c r="AA407" s="160" t="str">
        <f t="shared" si="186"/>
        <v/>
      </c>
      <c r="AD407" s="200" t="str">
        <f t="shared" si="170"/>
        <v/>
      </c>
      <c r="AE407" s="266"/>
      <c r="AF407" s="276"/>
      <c r="AG407" s="269"/>
      <c r="AH407" s="275"/>
      <c r="AI407" s="301"/>
    </row>
    <row r="408" spans="1:35" ht="15" customHeight="1" thickBot="1" x14ac:dyDescent="0.3">
      <c r="A408" s="15"/>
      <c r="B408" s="280"/>
      <c r="C408" s="41" t="str">
        <f>IF(A408="","",DATEDIF($AM$5,L408,"y")&amp;IF(DATEDIF($AM$5,L408,"y")&gt;1," ans "," an "))</f>
        <v/>
      </c>
      <c r="D408" s="42" t="str">
        <f t="shared" si="183"/>
        <v/>
      </c>
      <c r="E408" s="43" t="str">
        <f t="shared" si="187"/>
        <v/>
      </c>
      <c r="F408" s="43" t="str">
        <f t="shared" si="188"/>
        <v/>
      </c>
      <c r="G408" s="44" t="str">
        <f t="shared" si="184"/>
        <v/>
      </c>
      <c r="H408" s="44" t="s">
        <v>60</v>
      </c>
      <c r="K408" s="43"/>
      <c r="L408" s="45" t="str">
        <f t="shared" si="189"/>
        <v/>
      </c>
      <c r="M408" s="46" t="str">
        <f t="shared" si="185"/>
        <v/>
      </c>
      <c r="N408" s="46"/>
      <c r="R408" s="48">
        <f>Q408*$AP$5</f>
        <v>0</v>
      </c>
      <c r="S408" s="48">
        <f t="shared" si="190"/>
        <v>0</v>
      </c>
      <c r="AA408" s="160" t="str">
        <f t="shared" si="186"/>
        <v/>
      </c>
      <c r="AD408" s="200" t="str">
        <f t="shared" si="170"/>
        <v/>
      </c>
      <c r="AE408" s="267"/>
      <c r="AF408" s="276"/>
      <c r="AG408" s="270"/>
      <c r="AH408" s="275"/>
      <c r="AI408" s="301"/>
    </row>
    <row r="409" spans="1:35" ht="15" customHeight="1" x14ac:dyDescent="0.25">
      <c r="A409" s="15"/>
      <c r="B409" s="280"/>
      <c r="C409" s="41" t="str">
        <f>IF(A409="","",DATEDIF($AM$5,L409,"y")&amp;IF(DATEDIF($AM$5,L409,"y")&gt;1," ans "," an "))</f>
        <v/>
      </c>
      <c r="D409" s="42" t="str">
        <f t="shared" si="183"/>
        <v/>
      </c>
      <c r="E409" s="43" t="str">
        <f t="shared" si="187"/>
        <v/>
      </c>
      <c r="F409" s="43" t="str">
        <f t="shared" si="188"/>
        <v/>
      </c>
      <c r="G409" s="44" t="str">
        <f t="shared" si="184"/>
        <v/>
      </c>
      <c r="H409" s="44" t="s">
        <v>60</v>
      </c>
      <c r="K409" s="43"/>
      <c r="L409" s="45" t="str">
        <f t="shared" si="189"/>
        <v/>
      </c>
      <c r="M409" s="46" t="str">
        <f t="shared" si="185"/>
        <v/>
      </c>
      <c r="N409" s="46"/>
      <c r="R409" s="48">
        <f>Q409*$AP$5</f>
        <v>0</v>
      </c>
      <c r="S409" s="48">
        <f t="shared" si="190"/>
        <v>0</v>
      </c>
      <c r="AA409" s="160" t="str">
        <f t="shared" si="186"/>
        <v/>
      </c>
      <c r="AD409" s="200" t="str">
        <f t="shared" si="170"/>
        <v/>
      </c>
      <c r="AE409" s="265">
        <f>SUM(AA409:AA411)</f>
        <v>0</v>
      </c>
      <c r="AF409" s="276">
        <v>136</v>
      </c>
      <c r="AG409" s="268">
        <f t="shared" ref="AG409" ca="1" si="198">OFFSET($AL$8,((MOD(ROW(AF410)*4,3)/2)+1)*COUNTA(AF409)+IF(((MOD(ROW(AF410)*4,3)/2)+1)*COUNTA(AF409)=2,INT(ROW(AF407)/12),0),)</f>
        <v>0</v>
      </c>
      <c r="AH409" s="275" t="str">
        <f>IF(AE409=0,"",IF(AE409&lt;AG409,"Alerte !",""))</f>
        <v/>
      </c>
      <c r="AI409" s="301" t="str">
        <f>IF(AE409=0,"",IF(AE409&lt;AG409,"",1))</f>
        <v/>
      </c>
    </row>
    <row r="410" spans="1:35" ht="15" customHeight="1" x14ac:dyDescent="0.25">
      <c r="A410" s="15"/>
      <c r="B410" s="280"/>
      <c r="C410" s="41" t="str">
        <f>IF(A410="","",DATEDIF($AM$5,L410,"y")&amp;IF(DATEDIF($AM$5,L410,"y")&gt;1," ans "," an "))</f>
        <v/>
      </c>
      <c r="D410" s="42" t="str">
        <f t="shared" si="183"/>
        <v/>
      </c>
      <c r="E410" s="43" t="str">
        <f t="shared" si="187"/>
        <v/>
      </c>
      <c r="F410" s="43" t="str">
        <f t="shared" si="188"/>
        <v/>
      </c>
      <c r="G410" s="44" t="str">
        <f t="shared" si="184"/>
        <v/>
      </c>
      <c r="H410" s="44" t="s">
        <v>60</v>
      </c>
      <c r="K410" s="43"/>
      <c r="L410" s="45" t="str">
        <f t="shared" si="189"/>
        <v/>
      </c>
      <c r="M410" s="46" t="str">
        <f t="shared" si="185"/>
        <v/>
      </c>
      <c r="N410" s="46"/>
      <c r="R410" s="48">
        <f>Q410*$AP$5</f>
        <v>0</v>
      </c>
      <c r="S410" s="48">
        <f t="shared" si="190"/>
        <v>0</v>
      </c>
      <c r="AA410" s="160" t="str">
        <f t="shared" si="186"/>
        <v/>
      </c>
      <c r="AD410" s="200" t="str">
        <f t="shared" si="170"/>
        <v/>
      </c>
      <c r="AE410" s="266"/>
      <c r="AF410" s="276"/>
      <c r="AG410" s="269"/>
      <c r="AH410" s="275"/>
      <c r="AI410" s="301"/>
    </row>
    <row r="411" spans="1:35" ht="15" customHeight="1" thickBot="1" x14ac:dyDescent="0.3">
      <c r="A411" s="15"/>
      <c r="B411" s="280"/>
      <c r="C411" s="41" t="str">
        <f>IF(A411="","",DATEDIF($AM$5,L411,"y")&amp;IF(DATEDIF($AM$5,L411,"y")&gt;1," ans "," an "))</f>
        <v/>
      </c>
      <c r="D411" s="42" t="str">
        <f t="shared" si="183"/>
        <v/>
      </c>
      <c r="E411" s="43" t="str">
        <f t="shared" si="187"/>
        <v/>
      </c>
      <c r="F411" s="43" t="str">
        <f t="shared" si="188"/>
        <v/>
      </c>
      <c r="G411" s="44" t="str">
        <f t="shared" si="184"/>
        <v/>
      </c>
      <c r="H411" s="44" t="s">
        <v>60</v>
      </c>
      <c r="K411" s="43"/>
      <c r="L411" s="45" t="str">
        <f t="shared" si="189"/>
        <v/>
      </c>
      <c r="M411" s="46" t="str">
        <f t="shared" si="185"/>
        <v/>
      </c>
      <c r="N411" s="46"/>
      <c r="R411" s="48">
        <f>Q411*$AP$5</f>
        <v>0</v>
      </c>
      <c r="S411" s="48">
        <f t="shared" si="190"/>
        <v>0</v>
      </c>
      <c r="AA411" s="160" t="str">
        <f t="shared" si="186"/>
        <v/>
      </c>
      <c r="AD411" s="200" t="str">
        <f t="shared" si="170"/>
        <v/>
      </c>
      <c r="AE411" s="267"/>
      <c r="AF411" s="276"/>
      <c r="AG411" s="270"/>
      <c r="AH411" s="275"/>
      <c r="AI411" s="301"/>
    </row>
    <row r="412" spans="1:35" ht="15" customHeight="1" x14ac:dyDescent="0.25">
      <c r="A412" s="15"/>
      <c r="B412" s="280"/>
      <c r="C412" s="41" t="str">
        <f>IF(A412="","",DATEDIF($AM$5,L412,"y")&amp;IF(DATEDIF($AM$5,L412,"y")&gt;1," ans "," an "))</f>
        <v/>
      </c>
      <c r="D412" s="42" t="str">
        <f t="shared" si="183"/>
        <v/>
      </c>
      <c r="E412" s="43" t="str">
        <f t="shared" si="187"/>
        <v/>
      </c>
      <c r="F412" s="43" t="str">
        <f t="shared" si="188"/>
        <v/>
      </c>
      <c r="G412" s="44" t="str">
        <f t="shared" si="184"/>
        <v/>
      </c>
      <c r="H412" s="44" t="s">
        <v>60</v>
      </c>
      <c r="K412" s="43"/>
      <c r="L412" s="45" t="str">
        <f t="shared" si="189"/>
        <v/>
      </c>
      <c r="M412" s="46" t="str">
        <f t="shared" si="185"/>
        <v/>
      </c>
      <c r="N412" s="46"/>
      <c r="R412" s="48">
        <f>Q412*$AP$5</f>
        <v>0</v>
      </c>
      <c r="S412" s="48">
        <f t="shared" si="190"/>
        <v>0</v>
      </c>
      <c r="AA412" s="160" t="str">
        <f t="shared" si="186"/>
        <v/>
      </c>
      <c r="AD412" s="200" t="str">
        <f t="shared" si="170"/>
        <v/>
      </c>
      <c r="AE412" s="265">
        <f>SUM(AA412:AA414)</f>
        <v>0</v>
      </c>
      <c r="AF412" s="276">
        <v>137</v>
      </c>
      <c r="AG412" s="268">
        <f t="shared" ref="AG412" ca="1" si="199">OFFSET($AL$8,((MOD(ROW(AF413)*4,3)/2)+1)*COUNTA(AF412)+IF(((MOD(ROW(AF413)*4,3)/2)+1)*COUNTA(AF412)=2,INT(ROW(AF410)/12),0),)</f>
        <v>0</v>
      </c>
      <c r="AH412" s="275" t="str">
        <f>IF(AE412=0,"",IF(AE412&lt;AG412,"Alerte !",""))</f>
        <v/>
      </c>
      <c r="AI412" s="301" t="str">
        <f>IF(AE412=0,"",IF(AE412&lt;AG412,"",1))</f>
        <v/>
      </c>
    </row>
    <row r="413" spans="1:35" ht="15" customHeight="1" x14ac:dyDescent="0.25">
      <c r="A413" s="15"/>
      <c r="B413" s="280"/>
      <c r="C413" s="41" t="str">
        <f>IF(A413="","",DATEDIF($AM$5,L413,"y")&amp;IF(DATEDIF($AM$5,L413,"y")&gt;1," ans "," an "))</f>
        <v/>
      </c>
      <c r="D413" s="42" t="str">
        <f t="shared" si="183"/>
        <v/>
      </c>
      <c r="E413" s="43" t="str">
        <f t="shared" si="187"/>
        <v/>
      </c>
      <c r="F413" s="43" t="str">
        <f t="shared" si="188"/>
        <v/>
      </c>
      <c r="G413" s="44" t="str">
        <f t="shared" si="184"/>
        <v/>
      </c>
      <c r="H413" s="44" t="s">
        <v>60</v>
      </c>
      <c r="K413" s="43"/>
      <c r="L413" s="45" t="str">
        <f t="shared" si="189"/>
        <v/>
      </c>
      <c r="M413" s="46" t="str">
        <f t="shared" si="185"/>
        <v/>
      </c>
      <c r="N413" s="46"/>
      <c r="R413" s="48">
        <f>Q413*$AP$5</f>
        <v>0</v>
      </c>
      <c r="S413" s="48">
        <f t="shared" si="190"/>
        <v>0</v>
      </c>
      <c r="AA413" s="160" t="str">
        <f t="shared" si="186"/>
        <v/>
      </c>
      <c r="AD413" s="200" t="str">
        <f t="shared" si="170"/>
        <v/>
      </c>
      <c r="AE413" s="266"/>
      <c r="AF413" s="276"/>
      <c r="AG413" s="269"/>
      <c r="AH413" s="275"/>
      <c r="AI413" s="301"/>
    </row>
    <row r="414" spans="1:35" ht="15" customHeight="1" thickBot="1" x14ac:dyDescent="0.3">
      <c r="A414" s="15"/>
      <c r="B414" s="280"/>
      <c r="C414" s="41" t="str">
        <f>IF(A414="","",DATEDIF($AM$5,L414,"y")&amp;IF(DATEDIF($AM$5,L414,"y")&gt;1," ans "," an "))</f>
        <v/>
      </c>
      <c r="D414" s="42" t="str">
        <f t="shared" si="183"/>
        <v/>
      </c>
      <c r="E414" s="43" t="str">
        <f t="shared" si="187"/>
        <v/>
      </c>
      <c r="F414" s="43" t="str">
        <f t="shared" si="188"/>
        <v/>
      </c>
      <c r="G414" s="44" t="str">
        <f t="shared" si="184"/>
        <v/>
      </c>
      <c r="H414" s="44" t="s">
        <v>60</v>
      </c>
      <c r="K414" s="43"/>
      <c r="L414" s="45" t="str">
        <f t="shared" si="189"/>
        <v/>
      </c>
      <c r="M414" s="46" t="str">
        <f t="shared" si="185"/>
        <v/>
      </c>
      <c r="N414" s="46"/>
      <c r="R414" s="48">
        <f>Q414*$AP$5</f>
        <v>0</v>
      </c>
      <c r="S414" s="48">
        <f t="shared" si="190"/>
        <v>0</v>
      </c>
      <c r="AA414" s="160" t="str">
        <f t="shared" si="186"/>
        <v/>
      </c>
      <c r="AD414" s="200" t="str">
        <f t="shared" si="170"/>
        <v/>
      </c>
      <c r="AE414" s="267"/>
      <c r="AF414" s="276"/>
      <c r="AG414" s="270"/>
      <c r="AH414" s="275"/>
      <c r="AI414" s="301"/>
    </row>
    <row r="415" spans="1:35" ht="15" customHeight="1" x14ac:dyDescent="0.25">
      <c r="A415" s="15"/>
      <c r="B415" s="280" t="s">
        <v>100</v>
      </c>
      <c r="C415" s="41" t="str">
        <f>IF(A415="","",DATEDIF($AM$5,L415,"y")&amp;IF(DATEDIF($AM$5,L415,"y")&gt;1," ans "," an "))</f>
        <v/>
      </c>
      <c r="D415" s="42" t="str">
        <f t="shared" si="183"/>
        <v/>
      </c>
      <c r="E415" s="43" t="str">
        <f t="shared" si="187"/>
        <v/>
      </c>
      <c r="F415" s="43" t="str">
        <f t="shared" si="188"/>
        <v/>
      </c>
      <c r="G415" s="44" t="str">
        <f t="shared" si="184"/>
        <v/>
      </c>
      <c r="H415" s="44" t="s">
        <v>60</v>
      </c>
      <c r="K415" s="43"/>
      <c r="L415" s="45" t="str">
        <f t="shared" si="189"/>
        <v/>
      </c>
      <c r="M415" s="46" t="str">
        <f t="shared" si="185"/>
        <v/>
      </c>
      <c r="N415" s="46"/>
      <c r="R415" s="48">
        <f>Q415*$AP$5</f>
        <v>0</v>
      </c>
      <c r="S415" s="48">
        <f t="shared" si="190"/>
        <v>0</v>
      </c>
      <c r="AA415" s="160" t="str">
        <f t="shared" si="186"/>
        <v/>
      </c>
      <c r="AD415" s="200" t="str">
        <f t="shared" si="170"/>
        <v/>
      </c>
      <c r="AE415" s="265">
        <f>SUM(AA415:AA417)</f>
        <v>0</v>
      </c>
      <c r="AF415" s="276">
        <v>138</v>
      </c>
      <c r="AG415" s="268">
        <f t="shared" ref="AG415" ca="1" si="200">OFFSET($AL$8,((MOD(ROW(AF416)*4,3)/2)+1)*COUNTA(AF415)+IF(((MOD(ROW(AF416)*4,3)/2)+1)*COUNTA(AF415)=2,INT(ROW(AF413)/12),0),)</f>
        <v>0</v>
      </c>
      <c r="AH415" s="275" t="str">
        <f>IF(AE415=0,"",IF(AE415&lt;AG415,"Alerte !",""))</f>
        <v/>
      </c>
      <c r="AI415" s="301" t="str">
        <f>IF(AE415=0,"",IF(AE415&lt;AG415,"",1))</f>
        <v/>
      </c>
    </row>
    <row r="416" spans="1:35" ht="15" customHeight="1" x14ac:dyDescent="0.25">
      <c r="A416" s="15"/>
      <c r="B416" s="280"/>
      <c r="C416" s="41" t="str">
        <f>IF(A416="","",DATEDIF($AM$5,L416,"y")&amp;IF(DATEDIF($AM$5,L416,"y")&gt;1," ans "," an "))</f>
        <v/>
      </c>
      <c r="D416" s="42" t="str">
        <f t="shared" si="183"/>
        <v/>
      </c>
      <c r="E416" s="43" t="str">
        <f t="shared" si="187"/>
        <v/>
      </c>
      <c r="F416" s="43" t="str">
        <f t="shared" si="188"/>
        <v/>
      </c>
      <c r="G416" s="44" t="str">
        <f t="shared" si="184"/>
        <v/>
      </c>
      <c r="H416" s="44" t="s">
        <v>60</v>
      </c>
      <c r="K416" s="43"/>
      <c r="L416" s="45" t="str">
        <f t="shared" si="189"/>
        <v/>
      </c>
      <c r="M416" s="46" t="str">
        <f t="shared" si="185"/>
        <v/>
      </c>
      <c r="N416" s="46"/>
      <c r="R416" s="48">
        <f>Q416*$AP$5</f>
        <v>0</v>
      </c>
      <c r="S416" s="48">
        <f t="shared" si="190"/>
        <v>0</v>
      </c>
      <c r="AA416" s="160" t="str">
        <f t="shared" si="186"/>
        <v/>
      </c>
      <c r="AD416" s="200" t="str">
        <f t="shared" ref="AD416:AD479" si="201">IF(AA416="","",AA416-AB416-AC416)</f>
        <v/>
      </c>
      <c r="AE416" s="266"/>
      <c r="AF416" s="276"/>
      <c r="AG416" s="269"/>
      <c r="AH416" s="275"/>
      <c r="AI416" s="301"/>
    </row>
    <row r="417" spans="1:35" ht="15" customHeight="1" thickBot="1" x14ac:dyDescent="0.3">
      <c r="A417" s="15"/>
      <c r="B417" s="280"/>
      <c r="C417" s="41" t="str">
        <f>IF(A417="","",DATEDIF($AM$5,L417,"y")&amp;IF(DATEDIF($AM$5,L417,"y")&gt;1," ans "," an "))</f>
        <v/>
      </c>
      <c r="D417" s="42" t="str">
        <f t="shared" si="183"/>
        <v/>
      </c>
      <c r="E417" s="43" t="str">
        <f t="shared" si="187"/>
        <v/>
      </c>
      <c r="F417" s="43" t="str">
        <f t="shared" si="188"/>
        <v/>
      </c>
      <c r="G417" s="44" t="str">
        <f t="shared" si="184"/>
        <v/>
      </c>
      <c r="H417" s="44" t="s">
        <v>60</v>
      </c>
      <c r="K417" s="43"/>
      <c r="L417" s="45" t="str">
        <f t="shared" si="189"/>
        <v/>
      </c>
      <c r="M417" s="46" t="str">
        <f t="shared" si="185"/>
        <v/>
      </c>
      <c r="N417" s="46"/>
      <c r="R417" s="48">
        <f>Q417*$AP$5</f>
        <v>0</v>
      </c>
      <c r="S417" s="48">
        <f t="shared" si="190"/>
        <v>0</v>
      </c>
      <c r="AA417" s="160" t="str">
        <f t="shared" si="186"/>
        <v/>
      </c>
      <c r="AD417" s="200" t="str">
        <f t="shared" si="201"/>
        <v/>
      </c>
      <c r="AE417" s="267"/>
      <c r="AF417" s="276"/>
      <c r="AG417" s="270"/>
      <c r="AH417" s="275"/>
      <c r="AI417" s="301"/>
    </row>
    <row r="418" spans="1:35" ht="15" customHeight="1" x14ac:dyDescent="0.25">
      <c r="A418" s="15"/>
      <c r="B418" s="280"/>
      <c r="C418" s="41" t="str">
        <f>IF(A418="","",DATEDIF($AM$5,L418,"y")&amp;IF(DATEDIF($AM$5,L418,"y")&gt;1," ans "," an "))</f>
        <v/>
      </c>
      <c r="D418" s="42" t="str">
        <f t="shared" si="183"/>
        <v/>
      </c>
      <c r="E418" s="43" t="str">
        <f t="shared" si="187"/>
        <v/>
      </c>
      <c r="F418" s="43" t="str">
        <f t="shared" si="188"/>
        <v/>
      </c>
      <c r="G418" s="44" t="str">
        <f t="shared" si="184"/>
        <v/>
      </c>
      <c r="H418" s="44" t="s">
        <v>60</v>
      </c>
      <c r="K418" s="43"/>
      <c r="L418" s="45" t="str">
        <f t="shared" si="189"/>
        <v/>
      </c>
      <c r="M418" s="46" t="str">
        <f t="shared" si="185"/>
        <v/>
      </c>
      <c r="N418" s="46"/>
      <c r="R418" s="48">
        <f>Q418*$AP$5</f>
        <v>0</v>
      </c>
      <c r="S418" s="48">
        <f t="shared" si="190"/>
        <v>0</v>
      </c>
      <c r="AA418" s="160" t="str">
        <f t="shared" si="186"/>
        <v/>
      </c>
      <c r="AD418" s="200" t="str">
        <f t="shared" si="201"/>
        <v/>
      </c>
      <c r="AE418" s="265">
        <f>SUM(AA418:AA420)</f>
        <v>0</v>
      </c>
      <c r="AF418" s="276">
        <v>139</v>
      </c>
      <c r="AG418" s="268">
        <f t="shared" ref="AG418" ca="1" si="202">OFFSET($AL$8,((MOD(ROW(AF419)*4,3)/2)+1)*COUNTA(AF418)+IF(((MOD(ROW(AF419)*4,3)/2)+1)*COUNTA(AF418)=2,INT(ROW(AF416)/12),0),)</f>
        <v>0</v>
      </c>
      <c r="AH418" s="275" t="str">
        <f>IF(AE418=0,"",IF(AE418&lt;AG418,"Alerte !",""))</f>
        <v/>
      </c>
      <c r="AI418" s="301" t="str">
        <f>IF(AE418=0,"",IF(AE418&lt;AG418,"",1))</f>
        <v/>
      </c>
    </row>
    <row r="419" spans="1:35" ht="15" customHeight="1" x14ac:dyDescent="0.25">
      <c r="A419" s="15"/>
      <c r="B419" s="280"/>
      <c r="C419" s="41" t="str">
        <f>IF(A419="","",DATEDIF($AM$5,L419,"y")&amp;IF(DATEDIF($AM$5,L419,"y")&gt;1," ans "," an "))</f>
        <v/>
      </c>
      <c r="D419" s="42" t="str">
        <f t="shared" si="183"/>
        <v/>
      </c>
      <c r="E419" s="43" t="str">
        <f t="shared" si="187"/>
        <v/>
      </c>
      <c r="F419" s="43" t="str">
        <f t="shared" si="188"/>
        <v/>
      </c>
      <c r="G419" s="44" t="str">
        <f t="shared" si="184"/>
        <v/>
      </c>
      <c r="H419" s="44" t="s">
        <v>60</v>
      </c>
      <c r="K419" s="43"/>
      <c r="L419" s="45" t="str">
        <f t="shared" si="189"/>
        <v/>
      </c>
      <c r="M419" s="46" t="str">
        <f t="shared" si="185"/>
        <v/>
      </c>
      <c r="N419" s="46"/>
      <c r="R419" s="48">
        <f>Q419*$AP$5</f>
        <v>0</v>
      </c>
      <c r="S419" s="48">
        <f t="shared" si="190"/>
        <v>0</v>
      </c>
      <c r="AA419" s="160" t="str">
        <f t="shared" si="186"/>
        <v/>
      </c>
      <c r="AD419" s="200" t="str">
        <f t="shared" si="201"/>
        <v/>
      </c>
      <c r="AE419" s="266"/>
      <c r="AF419" s="276"/>
      <c r="AG419" s="269"/>
      <c r="AH419" s="275"/>
      <c r="AI419" s="301"/>
    </row>
    <row r="420" spans="1:35" ht="15" customHeight="1" thickBot="1" x14ac:dyDescent="0.3">
      <c r="A420" s="15"/>
      <c r="B420" s="280"/>
      <c r="C420" s="41" t="str">
        <f>IF(A420="","",DATEDIF($AM$5,L420,"y")&amp;IF(DATEDIF($AM$5,L420,"y")&gt;1," ans "," an "))</f>
        <v/>
      </c>
      <c r="D420" s="42" t="str">
        <f t="shared" si="183"/>
        <v/>
      </c>
      <c r="E420" s="43" t="str">
        <f t="shared" si="187"/>
        <v/>
      </c>
      <c r="F420" s="43" t="str">
        <f t="shared" si="188"/>
        <v/>
      </c>
      <c r="G420" s="44" t="str">
        <f t="shared" si="184"/>
        <v/>
      </c>
      <c r="H420" s="44" t="s">
        <v>60</v>
      </c>
      <c r="K420" s="43"/>
      <c r="L420" s="45" t="str">
        <f t="shared" si="189"/>
        <v/>
      </c>
      <c r="M420" s="46" t="str">
        <f t="shared" si="185"/>
        <v/>
      </c>
      <c r="N420" s="46"/>
      <c r="R420" s="48">
        <f>Q420*$AP$5</f>
        <v>0</v>
      </c>
      <c r="S420" s="48">
        <f t="shared" si="190"/>
        <v>0</v>
      </c>
      <c r="AA420" s="160" t="str">
        <f t="shared" si="186"/>
        <v/>
      </c>
      <c r="AD420" s="200" t="str">
        <f t="shared" si="201"/>
        <v/>
      </c>
      <c r="AE420" s="267"/>
      <c r="AF420" s="276"/>
      <c r="AG420" s="270"/>
      <c r="AH420" s="275"/>
      <c r="AI420" s="301"/>
    </row>
    <row r="421" spans="1:35" ht="15" customHeight="1" x14ac:dyDescent="0.25">
      <c r="A421" s="15"/>
      <c r="B421" s="280"/>
      <c r="C421" s="41" t="str">
        <f>IF(A421="","",DATEDIF($AM$5,L421,"y")&amp;IF(DATEDIF($AM$5,L421,"y")&gt;1," ans "," an "))</f>
        <v/>
      </c>
      <c r="D421" s="42" t="str">
        <f t="shared" si="183"/>
        <v/>
      </c>
      <c r="E421" s="43" t="str">
        <f t="shared" si="187"/>
        <v/>
      </c>
      <c r="F421" s="43" t="str">
        <f t="shared" si="188"/>
        <v/>
      </c>
      <c r="G421" s="44" t="str">
        <f t="shared" si="184"/>
        <v/>
      </c>
      <c r="H421" s="44" t="s">
        <v>60</v>
      </c>
      <c r="K421" s="43"/>
      <c r="L421" s="45" t="str">
        <f t="shared" si="189"/>
        <v/>
      </c>
      <c r="M421" s="46" t="str">
        <f t="shared" si="185"/>
        <v/>
      </c>
      <c r="N421" s="46"/>
      <c r="R421" s="48">
        <f>Q421*$AP$5</f>
        <v>0</v>
      </c>
      <c r="S421" s="48">
        <f t="shared" si="190"/>
        <v>0</v>
      </c>
      <c r="AA421" s="160" t="str">
        <f t="shared" si="186"/>
        <v/>
      </c>
      <c r="AD421" s="200" t="str">
        <f t="shared" si="201"/>
        <v/>
      </c>
      <c r="AE421" s="265">
        <f>SUM(AA421:AA423)</f>
        <v>0</v>
      </c>
      <c r="AF421" s="276">
        <v>140</v>
      </c>
      <c r="AG421" s="268">
        <f t="shared" ref="AG421" ca="1" si="203">OFFSET($AL$8,((MOD(ROW(AF422)*4,3)/2)+1)*COUNTA(AF421)+IF(((MOD(ROW(AF422)*4,3)/2)+1)*COUNTA(AF421)=2,INT(ROW(AF419)/12),0),)</f>
        <v>0</v>
      </c>
      <c r="AH421" s="275" t="str">
        <f>IF(AE421=0,"",IF(AE421&lt;AG421,"Alerte !",""))</f>
        <v/>
      </c>
      <c r="AI421" s="301" t="str">
        <f>IF(AE421=0,"",IF(AE421&lt;AG421,"",1))</f>
        <v/>
      </c>
    </row>
    <row r="422" spans="1:35" ht="15" customHeight="1" x14ac:dyDescent="0.25">
      <c r="A422" s="15"/>
      <c r="B422" s="280"/>
      <c r="C422" s="41" t="str">
        <f>IF(A422="","",DATEDIF($AM$5,L422,"y")&amp;IF(DATEDIF($AM$5,L422,"y")&gt;1," ans "," an "))</f>
        <v/>
      </c>
      <c r="D422" s="42" t="str">
        <f t="shared" si="183"/>
        <v/>
      </c>
      <c r="E422" s="43" t="str">
        <f t="shared" si="187"/>
        <v/>
      </c>
      <c r="F422" s="43" t="str">
        <f t="shared" si="188"/>
        <v/>
      </c>
      <c r="G422" s="44" t="str">
        <f t="shared" si="184"/>
        <v/>
      </c>
      <c r="H422" s="44" t="s">
        <v>60</v>
      </c>
      <c r="K422" s="43"/>
      <c r="L422" s="45" t="str">
        <f t="shared" si="189"/>
        <v/>
      </c>
      <c r="M422" s="46" t="str">
        <f t="shared" si="185"/>
        <v/>
      </c>
      <c r="N422" s="46"/>
      <c r="R422" s="48">
        <f>Q422*$AP$5</f>
        <v>0</v>
      </c>
      <c r="S422" s="48">
        <f t="shared" si="190"/>
        <v>0</v>
      </c>
      <c r="AA422" s="160" t="str">
        <f t="shared" si="186"/>
        <v/>
      </c>
      <c r="AD422" s="200" t="str">
        <f t="shared" si="201"/>
        <v/>
      </c>
      <c r="AE422" s="266"/>
      <c r="AF422" s="276"/>
      <c r="AG422" s="269"/>
      <c r="AH422" s="275"/>
      <c r="AI422" s="301"/>
    </row>
    <row r="423" spans="1:35" ht="15" customHeight="1" thickBot="1" x14ac:dyDescent="0.3">
      <c r="A423" s="15"/>
      <c r="B423" s="280"/>
      <c r="C423" s="41" t="str">
        <f>IF(A423="","",DATEDIF($AM$5,L423,"y")&amp;IF(DATEDIF($AM$5,L423,"y")&gt;1," ans "," an "))</f>
        <v/>
      </c>
      <c r="D423" s="42" t="str">
        <f t="shared" si="183"/>
        <v/>
      </c>
      <c r="E423" s="43" t="str">
        <f t="shared" si="187"/>
        <v/>
      </c>
      <c r="F423" s="43" t="str">
        <f t="shared" si="188"/>
        <v/>
      </c>
      <c r="G423" s="44" t="str">
        <f t="shared" si="184"/>
        <v/>
      </c>
      <c r="H423" s="44" t="s">
        <v>60</v>
      </c>
      <c r="K423" s="43"/>
      <c r="L423" s="45" t="str">
        <f t="shared" si="189"/>
        <v/>
      </c>
      <c r="M423" s="46" t="str">
        <f t="shared" si="185"/>
        <v/>
      </c>
      <c r="N423" s="46"/>
      <c r="R423" s="48">
        <f>Q423*$AP$5</f>
        <v>0</v>
      </c>
      <c r="S423" s="48">
        <f t="shared" si="190"/>
        <v>0</v>
      </c>
      <c r="AA423" s="160" t="str">
        <f t="shared" si="186"/>
        <v/>
      </c>
      <c r="AD423" s="200" t="str">
        <f t="shared" si="201"/>
        <v/>
      </c>
      <c r="AE423" s="267"/>
      <c r="AF423" s="276"/>
      <c r="AG423" s="270"/>
      <c r="AH423" s="275"/>
      <c r="AI423" s="301"/>
    </row>
    <row r="424" spans="1:35" ht="15" customHeight="1" x14ac:dyDescent="0.25">
      <c r="A424" s="15"/>
      <c r="B424" s="280"/>
      <c r="C424" s="41" t="str">
        <f>IF(A424="","",DATEDIF($AM$5,L424,"y")&amp;IF(DATEDIF($AM$5,L424,"y")&gt;1," ans "," an "))</f>
        <v/>
      </c>
      <c r="D424" s="42" t="str">
        <f t="shared" si="183"/>
        <v/>
      </c>
      <c r="E424" s="43" t="str">
        <f t="shared" si="187"/>
        <v/>
      </c>
      <c r="F424" s="43" t="str">
        <f t="shared" si="188"/>
        <v/>
      </c>
      <c r="G424" s="44" t="str">
        <f t="shared" si="184"/>
        <v/>
      </c>
      <c r="H424" s="44" t="s">
        <v>60</v>
      </c>
      <c r="K424" s="43"/>
      <c r="L424" s="45" t="str">
        <f t="shared" si="189"/>
        <v/>
      </c>
      <c r="M424" s="46" t="str">
        <f t="shared" si="185"/>
        <v/>
      </c>
      <c r="N424" s="46"/>
      <c r="R424" s="48">
        <f>Q424*$AP$5</f>
        <v>0</v>
      </c>
      <c r="S424" s="48">
        <f t="shared" si="190"/>
        <v>0</v>
      </c>
      <c r="AA424" s="160" t="str">
        <f t="shared" si="186"/>
        <v/>
      </c>
      <c r="AD424" s="200" t="str">
        <f t="shared" si="201"/>
        <v/>
      </c>
      <c r="AE424" s="265">
        <f>SUM(AA424:AA426)</f>
        <v>0</v>
      </c>
      <c r="AF424" s="276">
        <v>141</v>
      </c>
      <c r="AG424" s="268">
        <f t="shared" ref="AG424" ca="1" si="204">OFFSET($AL$8,((MOD(ROW(AF425)*4,3)/2)+1)*COUNTA(AF424)+IF(((MOD(ROW(AF425)*4,3)/2)+1)*COUNTA(AF424)=2,INT(ROW(AF422)/12),0),)</f>
        <v>0</v>
      </c>
      <c r="AH424" s="275" t="str">
        <f>IF(AE424=0,"",IF(AE424&lt;AG424,"Alerte !",""))</f>
        <v/>
      </c>
      <c r="AI424" s="301" t="str">
        <f>IF(AE424=0,"",IF(AE424&lt;AG424,"",1))</f>
        <v/>
      </c>
    </row>
    <row r="425" spans="1:35" ht="15" customHeight="1" x14ac:dyDescent="0.25">
      <c r="A425" s="15"/>
      <c r="B425" s="280"/>
      <c r="C425" s="41" t="str">
        <f>IF(A425="","",DATEDIF($AM$5,L425,"y")&amp;IF(DATEDIF($AM$5,L425,"y")&gt;1," ans "," an "))</f>
        <v/>
      </c>
      <c r="D425" s="42" t="str">
        <f t="shared" si="183"/>
        <v/>
      </c>
      <c r="E425" s="43" t="str">
        <f t="shared" si="187"/>
        <v/>
      </c>
      <c r="F425" s="43" t="str">
        <f t="shared" si="188"/>
        <v/>
      </c>
      <c r="G425" s="44" t="str">
        <f t="shared" si="184"/>
        <v/>
      </c>
      <c r="H425" s="44" t="s">
        <v>60</v>
      </c>
      <c r="K425" s="43"/>
      <c r="L425" s="45" t="str">
        <f t="shared" si="189"/>
        <v/>
      </c>
      <c r="M425" s="46" t="str">
        <f t="shared" si="185"/>
        <v/>
      </c>
      <c r="N425" s="46"/>
      <c r="R425" s="48">
        <f>Q425*$AP$5</f>
        <v>0</v>
      </c>
      <c r="S425" s="48">
        <f t="shared" si="190"/>
        <v>0</v>
      </c>
      <c r="AA425" s="160" t="str">
        <f t="shared" si="186"/>
        <v/>
      </c>
      <c r="AD425" s="200" t="str">
        <f t="shared" si="201"/>
        <v/>
      </c>
      <c r="AE425" s="266"/>
      <c r="AF425" s="276"/>
      <c r="AG425" s="269"/>
      <c r="AH425" s="275"/>
      <c r="AI425" s="301"/>
    </row>
    <row r="426" spans="1:35" ht="15" customHeight="1" thickBot="1" x14ac:dyDescent="0.3">
      <c r="A426" s="15"/>
      <c r="B426" s="280"/>
      <c r="C426" s="41" t="str">
        <f>IF(A426="","",DATEDIF($AM$5,L426,"y")&amp;IF(DATEDIF($AM$5,L426,"y")&gt;1," ans "," an "))</f>
        <v/>
      </c>
      <c r="D426" s="42" t="str">
        <f t="shared" si="183"/>
        <v/>
      </c>
      <c r="E426" s="43" t="str">
        <f t="shared" si="187"/>
        <v/>
      </c>
      <c r="F426" s="43" t="str">
        <f t="shared" si="188"/>
        <v/>
      </c>
      <c r="G426" s="44" t="str">
        <f t="shared" si="184"/>
        <v/>
      </c>
      <c r="H426" s="44" t="s">
        <v>60</v>
      </c>
      <c r="K426" s="43"/>
      <c r="L426" s="45" t="str">
        <f t="shared" si="189"/>
        <v/>
      </c>
      <c r="M426" s="46" t="str">
        <f t="shared" si="185"/>
        <v/>
      </c>
      <c r="N426" s="46"/>
      <c r="R426" s="48">
        <f>Q426*$AP$5</f>
        <v>0</v>
      </c>
      <c r="S426" s="48">
        <f t="shared" si="190"/>
        <v>0</v>
      </c>
      <c r="AA426" s="160" t="str">
        <f t="shared" si="186"/>
        <v/>
      </c>
      <c r="AD426" s="200" t="str">
        <f t="shared" si="201"/>
        <v/>
      </c>
      <c r="AE426" s="267"/>
      <c r="AF426" s="276"/>
      <c r="AG426" s="270"/>
      <c r="AH426" s="275"/>
      <c r="AI426" s="301"/>
    </row>
    <row r="427" spans="1:35" ht="15" customHeight="1" x14ac:dyDescent="0.25">
      <c r="A427" s="15"/>
      <c r="B427" s="280" t="s">
        <v>101</v>
      </c>
      <c r="C427" s="41" t="str">
        <f>IF(A427="","",DATEDIF($AM$5,L427,"y")&amp;IF(DATEDIF($AM$5,L427,"y")&gt;1," ans "," an "))</f>
        <v/>
      </c>
      <c r="D427" s="42" t="str">
        <f t="shared" si="183"/>
        <v/>
      </c>
      <c r="E427" s="43" t="str">
        <f t="shared" si="187"/>
        <v/>
      </c>
      <c r="F427" s="43" t="str">
        <f t="shared" si="188"/>
        <v/>
      </c>
      <c r="G427" s="44" t="str">
        <f t="shared" si="184"/>
        <v/>
      </c>
      <c r="H427" s="44" t="s">
        <v>60</v>
      </c>
      <c r="K427" s="43"/>
      <c r="L427" s="45" t="str">
        <f t="shared" si="189"/>
        <v/>
      </c>
      <c r="M427" s="46" t="str">
        <f t="shared" si="185"/>
        <v/>
      </c>
      <c r="N427" s="46"/>
      <c r="R427" s="48">
        <f>Q427*$AP$5</f>
        <v>0</v>
      </c>
      <c r="S427" s="48">
        <f t="shared" si="190"/>
        <v>0</v>
      </c>
      <c r="AA427" s="160" t="str">
        <f t="shared" si="186"/>
        <v/>
      </c>
      <c r="AD427" s="200" t="str">
        <f t="shared" si="201"/>
        <v/>
      </c>
      <c r="AE427" s="265">
        <f>SUM(AA427:AA429)</f>
        <v>0</v>
      </c>
      <c r="AF427" s="276">
        <v>142</v>
      </c>
      <c r="AG427" s="268">
        <f t="shared" ref="AG427" ca="1" si="205">OFFSET($AL$8,((MOD(ROW(AF428)*4,3)/2)+1)*COUNTA(AF427)+IF(((MOD(ROW(AF428)*4,3)/2)+1)*COUNTA(AF427)=2,INT(ROW(AF425)/12),0),)</f>
        <v>0</v>
      </c>
      <c r="AH427" s="275" t="str">
        <f>IF(AE427=0,"",IF(AE427&lt;AG427,"Alerte !",""))</f>
        <v/>
      </c>
      <c r="AI427" s="301" t="str">
        <f>IF(AE427=0,"",IF(AE427&lt;AG427,"",1))</f>
        <v/>
      </c>
    </row>
    <row r="428" spans="1:35" ht="15" customHeight="1" x14ac:dyDescent="0.25">
      <c r="A428" s="15"/>
      <c r="B428" s="280"/>
      <c r="C428" s="41" t="str">
        <f>IF(A428="","",DATEDIF($AM$5,L428,"y")&amp;IF(DATEDIF($AM$5,L428,"y")&gt;1," ans "," an "))</f>
        <v/>
      </c>
      <c r="D428" s="42" t="str">
        <f t="shared" si="183"/>
        <v/>
      </c>
      <c r="E428" s="43" t="str">
        <f t="shared" si="187"/>
        <v/>
      </c>
      <c r="F428" s="43" t="str">
        <f t="shared" si="188"/>
        <v/>
      </c>
      <c r="G428" s="44" t="str">
        <f t="shared" si="184"/>
        <v/>
      </c>
      <c r="H428" s="44" t="s">
        <v>60</v>
      </c>
      <c r="K428" s="43"/>
      <c r="L428" s="45" t="str">
        <f t="shared" si="189"/>
        <v/>
      </c>
      <c r="M428" s="46" t="str">
        <f t="shared" si="185"/>
        <v/>
      </c>
      <c r="N428" s="46"/>
      <c r="R428" s="48">
        <f>Q428*$AP$5</f>
        <v>0</v>
      </c>
      <c r="S428" s="48">
        <f t="shared" si="190"/>
        <v>0</v>
      </c>
      <c r="AA428" s="160" t="str">
        <f t="shared" si="186"/>
        <v/>
      </c>
      <c r="AD428" s="200" t="str">
        <f t="shared" si="201"/>
        <v/>
      </c>
      <c r="AE428" s="266"/>
      <c r="AF428" s="276"/>
      <c r="AG428" s="269"/>
      <c r="AH428" s="275"/>
      <c r="AI428" s="301"/>
    </row>
    <row r="429" spans="1:35" ht="15" customHeight="1" thickBot="1" x14ac:dyDescent="0.3">
      <c r="A429" s="15"/>
      <c r="B429" s="280"/>
      <c r="C429" s="41" t="str">
        <f>IF(A429="","",DATEDIF($AM$5,L429,"y")&amp;IF(DATEDIF($AM$5,L429,"y")&gt;1," ans "," an "))</f>
        <v/>
      </c>
      <c r="D429" s="42" t="str">
        <f t="shared" si="183"/>
        <v/>
      </c>
      <c r="E429" s="43" t="str">
        <f t="shared" si="187"/>
        <v/>
      </c>
      <c r="F429" s="43" t="str">
        <f t="shared" si="188"/>
        <v/>
      </c>
      <c r="G429" s="44" t="str">
        <f t="shared" si="184"/>
        <v/>
      </c>
      <c r="H429" s="44" t="s">
        <v>60</v>
      </c>
      <c r="K429" s="43"/>
      <c r="L429" s="45" t="str">
        <f t="shared" si="189"/>
        <v/>
      </c>
      <c r="M429" s="46" t="str">
        <f t="shared" si="185"/>
        <v/>
      </c>
      <c r="N429" s="46"/>
      <c r="R429" s="48">
        <f>Q429*$AP$5</f>
        <v>0</v>
      </c>
      <c r="S429" s="48">
        <f t="shared" si="190"/>
        <v>0</v>
      </c>
      <c r="AA429" s="160" t="str">
        <f t="shared" si="186"/>
        <v/>
      </c>
      <c r="AD429" s="200" t="str">
        <f t="shared" si="201"/>
        <v/>
      </c>
      <c r="AE429" s="267"/>
      <c r="AF429" s="276"/>
      <c r="AG429" s="270"/>
      <c r="AH429" s="275"/>
      <c r="AI429" s="301"/>
    </row>
    <row r="430" spans="1:35" ht="15" customHeight="1" x14ac:dyDescent="0.25">
      <c r="A430" s="15"/>
      <c r="B430" s="280"/>
      <c r="C430" s="41" t="str">
        <f>IF(A430="","",DATEDIF($AM$5,L430,"y")&amp;IF(DATEDIF($AM$5,L430,"y")&gt;1," ans "," an "))</f>
        <v/>
      </c>
      <c r="D430" s="42" t="str">
        <f t="shared" si="183"/>
        <v/>
      </c>
      <c r="E430" s="43" t="str">
        <f t="shared" si="187"/>
        <v/>
      </c>
      <c r="F430" s="43" t="str">
        <f t="shared" si="188"/>
        <v/>
      </c>
      <c r="G430" s="44" t="str">
        <f t="shared" si="184"/>
        <v/>
      </c>
      <c r="H430" s="44" t="s">
        <v>60</v>
      </c>
      <c r="K430" s="43"/>
      <c r="L430" s="45" t="str">
        <f t="shared" si="189"/>
        <v/>
      </c>
      <c r="M430" s="46" t="str">
        <f t="shared" si="185"/>
        <v/>
      </c>
      <c r="N430" s="46"/>
      <c r="R430" s="48">
        <f>Q430*$AP$5</f>
        <v>0</v>
      </c>
      <c r="S430" s="48">
        <f t="shared" si="190"/>
        <v>0</v>
      </c>
      <c r="AA430" s="160" t="str">
        <f t="shared" si="186"/>
        <v/>
      </c>
      <c r="AD430" s="200" t="str">
        <f t="shared" si="201"/>
        <v/>
      </c>
      <c r="AE430" s="265">
        <f>SUM(AA430:AA432)</f>
        <v>0</v>
      </c>
      <c r="AF430" s="276">
        <v>143</v>
      </c>
      <c r="AG430" s="268">
        <f t="shared" ref="AG430" ca="1" si="206">OFFSET($AL$8,((MOD(ROW(AF431)*4,3)/2)+1)*COUNTA(AF430)+IF(((MOD(ROW(AF431)*4,3)/2)+1)*COUNTA(AF430)=2,INT(ROW(AF428)/12),0),)</f>
        <v>0</v>
      </c>
      <c r="AH430" s="275" t="str">
        <f>IF(AE430=0,"",IF(AE430&lt;AG430,"Alerte !",""))</f>
        <v/>
      </c>
      <c r="AI430" s="301" t="str">
        <f>IF(AE430=0,"",IF(AE430&lt;AG430,"",1))</f>
        <v/>
      </c>
    </row>
    <row r="431" spans="1:35" ht="15" customHeight="1" x14ac:dyDescent="0.25">
      <c r="A431" s="15"/>
      <c r="B431" s="280"/>
      <c r="C431" s="41" t="str">
        <f>IF(A431="","",DATEDIF($AM$5,L431,"y")&amp;IF(DATEDIF($AM$5,L431,"y")&gt;1," ans "," an "))</f>
        <v/>
      </c>
      <c r="D431" s="42" t="str">
        <f t="shared" si="183"/>
        <v/>
      </c>
      <c r="E431" s="43" t="str">
        <f t="shared" si="187"/>
        <v/>
      </c>
      <c r="F431" s="43" t="str">
        <f t="shared" si="188"/>
        <v/>
      </c>
      <c r="G431" s="44" t="str">
        <f t="shared" si="184"/>
        <v/>
      </c>
      <c r="H431" s="44" t="s">
        <v>60</v>
      </c>
      <c r="K431" s="43"/>
      <c r="L431" s="45" t="str">
        <f t="shared" si="189"/>
        <v/>
      </c>
      <c r="M431" s="46" t="str">
        <f t="shared" si="185"/>
        <v/>
      </c>
      <c r="N431" s="46"/>
      <c r="R431" s="48">
        <f>Q431*$AP$5</f>
        <v>0</v>
      </c>
      <c r="S431" s="48">
        <f t="shared" si="190"/>
        <v>0</v>
      </c>
      <c r="AA431" s="160" t="str">
        <f t="shared" si="186"/>
        <v/>
      </c>
      <c r="AD431" s="200" t="str">
        <f t="shared" si="201"/>
        <v/>
      </c>
      <c r="AE431" s="266"/>
      <c r="AF431" s="276"/>
      <c r="AG431" s="269"/>
      <c r="AH431" s="275"/>
      <c r="AI431" s="301"/>
    </row>
    <row r="432" spans="1:35" ht="15" customHeight="1" thickBot="1" x14ac:dyDescent="0.3">
      <c r="A432" s="15"/>
      <c r="B432" s="280"/>
      <c r="C432" s="41" t="str">
        <f>IF(A432="","",DATEDIF($AM$5,L432,"y")&amp;IF(DATEDIF($AM$5,L432,"y")&gt;1," ans "," an "))</f>
        <v/>
      </c>
      <c r="D432" s="42" t="str">
        <f t="shared" si="183"/>
        <v/>
      </c>
      <c r="E432" s="43" t="str">
        <f t="shared" si="187"/>
        <v/>
      </c>
      <c r="F432" s="43" t="str">
        <f t="shared" si="188"/>
        <v/>
      </c>
      <c r="G432" s="44" t="str">
        <f t="shared" si="184"/>
        <v/>
      </c>
      <c r="H432" s="44" t="s">
        <v>60</v>
      </c>
      <c r="K432" s="43"/>
      <c r="L432" s="45" t="str">
        <f t="shared" si="189"/>
        <v/>
      </c>
      <c r="M432" s="46" t="str">
        <f t="shared" si="185"/>
        <v/>
      </c>
      <c r="N432" s="46"/>
      <c r="R432" s="48">
        <f>Q432*$AP$5</f>
        <v>0</v>
      </c>
      <c r="S432" s="48">
        <f t="shared" si="190"/>
        <v>0</v>
      </c>
      <c r="AA432" s="160" t="str">
        <f t="shared" si="186"/>
        <v/>
      </c>
      <c r="AD432" s="200" t="str">
        <f t="shared" si="201"/>
        <v/>
      </c>
      <c r="AE432" s="267"/>
      <c r="AF432" s="276"/>
      <c r="AG432" s="270"/>
      <c r="AH432" s="275"/>
      <c r="AI432" s="301"/>
    </row>
    <row r="433" spans="1:35" ht="15" customHeight="1" x14ac:dyDescent="0.25">
      <c r="A433" s="15"/>
      <c r="B433" s="280"/>
      <c r="C433" s="41" t="str">
        <f>IF(A433="","",DATEDIF($AM$5,L433,"y")&amp;IF(DATEDIF($AM$5,L433,"y")&gt;1," ans "," an "))</f>
        <v/>
      </c>
      <c r="D433" s="42" t="str">
        <f t="shared" si="183"/>
        <v/>
      </c>
      <c r="E433" s="43" t="str">
        <f t="shared" si="187"/>
        <v/>
      </c>
      <c r="F433" s="43" t="str">
        <f t="shared" si="188"/>
        <v/>
      </c>
      <c r="G433" s="44" t="str">
        <f t="shared" si="184"/>
        <v/>
      </c>
      <c r="H433" s="44" t="s">
        <v>60</v>
      </c>
      <c r="K433" s="43"/>
      <c r="L433" s="45" t="str">
        <f t="shared" si="189"/>
        <v/>
      </c>
      <c r="M433" s="46" t="str">
        <f t="shared" si="185"/>
        <v/>
      </c>
      <c r="N433" s="46"/>
      <c r="R433" s="48">
        <f>Q433*$AP$5</f>
        <v>0</v>
      </c>
      <c r="S433" s="48">
        <f t="shared" si="190"/>
        <v>0</v>
      </c>
      <c r="AA433" s="160" t="str">
        <f t="shared" si="186"/>
        <v/>
      </c>
      <c r="AD433" s="200" t="str">
        <f t="shared" si="201"/>
        <v/>
      </c>
      <c r="AE433" s="265">
        <f>SUM(AA433:AA435)</f>
        <v>0</v>
      </c>
      <c r="AF433" s="276">
        <v>144</v>
      </c>
      <c r="AG433" s="268">
        <f t="shared" ref="AG433" ca="1" si="207">OFFSET($AL$8,((MOD(ROW(AF434)*4,3)/2)+1)*COUNTA(AF433)+IF(((MOD(ROW(AF434)*4,3)/2)+1)*COUNTA(AF433)=2,INT(ROW(AF431)/12),0),)</f>
        <v>0</v>
      </c>
      <c r="AH433" s="275" t="str">
        <f>IF(AE433=0,"",IF(AE433&lt;AG433,"Alerte !",""))</f>
        <v/>
      </c>
      <c r="AI433" s="301" t="str">
        <f>IF(AE433=0,"",IF(AE433&lt;AG433,"",1))</f>
        <v/>
      </c>
    </row>
    <row r="434" spans="1:35" ht="15" customHeight="1" x14ac:dyDescent="0.25">
      <c r="A434" s="15"/>
      <c r="B434" s="280"/>
      <c r="C434" s="41" t="str">
        <f>IF(A434="","",DATEDIF($AM$5,L434,"y")&amp;IF(DATEDIF($AM$5,L434,"y")&gt;1," ans "," an "))</f>
        <v/>
      </c>
      <c r="D434" s="42" t="str">
        <f t="shared" si="183"/>
        <v/>
      </c>
      <c r="E434" s="43" t="str">
        <f t="shared" si="187"/>
        <v/>
      </c>
      <c r="F434" s="43" t="str">
        <f t="shared" si="188"/>
        <v/>
      </c>
      <c r="G434" s="44" t="str">
        <f t="shared" si="184"/>
        <v/>
      </c>
      <c r="H434" s="44" t="s">
        <v>60</v>
      </c>
      <c r="K434" s="43"/>
      <c r="L434" s="45" t="str">
        <f t="shared" si="189"/>
        <v/>
      </c>
      <c r="M434" s="46" t="str">
        <f t="shared" si="185"/>
        <v/>
      </c>
      <c r="N434" s="46"/>
      <c r="R434" s="48">
        <f>Q434*$AP$5</f>
        <v>0</v>
      </c>
      <c r="S434" s="48">
        <f t="shared" si="190"/>
        <v>0</v>
      </c>
      <c r="AA434" s="160" t="str">
        <f t="shared" si="186"/>
        <v/>
      </c>
      <c r="AD434" s="200" t="str">
        <f t="shared" si="201"/>
        <v/>
      </c>
      <c r="AE434" s="266"/>
      <c r="AF434" s="276"/>
      <c r="AG434" s="269"/>
      <c r="AH434" s="275"/>
      <c r="AI434" s="301"/>
    </row>
    <row r="435" spans="1:35" ht="15" customHeight="1" thickBot="1" x14ac:dyDescent="0.3">
      <c r="A435" s="15"/>
      <c r="B435" s="280"/>
      <c r="C435" s="41" t="str">
        <f>IF(A435="","",DATEDIF($AM$5,L435,"y")&amp;IF(DATEDIF($AM$5,L435,"y")&gt;1," ans "," an "))</f>
        <v/>
      </c>
      <c r="D435" s="42" t="str">
        <f t="shared" si="183"/>
        <v/>
      </c>
      <c r="E435" s="43" t="str">
        <f t="shared" si="187"/>
        <v/>
      </c>
      <c r="F435" s="43" t="str">
        <f t="shared" si="188"/>
        <v/>
      </c>
      <c r="G435" s="44" t="str">
        <f t="shared" si="184"/>
        <v/>
      </c>
      <c r="H435" s="44" t="s">
        <v>60</v>
      </c>
      <c r="K435" s="43"/>
      <c r="L435" s="45" t="str">
        <f t="shared" si="189"/>
        <v/>
      </c>
      <c r="M435" s="46" t="str">
        <f t="shared" si="185"/>
        <v/>
      </c>
      <c r="N435" s="46"/>
      <c r="R435" s="48">
        <f>Q435*$AP$5</f>
        <v>0</v>
      </c>
      <c r="S435" s="48">
        <f t="shared" si="190"/>
        <v>0</v>
      </c>
      <c r="AA435" s="160" t="str">
        <f t="shared" si="186"/>
        <v/>
      </c>
      <c r="AD435" s="200" t="str">
        <f t="shared" si="201"/>
        <v/>
      </c>
      <c r="AE435" s="267"/>
      <c r="AF435" s="276"/>
      <c r="AG435" s="270"/>
      <c r="AH435" s="275"/>
      <c r="AI435" s="301"/>
    </row>
    <row r="436" spans="1:35" ht="15" customHeight="1" x14ac:dyDescent="0.25">
      <c r="A436" s="15"/>
      <c r="B436" s="280"/>
      <c r="C436" s="41" t="str">
        <f>IF(A436="","",DATEDIF($AM$5,L436,"y")&amp;IF(DATEDIF($AM$5,L436,"y")&gt;1," ans "," an "))</f>
        <v/>
      </c>
      <c r="D436" s="42" t="str">
        <f t="shared" si="183"/>
        <v/>
      </c>
      <c r="E436" s="43" t="str">
        <f t="shared" si="187"/>
        <v/>
      </c>
      <c r="F436" s="43" t="str">
        <f t="shared" si="188"/>
        <v/>
      </c>
      <c r="G436" s="44" t="str">
        <f t="shared" si="184"/>
        <v/>
      </c>
      <c r="H436" s="44" t="s">
        <v>60</v>
      </c>
      <c r="K436" s="43"/>
      <c r="L436" s="45" t="str">
        <f t="shared" si="189"/>
        <v/>
      </c>
      <c r="M436" s="46" t="str">
        <f t="shared" si="185"/>
        <v/>
      </c>
      <c r="N436" s="46"/>
      <c r="R436" s="48">
        <f>Q436*$AP$5</f>
        <v>0</v>
      </c>
      <c r="S436" s="48">
        <f t="shared" si="190"/>
        <v>0</v>
      </c>
      <c r="AA436" s="160" t="str">
        <f t="shared" si="186"/>
        <v/>
      </c>
      <c r="AD436" s="200" t="str">
        <f t="shared" si="201"/>
        <v/>
      </c>
      <c r="AE436" s="265">
        <f>SUM(AA436:AA438)</f>
        <v>0</v>
      </c>
      <c r="AF436" s="276">
        <v>145</v>
      </c>
      <c r="AG436" s="268">
        <f t="shared" ref="AG436" ca="1" si="208">OFFSET($AL$8,((MOD(ROW(AF437)*4,3)/2)+1)*COUNTA(AF436)+IF(((MOD(ROW(AF437)*4,3)/2)+1)*COUNTA(AF436)=2,INT(ROW(AF434)/12),0),)</f>
        <v>0</v>
      </c>
      <c r="AH436" s="275" t="str">
        <f>IF(AE436=0,"",IF(AE436&lt;AG436,"Alerte !",""))</f>
        <v/>
      </c>
      <c r="AI436" s="301" t="str">
        <f>IF(AE436=0,"",IF(AE436&lt;AG436,"",1))</f>
        <v/>
      </c>
    </row>
    <row r="437" spans="1:35" ht="15" customHeight="1" x14ac:dyDescent="0.25">
      <c r="A437" s="15"/>
      <c r="B437" s="280"/>
      <c r="C437" s="41" t="str">
        <f>IF(A437="","",DATEDIF($AM$5,L437,"y")&amp;IF(DATEDIF($AM$5,L437,"y")&gt;1," ans "," an "))</f>
        <v/>
      </c>
      <c r="D437" s="42" t="str">
        <f t="shared" si="183"/>
        <v/>
      </c>
      <c r="E437" s="43" t="str">
        <f t="shared" si="187"/>
        <v/>
      </c>
      <c r="F437" s="43" t="str">
        <f t="shared" si="188"/>
        <v/>
      </c>
      <c r="G437" s="44" t="str">
        <f t="shared" si="184"/>
        <v/>
      </c>
      <c r="H437" s="44" t="s">
        <v>60</v>
      </c>
      <c r="K437" s="43"/>
      <c r="L437" s="45" t="str">
        <f t="shared" si="189"/>
        <v/>
      </c>
      <c r="M437" s="46" t="str">
        <f t="shared" si="185"/>
        <v/>
      </c>
      <c r="N437" s="46"/>
      <c r="R437" s="48">
        <f>Q437*$AP$5</f>
        <v>0</v>
      </c>
      <c r="S437" s="48">
        <f t="shared" si="190"/>
        <v>0</v>
      </c>
      <c r="AA437" s="160" t="str">
        <f t="shared" si="186"/>
        <v/>
      </c>
      <c r="AD437" s="200" t="str">
        <f t="shared" si="201"/>
        <v/>
      </c>
      <c r="AE437" s="266"/>
      <c r="AF437" s="276"/>
      <c r="AG437" s="269"/>
      <c r="AH437" s="275"/>
      <c r="AI437" s="301"/>
    </row>
    <row r="438" spans="1:35" ht="15" customHeight="1" thickBot="1" x14ac:dyDescent="0.3">
      <c r="A438" s="15"/>
      <c r="B438" s="280"/>
      <c r="C438" s="41" t="str">
        <f>IF(A438="","",DATEDIF($AM$5,L438,"y")&amp;IF(DATEDIF($AM$5,L438,"y")&gt;1," ans "," an "))</f>
        <v/>
      </c>
      <c r="D438" s="42" t="str">
        <f t="shared" si="183"/>
        <v/>
      </c>
      <c r="E438" s="43" t="str">
        <f t="shared" si="187"/>
        <v/>
      </c>
      <c r="F438" s="43" t="str">
        <f t="shared" si="188"/>
        <v/>
      </c>
      <c r="G438" s="44" t="str">
        <f t="shared" si="184"/>
        <v/>
      </c>
      <c r="H438" s="44" t="s">
        <v>60</v>
      </c>
      <c r="K438" s="43"/>
      <c r="L438" s="45" t="str">
        <f t="shared" si="189"/>
        <v/>
      </c>
      <c r="M438" s="46" t="str">
        <f t="shared" si="185"/>
        <v/>
      </c>
      <c r="N438" s="46"/>
      <c r="R438" s="48">
        <f>Q438*$AP$5</f>
        <v>0</v>
      </c>
      <c r="S438" s="48">
        <f t="shared" si="190"/>
        <v>0</v>
      </c>
      <c r="AA438" s="160" t="str">
        <f t="shared" si="186"/>
        <v/>
      </c>
      <c r="AD438" s="200" t="str">
        <f t="shared" si="201"/>
        <v/>
      </c>
      <c r="AE438" s="267"/>
      <c r="AF438" s="276"/>
      <c r="AG438" s="270"/>
      <c r="AH438" s="275"/>
      <c r="AI438" s="301"/>
    </row>
    <row r="439" spans="1:35" ht="15" customHeight="1" x14ac:dyDescent="0.25">
      <c r="A439" s="15"/>
      <c r="B439" s="280" t="s">
        <v>102</v>
      </c>
      <c r="C439" s="41" t="str">
        <f>IF(A439="","",DATEDIF($AM$5,L439,"y")&amp;IF(DATEDIF($AM$5,L439,"y")&gt;1," ans "," an "))</f>
        <v/>
      </c>
      <c r="D439" s="42" t="str">
        <f t="shared" si="183"/>
        <v/>
      </c>
      <c r="E439" s="43" t="str">
        <f t="shared" si="187"/>
        <v/>
      </c>
      <c r="F439" s="43" t="str">
        <f t="shared" si="188"/>
        <v/>
      </c>
      <c r="G439" s="44" t="str">
        <f t="shared" si="184"/>
        <v/>
      </c>
      <c r="H439" s="44" t="s">
        <v>60</v>
      </c>
      <c r="K439" s="43"/>
      <c r="L439" s="45" t="str">
        <f t="shared" si="189"/>
        <v/>
      </c>
      <c r="M439" s="46" t="str">
        <f t="shared" si="185"/>
        <v/>
      </c>
      <c r="N439" s="46"/>
      <c r="R439" s="48">
        <f>Q439*$AP$5</f>
        <v>0</v>
      </c>
      <c r="S439" s="48">
        <f t="shared" si="190"/>
        <v>0</v>
      </c>
      <c r="AA439" s="160" t="str">
        <f t="shared" si="186"/>
        <v/>
      </c>
      <c r="AD439" s="200" t="str">
        <f t="shared" si="201"/>
        <v/>
      </c>
      <c r="AE439" s="265">
        <f>SUM(AA439:AA441)</f>
        <v>0</v>
      </c>
      <c r="AF439" s="276">
        <v>146</v>
      </c>
      <c r="AG439" s="268">
        <f t="shared" ref="AG439" ca="1" si="209">OFFSET($AL$8,((MOD(ROW(AF440)*4,3)/2)+1)*COUNTA(AF439)+IF(((MOD(ROW(AF440)*4,3)/2)+1)*COUNTA(AF439)=2,INT(ROW(AF437)/12),0),)</f>
        <v>0</v>
      </c>
      <c r="AH439" s="275" t="str">
        <f>IF(AE439=0,"",IF(AE439&lt;AG439,"Alerte !",""))</f>
        <v/>
      </c>
      <c r="AI439" s="301" t="str">
        <f>IF(AE439=0,"",IF(AE439&lt;AG439,"",1))</f>
        <v/>
      </c>
    </row>
    <row r="440" spans="1:35" ht="15" customHeight="1" x14ac:dyDescent="0.25">
      <c r="A440" s="15"/>
      <c r="B440" s="280"/>
      <c r="C440" s="41" t="str">
        <f>IF(A440="","",DATEDIF($AM$5,L440,"y")&amp;IF(DATEDIF($AM$5,L440,"y")&gt;1," ans "," an "))</f>
        <v/>
      </c>
      <c r="D440" s="42" t="str">
        <f t="shared" si="183"/>
        <v/>
      </c>
      <c r="E440" s="43" t="str">
        <f t="shared" si="187"/>
        <v/>
      </c>
      <c r="F440" s="43" t="str">
        <f t="shared" si="188"/>
        <v/>
      </c>
      <c r="G440" s="44" t="str">
        <f t="shared" si="184"/>
        <v/>
      </c>
      <c r="H440" s="44" t="s">
        <v>60</v>
      </c>
      <c r="K440" s="43"/>
      <c r="L440" s="45" t="str">
        <f t="shared" si="189"/>
        <v/>
      </c>
      <c r="M440" s="46" t="str">
        <f t="shared" si="185"/>
        <v/>
      </c>
      <c r="N440" s="46"/>
      <c r="R440" s="48">
        <f>Q440*$AP$5</f>
        <v>0</v>
      </c>
      <c r="S440" s="48">
        <f t="shared" si="190"/>
        <v>0</v>
      </c>
      <c r="AA440" s="160" t="str">
        <f t="shared" si="186"/>
        <v/>
      </c>
      <c r="AD440" s="200" t="str">
        <f t="shared" si="201"/>
        <v/>
      </c>
      <c r="AE440" s="266"/>
      <c r="AF440" s="276"/>
      <c r="AG440" s="269"/>
      <c r="AH440" s="275"/>
      <c r="AI440" s="301"/>
    </row>
    <row r="441" spans="1:35" ht="15" customHeight="1" thickBot="1" x14ac:dyDescent="0.3">
      <c r="A441" s="15"/>
      <c r="B441" s="280"/>
      <c r="C441" s="41" t="str">
        <f>IF(A441="","",DATEDIF($AM$5,L441,"y")&amp;IF(DATEDIF($AM$5,L441,"y")&gt;1," ans "," an "))</f>
        <v/>
      </c>
      <c r="D441" s="42" t="str">
        <f t="shared" si="183"/>
        <v/>
      </c>
      <c r="E441" s="43" t="str">
        <f t="shared" si="187"/>
        <v/>
      </c>
      <c r="F441" s="43" t="str">
        <f t="shared" si="188"/>
        <v/>
      </c>
      <c r="G441" s="44" t="str">
        <f t="shared" si="184"/>
        <v/>
      </c>
      <c r="H441" s="44" t="s">
        <v>60</v>
      </c>
      <c r="K441" s="43"/>
      <c r="L441" s="45" t="str">
        <f t="shared" si="189"/>
        <v/>
      </c>
      <c r="M441" s="46" t="str">
        <f t="shared" si="185"/>
        <v/>
      </c>
      <c r="N441" s="46"/>
      <c r="R441" s="48">
        <f>Q441*$AP$5</f>
        <v>0</v>
      </c>
      <c r="S441" s="48">
        <f t="shared" si="190"/>
        <v>0</v>
      </c>
      <c r="AA441" s="160" t="str">
        <f t="shared" si="186"/>
        <v/>
      </c>
      <c r="AD441" s="200" t="str">
        <f t="shared" si="201"/>
        <v/>
      </c>
      <c r="AE441" s="267"/>
      <c r="AF441" s="276"/>
      <c r="AG441" s="270"/>
      <c r="AH441" s="275"/>
      <c r="AI441" s="301"/>
    </row>
    <row r="442" spans="1:35" ht="15" customHeight="1" x14ac:dyDescent="0.25">
      <c r="A442" s="15"/>
      <c r="B442" s="280"/>
      <c r="C442" s="41" t="str">
        <f>IF(A442="","",DATEDIF($AM$5,L442,"y")&amp;IF(DATEDIF($AM$5,L442,"y")&gt;1," ans "," an "))</f>
        <v/>
      </c>
      <c r="D442" s="42" t="str">
        <f t="shared" si="183"/>
        <v/>
      </c>
      <c r="E442" s="43" t="str">
        <f t="shared" si="187"/>
        <v/>
      </c>
      <c r="F442" s="43" t="str">
        <f t="shared" si="188"/>
        <v/>
      </c>
      <c r="G442" s="44" t="str">
        <f t="shared" si="184"/>
        <v/>
      </c>
      <c r="H442" s="44" t="s">
        <v>60</v>
      </c>
      <c r="K442" s="43"/>
      <c r="L442" s="45" t="str">
        <f t="shared" si="189"/>
        <v/>
      </c>
      <c r="M442" s="46" t="str">
        <f t="shared" si="185"/>
        <v/>
      </c>
      <c r="N442" s="46"/>
      <c r="R442" s="48">
        <f>Q442*$AP$5</f>
        <v>0</v>
      </c>
      <c r="S442" s="48">
        <f t="shared" si="190"/>
        <v>0</v>
      </c>
      <c r="AA442" s="160" t="str">
        <f t="shared" si="186"/>
        <v/>
      </c>
      <c r="AD442" s="200" t="str">
        <f t="shared" si="201"/>
        <v/>
      </c>
      <c r="AE442" s="265">
        <f>SUM(AA442:AA444)</f>
        <v>0</v>
      </c>
      <c r="AF442" s="276">
        <v>147</v>
      </c>
      <c r="AG442" s="268">
        <f t="shared" ref="AG442" ca="1" si="210">OFFSET($AL$8,((MOD(ROW(AF443)*4,3)/2)+1)*COUNTA(AF442)+IF(((MOD(ROW(AF443)*4,3)/2)+1)*COUNTA(AF442)=2,INT(ROW(AF440)/12),0),)</f>
        <v>0</v>
      </c>
      <c r="AH442" s="275" t="str">
        <f>IF(AE442=0,"",IF(AE442&lt;AG442,"Alerte !",""))</f>
        <v/>
      </c>
      <c r="AI442" s="301" t="str">
        <f>IF(AE442=0,"",IF(AE442&lt;AG442,"",1))</f>
        <v/>
      </c>
    </row>
    <row r="443" spans="1:35" ht="15" customHeight="1" x14ac:dyDescent="0.25">
      <c r="A443" s="15"/>
      <c r="B443" s="280"/>
      <c r="C443" s="41" t="str">
        <f>IF(A443="","",DATEDIF($AM$5,L443,"y")&amp;IF(DATEDIF($AM$5,L443,"y")&gt;1," ans "," an "))</f>
        <v/>
      </c>
      <c r="D443" s="42" t="str">
        <f t="shared" si="183"/>
        <v/>
      </c>
      <c r="E443" s="43" t="str">
        <f t="shared" si="187"/>
        <v/>
      </c>
      <c r="F443" s="43" t="str">
        <f t="shared" si="188"/>
        <v/>
      </c>
      <c r="G443" s="44" t="str">
        <f t="shared" si="184"/>
        <v/>
      </c>
      <c r="H443" s="44" t="s">
        <v>60</v>
      </c>
      <c r="K443" s="43"/>
      <c r="L443" s="45" t="str">
        <f t="shared" si="189"/>
        <v/>
      </c>
      <c r="M443" s="46" t="str">
        <f t="shared" si="185"/>
        <v/>
      </c>
      <c r="N443" s="46"/>
      <c r="R443" s="48">
        <f>Q443*$AP$5</f>
        <v>0</v>
      </c>
      <c r="S443" s="48">
        <f t="shared" si="190"/>
        <v>0</v>
      </c>
      <c r="AA443" s="160" t="str">
        <f t="shared" si="186"/>
        <v/>
      </c>
      <c r="AD443" s="200" t="str">
        <f t="shared" si="201"/>
        <v/>
      </c>
      <c r="AE443" s="266"/>
      <c r="AF443" s="276"/>
      <c r="AG443" s="269"/>
      <c r="AH443" s="275"/>
      <c r="AI443" s="301"/>
    </row>
    <row r="444" spans="1:35" ht="15" customHeight="1" thickBot="1" x14ac:dyDescent="0.3">
      <c r="A444" s="15"/>
      <c r="B444" s="280"/>
      <c r="C444" s="41" t="str">
        <f>IF(A444="","",DATEDIF($AM$5,L444,"y")&amp;IF(DATEDIF($AM$5,L444,"y")&gt;1," ans "," an "))</f>
        <v/>
      </c>
      <c r="D444" s="42" t="str">
        <f t="shared" si="183"/>
        <v/>
      </c>
      <c r="E444" s="43" t="str">
        <f t="shared" si="187"/>
        <v/>
      </c>
      <c r="F444" s="43" t="str">
        <f t="shared" si="188"/>
        <v/>
      </c>
      <c r="G444" s="44" t="str">
        <f t="shared" si="184"/>
        <v/>
      </c>
      <c r="H444" s="44" t="s">
        <v>60</v>
      </c>
      <c r="K444" s="43"/>
      <c r="L444" s="45" t="str">
        <f t="shared" si="189"/>
        <v/>
      </c>
      <c r="M444" s="46" t="str">
        <f t="shared" si="185"/>
        <v/>
      </c>
      <c r="N444" s="46"/>
      <c r="R444" s="48">
        <f>Q444*$AP$5</f>
        <v>0</v>
      </c>
      <c r="S444" s="48">
        <f t="shared" si="190"/>
        <v>0</v>
      </c>
      <c r="AA444" s="160" t="str">
        <f t="shared" si="186"/>
        <v/>
      </c>
      <c r="AD444" s="200" t="str">
        <f t="shared" si="201"/>
        <v/>
      </c>
      <c r="AE444" s="267"/>
      <c r="AF444" s="276"/>
      <c r="AG444" s="270"/>
      <c r="AH444" s="275"/>
      <c r="AI444" s="301"/>
    </row>
    <row r="445" spans="1:35" ht="15" customHeight="1" x14ac:dyDescent="0.25">
      <c r="A445" s="15"/>
      <c r="B445" s="280"/>
      <c r="C445" s="41" t="str">
        <f>IF(A445="","",DATEDIF($AM$5,L445,"y")&amp;IF(DATEDIF($AM$5,L445,"y")&gt;1," ans "," an "))</f>
        <v/>
      </c>
      <c r="D445" s="42" t="str">
        <f t="shared" si="183"/>
        <v/>
      </c>
      <c r="E445" s="43" t="str">
        <f t="shared" si="187"/>
        <v/>
      </c>
      <c r="F445" s="43" t="str">
        <f t="shared" si="188"/>
        <v/>
      </c>
      <c r="G445" s="44" t="str">
        <f t="shared" si="184"/>
        <v/>
      </c>
      <c r="H445" s="44" t="s">
        <v>60</v>
      </c>
      <c r="K445" s="43"/>
      <c r="L445" s="45" t="str">
        <f t="shared" si="189"/>
        <v/>
      </c>
      <c r="M445" s="46" t="str">
        <f t="shared" si="185"/>
        <v/>
      </c>
      <c r="N445" s="46"/>
      <c r="R445" s="48">
        <f>Q445*$AP$5</f>
        <v>0</v>
      </c>
      <c r="S445" s="48">
        <f t="shared" si="190"/>
        <v>0</v>
      </c>
      <c r="AA445" s="160" t="str">
        <f t="shared" si="186"/>
        <v/>
      </c>
      <c r="AD445" s="200" t="str">
        <f t="shared" si="201"/>
        <v/>
      </c>
      <c r="AE445" s="265">
        <f>SUM(AA445:AA447)</f>
        <v>0</v>
      </c>
      <c r="AF445" s="276">
        <v>148</v>
      </c>
      <c r="AG445" s="268">
        <f t="shared" ref="AG445" ca="1" si="211">OFFSET($AL$8,((MOD(ROW(AF446)*4,3)/2)+1)*COUNTA(AF445)+IF(((MOD(ROW(AF446)*4,3)/2)+1)*COUNTA(AF445)=2,INT(ROW(AF443)/12),0),)</f>
        <v>0</v>
      </c>
      <c r="AH445" s="275" t="str">
        <f>IF(AE445=0,"",IF(AE445&lt;AG445,"Alerte !",""))</f>
        <v/>
      </c>
      <c r="AI445" s="301" t="str">
        <f>IF(AE445=0,"",IF(AE445&lt;AG445,"",1))</f>
        <v/>
      </c>
    </row>
    <row r="446" spans="1:35" ht="15" customHeight="1" x14ac:dyDescent="0.25">
      <c r="A446" s="15"/>
      <c r="B446" s="280"/>
      <c r="C446" s="41" t="str">
        <f>IF(A446="","",DATEDIF($AM$5,L446,"y")&amp;IF(DATEDIF($AM$5,L446,"y")&gt;1," ans "," an "))</f>
        <v/>
      </c>
      <c r="D446" s="42" t="str">
        <f t="shared" si="183"/>
        <v/>
      </c>
      <c r="E446" s="43" t="str">
        <f t="shared" si="187"/>
        <v/>
      </c>
      <c r="F446" s="43" t="str">
        <f t="shared" si="188"/>
        <v/>
      </c>
      <c r="G446" s="44" t="str">
        <f t="shared" si="184"/>
        <v/>
      </c>
      <c r="H446" s="44" t="s">
        <v>60</v>
      </c>
      <c r="K446" s="43"/>
      <c r="L446" s="45" t="str">
        <f t="shared" si="189"/>
        <v/>
      </c>
      <c r="M446" s="46" t="str">
        <f t="shared" si="185"/>
        <v/>
      </c>
      <c r="N446" s="46"/>
      <c r="R446" s="48">
        <f>Q446*$AP$5</f>
        <v>0</v>
      </c>
      <c r="S446" s="48">
        <f t="shared" si="190"/>
        <v>0</v>
      </c>
      <c r="AA446" s="160" t="str">
        <f t="shared" si="186"/>
        <v/>
      </c>
      <c r="AD446" s="200" t="str">
        <f t="shared" si="201"/>
        <v/>
      </c>
      <c r="AE446" s="266"/>
      <c r="AF446" s="276"/>
      <c r="AG446" s="269"/>
      <c r="AH446" s="275"/>
      <c r="AI446" s="301"/>
    </row>
    <row r="447" spans="1:35" ht="15" customHeight="1" thickBot="1" x14ac:dyDescent="0.3">
      <c r="A447" s="15"/>
      <c r="B447" s="280"/>
      <c r="C447" s="41" t="str">
        <f>IF(A447="","",DATEDIF($AM$5,L447,"y")&amp;IF(DATEDIF($AM$5,L447,"y")&gt;1," ans "," an "))</f>
        <v/>
      </c>
      <c r="D447" s="42" t="str">
        <f t="shared" si="183"/>
        <v/>
      </c>
      <c r="E447" s="43" t="str">
        <f t="shared" si="187"/>
        <v/>
      </c>
      <c r="F447" s="43" t="str">
        <f t="shared" si="188"/>
        <v/>
      </c>
      <c r="G447" s="44" t="str">
        <f t="shared" si="184"/>
        <v/>
      </c>
      <c r="H447" s="44" t="s">
        <v>60</v>
      </c>
      <c r="K447" s="43"/>
      <c r="L447" s="45" t="str">
        <f t="shared" si="189"/>
        <v/>
      </c>
      <c r="M447" s="46" t="str">
        <f t="shared" si="185"/>
        <v/>
      </c>
      <c r="N447" s="46"/>
      <c r="R447" s="48">
        <f>Q447*$AP$5</f>
        <v>0</v>
      </c>
      <c r="S447" s="48">
        <f t="shared" si="190"/>
        <v>0</v>
      </c>
      <c r="AA447" s="160" t="str">
        <f t="shared" si="186"/>
        <v/>
      </c>
      <c r="AD447" s="200" t="str">
        <f t="shared" si="201"/>
        <v/>
      </c>
      <c r="AE447" s="267"/>
      <c r="AF447" s="276"/>
      <c r="AG447" s="270"/>
      <c r="AH447" s="275"/>
      <c r="AI447" s="301"/>
    </row>
    <row r="448" spans="1:35" ht="15" customHeight="1" x14ac:dyDescent="0.25">
      <c r="A448" s="15"/>
      <c r="B448" s="280"/>
      <c r="C448" s="41" t="str">
        <f>IF(A448="","",DATEDIF($AM$5,L448,"y")&amp;IF(DATEDIF($AM$5,L448,"y")&gt;1," ans "," an "))</f>
        <v/>
      </c>
      <c r="D448" s="42" t="str">
        <f t="shared" si="183"/>
        <v/>
      </c>
      <c r="E448" s="43" t="str">
        <f t="shared" si="187"/>
        <v/>
      </c>
      <c r="F448" s="43" t="str">
        <f t="shared" si="188"/>
        <v/>
      </c>
      <c r="G448" s="44" t="str">
        <f t="shared" si="184"/>
        <v/>
      </c>
      <c r="H448" s="44" t="s">
        <v>60</v>
      </c>
      <c r="K448" s="43"/>
      <c r="L448" s="45" t="str">
        <f t="shared" si="189"/>
        <v/>
      </c>
      <c r="M448" s="46" t="str">
        <f t="shared" si="185"/>
        <v/>
      </c>
      <c r="N448" s="46"/>
      <c r="R448" s="48">
        <f>Q448*$AP$5</f>
        <v>0</v>
      </c>
      <c r="S448" s="48">
        <f t="shared" si="190"/>
        <v>0</v>
      </c>
      <c r="AA448" s="160" t="str">
        <f t="shared" si="186"/>
        <v/>
      </c>
      <c r="AD448" s="200" t="str">
        <f t="shared" si="201"/>
        <v/>
      </c>
      <c r="AE448" s="265">
        <f>SUM(AA448:AA450)</f>
        <v>0</v>
      </c>
      <c r="AF448" s="276">
        <v>149</v>
      </c>
      <c r="AG448" s="268">
        <f t="shared" ref="AG448" ca="1" si="212">OFFSET($AL$8,((MOD(ROW(AF449)*4,3)/2)+1)*COUNTA(AF448)+IF(((MOD(ROW(AF449)*4,3)/2)+1)*COUNTA(AF448)=2,INT(ROW(AF446)/12),0),)</f>
        <v>0</v>
      </c>
      <c r="AH448" s="275" t="str">
        <f>IF(AE448=0,"",IF(AE448&lt;AG448,"Alerte !",""))</f>
        <v/>
      </c>
      <c r="AI448" s="301" t="str">
        <f>IF(AE448=0,"",IF(AE448&lt;AG448,"",1))</f>
        <v/>
      </c>
    </row>
    <row r="449" spans="1:35" ht="15" customHeight="1" x14ac:dyDescent="0.25">
      <c r="A449" s="15"/>
      <c r="B449" s="280"/>
      <c r="C449" s="41" t="str">
        <f>IF(A449="","",DATEDIF($AM$5,L449,"y")&amp;IF(DATEDIF($AM$5,L449,"y")&gt;1," ans "," an "))</f>
        <v/>
      </c>
      <c r="D449" s="42" t="str">
        <f t="shared" si="183"/>
        <v/>
      </c>
      <c r="E449" s="43" t="str">
        <f t="shared" si="187"/>
        <v/>
      </c>
      <c r="F449" s="43" t="str">
        <f t="shared" si="188"/>
        <v/>
      </c>
      <c r="G449" s="44" t="str">
        <f t="shared" si="184"/>
        <v/>
      </c>
      <c r="H449" s="44" t="s">
        <v>60</v>
      </c>
      <c r="K449" s="43"/>
      <c r="L449" s="45" t="str">
        <f t="shared" si="189"/>
        <v/>
      </c>
      <c r="M449" s="46" t="str">
        <f t="shared" si="185"/>
        <v/>
      </c>
      <c r="N449" s="46"/>
      <c r="R449" s="48">
        <f>Q449*$AP$5</f>
        <v>0</v>
      </c>
      <c r="S449" s="48">
        <f t="shared" si="190"/>
        <v>0</v>
      </c>
      <c r="AA449" s="160" t="str">
        <f t="shared" si="186"/>
        <v/>
      </c>
      <c r="AD449" s="200" t="str">
        <f t="shared" si="201"/>
        <v/>
      </c>
      <c r="AE449" s="266"/>
      <c r="AF449" s="276"/>
      <c r="AG449" s="269"/>
      <c r="AH449" s="275"/>
      <c r="AI449" s="301"/>
    </row>
    <row r="450" spans="1:35" ht="15" customHeight="1" thickBot="1" x14ac:dyDescent="0.3">
      <c r="A450" s="15"/>
      <c r="B450" s="280"/>
      <c r="C450" s="41" t="str">
        <f>IF(A450="","",DATEDIF($AM$5,L450,"y")&amp;IF(DATEDIF($AM$5,L450,"y")&gt;1," ans "," an "))</f>
        <v/>
      </c>
      <c r="D450" s="42" t="str">
        <f t="shared" si="183"/>
        <v/>
      </c>
      <c r="E450" s="43" t="str">
        <f t="shared" si="187"/>
        <v/>
      </c>
      <c r="F450" s="43" t="str">
        <f t="shared" si="188"/>
        <v/>
      </c>
      <c r="G450" s="44" t="str">
        <f t="shared" si="184"/>
        <v/>
      </c>
      <c r="H450" s="44" t="s">
        <v>60</v>
      </c>
      <c r="K450" s="43"/>
      <c r="L450" s="45" t="str">
        <f t="shared" si="189"/>
        <v/>
      </c>
      <c r="M450" s="46" t="str">
        <f t="shared" si="185"/>
        <v/>
      </c>
      <c r="N450" s="46"/>
      <c r="R450" s="48">
        <f>Q450*$AP$5</f>
        <v>0</v>
      </c>
      <c r="S450" s="48">
        <f t="shared" si="190"/>
        <v>0</v>
      </c>
      <c r="AA450" s="160" t="str">
        <f t="shared" si="186"/>
        <v/>
      </c>
      <c r="AD450" s="200" t="str">
        <f t="shared" si="201"/>
        <v/>
      </c>
      <c r="AE450" s="267"/>
      <c r="AF450" s="276"/>
      <c r="AG450" s="270"/>
      <c r="AH450" s="275"/>
      <c r="AI450" s="301"/>
    </row>
    <row r="451" spans="1:35" ht="15" customHeight="1" x14ac:dyDescent="0.25">
      <c r="A451" s="15"/>
      <c r="B451" s="280" t="s">
        <v>103</v>
      </c>
      <c r="C451" s="41" t="str">
        <f>IF(A451="","",DATEDIF($AM$5,L451,"y")&amp;IF(DATEDIF($AM$5,L451,"y")&gt;1," ans "," an "))</f>
        <v/>
      </c>
      <c r="D451" s="42" t="str">
        <f t="shared" ref="D451:D518" si="213">IF(A451="","",YEAR(L451))</f>
        <v/>
      </c>
      <c r="E451" s="43" t="str">
        <f t="shared" si="187"/>
        <v/>
      </c>
      <c r="F451" s="43" t="str">
        <f t="shared" si="188"/>
        <v/>
      </c>
      <c r="G451" s="44" t="str">
        <f t="shared" ref="G451:G514" si="214">IF(A451="","",DATEDIF($E$3,F451,"y")&amp;IF(DATEDIF($E$3,F451,"y")&gt;1," ans, "," an, ")&amp;DATEDIF($E$3,F451,"ym")&amp;" mois et "&amp;DATEDIF($E$3,F451,"md")&amp;IF(DATEDIF(
$E$3,F451,"md")&gt;1," jours"," jour"))</f>
        <v/>
      </c>
      <c r="H451" s="44" t="s">
        <v>60</v>
      </c>
      <c r="K451" s="43"/>
      <c r="L451" s="45" t="str">
        <f t="shared" si="189"/>
        <v/>
      </c>
      <c r="M451" s="46" t="str">
        <f t="shared" ref="M451:M514" si="215">IF(A451="","",EOMONTH(L451,0))</f>
        <v/>
      </c>
      <c r="N451" s="46"/>
      <c r="R451" s="48">
        <f>Q451*$AP$5</f>
        <v>0</v>
      </c>
      <c r="S451" s="48">
        <f t="shared" si="190"/>
        <v>0</v>
      </c>
      <c r="AA451" s="160" t="str">
        <f t="shared" ref="AA451:AA514" si="216">IF(T451="","",SUM(T451:Z451))</f>
        <v/>
      </c>
      <c r="AD451" s="200" t="str">
        <f t="shared" si="201"/>
        <v/>
      </c>
      <c r="AE451" s="265">
        <f>SUM(AA451:AA453)</f>
        <v>0</v>
      </c>
      <c r="AF451" s="276">
        <v>150</v>
      </c>
      <c r="AG451" s="268">
        <f t="shared" ref="AG451" ca="1" si="217">OFFSET($AL$8,((MOD(ROW(AF452)*4,3)/2)+1)*COUNTA(AF451)+IF(((MOD(ROW(AF452)*4,3)/2)+1)*COUNTA(AF451)=2,INT(ROW(AF449)/12),0),)</f>
        <v>0</v>
      </c>
      <c r="AH451" s="275" t="str">
        <f>IF(AE451=0,"",IF(AE451&lt;AG451,"Alerte !",""))</f>
        <v/>
      </c>
      <c r="AI451" s="301" t="str">
        <f>IF(AE451=0,"",IF(AE451&lt;AG451,"",1))</f>
        <v/>
      </c>
    </row>
    <row r="452" spans="1:35" ht="15" customHeight="1" x14ac:dyDescent="0.25">
      <c r="A452" s="15"/>
      <c r="B452" s="280"/>
      <c r="C452" s="41" t="str">
        <f>IF(A452="","",DATEDIF($AM$5,L452,"y")&amp;IF(DATEDIF($AM$5,L452,"y")&gt;1," ans "," an "))</f>
        <v/>
      </c>
      <c r="D452" s="42" t="str">
        <f t="shared" si="213"/>
        <v/>
      </c>
      <c r="E452" s="43" t="str">
        <f t="shared" ref="E452:E518" si="218">IF(A452="","",EDATE(E451,1))</f>
        <v/>
      </c>
      <c r="F452" s="43" t="str">
        <f t="shared" ref="F452:F515" si="219">IF(A452="","",EOMONTH(E452,0))</f>
        <v/>
      </c>
      <c r="G452" s="44" t="str">
        <f t="shared" si="214"/>
        <v/>
      </c>
      <c r="H452" s="44" t="s">
        <v>60</v>
      </c>
      <c r="K452" s="43"/>
      <c r="L452" s="45" t="str">
        <f t="shared" ref="L452:L518" si="220">IF(A452="","",EDATE(L451,1))</f>
        <v/>
      </c>
      <c r="M452" s="46" t="str">
        <f t="shared" si="215"/>
        <v/>
      </c>
      <c r="N452" s="46"/>
      <c r="R452" s="48">
        <f>Q452*$AP$5</f>
        <v>0</v>
      </c>
      <c r="S452" s="48">
        <f t="shared" ref="S452:S515" si="221">T452-R452</f>
        <v>0</v>
      </c>
      <c r="AA452" s="160" t="str">
        <f t="shared" si="216"/>
        <v/>
      </c>
      <c r="AD452" s="200" t="str">
        <f t="shared" si="201"/>
        <v/>
      </c>
      <c r="AE452" s="266"/>
      <c r="AF452" s="276"/>
      <c r="AG452" s="269"/>
      <c r="AH452" s="275"/>
      <c r="AI452" s="301"/>
    </row>
    <row r="453" spans="1:35" ht="15" customHeight="1" thickBot="1" x14ac:dyDescent="0.3">
      <c r="A453" s="15"/>
      <c r="B453" s="280"/>
      <c r="C453" s="41" t="str">
        <f>IF(A453="","",DATEDIF($AM$5,L453,"y")&amp;IF(DATEDIF($AM$5,L453,"y")&gt;1," ans "," an "))</f>
        <v/>
      </c>
      <c r="D453" s="42" t="str">
        <f t="shared" si="213"/>
        <v/>
      </c>
      <c r="E453" s="43" t="str">
        <f t="shared" si="218"/>
        <v/>
      </c>
      <c r="F453" s="43" t="str">
        <f t="shared" si="219"/>
        <v/>
      </c>
      <c r="G453" s="44" t="str">
        <f t="shared" si="214"/>
        <v/>
      </c>
      <c r="H453" s="44" t="s">
        <v>60</v>
      </c>
      <c r="K453" s="43"/>
      <c r="L453" s="45" t="str">
        <f t="shared" si="220"/>
        <v/>
      </c>
      <c r="M453" s="46" t="str">
        <f t="shared" si="215"/>
        <v/>
      </c>
      <c r="N453" s="46"/>
      <c r="R453" s="48">
        <f>Q453*$AP$5</f>
        <v>0</v>
      </c>
      <c r="S453" s="48">
        <f t="shared" si="221"/>
        <v>0</v>
      </c>
      <c r="AA453" s="160" t="str">
        <f t="shared" si="216"/>
        <v/>
      </c>
      <c r="AD453" s="200" t="str">
        <f t="shared" si="201"/>
        <v/>
      </c>
      <c r="AE453" s="267"/>
      <c r="AF453" s="276"/>
      <c r="AG453" s="270"/>
      <c r="AH453" s="275"/>
      <c r="AI453" s="301"/>
    </row>
    <row r="454" spans="1:35" ht="15" customHeight="1" x14ac:dyDescent="0.25">
      <c r="A454" s="15"/>
      <c r="B454" s="280"/>
      <c r="C454" s="41" t="str">
        <f>IF(A454="","",DATEDIF($AM$5,L454,"y")&amp;IF(DATEDIF($AM$5,L454,"y")&gt;1," ans "," an "))</f>
        <v/>
      </c>
      <c r="D454" s="42" t="str">
        <f t="shared" si="213"/>
        <v/>
      </c>
      <c r="E454" s="43" t="str">
        <f t="shared" si="218"/>
        <v/>
      </c>
      <c r="F454" s="43" t="str">
        <f t="shared" si="219"/>
        <v/>
      </c>
      <c r="G454" s="44" t="str">
        <f t="shared" si="214"/>
        <v/>
      </c>
      <c r="H454" s="44" t="s">
        <v>60</v>
      </c>
      <c r="K454" s="43"/>
      <c r="L454" s="45" t="str">
        <f t="shared" si="220"/>
        <v/>
      </c>
      <c r="M454" s="46" t="str">
        <f t="shared" si="215"/>
        <v/>
      </c>
      <c r="N454" s="46"/>
      <c r="R454" s="48">
        <f>Q454*$AP$5</f>
        <v>0</v>
      </c>
      <c r="S454" s="48">
        <f t="shared" si="221"/>
        <v>0</v>
      </c>
      <c r="AA454" s="160" t="str">
        <f t="shared" si="216"/>
        <v/>
      </c>
      <c r="AD454" s="200" t="str">
        <f t="shared" si="201"/>
        <v/>
      </c>
      <c r="AE454" s="265">
        <f>SUM(AA454:AA456)</f>
        <v>0</v>
      </c>
      <c r="AF454" s="276">
        <v>151</v>
      </c>
      <c r="AG454" s="268">
        <f t="shared" ref="AG454" ca="1" si="222">OFFSET($AL$8,((MOD(ROW(AF455)*4,3)/2)+1)*COUNTA(AF454)+IF(((MOD(ROW(AF455)*4,3)/2)+1)*COUNTA(AF454)=2,INT(ROW(AF452)/12),0),)</f>
        <v>0</v>
      </c>
      <c r="AH454" s="275" t="str">
        <f>IF(AE454=0,"",IF(AE454&lt;AG454,"Alerte !",""))</f>
        <v/>
      </c>
      <c r="AI454" s="301" t="str">
        <f>IF(AE454=0,"",IF(AE454&lt;AG454,"",1))</f>
        <v/>
      </c>
    </row>
    <row r="455" spans="1:35" ht="15" customHeight="1" x14ac:dyDescent="0.25">
      <c r="A455" s="15"/>
      <c r="B455" s="280"/>
      <c r="C455" s="41" t="str">
        <f>IF(A455="","",DATEDIF($AM$5,L455,"y")&amp;IF(DATEDIF($AM$5,L455,"y")&gt;1," ans "," an "))</f>
        <v/>
      </c>
      <c r="D455" s="42" t="str">
        <f t="shared" si="213"/>
        <v/>
      </c>
      <c r="E455" s="43" t="str">
        <f t="shared" si="218"/>
        <v/>
      </c>
      <c r="F455" s="43" t="str">
        <f t="shared" si="219"/>
        <v/>
      </c>
      <c r="G455" s="44" t="str">
        <f t="shared" si="214"/>
        <v/>
      </c>
      <c r="H455" s="44" t="s">
        <v>60</v>
      </c>
      <c r="K455" s="43"/>
      <c r="L455" s="45" t="str">
        <f t="shared" si="220"/>
        <v/>
      </c>
      <c r="M455" s="46" t="str">
        <f t="shared" si="215"/>
        <v/>
      </c>
      <c r="N455" s="46"/>
      <c r="R455" s="48">
        <f>Q455*$AP$5</f>
        <v>0</v>
      </c>
      <c r="S455" s="48">
        <f t="shared" si="221"/>
        <v>0</v>
      </c>
      <c r="AA455" s="160" t="str">
        <f t="shared" si="216"/>
        <v/>
      </c>
      <c r="AD455" s="200" t="str">
        <f t="shared" si="201"/>
        <v/>
      </c>
      <c r="AE455" s="266"/>
      <c r="AF455" s="276"/>
      <c r="AG455" s="269"/>
      <c r="AH455" s="275"/>
      <c r="AI455" s="301"/>
    </row>
    <row r="456" spans="1:35" ht="15" customHeight="1" thickBot="1" x14ac:dyDescent="0.3">
      <c r="A456" s="15"/>
      <c r="B456" s="280"/>
      <c r="C456" s="41" t="str">
        <f>IF(A456="","",DATEDIF($AM$5,L456,"y")&amp;IF(DATEDIF($AM$5,L456,"y")&gt;1," ans "," an "))</f>
        <v/>
      </c>
      <c r="D456" s="42" t="str">
        <f t="shared" si="213"/>
        <v/>
      </c>
      <c r="E456" s="43" t="str">
        <f t="shared" si="218"/>
        <v/>
      </c>
      <c r="F456" s="43" t="str">
        <f t="shared" si="219"/>
        <v/>
      </c>
      <c r="G456" s="44" t="str">
        <f t="shared" si="214"/>
        <v/>
      </c>
      <c r="H456" s="44" t="s">
        <v>60</v>
      </c>
      <c r="K456" s="43"/>
      <c r="L456" s="45" t="str">
        <f t="shared" si="220"/>
        <v/>
      </c>
      <c r="M456" s="46" t="str">
        <f t="shared" si="215"/>
        <v/>
      </c>
      <c r="N456" s="46"/>
      <c r="R456" s="48">
        <f>Q456*$AP$5</f>
        <v>0</v>
      </c>
      <c r="S456" s="48">
        <f t="shared" si="221"/>
        <v>0</v>
      </c>
      <c r="AA456" s="160" t="str">
        <f t="shared" si="216"/>
        <v/>
      </c>
      <c r="AD456" s="200" t="str">
        <f t="shared" si="201"/>
        <v/>
      </c>
      <c r="AE456" s="267"/>
      <c r="AF456" s="276"/>
      <c r="AG456" s="270"/>
      <c r="AH456" s="275"/>
      <c r="AI456" s="301"/>
    </row>
    <row r="457" spans="1:35" ht="15" customHeight="1" x14ac:dyDescent="0.25">
      <c r="A457" s="15"/>
      <c r="B457" s="280"/>
      <c r="C457" s="41" t="str">
        <f>IF(A457="","",DATEDIF($AM$5,L457,"y")&amp;IF(DATEDIF($AM$5,L457,"y")&gt;1," ans "," an "))</f>
        <v/>
      </c>
      <c r="D457" s="42" t="str">
        <f t="shared" si="213"/>
        <v/>
      </c>
      <c r="E457" s="43" t="str">
        <f t="shared" si="218"/>
        <v/>
      </c>
      <c r="F457" s="43" t="str">
        <f t="shared" si="219"/>
        <v/>
      </c>
      <c r="G457" s="44" t="str">
        <f t="shared" si="214"/>
        <v/>
      </c>
      <c r="H457" s="44" t="s">
        <v>60</v>
      </c>
      <c r="K457" s="43"/>
      <c r="L457" s="45" t="str">
        <f t="shared" si="220"/>
        <v/>
      </c>
      <c r="M457" s="46" t="str">
        <f t="shared" si="215"/>
        <v/>
      </c>
      <c r="N457" s="46"/>
      <c r="R457" s="48">
        <f>Q457*$AP$5</f>
        <v>0</v>
      </c>
      <c r="S457" s="48">
        <f t="shared" si="221"/>
        <v>0</v>
      </c>
      <c r="AA457" s="160" t="str">
        <f t="shared" si="216"/>
        <v/>
      </c>
      <c r="AD457" s="200" t="str">
        <f t="shared" si="201"/>
        <v/>
      </c>
      <c r="AE457" s="265">
        <f>SUM(AA457:AA459)</f>
        <v>0</v>
      </c>
      <c r="AF457" s="276">
        <v>152</v>
      </c>
      <c r="AG457" s="268">
        <f t="shared" ref="AG457" ca="1" si="223">OFFSET($AL$8,((MOD(ROW(AF458)*4,3)/2)+1)*COUNTA(AF457)+IF(((MOD(ROW(AF458)*4,3)/2)+1)*COUNTA(AF457)=2,INT(ROW(AF455)/12),0),)</f>
        <v>0</v>
      </c>
      <c r="AH457" s="275" t="str">
        <f>IF(AE457=0,"",IF(AE457&lt;AG457,"Alerte !",""))</f>
        <v/>
      </c>
      <c r="AI457" s="301" t="str">
        <f>IF(AE457=0,"",IF(AE457&lt;AG457,"",1))</f>
        <v/>
      </c>
    </row>
    <row r="458" spans="1:35" ht="15" customHeight="1" x14ac:dyDescent="0.25">
      <c r="A458" s="15"/>
      <c r="B458" s="280"/>
      <c r="C458" s="41" t="str">
        <f>IF(A458="","",DATEDIF($AM$5,L458,"y")&amp;IF(DATEDIF($AM$5,L458,"y")&gt;1," ans "," an "))</f>
        <v/>
      </c>
      <c r="D458" s="42" t="str">
        <f t="shared" si="213"/>
        <v/>
      </c>
      <c r="E458" s="43" t="str">
        <f t="shared" si="218"/>
        <v/>
      </c>
      <c r="F458" s="43" t="str">
        <f t="shared" si="219"/>
        <v/>
      </c>
      <c r="G458" s="44" t="str">
        <f t="shared" si="214"/>
        <v/>
      </c>
      <c r="H458" s="44" t="s">
        <v>60</v>
      </c>
      <c r="K458" s="43"/>
      <c r="L458" s="45" t="str">
        <f t="shared" si="220"/>
        <v/>
      </c>
      <c r="M458" s="46" t="str">
        <f t="shared" si="215"/>
        <v/>
      </c>
      <c r="N458" s="46"/>
      <c r="R458" s="48">
        <f>Q458*$AP$5</f>
        <v>0</v>
      </c>
      <c r="S458" s="48">
        <f t="shared" si="221"/>
        <v>0</v>
      </c>
      <c r="AA458" s="160" t="str">
        <f t="shared" si="216"/>
        <v/>
      </c>
      <c r="AD458" s="200" t="str">
        <f t="shared" si="201"/>
        <v/>
      </c>
      <c r="AE458" s="266"/>
      <c r="AF458" s="276"/>
      <c r="AG458" s="269"/>
      <c r="AH458" s="275"/>
      <c r="AI458" s="301"/>
    </row>
    <row r="459" spans="1:35" ht="15" customHeight="1" thickBot="1" x14ac:dyDescent="0.3">
      <c r="A459" s="15"/>
      <c r="B459" s="280"/>
      <c r="C459" s="41" t="str">
        <f>IF(A459="","",DATEDIF($AM$5,L459,"y")&amp;IF(DATEDIF($AM$5,L459,"y")&gt;1," ans "," an "))</f>
        <v/>
      </c>
      <c r="D459" s="42" t="str">
        <f t="shared" si="213"/>
        <v/>
      </c>
      <c r="E459" s="43" t="str">
        <f t="shared" si="218"/>
        <v/>
      </c>
      <c r="F459" s="43" t="str">
        <f t="shared" si="219"/>
        <v/>
      </c>
      <c r="G459" s="44" t="str">
        <f t="shared" si="214"/>
        <v/>
      </c>
      <c r="H459" s="44" t="s">
        <v>60</v>
      </c>
      <c r="K459" s="43"/>
      <c r="L459" s="45" t="str">
        <f t="shared" si="220"/>
        <v/>
      </c>
      <c r="M459" s="46" t="str">
        <f t="shared" si="215"/>
        <v/>
      </c>
      <c r="N459" s="46"/>
      <c r="R459" s="48">
        <f>Q459*$AP$5</f>
        <v>0</v>
      </c>
      <c r="S459" s="48">
        <f t="shared" si="221"/>
        <v>0</v>
      </c>
      <c r="AA459" s="160" t="str">
        <f t="shared" si="216"/>
        <v/>
      </c>
      <c r="AD459" s="200" t="str">
        <f t="shared" si="201"/>
        <v/>
      </c>
      <c r="AE459" s="267"/>
      <c r="AF459" s="276"/>
      <c r="AG459" s="270"/>
      <c r="AH459" s="275"/>
      <c r="AI459" s="301"/>
    </row>
    <row r="460" spans="1:35" ht="15" customHeight="1" x14ac:dyDescent="0.25">
      <c r="A460" s="15"/>
      <c r="B460" s="280"/>
      <c r="C460" s="41" t="str">
        <f>IF(A460="","",DATEDIF($AM$5,L460,"y")&amp;IF(DATEDIF($AM$5,L460,"y")&gt;1," ans "," an "))</f>
        <v/>
      </c>
      <c r="D460" s="42" t="str">
        <f t="shared" si="213"/>
        <v/>
      </c>
      <c r="E460" s="43" t="str">
        <f t="shared" si="218"/>
        <v/>
      </c>
      <c r="F460" s="43" t="str">
        <f t="shared" si="219"/>
        <v/>
      </c>
      <c r="G460" s="44" t="str">
        <f t="shared" si="214"/>
        <v/>
      </c>
      <c r="H460" s="44" t="s">
        <v>60</v>
      </c>
      <c r="K460" s="43"/>
      <c r="L460" s="45" t="str">
        <f t="shared" si="220"/>
        <v/>
      </c>
      <c r="M460" s="46" t="str">
        <f t="shared" si="215"/>
        <v/>
      </c>
      <c r="N460" s="46"/>
      <c r="R460" s="48">
        <f>Q460*$AP$5</f>
        <v>0</v>
      </c>
      <c r="S460" s="48">
        <f t="shared" si="221"/>
        <v>0</v>
      </c>
      <c r="AA460" s="160" t="str">
        <f t="shared" si="216"/>
        <v/>
      </c>
      <c r="AD460" s="200" t="str">
        <f t="shared" si="201"/>
        <v/>
      </c>
      <c r="AE460" s="265">
        <f>SUM(AA460:AA462)</f>
        <v>0</v>
      </c>
      <c r="AF460" s="276">
        <v>153</v>
      </c>
      <c r="AG460" s="268">
        <f t="shared" ref="AG460" ca="1" si="224">OFFSET($AL$8,((MOD(ROW(AF461)*4,3)/2)+1)*COUNTA(AF460)+IF(((MOD(ROW(AF461)*4,3)/2)+1)*COUNTA(AF460)=2,INT(ROW(AF458)/12),0),)</f>
        <v>0</v>
      </c>
      <c r="AH460" s="275" t="str">
        <f>IF(AE460=0,"",IF(AE460&lt;AG460,"Alerte !",""))</f>
        <v/>
      </c>
      <c r="AI460" s="301" t="str">
        <f>IF(AE460=0,"",IF(AE460&lt;AG460,"",1))</f>
        <v/>
      </c>
    </row>
    <row r="461" spans="1:35" ht="15" customHeight="1" x14ac:dyDescent="0.25">
      <c r="A461" s="15"/>
      <c r="B461" s="280"/>
      <c r="C461" s="41" t="str">
        <f>IF(A461="","",DATEDIF($AM$5,L461,"y")&amp;IF(DATEDIF($AM$5,L461,"y")&gt;1," ans "," an "))</f>
        <v/>
      </c>
      <c r="D461" s="42" t="str">
        <f t="shared" si="213"/>
        <v/>
      </c>
      <c r="E461" s="43" t="str">
        <f t="shared" si="218"/>
        <v/>
      </c>
      <c r="F461" s="43" t="str">
        <f t="shared" si="219"/>
        <v/>
      </c>
      <c r="G461" s="44" t="str">
        <f t="shared" si="214"/>
        <v/>
      </c>
      <c r="H461" s="44" t="s">
        <v>60</v>
      </c>
      <c r="K461" s="43"/>
      <c r="L461" s="45" t="str">
        <f t="shared" si="220"/>
        <v/>
      </c>
      <c r="M461" s="46" t="str">
        <f t="shared" si="215"/>
        <v/>
      </c>
      <c r="N461" s="46"/>
      <c r="R461" s="48">
        <f>Q461*$AP$5</f>
        <v>0</v>
      </c>
      <c r="S461" s="48">
        <f t="shared" si="221"/>
        <v>0</v>
      </c>
      <c r="AA461" s="160" t="str">
        <f t="shared" si="216"/>
        <v/>
      </c>
      <c r="AD461" s="200" t="str">
        <f t="shared" si="201"/>
        <v/>
      </c>
      <c r="AE461" s="266"/>
      <c r="AF461" s="276"/>
      <c r="AG461" s="269"/>
      <c r="AH461" s="275"/>
      <c r="AI461" s="301"/>
    </row>
    <row r="462" spans="1:35" ht="15" customHeight="1" thickBot="1" x14ac:dyDescent="0.3">
      <c r="A462" s="15"/>
      <c r="B462" s="280"/>
      <c r="C462" s="41" t="str">
        <f>IF(A462="","",DATEDIF($AM$5,L462,"y")&amp;IF(DATEDIF($AM$5,L462,"y")&gt;1," ans "," an "))</f>
        <v/>
      </c>
      <c r="D462" s="42" t="str">
        <f t="shared" si="213"/>
        <v/>
      </c>
      <c r="E462" s="43" t="str">
        <f t="shared" si="218"/>
        <v/>
      </c>
      <c r="F462" s="43" t="str">
        <f t="shared" si="219"/>
        <v/>
      </c>
      <c r="G462" s="44" t="str">
        <f t="shared" si="214"/>
        <v/>
      </c>
      <c r="H462" s="44" t="s">
        <v>60</v>
      </c>
      <c r="K462" s="43"/>
      <c r="L462" s="45" t="str">
        <f t="shared" si="220"/>
        <v/>
      </c>
      <c r="M462" s="46" t="str">
        <f t="shared" si="215"/>
        <v/>
      </c>
      <c r="N462" s="46"/>
      <c r="R462" s="48">
        <f>Q462*$AP$5</f>
        <v>0</v>
      </c>
      <c r="S462" s="48">
        <f t="shared" si="221"/>
        <v>0</v>
      </c>
      <c r="AA462" s="160" t="str">
        <f t="shared" si="216"/>
        <v/>
      </c>
      <c r="AD462" s="200" t="str">
        <f t="shared" si="201"/>
        <v/>
      </c>
      <c r="AE462" s="267"/>
      <c r="AF462" s="276"/>
      <c r="AG462" s="270"/>
      <c r="AH462" s="275"/>
      <c r="AI462" s="301"/>
    </row>
    <row r="463" spans="1:35" ht="15" customHeight="1" x14ac:dyDescent="0.25">
      <c r="A463" s="15"/>
      <c r="B463" s="280" t="s">
        <v>104</v>
      </c>
      <c r="C463" s="41" t="str">
        <f>IF(A463="","",DATEDIF($AM$5,L463,"y")&amp;IF(DATEDIF($AM$5,L463,"y")&gt;1," ans "," an "))</f>
        <v/>
      </c>
      <c r="D463" s="42" t="str">
        <f t="shared" si="213"/>
        <v/>
      </c>
      <c r="E463" s="43" t="str">
        <f t="shared" si="218"/>
        <v/>
      </c>
      <c r="F463" s="43" t="str">
        <f t="shared" si="219"/>
        <v/>
      </c>
      <c r="G463" s="44" t="str">
        <f t="shared" si="214"/>
        <v/>
      </c>
      <c r="H463" s="44" t="s">
        <v>60</v>
      </c>
      <c r="K463" s="43"/>
      <c r="L463" s="45" t="str">
        <f t="shared" si="220"/>
        <v/>
      </c>
      <c r="M463" s="46" t="str">
        <f t="shared" si="215"/>
        <v/>
      </c>
      <c r="N463" s="46"/>
      <c r="R463" s="48">
        <f>Q463*$AP$5</f>
        <v>0</v>
      </c>
      <c r="S463" s="48">
        <f t="shared" si="221"/>
        <v>0</v>
      </c>
      <c r="AA463" s="160" t="str">
        <f t="shared" si="216"/>
        <v/>
      </c>
      <c r="AD463" s="200" t="str">
        <f t="shared" si="201"/>
        <v/>
      </c>
      <c r="AE463" s="265">
        <f>SUM(AA463:AA465)</f>
        <v>0</v>
      </c>
      <c r="AF463" s="276">
        <v>154</v>
      </c>
      <c r="AG463" s="268">
        <f t="shared" ref="AG463" ca="1" si="225">OFFSET($AL$8,((MOD(ROW(AF464)*4,3)/2)+1)*COUNTA(AF463)+IF(((MOD(ROW(AF464)*4,3)/2)+1)*COUNTA(AF463)=2,INT(ROW(AF461)/12),0),)</f>
        <v>0</v>
      </c>
      <c r="AH463" s="275" t="str">
        <f>IF(AE463=0,"",IF(AE463&lt;AG463,"Alerte !",""))</f>
        <v/>
      </c>
      <c r="AI463" s="301" t="str">
        <f>IF(AE463=0,"",IF(AE463&lt;AG463,"",1))</f>
        <v/>
      </c>
    </row>
    <row r="464" spans="1:35" ht="15" customHeight="1" x14ac:dyDescent="0.25">
      <c r="A464" s="15"/>
      <c r="B464" s="280"/>
      <c r="C464" s="41" t="str">
        <f>IF(A464="","",DATEDIF($AM$5,L464,"y")&amp;IF(DATEDIF($AM$5,L464,"y")&gt;1," ans "," an "))</f>
        <v/>
      </c>
      <c r="D464" s="42" t="str">
        <f t="shared" si="213"/>
        <v/>
      </c>
      <c r="E464" s="43" t="str">
        <f t="shared" si="218"/>
        <v/>
      </c>
      <c r="F464" s="43" t="str">
        <f t="shared" si="219"/>
        <v/>
      </c>
      <c r="G464" s="44" t="str">
        <f t="shared" si="214"/>
        <v/>
      </c>
      <c r="H464" s="44" t="s">
        <v>60</v>
      </c>
      <c r="K464" s="43"/>
      <c r="L464" s="45" t="str">
        <f t="shared" si="220"/>
        <v/>
      </c>
      <c r="M464" s="46" t="str">
        <f t="shared" si="215"/>
        <v/>
      </c>
      <c r="N464" s="46"/>
      <c r="R464" s="48">
        <f>Q464*$AP$5</f>
        <v>0</v>
      </c>
      <c r="S464" s="48">
        <f t="shared" si="221"/>
        <v>0</v>
      </c>
      <c r="AA464" s="160" t="str">
        <f t="shared" si="216"/>
        <v/>
      </c>
      <c r="AD464" s="200" t="str">
        <f t="shared" si="201"/>
        <v/>
      </c>
      <c r="AE464" s="266"/>
      <c r="AF464" s="276"/>
      <c r="AG464" s="269"/>
      <c r="AH464" s="275"/>
      <c r="AI464" s="301"/>
    </row>
    <row r="465" spans="1:35" ht="15" customHeight="1" thickBot="1" x14ac:dyDescent="0.3">
      <c r="A465" s="15"/>
      <c r="B465" s="280"/>
      <c r="C465" s="41" t="str">
        <f>IF(A465="","",DATEDIF($AM$5,L465,"y")&amp;IF(DATEDIF($AM$5,L465,"y")&gt;1," ans "," an "))</f>
        <v/>
      </c>
      <c r="D465" s="42" t="str">
        <f t="shared" si="213"/>
        <v/>
      </c>
      <c r="E465" s="43" t="str">
        <f t="shared" si="218"/>
        <v/>
      </c>
      <c r="F465" s="43" t="str">
        <f t="shared" si="219"/>
        <v/>
      </c>
      <c r="G465" s="44" t="str">
        <f t="shared" si="214"/>
        <v/>
      </c>
      <c r="H465" s="44" t="s">
        <v>60</v>
      </c>
      <c r="K465" s="43"/>
      <c r="L465" s="45" t="str">
        <f t="shared" si="220"/>
        <v/>
      </c>
      <c r="M465" s="46" t="str">
        <f t="shared" si="215"/>
        <v/>
      </c>
      <c r="N465" s="46"/>
      <c r="R465" s="48">
        <f>Q465*$AP$5</f>
        <v>0</v>
      </c>
      <c r="S465" s="48">
        <f t="shared" si="221"/>
        <v>0</v>
      </c>
      <c r="AA465" s="160" t="str">
        <f t="shared" si="216"/>
        <v/>
      </c>
      <c r="AD465" s="200" t="str">
        <f t="shared" si="201"/>
        <v/>
      </c>
      <c r="AE465" s="267"/>
      <c r="AF465" s="276"/>
      <c r="AG465" s="270"/>
      <c r="AH465" s="275"/>
      <c r="AI465" s="301"/>
    </row>
    <row r="466" spans="1:35" ht="15" customHeight="1" x14ac:dyDescent="0.25">
      <c r="A466" s="15"/>
      <c r="B466" s="280"/>
      <c r="C466" s="41" t="str">
        <f>IF(A466="","",DATEDIF($AM$5,L466,"y")&amp;IF(DATEDIF($AM$5,L466,"y")&gt;1," ans "," an "))</f>
        <v/>
      </c>
      <c r="D466" s="42" t="str">
        <f t="shared" si="213"/>
        <v/>
      </c>
      <c r="E466" s="43" t="str">
        <f t="shared" si="218"/>
        <v/>
      </c>
      <c r="F466" s="43" t="str">
        <f t="shared" si="219"/>
        <v/>
      </c>
      <c r="G466" s="44" t="str">
        <f t="shared" si="214"/>
        <v/>
      </c>
      <c r="H466" s="44" t="s">
        <v>60</v>
      </c>
      <c r="K466" s="43"/>
      <c r="L466" s="45" t="str">
        <f t="shared" si="220"/>
        <v/>
      </c>
      <c r="M466" s="46" t="str">
        <f t="shared" si="215"/>
        <v/>
      </c>
      <c r="N466" s="46"/>
      <c r="R466" s="48">
        <f>Q466*$AP$5</f>
        <v>0</v>
      </c>
      <c r="S466" s="48">
        <f t="shared" si="221"/>
        <v>0</v>
      </c>
      <c r="AA466" s="160" t="str">
        <f t="shared" si="216"/>
        <v/>
      </c>
      <c r="AD466" s="200" t="str">
        <f t="shared" si="201"/>
        <v/>
      </c>
      <c r="AE466" s="265">
        <f>SUM(AA466:AA468)</f>
        <v>0</v>
      </c>
      <c r="AF466" s="276">
        <v>155</v>
      </c>
      <c r="AG466" s="268">
        <f t="shared" ref="AG466" ca="1" si="226">OFFSET($AL$8,((MOD(ROW(AF467)*4,3)/2)+1)*COUNTA(AF466)+IF(((MOD(ROW(AF467)*4,3)/2)+1)*COUNTA(AF466)=2,INT(ROW(AF464)/12),0),)</f>
        <v>0</v>
      </c>
      <c r="AH466" s="275" t="str">
        <f>IF(AE466=0,"",IF(AE466&lt;AG466,"Alerte !",""))</f>
        <v/>
      </c>
      <c r="AI466" s="301" t="str">
        <f>IF(AE466=0,"",IF(AE466&lt;AG466,"",1))</f>
        <v/>
      </c>
    </row>
    <row r="467" spans="1:35" ht="15" customHeight="1" x14ac:dyDescent="0.25">
      <c r="A467" s="15"/>
      <c r="B467" s="280"/>
      <c r="C467" s="41" t="str">
        <f>IF(A467="","",DATEDIF($AM$5,L467,"y")&amp;IF(DATEDIF($AM$5,L467,"y")&gt;1," ans "," an "))</f>
        <v/>
      </c>
      <c r="D467" s="42" t="str">
        <f t="shared" si="213"/>
        <v/>
      </c>
      <c r="E467" s="43" t="str">
        <f t="shared" si="218"/>
        <v/>
      </c>
      <c r="F467" s="43" t="str">
        <f t="shared" si="219"/>
        <v/>
      </c>
      <c r="G467" s="44" t="str">
        <f t="shared" si="214"/>
        <v/>
      </c>
      <c r="H467" s="44" t="s">
        <v>60</v>
      </c>
      <c r="K467" s="43"/>
      <c r="L467" s="45" t="str">
        <f t="shared" si="220"/>
        <v/>
      </c>
      <c r="M467" s="46" t="str">
        <f t="shared" si="215"/>
        <v/>
      </c>
      <c r="N467" s="46"/>
      <c r="R467" s="48">
        <f>Q467*$AP$5</f>
        <v>0</v>
      </c>
      <c r="S467" s="48">
        <f t="shared" si="221"/>
        <v>0</v>
      </c>
      <c r="AA467" s="160" t="str">
        <f t="shared" si="216"/>
        <v/>
      </c>
      <c r="AD467" s="200" t="str">
        <f t="shared" si="201"/>
        <v/>
      </c>
      <c r="AE467" s="266"/>
      <c r="AF467" s="276"/>
      <c r="AG467" s="269"/>
      <c r="AH467" s="275"/>
      <c r="AI467" s="301"/>
    </row>
    <row r="468" spans="1:35" ht="15" customHeight="1" thickBot="1" x14ac:dyDescent="0.3">
      <c r="A468" s="15"/>
      <c r="B468" s="280"/>
      <c r="C468" s="41" t="str">
        <f>IF(A468="","",DATEDIF($AM$5,L468,"y")&amp;IF(DATEDIF($AM$5,L468,"y")&gt;1," ans "," an "))</f>
        <v/>
      </c>
      <c r="D468" s="42" t="str">
        <f t="shared" si="213"/>
        <v/>
      </c>
      <c r="E468" s="43" t="str">
        <f t="shared" si="218"/>
        <v/>
      </c>
      <c r="F468" s="43" t="str">
        <f t="shared" si="219"/>
        <v/>
      </c>
      <c r="G468" s="44" t="str">
        <f t="shared" si="214"/>
        <v/>
      </c>
      <c r="H468" s="44" t="s">
        <v>60</v>
      </c>
      <c r="K468" s="43"/>
      <c r="L468" s="45" t="str">
        <f t="shared" si="220"/>
        <v/>
      </c>
      <c r="M468" s="46" t="str">
        <f t="shared" si="215"/>
        <v/>
      </c>
      <c r="N468" s="46"/>
      <c r="R468" s="48">
        <f>Q468*$AP$5</f>
        <v>0</v>
      </c>
      <c r="S468" s="48">
        <f t="shared" si="221"/>
        <v>0</v>
      </c>
      <c r="AA468" s="160" t="str">
        <f t="shared" si="216"/>
        <v/>
      </c>
      <c r="AD468" s="200" t="str">
        <f t="shared" si="201"/>
        <v/>
      </c>
      <c r="AE468" s="267"/>
      <c r="AF468" s="276"/>
      <c r="AG468" s="270"/>
      <c r="AH468" s="275"/>
      <c r="AI468" s="301"/>
    </row>
    <row r="469" spans="1:35" ht="15" customHeight="1" x14ac:dyDescent="0.25">
      <c r="A469" s="15"/>
      <c r="B469" s="280"/>
      <c r="C469" s="41" t="str">
        <f>IF(A469="","",DATEDIF($AM$5,L469,"y")&amp;IF(DATEDIF($AM$5,L469,"y")&gt;1," ans "," an "))</f>
        <v/>
      </c>
      <c r="D469" s="42" t="str">
        <f t="shared" si="213"/>
        <v/>
      </c>
      <c r="E469" s="43" t="str">
        <f t="shared" si="218"/>
        <v/>
      </c>
      <c r="F469" s="43" t="str">
        <f t="shared" si="219"/>
        <v/>
      </c>
      <c r="G469" s="44" t="str">
        <f t="shared" si="214"/>
        <v/>
      </c>
      <c r="H469" s="44" t="s">
        <v>60</v>
      </c>
      <c r="K469" s="43"/>
      <c r="L469" s="45" t="str">
        <f t="shared" si="220"/>
        <v/>
      </c>
      <c r="M469" s="46" t="str">
        <f t="shared" si="215"/>
        <v/>
      </c>
      <c r="N469" s="46"/>
      <c r="R469" s="48">
        <f>Q469*$AP$5</f>
        <v>0</v>
      </c>
      <c r="S469" s="48">
        <f t="shared" si="221"/>
        <v>0</v>
      </c>
      <c r="AA469" s="160" t="str">
        <f t="shared" si="216"/>
        <v/>
      </c>
      <c r="AD469" s="200" t="str">
        <f t="shared" si="201"/>
        <v/>
      </c>
      <c r="AE469" s="265">
        <f>SUM(AA469:AA471)</f>
        <v>0</v>
      </c>
      <c r="AF469" s="276">
        <v>156</v>
      </c>
      <c r="AG469" s="268">
        <f t="shared" ref="AG469" ca="1" si="227">OFFSET($AL$8,((MOD(ROW(AF470)*4,3)/2)+1)*COUNTA(AF469)+IF(((MOD(ROW(AF470)*4,3)/2)+1)*COUNTA(AF469)=2,INT(ROW(AF467)/12),0),)</f>
        <v>0</v>
      </c>
      <c r="AH469" s="275" t="str">
        <f>IF(AE469=0,"",IF(AE469&lt;AG469,"Alerte !",""))</f>
        <v/>
      </c>
      <c r="AI469" s="301" t="str">
        <f>IF(AE469=0,"",IF(AE469&lt;AG469,"",1))</f>
        <v/>
      </c>
    </row>
    <row r="470" spans="1:35" ht="15" customHeight="1" x14ac:dyDescent="0.25">
      <c r="A470" s="15"/>
      <c r="B470" s="280"/>
      <c r="C470" s="41" t="str">
        <f>IF(A470="","",DATEDIF($AM$5,L470,"y")&amp;IF(DATEDIF($AM$5,L470,"y")&gt;1," ans "," an "))</f>
        <v/>
      </c>
      <c r="D470" s="42" t="str">
        <f t="shared" si="213"/>
        <v/>
      </c>
      <c r="E470" s="43" t="str">
        <f t="shared" si="218"/>
        <v/>
      </c>
      <c r="F470" s="43" t="str">
        <f t="shared" si="219"/>
        <v/>
      </c>
      <c r="G470" s="44" t="str">
        <f t="shared" si="214"/>
        <v/>
      </c>
      <c r="H470" s="44" t="s">
        <v>60</v>
      </c>
      <c r="K470" s="43"/>
      <c r="L470" s="45" t="str">
        <f t="shared" si="220"/>
        <v/>
      </c>
      <c r="M470" s="46" t="str">
        <f t="shared" si="215"/>
        <v/>
      </c>
      <c r="N470" s="46"/>
      <c r="R470" s="48">
        <f>Q470*$AP$5</f>
        <v>0</v>
      </c>
      <c r="S470" s="48">
        <f t="shared" si="221"/>
        <v>0</v>
      </c>
      <c r="AA470" s="160" t="str">
        <f t="shared" si="216"/>
        <v/>
      </c>
      <c r="AD470" s="200" t="str">
        <f t="shared" si="201"/>
        <v/>
      </c>
      <c r="AE470" s="266"/>
      <c r="AF470" s="276"/>
      <c r="AG470" s="269"/>
      <c r="AH470" s="275"/>
      <c r="AI470" s="301"/>
    </row>
    <row r="471" spans="1:35" ht="15" customHeight="1" thickBot="1" x14ac:dyDescent="0.3">
      <c r="A471" s="15"/>
      <c r="B471" s="280"/>
      <c r="C471" s="41" t="str">
        <f>IF(A471="","",DATEDIF($AM$5,L471,"y")&amp;IF(DATEDIF($AM$5,L471,"y")&gt;1," ans "," an "))</f>
        <v/>
      </c>
      <c r="D471" s="42" t="str">
        <f t="shared" si="213"/>
        <v/>
      </c>
      <c r="E471" s="43" t="str">
        <f t="shared" si="218"/>
        <v/>
      </c>
      <c r="F471" s="43" t="str">
        <f t="shared" si="219"/>
        <v/>
      </c>
      <c r="G471" s="44" t="str">
        <f t="shared" si="214"/>
        <v/>
      </c>
      <c r="H471" s="44" t="s">
        <v>60</v>
      </c>
      <c r="K471" s="43"/>
      <c r="L471" s="45" t="str">
        <f t="shared" si="220"/>
        <v/>
      </c>
      <c r="M471" s="46" t="str">
        <f t="shared" si="215"/>
        <v/>
      </c>
      <c r="N471" s="46"/>
      <c r="R471" s="48">
        <f>Q471*$AP$5</f>
        <v>0</v>
      </c>
      <c r="S471" s="48">
        <f t="shared" si="221"/>
        <v>0</v>
      </c>
      <c r="AA471" s="160" t="str">
        <f t="shared" si="216"/>
        <v/>
      </c>
      <c r="AD471" s="200" t="str">
        <f t="shared" si="201"/>
        <v/>
      </c>
      <c r="AE471" s="267"/>
      <c r="AF471" s="276"/>
      <c r="AG471" s="270"/>
      <c r="AH471" s="275"/>
      <c r="AI471" s="301"/>
    </row>
    <row r="472" spans="1:35" ht="15" customHeight="1" x14ac:dyDescent="0.25">
      <c r="A472" s="15"/>
      <c r="B472" s="280"/>
      <c r="C472" s="41" t="str">
        <f>IF(A472="","",DATEDIF($AM$5,L472,"y")&amp;IF(DATEDIF($AM$5,L472,"y")&gt;1," ans "," an "))</f>
        <v/>
      </c>
      <c r="D472" s="42" t="str">
        <f t="shared" si="213"/>
        <v/>
      </c>
      <c r="E472" s="43" t="str">
        <f t="shared" si="218"/>
        <v/>
      </c>
      <c r="F472" s="43" t="str">
        <f t="shared" si="219"/>
        <v/>
      </c>
      <c r="G472" s="44" t="str">
        <f t="shared" si="214"/>
        <v/>
      </c>
      <c r="H472" s="44" t="s">
        <v>60</v>
      </c>
      <c r="K472" s="43"/>
      <c r="L472" s="45" t="str">
        <f t="shared" si="220"/>
        <v/>
      </c>
      <c r="M472" s="46" t="str">
        <f t="shared" si="215"/>
        <v/>
      </c>
      <c r="N472" s="46"/>
      <c r="R472" s="48">
        <f>Q472*$AP$5</f>
        <v>0</v>
      </c>
      <c r="S472" s="48">
        <f t="shared" si="221"/>
        <v>0</v>
      </c>
      <c r="AA472" s="160" t="str">
        <f t="shared" si="216"/>
        <v/>
      </c>
      <c r="AD472" s="200" t="str">
        <f t="shared" si="201"/>
        <v/>
      </c>
      <c r="AE472" s="265">
        <f>SUM(AA472:AA474)</f>
        <v>0</v>
      </c>
      <c r="AF472" s="276">
        <v>157</v>
      </c>
      <c r="AG472" s="268">
        <f t="shared" ref="AG472" ca="1" si="228">OFFSET($AL$8,((MOD(ROW(AF473)*4,3)/2)+1)*COUNTA(AF472)+IF(((MOD(ROW(AF473)*4,3)/2)+1)*COUNTA(AF472)=2,INT(ROW(AF470)/12),0),)</f>
        <v>0</v>
      </c>
      <c r="AH472" s="275" t="str">
        <f>IF(AE472=0,"",IF(AE472&lt;AG472,"Alerte !",""))</f>
        <v/>
      </c>
      <c r="AI472" s="301" t="str">
        <f>IF(AE472=0,"",IF(AE472&lt;AG472,"",1))</f>
        <v/>
      </c>
    </row>
    <row r="473" spans="1:35" ht="15" customHeight="1" x14ac:dyDescent="0.25">
      <c r="A473" s="15"/>
      <c r="B473" s="280"/>
      <c r="C473" s="41" t="str">
        <f>IF(A473="","",DATEDIF($AM$5,L473,"y")&amp;IF(DATEDIF($AM$5,L473,"y")&gt;1," ans "," an "))</f>
        <v/>
      </c>
      <c r="D473" s="42" t="str">
        <f t="shared" si="213"/>
        <v/>
      </c>
      <c r="E473" s="43" t="str">
        <f t="shared" si="218"/>
        <v/>
      </c>
      <c r="F473" s="43" t="str">
        <f t="shared" si="219"/>
        <v/>
      </c>
      <c r="G473" s="44" t="str">
        <f t="shared" si="214"/>
        <v/>
      </c>
      <c r="H473" s="44" t="s">
        <v>60</v>
      </c>
      <c r="K473" s="43"/>
      <c r="L473" s="45" t="str">
        <f t="shared" si="220"/>
        <v/>
      </c>
      <c r="M473" s="46" t="str">
        <f t="shared" si="215"/>
        <v/>
      </c>
      <c r="N473" s="46"/>
      <c r="R473" s="48">
        <f>Q473*$AP$5</f>
        <v>0</v>
      </c>
      <c r="S473" s="48">
        <f t="shared" si="221"/>
        <v>0</v>
      </c>
      <c r="AA473" s="160" t="str">
        <f t="shared" si="216"/>
        <v/>
      </c>
      <c r="AD473" s="200" t="str">
        <f t="shared" si="201"/>
        <v/>
      </c>
      <c r="AE473" s="266"/>
      <c r="AF473" s="276"/>
      <c r="AG473" s="269"/>
      <c r="AH473" s="275"/>
      <c r="AI473" s="301"/>
    </row>
    <row r="474" spans="1:35" ht="15" customHeight="1" thickBot="1" x14ac:dyDescent="0.3">
      <c r="A474" s="15"/>
      <c r="B474" s="280"/>
      <c r="C474" s="41" t="str">
        <f>IF(A474="","",DATEDIF($AM$5,L474,"y")&amp;IF(DATEDIF($AM$5,L474,"y")&gt;1," ans "," an "))</f>
        <v/>
      </c>
      <c r="D474" s="42" t="str">
        <f t="shared" si="213"/>
        <v/>
      </c>
      <c r="E474" s="43" t="str">
        <f t="shared" si="218"/>
        <v/>
      </c>
      <c r="F474" s="43" t="str">
        <f t="shared" si="219"/>
        <v/>
      </c>
      <c r="G474" s="44" t="str">
        <f t="shared" si="214"/>
        <v/>
      </c>
      <c r="H474" s="44" t="s">
        <v>60</v>
      </c>
      <c r="K474" s="43"/>
      <c r="L474" s="45" t="str">
        <f t="shared" si="220"/>
        <v/>
      </c>
      <c r="M474" s="46" t="str">
        <f t="shared" si="215"/>
        <v/>
      </c>
      <c r="N474" s="46"/>
      <c r="R474" s="48">
        <f>Q474*$AP$5</f>
        <v>0</v>
      </c>
      <c r="S474" s="48">
        <f t="shared" si="221"/>
        <v>0</v>
      </c>
      <c r="AA474" s="160" t="str">
        <f t="shared" si="216"/>
        <v/>
      </c>
      <c r="AD474" s="200" t="str">
        <f t="shared" si="201"/>
        <v/>
      </c>
      <c r="AE474" s="267"/>
      <c r="AF474" s="276"/>
      <c r="AG474" s="270"/>
      <c r="AH474" s="275"/>
      <c r="AI474" s="301"/>
    </row>
    <row r="475" spans="1:35" ht="15" customHeight="1" x14ac:dyDescent="0.25">
      <c r="A475" s="15"/>
      <c r="B475" s="280" t="s">
        <v>105</v>
      </c>
      <c r="C475" s="41" t="str">
        <f>IF(A475="","",DATEDIF($AM$5,L475,"y")&amp;IF(DATEDIF($AM$5,L475,"y")&gt;1," ans "," an "))</f>
        <v/>
      </c>
      <c r="D475" s="42" t="str">
        <f t="shared" si="213"/>
        <v/>
      </c>
      <c r="E475" s="43" t="str">
        <f t="shared" si="218"/>
        <v/>
      </c>
      <c r="F475" s="43" t="str">
        <f t="shared" si="219"/>
        <v/>
      </c>
      <c r="G475" s="44" t="str">
        <f t="shared" si="214"/>
        <v/>
      </c>
      <c r="H475" s="44" t="s">
        <v>60</v>
      </c>
      <c r="K475" s="43"/>
      <c r="L475" s="45" t="str">
        <f t="shared" si="220"/>
        <v/>
      </c>
      <c r="M475" s="46" t="str">
        <f t="shared" si="215"/>
        <v/>
      </c>
      <c r="N475" s="46"/>
      <c r="R475" s="48">
        <f>Q475*$AP$5</f>
        <v>0</v>
      </c>
      <c r="S475" s="48">
        <f t="shared" si="221"/>
        <v>0</v>
      </c>
      <c r="AA475" s="160" t="str">
        <f t="shared" si="216"/>
        <v/>
      </c>
      <c r="AD475" s="200" t="str">
        <f t="shared" si="201"/>
        <v/>
      </c>
      <c r="AE475" s="265">
        <f>SUM(AA475:AA477)</f>
        <v>0</v>
      </c>
      <c r="AF475" s="276">
        <v>158</v>
      </c>
      <c r="AG475" s="268">
        <f t="shared" ref="AG475" ca="1" si="229">OFFSET($AL$8,((MOD(ROW(AF476)*4,3)/2)+1)*COUNTA(AF475)+IF(((MOD(ROW(AF476)*4,3)/2)+1)*COUNTA(AF475)=2,INT(ROW(AF473)/12),0),)</f>
        <v>0</v>
      </c>
      <c r="AH475" s="275" t="str">
        <f>IF(AE475=0,"",IF(AE475&lt;AG475,"Alerte !",""))</f>
        <v/>
      </c>
      <c r="AI475" s="301" t="str">
        <f>IF(AE475=0,"",IF(AE475&lt;AG475,"",1))</f>
        <v/>
      </c>
    </row>
    <row r="476" spans="1:35" ht="15" customHeight="1" x14ac:dyDescent="0.25">
      <c r="A476" s="15"/>
      <c r="B476" s="280"/>
      <c r="C476" s="41" t="str">
        <f>IF(A476="","",DATEDIF($AM$5,L476,"y")&amp;IF(DATEDIF($AM$5,L476,"y")&gt;1," ans "," an "))</f>
        <v/>
      </c>
      <c r="D476" s="42" t="str">
        <f t="shared" si="213"/>
        <v/>
      </c>
      <c r="E476" s="43" t="str">
        <f t="shared" si="218"/>
        <v/>
      </c>
      <c r="F476" s="43" t="str">
        <f t="shared" si="219"/>
        <v/>
      </c>
      <c r="G476" s="44" t="str">
        <f t="shared" si="214"/>
        <v/>
      </c>
      <c r="H476" s="44" t="s">
        <v>60</v>
      </c>
      <c r="K476" s="43"/>
      <c r="L476" s="45" t="str">
        <f t="shared" si="220"/>
        <v/>
      </c>
      <c r="M476" s="46" t="str">
        <f t="shared" si="215"/>
        <v/>
      </c>
      <c r="N476" s="46"/>
      <c r="R476" s="48">
        <f>Q476*$AP$5</f>
        <v>0</v>
      </c>
      <c r="S476" s="48">
        <f t="shared" si="221"/>
        <v>0</v>
      </c>
      <c r="AA476" s="160" t="str">
        <f t="shared" si="216"/>
        <v/>
      </c>
      <c r="AD476" s="200" t="str">
        <f t="shared" si="201"/>
        <v/>
      </c>
      <c r="AE476" s="266"/>
      <c r="AF476" s="276"/>
      <c r="AG476" s="269"/>
      <c r="AH476" s="275"/>
      <c r="AI476" s="301"/>
    </row>
    <row r="477" spans="1:35" ht="15" customHeight="1" thickBot="1" x14ac:dyDescent="0.3">
      <c r="A477" s="15"/>
      <c r="B477" s="280"/>
      <c r="C477" s="41" t="str">
        <f>IF(A477="","",DATEDIF($AM$5,L477,"y")&amp;IF(DATEDIF($AM$5,L477,"y")&gt;1," ans "," an "))</f>
        <v/>
      </c>
      <c r="D477" s="42" t="str">
        <f t="shared" si="213"/>
        <v/>
      </c>
      <c r="E477" s="43" t="str">
        <f t="shared" si="218"/>
        <v/>
      </c>
      <c r="F477" s="43" t="str">
        <f t="shared" si="219"/>
        <v/>
      </c>
      <c r="G477" s="44" t="str">
        <f t="shared" si="214"/>
        <v/>
      </c>
      <c r="H477" s="44" t="s">
        <v>60</v>
      </c>
      <c r="K477" s="43"/>
      <c r="L477" s="45" t="str">
        <f t="shared" si="220"/>
        <v/>
      </c>
      <c r="M477" s="46" t="str">
        <f t="shared" si="215"/>
        <v/>
      </c>
      <c r="N477" s="46"/>
      <c r="R477" s="48">
        <f>Q477*$AP$5</f>
        <v>0</v>
      </c>
      <c r="S477" s="48">
        <f t="shared" si="221"/>
        <v>0</v>
      </c>
      <c r="AA477" s="160" t="str">
        <f t="shared" si="216"/>
        <v/>
      </c>
      <c r="AD477" s="200" t="str">
        <f t="shared" si="201"/>
        <v/>
      </c>
      <c r="AE477" s="267"/>
      <c r="AF477" s="276"/>
      <c r="AG477" s="270"/>
      <c r="AH477" s="275"/>
      <c r="AI477" s="301"/>
    </row>
    <row r="478" spans="1:35" ht="15" customHeight="1" x14ac:dyDescent="0.25">
      <c r="A478" s="15"/>
      <c r="B478" s="280"/>
      <c r="C478" s="41" t="str">
        <f>IF(A478="","",DATEDIF($AM$5,L478,"y")&amp;IF(DATEDIF($AM$5,L478,"y")&gt;1," ans "," an "))</f>
        <v/>
      </c>
      <c r="D478" s="42" t="str">
        <f t="shared" si="213"/>
        <v/>
      </c>
      <c r="E478" s="43" t="str">
        <f t="shared" si="218"/>
        <v/>
      </c>
      <c r="F478" s="43" t="str">
        <f t="shared" si="219"/>
        <v/>
      </c>
      <c r="G478" s="44" t="str">
        <f t="shared" si="214"/>
        <v/>
      </c>
      <c r="H478" s="44" t="s">
        <v>60</v>
      </c>
      <c r="K478" s="43"/>
      <c r="L478" s="45" t="str">
        <f t="shared" si="220"/>
        <v/>
      </c>
      <c r="M478" s="46" t="str">
        <f t="shared" si="215"/>
        <v/>
      </c>
      <c r="N478" s="46"/>
      <c r="R478" s="48">
        <f>Q478*$AP$5</f>
        <v>0</v>
      </c>
      <c r="S478" s="48">
        <f t="shared" si="221"/>
        <v>0</v>
      </c>
      <c r="AA478" s="160" t="str">
        <f t="shared" si="216"/>
        <v/>
      </c>
      <c r="AD478" s="200" t="str">
        <f t="shared" si="201"/>
        <v/>
      </c>
      <c r="AE478" s="265">
        <f>SUM(AA478:AA480)</f>
        <v>0</v>
      </c>
      <c r="AF478" s="276">
        <v>159</v>
      </c>
      <c r="AG478" s="268">
        <f t="shared" ref="AG478" ca="1" si="230">OFFSET($AL$8,((MOD(ROW(AF479)*4,3)/2)+1)*COUNTA(AF478)+IF(((MOD(ROW(AF479)*4,3)/2)+1)*COUNTA(AF478)=2,INT(ROW(AF476)/12),0),)</f>
        <v>0</v>
      </c>
      <c r="AH478" s="275" t="str">
        <f>IF(AE478=0,"",IF(AE478&lt;AG478,"Alerte !",""))</f>
        <v/>
      </c>
      <c r="AI478" s="301" t="str">
        <f>IF(AE478=0,"",IF(AE478&lt;AG478,"",1))</f>
        <v/>
      </c>
    </row>
    <row r="479" spans="1:35" ht="15" customHeight="1" x14ac:dyDescent="0.25">
      <c r="A479" s="15"/>
      <c r="B479" s="280"/>
      <c r="C479" s="41" t="str">
        <f>IF(A479="","",DATEDIF($AM$5,L479,"y")&amp;IF(DATEDIF($AM$5,L479,"y")&gt;1," ans "," an "))</f>
        <v/>
      </c>
      <c r="D479" s="42" t="str">
        <f t="shared" si="213"/>
        <v/>
      </c>
      <c r="E479" s="43" t="str">
        <f t="shared" si="218"/>
        <v/>
      </c>
      <c r="F479" s="43" t="str">
        <f t="shared" si="219"/>
        <v/>
      </c>
      <c r="G479" s="44" t="str">
        <f t="shared" si="214"/>
        <v/>
      </c>
      <c r="H479" s="44" t="s">
        <v>60</v>
      </c>
      <c r="K479" s="43"/>
      <c r="L479" s="45" t="str">
        <f t="shared" si="220"/>
        <v/>
      </c>
      <c r="M479" s="46" t="str">
        <f t="shared" si="215"/>
        <v/>
      </c>
      <c r="N479" s="46"/>
      <c r="R479" s="48">
        <f>Q479*$AP$5</f>
        <v>0</v>
      </c>
      <c r="S479" s="48">
        <f t="shared" si="221"/>
        <v>0</v>
      </c>
      <c r="AA479" s="160" t="str">
        <f t="shared" si="216"/>
        <v/>
      </c>
      <c r="AD479" s="200" t="str">
        <f t="shared" si="201"/>
        <v/>
      </c>
      <c r="AE479" s="266"/>
      <c r="AF479" s="276"/>
      <c r="AG479" s="269"/>
      <c r="AH479" s="275"/>
      <c r="AI479" s="301"/>
    </row>
    <row r="480" spans="1:35" ht="15" customHeight="1" thickBot="1" x14ac:dyDescent="0.3">
      <c r="A480" s="15"/>
      <c r="B480" s="280"/>
      <c r="C480" s="41" t="str">
        <f>IF(A480="","",DATEDIF($AM$5,L480,"y")&amp;IF(DATEDIF($AM$5,L480,"y")&gt;1," ans "," an "))</f>
        <v/>
      </c>
      <c r="D480" s="42" t="str">
        <f t="shared" si="213"/>
        <v/>
      </c>
      <c r="E480" s="43" t="str">
        <f t="shared" si="218"/>
        <v/>
      </c>
      <c r="F480" s="43" t="str">
        <f t="shared" si="219"/>
        <v/>
      </c>
      <c r="G480" s="44" t="str">
        <f t="shared" si="214"/>
        <v/>
      </c>
      <c r="H480" s="44" t="s">
        <v>60</v>
      </c>
      <c r="K480" s="43"/>
      <c r="L480" s="45" t="str">
        <f t="shared" si="220"/>
        <v/>
      </c>
      <c r="M480" s="46" t="str">
        <f t="shared" si="215"/>
        <v/>
      </c>
      <c r="N480" s="46"/>
      <c r="R480" s="48">
        <f>Q480*$AP$5</f>
        <v>0</v>
      </c>
      <c r="S480" s="48">
        <f t="shared" si="221"/>
        <v>0</v>
      </c>
      <c r="AA480" s="160" t="str">
        <f t="shared" si="216"/>
        <v/>
      </c>
      <c r="AD480" s="200" t="str">
        <f t="shared" ref="AD480:AD518" si="231">IF(AA480="","",AA480-AB480-AC480)</f>
        <v/>
      </c>
      <c r="AE480" s="267"/>
      <c r="AF480" s="276"/>
      <c r="AG480" s="270"/>
      <c r="AH480" s="275"/>
      <c r="AI480" s="301"/>
    </row>
    <row r="481" spans="1:35" ht="15" customHeight="1" x14ac:dyDescent="0.25">
      <c r="A481" s="15"/>
      <c r="B481" s="280"/>
      <c r="C481" s="41" t="str">
        <f>IF(A481="","",DATEDIF($AM$5,L481,"y")&amp;IF(DATEDIF($AM$5,L481,"y")&gt;1," ans "," an "))</f>
        <v/>
      </c>
      <c r="D481" s="42" t="str">
        <f t="shared" si="213"/>
        <v/>
      </c>
      <c r="E481" s="43" t="str">
        <f t="shared" si="218"/>
        <v/>
      </c>
      <c r="F481" s="43" t="str">
        <f t="shared" si="219"/>
        <v/>
      </c>
      <c r="G481" s="44" t="str">
        <f t="shared" si="214"/>
        <v/>
      </c>
      <c r="H481" s="44" t="s">
        <v>60</v>
      </c>
      <c r="K481" s="43"/>
      <c r="L481" s="45" t="str">
        <f t="shared" si="220"/>
        <v/>
      </c>
      <c r="M481" s="46" t="str">
        <f t="shared" si="215"/>
        <v/>
      </c>
      <c r="N481" s="46"/>
      <c r="R481" s="48">
        <f>Q481*$AP$5</f>
        <v>0</v>
      </c>
      <c r="S481" s="48">
        <f t="shared" si="221"/>
        <v>0</v>
      </c>
      <c r="AA481" s="160" t="str">
        <f t="shared" si="216"/>
        <v/>
      </c>
      <c r="AD481" s="200" t="str">
        <f t="shared" si="231"/>
        <v/>
      </c>
      <c r="AE481" s="265">
        <f>SUM(AA481:AA483)</f>
        <v>0</v>
      </c>
      <c r="AF481" s="276">
        <v>160</v>
      </c>
      <c r="AG481" s="268">
        <f t="shared" ref="AG481" ca="1" si="232">OFFSET($AL$8,((MOD(ROW(AF482)*4,3)/2)+1)*COUNTA(AF481)+IF(((MOD(ROW(AF482)*4,3)/2)+1)*COUNTA(AF481)=2,INT(ROW(AF479)/12),0),)</f>
        <v>0</v>
      </c>
      <c r="AH481" s="275" t="str">
        <f>IF(AE481=0,"",IF(AE481&lt;AG481,"Alerte !",""))</f>
        <v/>
      </c>
      <c r="AI481" s="301" t="str">
        <f>IF(AE481=0,"",IF(AE481&lt;AG481,"",1))</f>
        <v/>
      </c>
    </row>
    <row r="482" spans="1:35" ht="15" customHeight="1" x14ac:dyDescent="0.25">
      <c r="A482" s="15"/>
      <c r="B482" s="280"/>
      <c r="C482" s="41" t="str">
        <f>IF(A482="","",DATEDIF($AM$5,L482,"y")&amp;IF(DATEDIF($AM$5,L482,"y")&gt;1," ans "," an "))</f>
        <v/>
      </c>
      <c r="D482" s="42" t="str">
        <f t="shared" si="213"/>
        <v/>
      </c>
      <c r="E482" s="43" t="str">
        <f t="shared" si="218"/>
        <v/>
      </c>
      <c r="F482" s="43" t="str">
        <f t="shared" si="219"/>
        <v/>
      </c>
      <c r="G482" s="44" t="str">
        <f t="shared" si="214"/>
        <v/>
      </c>
      <c r="H482" s="44" t="s">
        <v>60</v>
      </c>
      <c r="K482" s="43"/>
      <c r="L482" s="45" t="str">
        <f t="shared" si="220"/>
        <v/>
      </c>
      <c r="M482" s="46" t="str">
        <f t="shared" si="215"/>
        <v/>
      </c>
      <c r="N482" s="46"/>
      <c r="R482" s="48">
        <f>Q482*$AP$5</f>
        <v>0</v>
      </c>
      <c r="S482" s="48">
        <f t="shared" si="221"/>
        <v>0</v>
      </c>
      <c r="AA482" s="160" t="str">
        <f t="shared" si="216"/>
        <v/>
      </c>
      <c r="AD482" s="200" t="str">
        <f t="shared" si="231"/>
        <v/>
      </c>
      <c r="AE482" s="266"/>
      <c r="AF482" s="276"/>
      <c r="AG482" s="269"/>
      <c r="AH482" s="275"/>
      <c r="AI482" s="301"/>
    </row>
    <row r="483" spans="1:35" ht="15" customHeight="1" thickBot="1" x14ac:dyDescent="0.3">
      <c r="A483" s="15"/>
      <c r="B483" s="280"/>
      <c r="C483" s="41" t="str">
        <f>IF(A483="","",DATEDIF($AM$5,L483,"y")&amp;IF(DATEDIF($AM$5,L483,"y")&gt;1," ans "," an "))</f>
        <v/>
      </c>
      <c r="D483" s="42" t="str">
        <f t="shared" si="213"/>
        <v/>
      </c>
      <c r="E483" s="43" t="str">
        <f t="shared" si="218"/>
        <v/>
      </c>
      <c r="F483" s="43" t="str">
        <f t="shared" si="219"/>
        <v/>
      </c>
      <c r="G483" s="44" t="str">
        <f t="shared" si="214"/>
        <v/>
      </c>
      <c r="H483" s="44" t="s">
        <v>60</v>
      </c>
      <c r="K483" s="43"/>
      <c r="L483" s="45" t="str">
        <f t="shared" si="220"/>
        <v/>
      </c>
      <c r="M483" s="46" t="str">
        <f t="shared" si="215"/>
        <v/>
      </c>
      <c r="N483" s="46"/>
      <c r="R483" s="48">
        <f>Q483*$AP$5</f>
        <v>0</v>
      </c>
      <c r="S483" s="48">
        <f t="shared" si="221"/>
        <v>0</v>
      </c>
      <c r="AA483" s="160" t="str">
        <f t="shared" si="216"/>
        <v/>
      </c>
      <c r="AD483" s="200" t="str">
        <f t="shared" si="231"/>
        <v/>
      </c>
      <c r="AE483" s="267"/>
      <c r="AF483" s="276"/>
      <c r="AG483" s="270"/>
      <c r="AH483" s="275"/>
      <c r="AI483" s="301"/>
    </row>
    <row r="484" spans="1:35" ht="15" customHeight="1" x14ac:dyDescent="0.25">
      <c r="A484" s="15"/>
      <c r="B484" s="280"/>
      <c r="C484" s="41" t="str">
        <f>IF(A484="","",DATEDIF($AM$5,L484,"y")&amp;IF(DATEDIF($AM$5,L484,"y")&gt;1," ans "," an "))</f>
        <v/>
      </c>
      <c r="D484" s="42" t="str">
        <f t="shared" si="213"/>
        <v/>
      </c>
      <c r="E484" s="43" t="str">
        <f t="shared" si="218"/>
        <v/>
      </c>
      <c r="F484" s="43" t="str">
        <f t="shared" si="219"/>
        <v/>
      </c>
      <c r="G484" s="44" t="str">
        <f t="shared" si="214"/>
        <v/>
      </c>
      <c r="H484" s="44" t="s">
        <v>60</v>
      </c>
      <c r="K484" s="43"/>
      <c r="L484" s="45" t="str">
        <f t="shared" si="220"/>
        <v/>
      </c>
      <c r="M484" s="46" t="str">
        <f t="shared" si="215"/>
        <v/>
      </c>
      <c r="N484" s="46"/>
      <c r="R484" s="48">
        <f>Q484*$AP$5</f>
        <v>0</v>
      </c>
      <c r="S484" s="48">
        <f t="shared" si="221"/>
        <v>0</v>
      </c>
      <c r="AA484" s="160" t="str">
        <f t="shared" si="216"/>
        <v/>
      </c>
      <c r="AD484" s="200" t="str">
        <f t="shared" si="231"/>
        <v/>
      </c>
      <c r="AE484" s="265">
        <f>SUM(AA484:AA486)</f>
        <v>0</v>
      </c>
      <c r="AF484" s="276">
        <v>161</v>
      </c>
      <c r="AG484" s="268">
        <f t="shared" ref="AG484" ca="1" si="233">OFFSET($AL$8,((MOD(ROW(AF485)*4,3)/2)+1)*COUNTA(AF484)+IF(((MOD(ROW(AF485)*4,3)/2)+1)*COUNTA(AF484)=2,INT(ROW(AF482)/12),0),)</f>
        <v>0</v>
      </c>
      <c r="AH484" s="275" t="str">
        <f>IF(AE484=0,"",IF(AE484&lt;AG484,"Alerte !",""))</f>
        <v/>
      </c>
      <c r="AI484" s="301" t="str">
        <f>IF(AE484=0,"",IF(AE484&lt;AG484,"",1))</f>
        <v/>
      </c>
    </row>
    <row r="485" spans="1:35" ht="15" customHeight="1" x14ac:dyDescent="0.25">
      <c r="A485" s="15"/>
      <c r="B485" s="280"/>
      <c r="C485" s="41" t="str">
        <f>IF(A485="","",DATEDIF($AM$5,L485,"y")&amp;IF(DATEDIF($AM$5,L485,"y")&gt;1," ans "," an "))</f>
        <v/>
      </c>
      <c r="D485" s="42" t="str">
        <f t="shared" si="213"/>
        <v/>
      </c>
      <c r="E485" s="43" t="str">
        <f t="shared" si="218"/>
        <v/>
      </c>
      <c r="F485" s="43" t="str">
        <f t="shared" si="219"/>
        <v/>
      </c>
      <c r="G485" s="44" t="str">
        <f t="shared" si="214"/>
        <v/>
      </c>
      <c r="H485" s="44" t="s">
        <v>60</v>
      </c>
      <c r="K485" s="43"/>
      <c r="L485" s="45" t="str">
        <f t="shared" si="220"/>
        <v/>
      </c>
      <c r="M485" s="46" t="str">
        <f t="shared" si="215"/>
        <v/>
      </c>
      <c r="N485" s="46"/>
      <c r="R485" s="48">
        <f>Q485*$AP$5</f>
        <v>0</v>
      </c>
      <c r="S485" s="48">
        <f t="shared" si="221"/>
        <v>0</v>
      </c>
      <c r="AA485" s="160" t="str">
        <f t="shared" si="216"/>
        <v/>
      </c>
      <c r="AD485" s="200" t="str">
        <f t="shared" si="231"/>
        <v/>
      </c>
      <c r="AE485" s="266"/>
      <c r="AF485" s="276"/>
      <c r="AG485" s="269"/>
      <c r="AH485" s="275"/>
      <c r="AI485" s="301"/>
    </row>
    <row r="486" spans="1:35" ht="15" customHeight="1" thickBot="1" x14ac:dyDescent="0.3">
      <c r="A486" s="15"/>
      <c r="B486" s="280"/>
      <c r="C486" s="41" t="str">
        <f>IF(A486="","",DATEDIF($AM$5,L486,"y")&amp;IF(DATEDIF($AM$5,L486,"y")&gt;1," ans "," an "))</f>
        <v/>
      </c>
      <c r="D486" s="42" t="str">
        <f t="shared" si="213"/>
        <v/>
      </c>
      <c r="E486" s="43" t="str">
        <f t="shared" si="218"/>
        <v/>
      </c>
      <c r="F486" s="43" t="str">
        <f t="shared" si="219"/>
        <v/>
      </c>
      <c r="G486" s="44" t="str">
        <f t="shared" si="214"/>
        <v/>
      </c>
      <c r="H486" s="44" t="s">
        <v>60</v>
      </c>
      <c r="K486" s="43"/>
      <c r="L486" s="45" t="str">
        <f t="shared" si="220"/>
        <v/>
      </c>
      <c r="M486" s="46" t="str">
        <f t="shared" si="215"/>
        <v/>
      </c>
      <c r="N486" s="46"/>
      <c r="R486" s="48">
        <f>Q486*$AP$5</f>
        <v>0</v>
      </c>
      <c r="S486" s="48">
        <f t="shared" si="221"/>
        <v>0</v>
      </c>
      <c r="AA486" s="160" t="str">
        <f t="shared" si="216"/>
        <v/>
      </c>
      <c r="AD486" s="200" t="str">
        <f t="shared" si="231"/>
        <v/>
      </c>
      <c r="AE486" s="267"/>
      <c r="AF486" s="276"/>
      <c r="AG486" s="270"/>
      <c r="AH486" s="275"/>
      <c r="AI486" s="301"/>
    </row>
    <row r="487" spans="1:35" ht="15" customHeight="1" x14ac:dyDescent="0.25">
      <c r="A487" s="15"/>
      <c r="B487" s="280" t="s">
        <v>106</v>
      </c>
      <c r="C487" s="41" t="str">
        <f>IF(A487="","",DATEDIF($AM$5,L487,"y")&amp;IF(DATEDIF($AM$5,L487,"y")&gt;1," ans "," an "))</f>
        <v/>
      </c>
      <c r="D487" s="42" t="str">
        <f t="shared" si="213"/>
        <v/>
      </c>
      <c r="E487" s="43" t="str">
        <f t="shared" si="218"/>
        <v/>
      </c>
      <c r="F487" s="43" t="str">
        <f t="shared" si="219"/>
        <v/>
      </c>
      <c r="G487" s="44" t="str">
        <f t="shared" si="214"/>
        <v/>
      </c>
      <c r="H487" s="44" t="s">
        <v>60</v>
      </c>
      <c r="K487" s="43"/>
      <c r="L487" s="45" t="str">
        <f t="shared" si="220"/>
        <v/>
      </c>
      <c r="M487" s="46" t="str">
        <f t="shared" si="215"/>
        <v/>
      </c>
      <c r="N487" s="46"/>
      <c r="R487" s="48">
        <f>Q487*$AP$5</f>
        <v>0</v>
      </c>
      <c r="S487" s="48">
        <f t="shared" si="221"/>
        <v>0</v>
      </c>
      <c r="AA487" s="160" t="str">
        <f t="shared" si="216"/>
        <v/>
      </c>
      <c r="AD487" s="200" t="str">
        <f t="shared" si="231"/>
        <v/>
      </c>
      <c r="AE487" s="265">
        <f>SUM(AA487:AA489)</f>
        <v>0</v>
      </c>
      <c r="AF487" s="276">
        <v>162</v>
      </c>
      <c r="AG487" s="268">
        <f t="shared" ref="AG487" ca="1" si="234">OFFSET($AL$8,((MOD(ROW(AF488)*4,3)/2)+1)*COUNTA(AF487)+IF(((MOD(ROW(AF488)*4,3)/2)+1)*COUNTA(AF487)=2,INT(ROW(AF485)/12),0),)</f>
        <v>0</v>
      </c>
      <c r="AH487" s="275" t="str">
        <f>IF(AE487=0,"",IF(AE487&lt;AG487,"Alerte !",""))</f>
        <v/>
      </c>
      <c r="AI487" s="301" t="str">
        <f>IF(AE487=0,"",IF(AE487&lt;AG487,"",1))</f>
        <v/>
      </c>
    </row>
    <row r="488" spans="1:35" ht="15" customHeight="1" x14ac:dyDescent="0.25">
      <c r="A488" s="15"/>
      <c r="B488" s="280"/>
      <c r="C488" s="41" t="str">
        <f>IF(A488="","",DATEDIF($AM$5,L488,"y")&amp;IF(DATEDIF($AM$5,L488,"y")&gt;1," ans "," an "))</f>
        <v/>
      </c>
      <c r="D488" s="42" t="str">
        <f t="shared" si="213"/>
        <v/>
      </c>
      <c r="E488" s="43" t="str">
        <f t="shared" si="218"/>
        <v/>
      </c>
      <c r="F488" s="43" t="str">
        <f t="shared" si="219"/>
        <v/>
      </c>
      <c r="G488" s="44" t="str">
        <f t="shared" si="214"/>
        <v/>
      </c>
      <c r="H488" s="44" t="s">
        <v>60</v>
      </c>
      <c r="K488" s="43"/>
      <c r="L488" s="45" t="str">
        <f t="shared" si="220"/>
        <v/>
      </c>
      <c r="M488" s="46" t="str">
        <f t="shared" si="215"/>
        <v/>
      </c>
      <c r="N488" s="46"/>
      <c r="R488" s="48">
        <f>Q488*$AP$5</f>
        <v>0</v>
      </c>
      <c r="S488" s="48">
        <f t="shared" si="221"/>
        <v>0</v>
      </c>
      <c r="AA488" s="160" t="str">
        <f t="shared" si="216"/>
        <v/>
      </c>
      <c r="AD488" s="200" t="str">
        <f t="shared" si="231"/>
        <v/>
      </c>
      <c r="AE488" s="266"/>
      <c r="AF488" s="276"/>
      <c r="AG488" s="269"/>
      <c r="AH488" s="275"/>
      <c r="AI488" s="301"/>
    </row>
    <row r="489" spans="1:35" ht="15" customHeight="1" thickBot="1" x14ac:dyDescent="0.3">
      <c r="A489" s="15"/>
      <c r="B489" s="280"/>
      <c r="C489" s="41" t="str">
        <f>IF(A489="","",DATEDIF($AM$5,L489,"y")&amp;IF(DATEDIF($AM$5,L489,"y")&gt;1," ans "," an "))</f>
        <v/>
      </c>
      <c r="D489" s="42" t="str">
        <f t="shared" si="213"/>
        <v/>
      </c>
      <c r="E489" s="43" t="str">
        <f t="shared" si="218"/>
        <v/>
      </c>
      <c r="F489" s="43" t="str">
        <f t="shared" si="219"/>
        <v/>
      </c>
      <c r="G489" s="44" t="str">
        <f t="shared" si="214"/>
        <v/>
      </c>
      <c r="H489" s="44" t="s">
        <v>60</v>
      </c>
      <c r="K489" s="43"/>
      <c r="L489" s="45" t="str">
        <f t="shared" si="220"/>
        <v/>
      </c>
      <c r="M489" s="46" t="str">
        <f t="shared" si="215"/>
        <v/>
      </c>
      <c r="N489" s="46"/>
      <c r="R489" s="48">
        <f>Q489*$AP$5</f>
        <v>0</v>
      </c>
      <c r="S489" s="48">
        <f t="shared" si="221"/>
        <v>0</v>
      </c>
      <c r="AA489" s="160" t="str">
        <f t="shared" si="216"/>
        <v/>
      </c>
      <c r="AD489" s="200" t="str">
        <f t="shared" si="231"/>
        <v/>
      </c>
      <c r="AE489" s="267"/>
      <c r="AF489" s="276"/>
      <c r="AG489" s="270"/>
      <c r="AH489" s="275"/>
      <c r="AI489" s="301"/>
    </row>
    <row r="490" spans="1:35" ht="15" customHeight="1" x14ac:dyDescent="0.25">
      <c r="A490" s="15"/>
      <c r="B490" s="280"/>
      <c r="C490" s="41" t="str">
        <f>IF(A490="","",DATEDIF($AM$5,L490,"y")&amp;IF(DATEDIF($AM$5,L490,"y")&gt;1," ans "," an "))</f>
        <v/>
      </c>
      <c r="D490" s="42" t="str">
        <f t="shared" si="213"/>
        <v/>
      </c>
      <c r="E490" s="43" t="str">
        <f t="shared" si="218"/>
        <v/>
      </c>
      <c r="F490" s="43" t="str">
        <f t="shared" si="219"/>
        <v/>
      </c>
      <c r="G490" s="44" t="str">
        <f t="shared" si="214"/>
        <v/>
      </c>
      <c r="H490" s="44" t="s">
        <v>60</v>
      </c>
      <c r="K490" s="43"/>
      <c r="L490" s="45" t="str">
        <f t="shared" si="220"/>
        <v/>
      </c>
      <c r="M490" s="46" t="str">
        <f t="shared" si="215"/>
        <v/>
      </c>
      <c r="N490" s="46"/>
      <c r="R490" s="48">
        <f>Q490*$AP$5</f>
        <v>0</v>
      </c>
      <c r="S490" s="48">
        <f t="shared" si="221"/>
        <v>0</v>
      </c>
      <c r="AA490" s="160" t="str">
        <f t="shared" si="216"/>
        <v/>
      </c>
      <c r="AD490" s="200" t="str">
        <f t="shared" si="231"/>
        <v/>
      </c>
      <c r="AE490" s="265">
        <f>SUM(AA490:AA492)</f>
        <v>0</v>
      </c>
      <c r="AF490" s="276">
        <v>163</v>
      </c>
      <c r="AG490" s="268">
        <f t="shared" ref="AG490" ca="1" si="235">OFFSET($AL$8,((MOD(ROW(AF491)*4,3)/2)+1)*COUNTA(AF490)+IF(((MOD(ROW(AF491)*4,3)/2)+1)*COUNTA(AF490)=2,INT(ROW(AF488)/12),0),)</f>
        <v>0</v>
      </c>
      <c r="AH490" s="275" t="str">
        <f>IF(AE490=0,"",IF(AE490&lt;AG490,"Alerte !",""))</f>
        <v/>
      </c>
      <c r="AI490" s="301" t="str">
        <f>IF(AE490=0,"",IF(AE490&lt;AG490,"",1))</f>
        <v/>
      </c>
    </row>
    <row r="491" spans="1:35" ht="15" customHeight="1" x14ac:dyDescent="0.25">
      <c r="A491" s="15"/>
      <c r="B491" s="280"/>
      <c r="C491" s="41" t="str">
        <f>IF(A491="","",DATEDIF($AM$5,L491,"y")&amp;IF(DATEDIF($AM$5,L491,"y")&gt;1," ans "," an "))</f>
        <v/>
      </c>
      <c r="D491" s="42" t="str">
        <f t="shared" si="213"/>
        <v/>
      </c>
      <c r="E491" s="43" t="str">
        <f t="shared" si="218"/>
        <v/>
      </c>
      <c r="F491" s="43" t="str">
        <f t="shared" si="219"/>
        <v/>
      </c>
      <c r="G491" s="44" t="str">
        <f t="shared" si="214"/>
        <v/>
      </c>
      <c r="H491" s="44" t="s">
        <v>60</v>
      </c>
      <c r="K491" s="43"/>
      <c r="L491" s="45" t="str">
        <f t="shared" si="220"/>
        <v/>
      </c>
      <c r="M491" s="46" t="str">
        <f t="shared" si="215"/>
        <v/>
      </c>
      <c r="N491" s="46"/>
      <c r="R491" s="48">
        <f>Q491*$AP$5</f>
        <v>0</v>
      </c>
      <c r="S491" s="48">
        <f t="shared" si="221"/>
        <v>0</v>
      </c>
      <c r="AA491" s="160" t="str">
        <f t="shared" si="216"/>
        <v/>
      </c>
      <c r="AD491" s="200" t="str">
        <f t="shared" si="231"/>
        <v/>
      </c>
      <c r="AE491" s="266"/>
      <c r="AF491" s="276"/>
      <c r="AG491" s="269"/>
      <c r="AH491" s="275"/>
      <c r="AI491" s="301"/>
    </row>
    <row r="492" spans="1:35" ht="15" customHeight="1" thickBot="1" x14ac:dyDescent="0.3">
      <c r="A492" s="15"/>
      <c r="B492" s="280"/>
      <c r="C492" s="41" t="str">
        <f>IF(A492="","",DATEDIF($AM$5,L492,"y")&amp;IF(DATEDIF($AM$5,L492,"y")&gt;1," ans "," an "))</f>
        <v/>
      </c>
      <c r="D492" s="42" t="str">
        <f t="shared" si="213"/>
        <v/>
      </c>
      <c r="E492" s="43" t="str">
        <f t="shared" si="218"/>
        <v/>
      </c>
      <c r="F492" s="43" t="str">
        <f t="shared" si="219"/>
        <v/>
      </c>
      <c r="G492" s="44" t="str">
        <f t="shared" si="214"/>
        <v/>
      </c>
      <c r="H492" s="44" t="s">
        <v>60</v>
      </c>
      <c r="K492" s="43"/>
      <c r="L492" s="45" t="str">
        <f t="shared" si="220"/>
        <v/>
      </c>
      <c r="M492" s="46" t="str">
        <f t="shared" si="215"/>
        <v/>
      </c>
      <c r="N492" s="46"/>
      <c r="R492" s="48">
        <f>Q492*$AP$5</f>
        <v>0</v>
      </c>
      <c r="S492" s="48">
        <f t="shared" si="221"/>
        <v>0</v>
      </c>
      <c r="AA492" s="160" t="str">
        <f t="shared" si="216"/>
        <v/>
      </c>
      <c r="AD492" s="200" t="str">
        <f t="shared" si="231"/>
        <v/>
      </c>
      <c r="AE492" s="267"/>
      <c r="AF492" s="276"/>
      <c r="AG492" s="270"/>
      <c r="AH492" s="275"/>
      <c r="AI492" s="301"/>
    </row>
    <row r="493" spans="1:35" ht="15" customHeight="1" x14ac:dyDescent="0.25">
      <c r="A493" s="15"/>
      <c r="B493" s="280"/>
      <c r="C493" s="41" t="str">
        <f>IF(A493="","",DATEDIF($AM$5,L493,"y")&amp;IF(DATEDIF($AM$5,L493,"y")&gt;1," ans "," an "))</f>
        <v/>
      </c>
      <c r="D493" s="42" t="str">
        <f t="shared" si="213"/>
        <v/>
      </c>
      <c r="E493" s="43" t="str">
        <f t="shared" si="218"/>
        <v/>
      </c>
      <c r="F493" s="43" t="str">
        <f t="shared" si="219"/>
        <v/>
      </c>
      <c r="G493" s="44" t="str">
        <f t="shared" si="214"/>
        <v/>
      </c>
      <c r="H493" s="44" t="s">
        <v>60</v>
      </c>
      <c r="K493" s="43"/>
      <c r="L493" s="45" t="str">
        <f t="shared" si="220"/>
        <v/>
      </c>
      <c r="M493" s="46" t="str">
        <f t="shared" si="215"/>
        <v/>
      </c>
      <c r="N493" s="46"/>
      <c r="R493" s="48">
        <f>Q493*$AP$5</f>
        <v>0</v>
      </c>
      <c r="S493" s="48">
        <f t="shared" si="221"/>
        <v>0</v>
      </c>
      <c r="AA493" s="160" t="str">
        <f t="shared" si="216"/>
        <v/>
      </c>
      <c r="AD493" s="200" t="str">
        <f t="shared" si="231"/>
        <v/>
      </c>
      <c r="AE493" s="265">
        <f>SUM(AA493:AA495)</f>
        <v>0</v>
      </c>
      <c r="AF493" s="276">
        <v>164</v>
      </c>
      <c r="AG493" s="268">
        <f t="shared" ref="AG493" ca="1" si="236">OFFSET($AL$8,((MOD(ROW(AF494)*4,3)/2)+1)*COUNTA(AF493)+IF(((MOD(ROW(AF494)*4,3)/2)+1)*COUNTA(AF493)=2,INT(ROW(AF491)/12),0),)</f>
        <v>0</v>
      </c>
      <c r="AH493" s="275" t="str">
        <f>IF(AE493=0,"",IF(AE493&lt;AG493,"Alerte !",""))</f>
        <v/>
      </c>
      <c r="AI493" s="301" t="str">
        <f>IF(AE493=0,"",IF(AE493&lt;AG493,"",1))</f>
        <v/>
      </c>
    </row>
    <row r="494" spans="1:35" ht="15" customHeight="1" x14ac:dyDescent="0.25">
      <c r="A494" s="15"/>
      <c r="B494" s="280"/>
      <c r="C494" s="41" t="str">
        <f>IF(A494="","",DATEDIF($AM$5,L494,"y")&amp;IF(DATEDIF($AM$5,L494,"y")&gt;1," ans "," an "))</f>
        <v/>
      </c>
      <c r="D494" s="42" t="str">
        <f t="shared" si="213"/>
        <v/>
      </c>
      <c r="E494" s="43" t="str">
        <f t="shared" si="218"/>
        <v/>
      </c>
      <c r="F494" s="43" t="str">
        <f t="shared" si="219"/>
        <v/>
      </c>
      <c r="G494" s="44" t="str">
        <f t="shared" si="214"/>
        <v/>
      </c>
      <c r="H494" s="44" t="s">
        <v>60</v>
      </c>
      <c r="K494" s="43"/>
      <c r="L494" s="45" t="str">
        <f t="shared" si="220"/>
        <v/>
      </c>
      <c r="M494" s="46" t="str">
        <f t="shared" si="215"/>
        <v/>
      </c>
      <c r="N494" s="46"/>
      <c r="R494" s="48">
        <f>Q494*$AP$5</f>
        <v>0</v>
      </c>
      <c r="S494" s="48">
        <f t="shared" si="221"/>
        <v>0</v>
      </c>
      <c r="AA494" s="160" t="str">
        <f t="shared" si="216"/>
        <v/>
      </c>
      <c r="AD494" s="200" t="str">
        <f t="shared" si="231"/>
        <v/>
      </c>
      <c r="AE494" s="266"/>
      <c r="AF494" s="276"/>
      <c r="AG494" s="269"/>
      <c r="AH494" s="275"/>
      <c r="AI494" s="301"/>
    </row>
    <row r="495" spans="1:35" ht="15" customHeight="1" thickBot="1" x14ac:dyDescent="0.3">
      <c r="A495" s="15"/>
      <c r="B495" s="280"/>
      <c r="C495" s="41" t="str">
        <f>IF(A495="","",DATEDIF($AM$5,L495,"y")&amp;IF(DATEDIF($AM$5,L495,"y")&gt;1," ans "," an "))</f>
        <v/>
      </c>
      <c r="D495" s="42" t="str">
        <f t="shared" si="213"/>
        <v/>
      </c>
      <c r="E495" s="43" t="str">
        <f t="shared" si="218"/>
        <v/>
      </c>
      <c r="F495" s="43" t="str">
        <f t="shared" si="219"/>
        <v/>
      </c>
      <c r="G495" s="44" t="str">
        <f t="shared" si="214"/>
        <v/>
      </c>
      <c r="H495" s="44" t="s">
        <v>60</v>
      </c>
      <c r="K495" s="43"/>
      <c r="L495" s="45" t="str">
        <f t="shared" si="220"/>
        <v/>
      </c>
      <c r="M495" s="46" t="str">
        <f t="shared" si="215"/>
        <v/>
      </c>
      <c r="N495" s="46"/>
      <c r="R495" s="48">
        <f>Q495*$AP$5</f>
        <v>0</v>
      </c>
      <c r="S495" s="48">
        <f t="shared" si="221"/>
        <v>0</v>
      </c>
      <c r="AA495" s="160" t="str">
        <f t="shared" si="216"/>
        <v/>
      </c>
      <c r="AD495" s="200" t="str">
        <f t="shared" si="231"/>
        <v/>
      </c>
      <c r="AE495" s="267"/>
      <c r="AF495" s="276"/>
      <c r="AG495" s="270"/>
      <c r="AH495" s="275"/>
      <c r="AI495" s="301"/>
    </row>
    <row r="496" spans="1:35" ht="15" customHeight="1" x14ac:dyDescent="0.25">
      <c r="A496" s="15"/>
      <c r="B496" s="280"/>
      <c r="C496" s="41" t="str">
        <f>IF(A496="","",DATEDIF($AM$5,L496,"y")&amp;IF(DATEDIF($AM$5,L496,"y")&gt;1," ans "," an "))</f>
        <v/>
      </c>
      <c r="D496" s="42" t="str">
        <f t="shared" si="213"/>
        <v/>
      </c>
      <c r="E496" s="43" t="str">
        <f t="shared" si="218"/>
        <v/>
      </c>
      <c r="F496" s="43" t="str">
        <f t="shared" si="219"/>
        <v/>
      </c>
      <c r="G496" s="44" t="str">
        <f t="shared" si="214"/>
        <v/>
      </c>
      <c r="H496" s="44" t="s">
        <v>60</v>
      </c>
      <c r="K496" s="43"/>
      <c r="L496" s="45" t="str">
        <f t="shared" si="220"/>
        <v/>
      </c>
      <c r="M496" s="46" t="str">
        <f t="shared" si="215"/>
        <v/>
      </c>
      <c r="N496" s="46"/>
      <c r="R496" s="48">
        <f>Q496*$AP$5</f>
        <v>0</v>
      </c>
      <c r="S496" s="48">
        <f t="shared" si="221"/>
        <v>0</v>
      </c>
      <c r="AA496" s="160" t="str">
        <f t="shared" si="216"/>
        <v/>
      </c>
      <c r="AD496" s="200" t="str">
        <f t="shared" si="231"/>
        <v/>
      </c>
      <c r="AE496" s="265">
        <f>SUM(AA496:AA498)</f>
        <v>0</v>
      </c>
      <c r="AF496" s="276">
        <v>165</v>
      </c>
      <c r="AG496" s="268">
        <f t="shared" ref="AG496" ca="1" si="237">OFFSET($AL$8,((MOD(ROW(AF497)*4,3)/2)+1)*COUNTA(AF496)+IF(((MOD(ROW(AF497)*4,3)/2)+1)*COUNTA(AF496)=2,INT(ROW(AF494)/12),0),)</f>
        <v>0</v>
      </c>
      <c r="AH496" s="275" t="str">
        <f>IF(AE496=0,"",IF(AE496&lt;AG496,"Alerte !",""))</f>
        <v/>
      </c>
      <c r="AI496" s="301" t="str">
        <f>IF(AE496=0,"",IF(AE496&lt;AG496,"",1))</f>
        <v/>
      </c>
    </row>
    <row r="497" spans="1:35" ht="15" customHeight="1" x14ac:dyDescent="0.25">
      <c r="A497" s="15"/>
      <c r="B497" s="280"/>
      <c r="C497" s="41" t="str">
        <f>IF(A497="","",DATEDIF($AM$5,L497,"y")&amp;IF(DATEDIF($AM$5,L497,"y")&gt;1," ans "," an "))</f>
        <v/>
      </c>
      <c r="D497" s="42" t="str">
        <f t="shared" si="213"/>
        <v/>
      </c>
      <c r="E497" s="43" t="str">
        <f t="shared" si="218"/>
        <v/>
      </c>
      <c r="F497" s="43" t="str">
        <f t="shared" si="219"/>
        <v/>
      </c>
      <c r="G497" s="44" t="str">
        <f t="shared" si="214"/>
        <v/>
      </c>
      <c r="H497" s="44" t="s">
        <v>60</v>
      </c>
      <c r="K497" s="43"/>
      <c r="L497" s="45" t="str">
        <f t="shared" si="220"/>
        <v/>
      </c>
      <c r="M497" s="46" t="str">
        <f t="shared" si="215"/>
        <v/>
      </c>
      <c r="N497" s="46"/>
      <c r="R497" s="48">
        <f>Q497*$AP$5</f>
        <v>0</v>
      </c>
      <c r="S497" s="48">
        <f t="shared" si="221"/>
        <v>0</v>
      </c>
      <c r="AA497" s="160" t="str">
        <f t="shared" si="216"/>
        <v/>
      </c>
      <c r="AD497" s="200" t="str">
        <f t="shared" si="231"/>
        <v/>
      </c>
      <c r="AE497" s="266"/>
      <c r="AF497" s="276"/>
      <c r="AG497" s="269"/>
      <c r="AH497" s="275"/>
      <c r="AI497" s="301"/>
    </row>
    <row r="498" spans="1:35" ht="15" customHeight="1" thickBot="1" x14ac:dyDescent="0.3">
      <c r="A498" s="15"/>
      <c r="B498" s="280"/>
      <c r="C498" s="41" t="str">
        <f>IF(A498="","",DATEDIF($AM$5,L498,"y")&amp;IF(DATEDIF($AM$5,L498,"y")&gt;1," ans "," an "))</f>
        <v/>
      </c>
      <c r="D498" s="42" t="str">
        <f t="shared" si="213"/>
        <v/>
      </c>
      <c r="E498" s="43" t="str">
        <f t="shared" si="218"/>
        <v/>
      </c>
      <c r="F498" s="43" t="str">
        <f t="shared" si="219"/>
        <v/>
      </c>
      <c r="G498" s="44" t="str">
        <f t="shared" si="214"/>
        <v/>
      </c>
      <c r="H498" s="44" t="s">
        <v>60</v>
      </c>
      <c r="K498" s="43"/>
      <c r="L498" s="45" t="str">
        <f t="shared" si="220"/>
        <v/>
      </c>
      <c r="M498" s="46" t="str">
        <f t="shared" si="215"/>
        <v/>
      </c>
      <c r="N498" s="46"/>
      <c r="R498" s="48">
        <f>Q498*$AP$5</f>
        <v>0</v>
      </c>
      <c r="S498" s="48">
        <f t="shared" si="221"/>
        <v>0</v>
      </c>
      <c r="AA498" s="160" t="str">
        <f t="shared" si="216"/>
        <v/>
      </c>
      <c r="AD498" s="200" t="str">
        <f t="shared" si="231"/>
        <v/>
      </c>
      <c r="AE498" s="267"/>
      <c r="AF498" s="276"/>
      <c r="AG498" s="270"/>
      <c r="AH498" s="275"/>
      <c r="AI498" s="301"/>
    </row>
    <row r="499" spans="1:35" ht="15" customHeight="1" x14ac:dyDescent="0.25">
      <c r="A499" s="15"/>
      <c r="B499" s="280" t="s">
        <v>107</v>
      </c>
      <c r="C499" s="41" t="str">
        <f>IF(A499="","",DATEDIF($AM$5,L499,"y")&amp;IF(DATEDIF($AM$5,L499,"y")&gt;1," ans "," an "))</f>
        <v/>
      </c>
      <c r="D499" s="42" t="str">
        <f t="shared" si="213"/>
        <v/>
      </c>
      <c r="E499" s="43" t="str">
        <f t="shared" si="218"/>
        <v/>
      </c>
      <c r="F499" s="43" t="str">
        <f t="shared" si="219"/>
        <v/>
      </c>
      <c r="G499" s="44" t="str">
        <f t="shared" si="214"/>
        <v/>
      </c>
      <c r="H499" s="44" t="s">
        <v>60</v>
      </c>
      <c r="K499" s="43"/>
      <c r="L499" s="45" t="str">
        <f t="shared" si="220"/>
        <v/>
      </c>
      <c r="M499" s="46" t="str">
        <f t="shared" si="215"/>
        <v/>
      </c>
      <c r="N499" s="46"/>
      <c r="R499" s="48">
        <f>Q499*$AP$5</f>
        <v>0</v>
      </c>
      <c r="S499" s="48">
        <f t="shared" si="221"/>
        <v>0</v>
      </c>
      <c r="AA499" s="160" t="str">
        <f t="shared" si="216"/>
        <v/>
      </c>
      <c r="AD499" s="200" t="str">
        <f t="shared" si="231"/>
        <v/>
      </c>
      <c r="AE499" s="265">
        <f>SUM(AA499:AA501)</f>
        <v>0</v>
      </c>
      <c r="AF499" s="276">
        <v>166</v>
      </c>
      <c r="AG499" s="268">
        <f t="shared" ref="AG499" ca="1" si="238">OFFSET($AL$8,((MOD(ROW(AF500)*4,3)/2)+1)*COUNTA(AF499)+IF(((MOD(ROW(AF500)*4,3)/2)+1)*COUNTA(AF499)=2,INT(ROW(AF497)/12),0),)</f>
        <v>0</v>
      </c>
      <c r="AH499" s="275" t="str">
        <f>IF(AE499=0,"",IF(AE499&lt;AG499,"Alerte !",""))</f>
        <v/>
      </c>
      <c r="AI499" s="301" t="str">
        <f>IF(AE499=0,"",IF(AE499&lt;AG499,"",1))</f>
        <v/>
      </c>
    </row>
    <row r="500" spans="1:35" ht="15" customHeight="1" x14ac:dyDescent="0.25">
      <c r="A500" s="15"/>
      <c r="B500" s="280"/>
      <c r="C500" s="41" t="str">
        <f>IF(A500="","",DATEDIF($AM$5,L500,"y")&amp;IF(DATEDIF($AM$5,L500,"y")&gt;1," ans "," an "))</f>
        <v/>
      </c>
      <c r="D500" s="42" t="str">
        <f t="shared" si="213"/>
        <v/>
      </c>
      <c r="E500" s="43" t="str">
        <f t="shared" si="218"/>
        <v/>
      </c>
      <c r="F500" s="43" t="str">
        <f t="shared" si="219"/>
        <v/>
      </c>
      <c r="G500" s="44" t="str">
        <f t="shared" si="214"/>
        <v/>
      </c>
      <c r="H500" s="44" t="s">
        <v>60</v>
      </c>
      <c r="K500" s="43"/>
      <c r="L500" s="45" t="str">
        <f t="shared" si="220"/>
        <v/>
      </c>
      <c r="M500" s="46" t="str">
        <f t="shared" si="215"/>
        <v/>
      </c>
      <c r="N500" s="46"/>
      <c r="R500" s="48">
        <f>Q500*$AP$5</f>
        <v>0</v>
      </c>
      <c r="S500" s="48">
        <f t="shared" si="221"/>
        <v>0</v>
      </c>
      <c r="AA500" s="160" t="str">
        <f t="shared" si="216"/>
        <v/>
      </c>
      <c r="AD500" s="200" t="str">
        <f t="shared" si="231"/>
        <v/>
      </c>
      <c r="AE500" s="266"/>
      <c r="AF500" s="276"/>
      <c r="AG500" s="269"/>
      <c r="AH500" s="275"/>
      <c r="AI500" s="301"/>
    </row>
    <row r="501" spans="1:35" ht="15" customHeight="1" thickBot="1" x14ac:dyDescent="0.3">
      <c r="A501" s="15"/>
      <c r="B501" s="280"/>
      <c r="C501" s="41" t="str">
        <f>IF(A501="","",DATEDIF($AM$5,L501,"y")&amp;IF(DATEDIF($AM$5,L501,"y")&gt;1," ans "," an "))</f>
        <v/>
      </c>
      <c r="D501" s="42" t="str">
        <f t="shared" si="213"/>
        <v/>
      </c>
      <c r="E501" s="43" t="str">
        <f t="shared" si="218"/>
        <v/>
      </c>
      <c r="F501" s="43" t="str">
        <f t="shared" si="219"/>
        <v/>
      </c>
      <c r="G501" s="44" t="str">
        <f t="shared" si="214"/>
        <v/>
      </c>
      <c r="H501" s="44" t="s">
        <v>60</v>
      </c>
      <c r="K501" s="43"/>
      <c r="L501" s="45" t="str">
        <f t="shared" si="220"/>
        <v/>
      </c>
      <c r="M501" s="46" t="str">
        <f t="shared" si="215"/>
        <v/>
      </c>
      <c r="N501" s="46"/>
      <c r="R501" s="48">
        <f>Q501*$AP$5</f>
        <v>0</v>
      </c>
      <c r="S501" s="48">
        <f t="shared" si="221"/>
        <v>0</v>
      </c>
      <c r="AA501" s="160" t="str">
        <f t="shared" si="216"/>
        <v/>
      </c>
      <c r="AD501" s="200" t="str">
        <f t="shared" si="231"/>
        <v/>
      </c>
      <c r="AE501" s="267"/>
      <c r="AF501" s="276"/>
      <c r="AG501" s="270"/>
      <c r="AH501" s="275"/>
      <c r="AI501" s="301"/>
    </row>
    <row r="502" spans="1:35" ht="15" customHeight="1" x14ac:dyDescent="0.25">
      <c r="A502" s="15"/>
      <c r="B502" s="280"/>
      <c r="C502" s="41" t="str">
        <f>IF(A502="","",DATEDIF($AM$5,L502,"y")&amp;IF(DATEDIF($AM$5,L502,"y")&gt;1," ans "," an "))</f>
        <v/>
      </c>
      <c r="D502" s="42" t="str">
        <f t="shared" si="213"/>
        <v/>
      </c>
      <c r="E502" s="43" t="str">
        <f t="shared" si="218"/>
        <v/>
      </c>
      <c r="F502" s="43" t="str">
        <f t="shared" si="219"/>
        <v/>
      </c>
      <c r="G502" s="44" t="str">
        <f t="shared" si="214"/>
        <v/>
      </c>
      <c r="H502" s="44" t="s">
        <v>60</v>
      </c>
      <c r="K502" s="43"/>
      <c r="L502" s="45" t="str">
        <f t="shared" si="220"/>
        <v/>
      </c>
      <c r="M502" s="46" t="str">
        <f t="shared" si="215"/>
        <v/>
      </c>
      <c r="N502" s="46"/>
      <c r="R502" s="48">
        <f>Q502*$AP$5</f>
        <v>0</v>
      </c>
      <c r="S502" s="48">
        <f t="shared" si="221"/>
        <v>0</v>
      </c>
      <c r="AA502" s="160" t="str">
        <f t="shared" si="216"/>
        <v/>
      </c>
      <c r="AD502" s="200" t="str">
        <f t="shared" si="231"/>
        <v/>
      </c>
      <c r="AE502" s="265">
        <f>SUM(AA502:AA504)</f>
        <v>0</v>
      </c>
      <c r="AF502" s="276">
        <v>167</v>
      </c>
      <c r="AG502" s="268">
        <f t="shared" ref="AG502" ca="1" si="239">OFFSET($AL$8,((MOD(ROW(AF503)*4,3)/2)+1)*COUNTA(AF502)+IF(((MOD(ROW(AF503)*4,3)/2)+1)*COUNTA(AF502)=2,INT(ROW(AF500)/12),0),)</f>
        <v>0</v>
      </c>
      <c r="AH502" s="275" t="str">
        <f>IF(AE502=0,"",IF(AE502&lt;AG502,"Alerte !",""))</f>
        <v/>
      </c>
      <c r="AI502" s="301" t="str">
        <f>IF(AE502=0,"",IF(AE502&lt;AG502,"",1))</f>
        <v/>
      </c>
    </row>
    <row r="503" spans="1:35" ht="15" customHeight="1" x14ac:dyDescent="0.25">
      <c r="A503" s="15"/>
      <c r="B503" s="280"/>
      <c r="C503" s="41" t="str">
        <f>IF(A503="","",DATEDIF($AM$5,L503,"y")&amp;IF(DATEDIF($AM$5,L503,"y")&gt;1," ans "," an "))</f>
        <v/>
      </c>
      <c r="D503" s="42" t="str">
        <f t="shared" si="213"/>
        <v/>
      </c>
      <c r="E503" s="43" t="str">
        <f t="shared" si="218"/>
        <v/>
      </c>
      <c r="F503" s="43" t="str">
        <f t="shared" si="219"/>
        <v/>
      </c>
      <c r="G503" s="44" t="str">
        <f t="shared" si="214"/>
        <v/>
      </c>
      <c r="H503" s="44" t="s">
        <v>60</v>
      </c>
      <c r="K503" s="43"/>
      <c r="L503" s="45" t="str">
        <f t="shared" si="220"/>
        <v/>
      </c>
      <c r="M503" s="46" t="str">
        <f t="shared" si="215"/>
        <v/>
      </c>
      <c r="N503" s="46"/>
      <c r="R503" s="48">
        <f>Q503*$AP$5</f>
        <v>0</v>
      </c>
      <c r="S503" s="48">
        <f t="shared" si="221"/>
        <v>0</v>
      </c>
      <c r="AA503" s="160" t="str">
        <f t="shared" si="216"/>
        <v/>
      </c>
      <c r="AD503" s="200" t="str">
        <f t="shared" si="231"/>
        <v/>
      </c>
      <c r="AE503" s="266"/>
      <c r="AF503" s="276"/>
      <c r="AG503" s="269"/>
      <c r="AH503" s="275"/>
      <c r="AI503" s="301"/>
    </row>
    <row r="504" spans="1:35" ht="15" customHeight="1" thickBot="1" x14ac:dyDescent="0.3">
      <c r="A504" s="15"/>
      <c r="B504" s="280"/>
      <c r="C504" s="41" t="str">
        <f>IF(A504="","",DATEDIF($AM$5,L504,"y")&amp;IF(DATEDIF($AM$5,L504,"y")&gt;1," ans "," an "))</f>
        <v/>
      </c>
      <c r="D504" s="42" t="str">
        <f t="shared" si="213"/>
        <v/>
      </c>
      <c r="E504" s="43" t="str">
        <f t="shared" si="218"/>
        <v/>
      </c>
      <c r="F504" s="43" t="str">
        <f t="shared" si="219"/>
        <v/>
      </c>
      <c r="G504" s="44" t="str">
        <f t="shared" si="214"/>
        <v/>
      </c>
      <c r="H504" s="44" t="s">
        <v>60</v>
      </c>
      <c r="K504" s="43"/>
      <c r="L504" s="45" t="str">
        <f t="shared" si="220"/>
        <v/>
      </c>
      <c r="M504" s="46" t="str">
        <f t="shared" si="215"/>
        <v/>
      </c>
      <c r="N504" s="46"/>
      <c r="R504" s="48">
        <f>Q504*$AP$5</f>
        <v>0</v>
      </c>
      <c r="S504" s="48">
        <f t="shared" si="221"/>
        <v>0</v>
      </c>
      <c r="AA504" s="160" t="str">
        <f t="shared" si="216"/>
        <v/>
      </c>
      <c r="AD504" s="200" t="str">
        <f t="shared" si="231"/>
        <v/>
      </c>
      <c r="AE504" s="267"/>
      <c r="AF504" s="276"/>
      <c r="AG504" s="270"/>
      <c r="AH504" s="275"/>
      <c r="AI504" s="301"/>
    </row>
    <row r="505" spans="1:35" ht="15" customHeight="1" x14ac:dyDescent="0.25">
      <c r="A505" s="15"/>
      <c r="B505" s="280"/>
      <c r="C505" s="41" t="str">
        <f>IF(A505="","",DATEDIF($AM$5,L505,"y")&amp;IF(DATEDIF($AM$5,L505,"y")&gt;1," ans "," an "))</f>
        <v/>
      </c>
      <c r="D505" s="42" t="str">
        <f t="shared" si="213"/>
        <v/>
      </c>
      <c r="E505" s="43" t="str">
        <f t="shared" si="218"/>
        <v/>
      </c>
      <c r="F505" s="43" t="str">
        <f t="shared" si="219"/>
        <v/>
      </c>
      <c r="G505" s="44" t="str">
        <f t="shared" si="214"/>
        <v/>
      </c>
      <c r="H505" s="44" t="s">
        <v>60</v>
      </c>
      <c r="K505" s="43"/>
      <c r="L505" s="45" t="str">
        <f t="shared" si="220"/>
        <v/>
      </c>
      <c r="M505" s="46" t="str">
        <f t="shared" si="215"/>
        <v/>
      </c>
      <c r="N505" s="46"/>
      <c r="R505" s="48">
        <f>Q505*$AP$5</f>
        <v>0</v>
      </c>
      <c r="S505" s="48">
        <f t="shared" si="221"/>
        <v>0</v>
      </c>
      <c r="AA505" s="160" t="str">
        <f t="shared" si="216"/>
        <v/>
      </c>
      <c r="AD505" s="200" t="str">
        <f t="shared" si="231"/>
        <v/>
      </c>
      <c r="AE505" s="265">
        <f>SUM(AA505:AA507)</f>
        <v>0</v>
      </c>
      <c r="AF505" s="276">
        <v>168</v>
      </c>
      <c r="AG505" s="268">
        <f t="shared" ref="AG505" ca="1" si="240">OFFSET($AL$8,((MOD(ROW(AF506)*4,3)/2)+1)*COUNTA(AF505)+IF(((MOD(ROW(AF506)*4,3)/2)+1)*COUNTA(AF505)=2,INT(ROW(AF503)/12),0),)</f>
        <v>0</v>
      </c>
      <c r="AH505" s="275" t="str">
        <f>IF(AE505=0,"",IF(AE505&lt;AG505,"Alerte !",""))</f>
        <v/>
      </c>
      <c r="AI505" s="301" t="str">
        <f>IF(AE505=0,"",IF(AE505&lt;AG505,"",1))</f>
        <v/>
      </c>
    </row>
    <row r="506" spans="1:35" ht="15" customHeight="1" x14ac:dyDescent="0.25">
      <c r="A506" s="15"/>
      <c r="B506" s="280"/>
      <c r="C506" s="41" t="str">
        <f>IF(A506="","",DATEDIF($AM$5,L506,"y")&amp;IF(DATEDIF($AM$5,L506,"y")&gt;1," ans "," an "))</f>
        <v/>
      </c>
      <c r="D506" s="42" t="str">
        <f t="shared" si="213"/>
        <v/>
      </c>
      <c r="E506" s="43" t="str">
        <f t="shared" si="218"/>
        <v/>
      </c>
      <c r="F506" s="43" t="str">
        <f t="shared" si="219"/>
        <v/>
      </c>
      <c r="G506" s="44" t="str">
        <f t="shared" si="214"/>
        <v/>
      </c>
      <c r="H506" s="44" t="s">
        <v>60</v>
      </c>
      <c r="K506" s="43"/>
      <c r="L506" s="45" t="str">
        <f t="shared" si="220"/>
        <v/>
      </c>
      <c r="M506" s="46" t="str">
        <f t="shared" si="215"/>
        <v/>
      </c>
      <c r="N506" s="46"/>
      <c r="R506" s="48">
        <f>Q506*$AP$5</f>
        <v>0</v>
      </c>
      <c r="S506" s="48">
        <f t="shared" si="221"/>
        <v>0</v>
      </c>
      <c r="AA506" s="160" t="str">
        <f t="shared" si="216"/>
        <v/>
      </c>
      <c r="AD506" s="200" t="str">
        <f t="shared" si="231"/>
        <v/>
      </c>
      <c r="AE506" s="266"/>
      <c r="AF506" s="276"/>
      <c r="AG506" s="269"/>
      <c r="AH506" s="275"/>
      <c r="AI506" s="301"/>
    </row>
    <row r="507" spans="1:35" ht="15" customHeight="1" thickBot="1" x14ac:dyDescent="0.3">
      <c r="A507" s="15"/>
      <c r="B507" s="280"/>
      <c r="C507" s="41" t="str">
        <f>IF(A507="","",DATEDIF($AM$5,L507,"y")&amp;IF(DATEDIF($AM$5,L507,"y")&gt;1," ans "," an "))</f>
        <v/>
      </c>
      <c r="D507" s="42" t="str">
        <f t="shared" si="213"/>
        <v/>
      </c>
      <c r="E507" s="43" t="str">
        <f t="shared" si="218"/>
        <v/>
      </c>
      <c r="F507" s="43" t="str">
        <f t="shared" si="219"/>
        <v/>
      </c>
      <c r="G507" s="44" t="str">
        <f t="shared" si="214"/>
        <v/>
      </c>
      <c r="H507" s="44" t="s">
        <v>60</v>
      </c>
      <c r="K507" s="43"/>
      <c r="L507" s="45" t="str">
        <f t="shared" si="220"/>
        <v/>
      </c>
      <c r="M507" s="46" t="str">
        <f t="shared" si="215"/>
        <v/>
      </c>
      <c r="N507" s="46"/>
      <c r="R507" s="48">
        <f>Q507*$AP$5</f>
        <v>0</v>
      </c>
      <c r="S507" s="48">
        <f t="shared" si="221"/>
        <v>0</v>
      </c>
      <c r="AA507" s="160" t="str">
        <f t="shared" si="216"/>
        <v/>
      </c>
      <c r="AD507" s="200" t="str">
        <f t="shared" si="231"/>
        <v/>
      </c>
      <c r="AE507" s="267"/>
      <c r="AF507" s="276"/>
      <c r="AG507" s="270"/>
      <c r="AH507" s="275"/>
      <c r="AI507" s="301"/>
    </row>
    <row r="508" spans="1:35" ht="15" customHeight="1" x14ac:dyDescent="0.25">
      <c r="A508" s="15"/>
      <c r="B508" s="280"/>
      <c r="C508" s="41" t="str">
        <f>IF(A508="","",DATEDIF($AM$5,L508,"y")&amp;IF(DATEDIF($AM$5,L508,"y")&gt;1," ans "," an "))</f>
        <v/>
      </c>
      <c r="D508" s="42" t="str">
        <f t="shared" si="213"/>
        <v/>
      </c>
      <c r="E508" s="43" t="str">
        <f t="shared" si="218"/>
        <v/>
      </c>
      <c r="F508" s="43" t="str">
        <f t="shared" si="219"/>
        <v/>
      </c>
      <c r="G508" s="44" t="str">
        <f t="shared" si="214"/>
        <v/>
      </c>
      <c r="H508" s="44" t="s">
        <v>60</v>
      </c>
      <c r="K508" s="43"/>
      <c r="L508" s="45" t="str">
        <f t="shared" si="220"/>
        <v/>
      </c>
      <c r="M508" s="46" t="str">
        <f t="shared" si="215"/>
        <v/>
      </c>
      <c r="N508" s="46"/>
      <c r="R508" s="48">
        <f>Q508*$AP$5</f>
        <v>0</v>
      </c>
      <c r="S508" s="48">
        <f t="shared" si="221"/>
        <v>0</v>
      </c>
      <c r="AA508" s="160" t="str">
        <f t="shared" si="216"/>
        <v/>
      </c>
      <c r="AD508" s="200" t="str">
        <f t="shared" si="231"/>
        <v/>
      </c>
      <c r="AE508" s="265">
        <f>SUM(AA508:AA510)</f>
        <v>0</v>
      </c>
      <c r="AF508" s="276">
        <v>169</v>
      </c>
      <c r="AG508" s="268">
        <f t="shared" ref="AG508" ca="1" si="241">OFFSET($AL$8,((MOD(ROW(AF509)*4,3)/2)+1)*COUNTA(AF508)+IF(((MOD(ROW(AF509)*4,3)/2)+1)*COUNTA(AF508)=2,INT(ROW(AF506)/12),0),)</f>
        <v>0</v>
      </c>
      <c r="AH508" s="275" t="str">
        <f>IF(AE508=0,"",IF(AE508&lt;AG508,"Alerte !",""))</f>
        <v/>
      </c>
      <c r="AI508" s="301" t="str">
        <f>IF(AE508=0,"",IF(AE508&lt;AG508,"",1))</f>
        <v/>
      </c>
    </row>
    <row r="509" spans="1:35" ht="15" customHeight="1" x14ac:dyDescent="0.25">
      <c r="A509" s="15"/>
      <c r="B509" s="280"/>
      <c r="C509" s="41" t="str">
        <f>IF(A509="","",DATEDIF($AM$5,L509,"y")&amp;IF(DATEDIF($AM$5,L509,"y")&gt;1," ans "," an "))</f>
        <v/>
      </c>
      <c r="D509" s="42" t="str">
        <f t="shared" si="213"/>
        <v/>
      </c>
      <c r="E509" s="43" t="str">
        <f t="shared" si="218"/>
        <v/>
      </c>
      <c r="F509" s="43" t="str">
        <f t="shared" si="219"/>
        <v/>
      </c>
      <c r="G509" s="44" t="str">
        <f t="shared" si="214"/>
        <v/>
      </c>
      <c r="H509" s="44" t="s">
        <v>60</v>
      </c>
      <c r="K509" s="43"/>
      <c r="L509" s="45" t="str">
        <f t="shared" si="220"/>
        <v/>
      </c>
      <c r="M509" s="46" t="str">
        <f t="shared" si="215"/>
        <v/>
      </c>
      <c r="N509" s="46"/>
      <c r="R509" s="48">
        <f>Q509*$AP$5</f>
        <v>0</v>
      </c>
      <c r="S509" s="48">
        <f t="shared" si="221"/>
        <v>0</v>
      </c>
      <c r="AA509" s="160" t="str">
        <f t="shared" si="216"/>
        <v/>
      </c>
      <c r="AD509" s="200" t="str">
        <f t="shared" si="231"/>
        <v/>
      </c>
      <c r="AE509" s="266"/>
      <c r="AF509" s="276"/>
      <c r="AG509" s="269"/>
      <c r="AH509" s="275"/>
      <c r="AI509" s="301"/>
    </row>
    <row r="510" spans="1:35" ht="15" customHeight="1" thickBot="1" x14ac:dyDescent="0.3">
      <c r="A510" s="15"/>
      <c r="B510" s="280"/>
      <c r="C510" s="41" t="str">
        <f>IF(A510="","",DATEDIF($AM$5,L510,"y")&amp;IF(DATEDIF($AM$5,L510,"y")&gt;1," ans "," an "))</f>
        <v/>
      </c>
      <c r="D510" s="42" t="str">
        <f t="shared" si="213"/>
        <v/>
      </c>
      <c r="E510" s="43" t="str">
        <f t="shared" si="218"/>
        <v/>
      </c>
      <c r="F510" s="43" t="str">
        <f t="shared" si="219"/>
        <v/>
      </c>
      <c r="G510" s="44" t="str">
        <f t="shared" si="214"/>
        <v/>
      </c>
      <c r="H510" s="44" t="s">
        <v>60</v>
      </c>
      <c r="K510" s="43"/>
      <c r="L510" s="45" t="str">
        <f t="shared" si="220"/>
        <v/>
      </c>
      <c r="M510" s="46" t="str">
        <f t="shared" si="215"/>
        <v/>
      </c>
      <c r="N510" s="46"/>
      <c r="R510" s="48">
        <f>Q510*$AP$5</f>
        <v>0</v>
      </c>
      <c r="S510" s="48">
        <f t="shared" si="221"/>
        <v>0</v>
      </c>
      <c r="AA510" s="160" t="str">
        <f t="shared" si="216"/>
        <v/>
      </c>
      <c r="AD510" s="200" t="str">
        <f t="shared" si="231"/>
        <v/>
      </c>
      <c r="AE510" s="267"/>
      <c r="AF510" s="276"/>
      <c r="AG510" s="270"/>
      <c r="AH510" s="275"/>
      <c r="AI510" s="301"/>
    </row>
    <row r="511" spans="1:35" ht="15" customHeight="1" x14ac:dyDescent="0.25">
      <c r="A511" s="15"/>
      <c r="B511" s="297" t="s">
        <v>34</v>
      </c>
      <c r="C511" s="115" t="str">
        <f>IF(A511="","",DATEDIF($AM$5,L511,"y")&amp;IF(DATEDIF($AM$5,L511,"y")&gt;1," ans "," an "))</f>
        <v/>
      </c>
      <c r="D511" s="42" t="str">
        <f t="shared" si="213"/>
        <v/>
      </c>
      <c r="E511" s="43" t="str">
        <f t="shared" si="218"/>
        <v/>
      </c>
      <c r="F511" s="43" t="str">
        <f t="shared" si="219"/>
        <v/>
      </c>
      <c r="G511" s="44" t="str">
        <f t="shared" si="214"/>
        <v/>
      </c>
      <c r="H511" s="44" t="s">
        <v>60</v>
      </c>
      <c r="K511" s="43"/>
      <c r="L511" s="45" t="str">
        <f t="shared" si="220"/>
        <v/>
      </c>
      <c r="M511" s="46" t="str">
        <f t="shared" si="215"/>
        <v/>
      </c>
      <c r="N511" s="46"/>
      <c r="R511" s="48">
        <f>Q511*$AP$5</f>
        <v>0</v>
      </c>
      <c r="S511" s="48">
        <f t="shared" si="221"/>
        <v>0</v>
      </c>
      <c r="AA511" s="160" t="str">
        <f t="shared" si="216"/>
        <v/>
      </c>
      <c r="AD511" s="200" t="str">
        <f t="shared" si="231"/>
        <v/>
      </c>
      <c r="AE511" s="265">
        <f>SUM(AA511:AA513)</f>
        <v>0</v>
      </c>
      <c r="AF511" s="276">
        <v>170</v>
      </c>
      <c r="AG511" s="268">
        <f t="shared" ref="AG511" ca="1" si="242">OFFSET($AL$8,((MOD(ROW(AF512)*4,3)/2)+1)*COUNTA(AF511)+IF(((MOD(ROW(AF512)*4,3)/2)+1)*COUNTA(AF511)=2,INT(ROW(AF509)/12),0),)</f>
        <v>0</v>
      </c>
      <c r="AH511" s="275" t="str">
        <f>IF(AE511=0,"",IF(AE511&lt;AG511,"Alerte !",""))</f>
        <v/>
      </c>
      <c r="AI511" s="301" t="str">
        <f>IF(AE511=0,"",IF(AE511&lt;AG511,"",1))</f>
        <v/>
      </c>
    </row>
    <row r="512" spans="1:35" ht="15" customHeight="1" x14ac:dyDescent="0.25">
      <c r="A512" s="15"/>
      <c r="B512" s="297"/>
      <c r="C512" s="115" t="str">
        <f>IF(A512="","",DATEDIF($AM$5,L512,"y")&amp;IF(DATEDIF($AM$5,L512,"y")&gt;1," ans "," an "))</f>
        <v/>
      </c>
      <c r="D512" s="42" t="str">
        <f t="shared" si="213"/>
        <v/>
      </c>
      <c r="E512" s="43" t="str">
        <f t="shared" si="218"/>
        <v/>
      </c>
      <c r="F512" s="43" t="str">
        <f t="shared" si="219"/>
        <v/>
      </c>
      <c r="G512" s="44" t="str">
        <f t="shared" si="214"/>
        <v/>
      </c>
      <c r="H512" s="44" t="s">
        <v>60</v>
      </c>
      <c r="K512" s="43"/>
      <c r="L512" s="45" t="str">
        <f t="shared" si="220"/>
        <v/>
      </c>
      <c r="M512" s="46" t="str">
        <f t="shared" si="215"/>
        <v/>
      </c>
      <c r="N512" s="46"/>
      <c r="R512" s="48">
        <f>Q512*$AP$5</f>
        <v>0</v>
      </c>
      <c r="S512" s="48">
        <f t="shared" si="221"/>
        <v>0</v>
      </c>
      <c r="AA512" s="160" t="str">
        <f t="shared" si="216"/>
        <v/>
      </c>
      <c r="AD512" s="200" t="str">
        <f t="shared" si="231"/>
        <v/>
      </c>
      <c r="AE512" s="266"/>
      <c r="AF512" s="276"/>
      <c r="AG512" s="269"/>
      <c r="AH512" s="275"/>
      <c r="AI512" s="301"/>
    </row>
    <row r="513" spans="1:40" ht="15" customHeight="1" thickBot="1" x14ac:dyDescent="0.3">
      <c r="A513" s="15"/>
      <c r="B513" s="297"/>
      <c r="C513" s="115" t="str">
        <f>IF(A513="","",DATEDIF($AM$5,L513,"y")&amp;IF(DATEDIF($AM$5,L513,"y")&gt;1," ans "," an "))</f>
        <v/>
      </c>
      <c r="D513" s="42" t="str">
        <f t="shared" si="213"/>
        <v/>
      </c>
      <c r="E513" s="43" t="str">
        <f t="shared" si="218"/>
        <v/>
      </c>
      <c r="F513" s="43" t="str">
        <f t="shared" si="219"/>
        <v/>
      </c>
      <c r="G513" s="44" t="str">
        <f t="shared" si="214"/>
        <v/>
      </c>
      <c r="H513" s="44" t="s">
        <v>60</v>
      </c>
      <c r="K513" s="43"/>
      <c r="L513" s="45" t="str">
        <f t="shared" si="220"/>
        <v/>
      </c>
      <c r="M513" s="46" t="str">
        <f t="shared" si="215"/>
        <v/>
      </c>
      <c r="N513" s="46"/>
      <c r="R513" s="48">
        <f>Q513*$AP$5</f>
        <v>0</v>
      </c>
      <c r="S513" s="48">
        <f t="shared" si="221"/>
        <v>0</v>
      </c>
      <c r="AA513" s="160" t="str">
        <f t="shared" si="216"/>
        <v/>
      </c>
      <c r="AD513" s="200" t="str">
        <f t="shared" si="231"/>
        <v/>
      </c>
      <c r="AE513" s="267"/>
      <c r="AF513" s="276"/>
      <c r="AG513" s="270"/>
      <c r="AH513" s="275"/>
      <c r="AI513" s="301"/>
    </row>
    <row r="514" spans="1:40" ht="15" customHeight="1" x14ac:dyDescent="0.25">
      <c r="A514" s="15"/>
      <c r="B514" s="297"/>
      <c r="C514" s="115" t="str">
        <f>IF(A514="","",DATEDIF($AM$5,L514,"y")&amp;IF(DATEDIF($AM$5,L514,"y")&gt;1," ans "," an "))</f>
        <v/>
      </c>
      <c r="D514" s="42" t="str">
        <f t="shared" si="213"/>
        <v/>
      </c>
      <c r="E514" s="43" t="str">
        <f t="shared" si="218"/>
        <v/>
      </c>
      <c r="F514" s="43" t="str">
        <f t="shared" si="219"/>
        <v/>
      </c>
      <c r="G514" s="44" t="str">
        <f t="shared" si="214"/>
        <v/>
      </c>
      <c r="H514" s="44" t="s">
        <v>60</v>
      </c>
      <c r="K514" s="43"/>
      <c r="L514" s="45" t="str">
        <f t="shared" si="220"/>
        <v/>
      </c>
      <c r="M514" s="46" t="str">
        <f t="shared" si="215"/>
        <v/>
      </c>
      <c r="N514" s="46"/>
      <c r="R514" s="48">
        <f>Q514*$AP$5</f>
        <v>0</v>
      </c>
      <c r="S514" s="48">
        <f t="shared" si="221"/>
        <v>0</v>
      </c>
      <c r="AA514" s="160" t="str">
        <f t="shared" si="216"/>
        <v/>
      </c>
      <c r="AD514" s="200" t="str">
        <f t="shared" si="231"/>
        <v/>
      </c>
      <c r="AE514" s="265">
        <f>SUM(AA514:AA516)</f>
        <v>0</v>
      </c>
      <c r="AF514" s="276">
        <v>171</v>
      </c>
      <c r="AG514" s="268">
        <f t="shared" ref="AG514" ca="1" si="243">OFFSET($AL$8,((MOD(ROW(AF515)*4,3)/2)+1)*COUNTA(AF514)+IF(((MOD(ROW(AF515)*4,3)/2)+1)*COUNTA(AF514)=2,INT(ROW(AF512)/12),0),)</f>
        <v>0</v>
      </c>
      <c r="AH514" s="275" t="str">
        <f>IF(AE514=0,"",IF(AE514&lt;AG514,"Alerte !",""))</f>
        <v/>
      </c>
      <c r="AI514" s="301" t="str">
        <f>IF(AE514=0,"",IF(AE514&lt;AG514,"",1))</f>
        <v/>
      </c>
    </row>
    <row r="515" spans="1:40" ht="15" customHeight="1" x14ac:dyDescent="0.25">
      <c r="A515" s="15"/>
      <c r="B515" s="297"/>
      <c r="C515" s="115" t="str">
        <f>IF(A515="","",DATEDIF($AM$5,L515,"y")&amp;IF(DATEDIF($AM$5,L515,"y")&gt;1," ans "," an "))</f>
        <v/>
      </c>
      <c r="D515" s="42" t="str">
        <f t="shared" si="213"/>
        <v/>
      </c>
      <c r="E515" s="43" t="str">
        <f t="shared" si="218"/>
        <v/>
      </c>
      <c r="F515" s="43" t="str">
        <f t="shared" si="219"/>
        <v/>
      </c>
      <c r="G515" s="44" t="str">
        <f t="shared" ref="G515:G518" si="244">IF(A515="","",DATEDIF($E$3,F515,"y")&amp;IF(DATEDIF($E$3,F515,"y")&gt;1," ans, "," an, ")&amp;DATEDIF($E$3,F515,"ym")&amp;" mois et "&amp;DATEDIF($E$3,F515,"md")&amp;IF(DATEDIF(
$E$3,F515,"md")&gt;1," jours"," jour"))</f>
        <v/>
      </c>
      <c r="H515" s="44" t="s">
        <v>60</v>
      </c>
      <c r="K515" s="43"/>
      <c r="L515" s="45" t="str">
        <f t="shared" si="220"/>
        <v/>
      </c>
      <c r="M515" s="46" t="str">
        <f t="shared" ref="M515:M518" si="245">IF(A515="","",EOMONTH(L515,0))</f>
        <v/>
      </c>
      <c r="N515" s="46"/>
      <c r="R515" s="48">
        <f>Q515*$AP$5</f>
        <v>0</v>
      </c>
      <c r="S515" s="48">
        <f t="shared" si="221"/>
        <v>0</v>
      </c>
      <c r="AA515" s="160" t="str">
        <f t="shared" ref="AA515:AA518" si="246">IF(T515="","",SUM(T515:Z515))</f>
        <v/>
      </c>
      <c r="AD515" s="200" t="str">
        <f t="shared" si="231"/>
        <v/>
      </c>
      <c r="AE515" s="266"/>
      <c r="AF515" s="276"/>
      <c r="AG515" s="269"/>
      <c r="AH515" s="275"/>
      <c r="AI515" s="301"/>
    </row>
    <row r="516" spans="1:40" ht="15" customHeight="1" thickBot="1" x14ac:dyDescent="0.3">
      <c r="A516" s="15"/>
      <c r="B516" s="297"/>
      <c r="C516" s="115" t="str">
        <f>IF(A516="","",DATEDIF($AM$5,L516,"y")&amp;IF(DATEDIF($AM$5,L516,"y")&gt;1," ans "," an "))</f>
        <v/>
      </c>
      <c r="D516" s="42" t="str">
        <f t="shared" si="213"/>
        <v/>
      </c>
      <c r="E516" s="43" t="str">
        <f t="shared" si="218"/>
        <v/>
      </c>
      <c r="F516" s="43" t="str">
        <f t="shared" ref="F516:F518" si="247">IF(A516="","",EOMONTH(E516,0))</f>
        <v/>
      </c>
      <c r="G516" s="44" t="str">
        <f t="shared" si="244"/>
        <v/>
      </c>
      <c r="H516" s="44" t="s">
        <v>60</v>
      </c>
      <c r="K516" s="43"/>
      <c r="L516" s="45" t="str">
        <f t="shared" si="220"/>
        <v/>
      </c>
      <c r="M516" s="46" t="str">
        <f t="shared" si="245"/>
        <v/>
      </c>
      <c r="N516" s="46"/>
      <c r="R516" s="48">
        <f>Q516*$AP$5</f>
        <v>0</v>
      </c>
      <c r="S516" s="48">
        <f t="shared" ref="S516:S518" si="248">T516-R516</f>
        <v>0</v>
      </c>
      <c r="AA516" s="160" t="str">
        <f t="shared" si="246"/>
        <v/>
      </c>
      <c r="AD516" s="200" t="str">
        <f t="shared" si="231"/>
        <v/>
      </c>
      <c r="AE516" s="267"/>
      <c r="AF516" s="276"/>
      <c r="AG516" s="270"/>
      <c r="AH516" s="275"/>
      <c r="AI516" s="301"/>
    </row>
    <row r="517" spans="1:40" ht="15" customHeight="1" x14ac:dyDescent="0.25">
      <c r="A517" s="15"/>
      <c r="B517" s="297"/>
      <c r="C517" s="115" t="str">
        <f>IF(A517="","",DATEDIF($AM$5,L517,"y")&amp;IF(DATEDIF($AM$5,L517,"y")&gt;1," ans "," an "))</f>
        <v/>
      </c>
      <c r="D517" s="42" t="str">
        <f t="shared" si="213"/>
        <v/>
      </c>
      <c r="E517" s="43" t="str">
        <f t="shared" si="218"/>
        <v/>
      </c>
      <c r="F517" s="43" t="str">
        <f t="shared" si="247"/>
        <v/>
      </c>
      <c r="G517" s="44" t="str">
        <f t="shared" si="244"/>
        <v/>
      </c>
      <c r="H517" s="44" t="s">
        <v>60</v>
      </c>
      <c r="K517" s="43"/>
      <c r="L517" s="45" t="str">
        <f t="shared" si="220"/>
        <v/>
      </c>
      <c r="M517" s="46" t="str">
        <f t="shared" si="245"/>
        <v/>
      </c>
      <c r="N517" s="46"/>
      <c r="R517" s="48">
        <f>Q517*$AP$5</f>
        <v>0</v>
      </c>
      <c r="S517" s="48">
        <f t="shared" si="248"/>
        <v>0</v>
      </c>
      <c r="AA517" s="160" t="str">
        <f t="shared" si="246"/>
        <v/>
      </c>
      <c r="AD517" s="200" t="str">
        <f t="shared" si="231"/>
        <v/>
      </c>
      <c r="AE517" s="265">
        <f>SUM(AA517:AA519)</f>
        <v>0</v>
      </c>
      <c r="AG517" s="268">
        <f t="shared" ref="AG517" ca="1" si="249">OFFSET($AL$8,((MOD(ROW(AF518)*4,3)/2)+1)*COUNTA(AF517)+IF(((MOD(ROW(AF518)*4,3)/2)+1)*COUNTA(AF517)=2,INT(ROW(AF515)/12),0),)</f>
        <v>0</v>
      </c>
    </row>
    <row r="518" spans="1:40" ht="15" customHeight="1" x14ac:dyDescent="0.25">
      <c r="A518" s="15"/>
      <c r="B518" s="297"/>
      <c r="C518" s="115" t="str">
        <f>IF(A518="","",DATEDIF($AM$5,L518,"y")&amp;IF(DATEDIF($AM$5,L518,"y")&gt;1," ans "," an "))</f>
        <v/>
      </c>
      <c r="D518" s="42" t="str">
        <f t="shared" si="213"/>
        <v/>
      </c>
      <c r="E518" s="43" t="str">
        <f t="shared" si="218"/>
        <v/>
      </c>
      <c r="F518" s="43" t="str">
        <f t="shared" si="247"/>
        <v/>
      </c>
      <c r="G518" s="44" t="str">
        <f t="shared" si="244"/>
        <v/>
      </c>
      <c r="H518" s="44" t="s">
        <v>60</v>
      </c>
      <c r="K518" s="43"/>
      <c r="L518" s="45" t="str">
        <f t="shared" si="220"/>
        <v/>
      </c>
      <c r="M518" s="46" t="str">
        <f t="shared" si="245"/>
        <v/>
      </c>
      <c r="N518" s="46"/>
      <c r="R518" s="48">
        <f>Q518*$AP$5</f>
        <v>0</v>
      </c>
      <c r="S518" s="48">
        <f t="shared" si="248"/>
        <v>0</v>
      </c>
      <c r="AA518" s="160" t="str">
        <f t="shared" si="246"/>
        <v/>
      </c>
      <c r="AD518" s="200" t="str">
        <f t="shared" si="231"/>
        <v/>
      </c>
      <c r="AE518" s="266"/>
      <c r="AG518" s="269"/>
    </row>
    <row r="519" spans="1:40" s="127" customFormat="1" ht="7.5" customHeight="1" thickBot="1" x14ac:dyDescent="0.3">
      <c r="A519" s="16"/>
      <c r="B519" s="119"/>
      <c r="C519" s="118"/>
      <c r="D519" s="118"/>
      <c r="E519" s="120"/>
      <c r="F519" s="120"/>
      <c r="G519" s="121"/>
      <c r="H519" s="121"/>
      <c r="I519" s="20"/>
      <c r="J519" s="20"/>
      <c r="K519" s="120"/>
      <c r="L519" s="123"/>
      <c r="M519" s="122"/>
      <c r="N519" s="122"/>
      <c r="O519" s="16"/>
      <c r="P519" s="118"/>
      <c r="Q519" s="16"/>
      <c r="R519" s="118"/>
      <c r="S519" s="118"/>
      <c r="T519" s="23"/>
      <c r="U519" s="23"/>
      <c r="V519" s="23"/>
      <c r="W519" s="26"/>
      <c r="X519" s="26"/>
      <c r="Y519" s="29"/>
      <c r="Z519" s="26"/>
      <c r="AA519" s="160"/>
      <c r="AB519" s="26"/>
      <c r="AC519" s="26"/>
      <c r="AD519" s="200"/>
      <c r="AE519" s="267"/>
      <c r="AF519" s="124"/>
      <c r="AG519" s="270"/>
      <c r="AH519" s="125"/>
      <c r="AI519" s="126"/>
      <c r="AK519" s="128"/>
      <c r="AL519" s="128"/>
      <c r="AM519" s="128"/>
      <c r="AN519" s="68"/>
    </row>
    <row r="520" spans="1:40" x14ac:dyDescent="0.25">
      <c r="A520" s="17"/>
      <c r="B520" s="129"/>
      <c r="C520" s="130"/>
    </row>
    <row r="521" spans="1:40" x14ac:dyDescent="0.25">
      <c r="A521" s="17"/>
      <c r="B521" s="129"/>
      <c r="C521" s="130"/>
    </row>
    <row r="522" spans="1:40" x14ac:dyDescent="0.25">
      <c r="A522" s="17"/>
      <c r="B522" s="129"/>
      <c r="C522" s="130"/>
    </row>
  </sheetData>
  <sheetProtection autoFilter="0"/>
  <mergeCells count="929">
    <mergeCell ref="AR4:AR11"/>
    <mergeCell ref="AR13:AR22"/>
    <mergeCell ref="AR23:AR36"/>
    <mergeCell ref="AR37:AR45"/>
    <mergeCell ref="AR46:AR49"/>
    <mergeCell ref="AR56:AR69"/>
    <mergeCell ref="AR70:AR72"/>
    <mergeCell ref="G1:G2"/>
    <mergeCell ref="BA2:BC2"/>
    <mergeCell ref="L2:M2"/>
    <mergeCell ref="L1:M1"/>
    <mergeCell ref="J1:J2"/>
    <mergeCell ref="H1:H2"/>
    <mergeCell ref="AI52:AI54"/>
    <mergeCell ref="AI55:AI57"/>
    <mergeCell ref="AI58:AI60"/>
    <mergeCell ref="AI61:AI63"/>
    <mergeCell ref="AI64:AI66"/>
    <mergeCell ref="AI4:AI6"/>
    <mergeCell ref="AI7:AI9"/>
    <mergeCell ref="AI10:AI12"/>
    <mergeCell ref="AI13:AI15"/>
    <mergeCell ref="AI16:AI18"/>
    <mergeCell ref="AI19:AI21"/>
    <mergeCell ref="AI22:AI24"/>
    <mergeCell ref="AF4:AF6"/>
    <mergeCell ref="AF7:AF9"/>
    <mergeCell ref="AF10:AF12"/>
    <mergeCell ref="AI511:AI513"/>
    <mergeCell ref="AI514:AI516"/>
    <mergeCell ref="AI484:AI486"/>
    <mergeCell ref="AI487:AI489"/>
    <mergeCell ref="AI490:AI492"/>
    <mergeCell ref="AI493:AI495"/>
    <mergeCell ref="AI496:AI498"/>
    <mergeCell ref="AI499:AI501"/>
    <mergeCell ref="AI502:AI504"/>
    <mergeCell ref="AI505:AI507"/>
    <mergeCell ref="AI508:AI510"/>
    <mergeCell ref="AI457:AI459"/>
    <mergeCell ref="AI460:AI462"/>
    <mergeCell ref="AI463:AI465"/>
    <mergeCell ref="AI466:AI468"/>
    <mergeCell ref="AI469:AI471"/>
    <mergeCell ref="AI472:AI474"/>
    <mergeCell ref="AI475:AI477"/>
    <mergeCell ref="AI478:AI480"/>
    <mergeCell ref="AI481:AI483"/>
    <mergeCell ref="AI376:AI378"/>
    <mergeCell ref="AI379:AI381"/>
    <mergeCell ref="AI382:AI384"/>
    <mergeCell ref="AI385:AI387"/>
    <mergeCell ref="AI388:AI390"/>
    <mergeCell ref="AI391:AI393"/>
    <mergeCell ref="AI394:AI396"/>
    <mergeCell ref="AI397:AI399"/>
    <mergeCell ref="AI400:AI402"/>
    <mergeCell ref="AI454:AI456"/>
    <mergeCell ref="AI403:AI405"/>
    <mergeCell ref="AI406:AI408"/>
    <mergeCell ref="AI409:AI411"/>
    <mergeCell ref="AI412:AI414"/>
    <mergeCell ref="AI415:AI417"/>
    <mergeCell ref="AI418:AI420"/>
    <mergeCell ref="AI421:AI423"/>
    <mergeCell ref="AI424:AI426"/>
    <mergeCell ref="AI427:AI429"/>
    <mergeCell ref="AI430:AI432"/>
    <mergeCell ref="AI433:AI435"/>
    <mergeCell ref="AI436:AI438"/>
    <mergeCell ref="AI439:AI441"/>
    <mergeCell ref="AI442:AI444"/>
    <mergeCell ref="AI445:AI447"/>
    <mergeCell ref="AI448:AI450"/>
    <mergeCell ref="AI451:AI453"/>
    <mergeCell ref="AI367:AI369"/>
    <mergeCell ref="AI370:AI372"/>
    <mergeCell ref="AI373:AI375"/>
    <mergeCell ref="AI322:AI324"/>
    <mergeCell ref="AI325:AI327"/>
    <mergeCell ref="AI328:AI330"/>
    <mergeCell ref="AI331:AI333"/>
    <mergeCell ref="AI334:AI336"/>
    <mergeCell ref="AI337:AI339"/>
    <mergeCell ref="AI340:AI342"/>
    <mergeCell ref="AI343:AI345"/>
    <mergeCell ref="AI346:AI348"/>
    <mergeCell ref="AI349:AI351"/>
    <mergeCell ref="AI352:AI354"/>
    <mergeCell ref="AI355:AI357"/>
    <mergeCell ref="AI358:AI360"/>
    <mergeCell ref="AI361:AI363"/>
    <mergeCell ref="AI364:AI366"/>
    <mergeCell ref="AI295:AI297"/>
    <mergeCell ref="AI298:AI300"/>
    <mergeCell ref="AI301:AI303"/>
    <mergeCell ref="AI304:AI306"/>
    <mergeCell ref="AI307:AI309"/>
    <mergeCell ref="AI310:AI312"/>
    <mergeCell ref="AI313:AI315"/>
    <mergeCell ref="AI316:AI318"/>
    <mergeCell ref="AI319:AI321"/>
    <mergeCell ref="AI268:AI270"/>
    <mergeCell ref="AI271:AI273"/>
    <mergeCell ref="AI274:AI276"/>
    <mergeCell ref="AI277:AI279"/>
    <mergeCell ref="AI280:AI282"/>
    <mergeCell ref="AI283:AI285"/>
    <mergeCell ref="AI286:AI288"/>
    <mergeCell ref="AI289:AI291"/>
    <mergeCell ref="AI292:AI294"/>
    <mergeCell ref="AI241:AI243"/>
    <mergeCell ref="AI244:AI246"/>
    <mergeCell ref="AI247:AI249"/>
    <mergeCell ref="AI250:AI252"/>
    <mergeCell ref="AI253:AI255"/>
    <mergeCell ref="AI256:AI258"/>
    <mergeCell ref="AI259:AI261"/>
    <mergeCell ref="AI262:AI264"/>
    <mergeCell ref="AI265:AI267"/>
    <mergeCell ref="AI214:AI216"/>
    <mergeCell ref="AI217:AI219"/>
    <mergeCell ref="AI220:AI222"/>
    <mergeCell ref="AI223:AI225"/>
    <mergeCell ref="AI226:AI228"/>
    <mergeCell ref="AI229:AI231"/>
    <mergeCell ref="AI232:AI234"/>
    <mergeCell ref="AI235:AI237"/>
    <mergeCell ref="AI238:AI240"/>
    <mergeCell ref="AI187:AI189"/>
    <mergeCell ref="AI190:AI192"/>
    <mergeCell ref="AI193:AI195"/>
    <mergeCell ref="AI196:AI198"/>
    <mergeCell ref="AI199:AI201"/>
    <mergeCell ref="AI202:AI204"/>
    <mergeCell ref="AI205:AI207"/>
    <mergeCell ref="AI208:AI210"/>
    <mergeCell ref="AI211:AI213"/>
    <mergeCell ref="AI160:AI162"/>
    <mergeCell ref="AI163:AI165"/>
    <mergeCell ref="AI166:AI168"/>
    <mergeCell ref="AI169:AI171"/>
    <mergeCell ref="AI172:AI174"/>
    <mergeCell ref="AI175:AI177"/>
    <mergeCell ref="AI178:AI180"/>
    <mergeCell ref="AI181:AI183"/>
    <mergeCell ref="AI184:AI186"/>
    <mergeCell ref="AI133:AI135"/>
    <mergeCell ref="AI136:AI138"/>
    <mergeCell ref="AI139:AI141"/>
    <mergeCell ref="AI142:AI144"/>
    <mergeCell ref="AI145:AI147"/>
    <mergeCell ref="AI148:AI150"/>
    <mergeCell ref="AI151:AI153"/>
    <mergeCell ref="AI154:AI156"/>
    <mergeCell ref="AI157:AI159"/>
    <mergeCell ref="AI106:AI108"/>
    <mergeCell ref="AI109:AI111"/>
    <mergeCell ref="AI112:AI114"/>
    <mergeCell ref="AI115:AI117"/>
    <mergeCell ref="AI118:AI120"/>
    <mergeCell ref="AI121:AI123"/>
    <mergeCell ref="AI124:AI126"/>
    <mergeCell ref="AI127:AI129"/>
    <mergeCell ref="AI130:AI132"/>
    <mergeCell ref="AI79:AI81"/>
    <mergeCell ref="AI82:AI84"/>
    <mergeCell ref="AI85:AI87"/>
    <mergeCell ref="AI88:AI90"/>
    <mergeCell ref="AI91:AI93"/>
    <mergeCell ref="AI94:AI96"/>
    <mergeCell ref="AI97:AI99"/>
    <mergeCell ref="AI100:AI102"/>
    <mergeCell ref="AI103:AI105"/>
    <mergeCell ref="AI67:AI69"/>
    <mergeCell ref="AI70:AI72"/>
    <mergeCell ref="AI73:AI75"/>
    <mergeCell ref="AI76:AI78"/>
    <mergeCell ref="AI25:AI27"/>
    <mergeCell ref="AI28:AI30"/>
    <mergeCell ref="AI31:AI33"/>
    <mergeCell ref="AI34:AI36"/>
    <mergeCell ref="AI37:AI39"/>
    <mergeCell ref="AI40:AI42"/>
    <mergeCell ref="AI43:AI45"/>
    <mergeCell ref="AI46:AI48"/>
    <mergeCell ref="AI49:AI51"/>
    <mergeCell ref="AF61:AF63"/>
    <mergeCell ref="AF64:AF66"/>
    <mergeCell ref="AH58:AH60"/>
    <mergeCell ref="AH61:AH63"/>
    <mergeCell ref="AH64:AH66"/>
    <mergeCell ref="AF13:AF15"/>
    <mergeCell ref="AF16:AF18"/>
    <mergeCell ref="AF19:AF21"/>
    <mergeCell ref="AF22:AF24"/>
    <mergeCell ref="AE67:AE69"/>
    <mergeCell ref="AE70:AE72"/>
    <mergeCell ref="AE73:AE75"/>
    <mergeCell ref="AE76:AE78"/>
    <mergeCell ref="AE79:AE81"/>
    <mergeCell ref="AE52:AE54"/>
    <mergeCell ref="AE55:AE57"/>
    <mergeCell ref="AE58:AE60"/>
    <mergeCell ref="AE61:AE63"/>
    <mergeCell ref="AE64:AE66"/>
    <mergeCell ref="AE40:AE42"/>
    <mergeCell ref="AE43:AE45"/>
    <mergeCell ref="AE46:AE48"/>
    <mergeCell ref="AE49:AE51"/>
    <mergeCell ref="AG49:AG51"/>
    <mergeCell ref="AG52:AG54"/>
    <mergeCell ref="AE37:AE39"/>
    <mergeCell ref="AF49:AF51"/>
    <mergeCell ref="AF52:AF54"/>
    <mergeCell ref="AF55:AF57"/>
    <mergeCell ref="AF58:AF60"/>
    <mergeCell ref="AE97:AE99"/>
    <mergeCell ref="AE100:AE102"/>
    <mergeCell ref="AE103:AE105"/>
    <mergeCell ref="AE106:AE108"/>
    <mergeCell ref="AE109:AE111"/>
    <mergeCell ref="AE82:AE84"/>
    <mergeCell ref="AE85:AE87"/>
    <mergeCell ref="AE88:AE90"/>
    <mergeCell ref="AE91:AE93"/>
    <mergeCell ref="AE94:AE96"/>
    <mergeCell ref="AE127:AE129"/>
    <mergeCell ref="AE130:AE132"/>
    <mergeCell ref="AE133:AE135"/>
    <mergeCell ref="AE136:AE138"/>
    <mergeCell ref="AE139:AE141"/>
    <mergeCell ref="AE112:AE114"/>
    <mergeCell ref="AE115:AE117"/>
    <mergeCell ref="AE118:AE120"/>
    <mergeCell ref="AE121:AE123"/>
    <mergeCell ref="AE124:AE126"/>
    <mergeCell ref="AE157:AE159"/>
    <mergeCell ref="AE160:AE162"/>
    <mergeCell ref="AE163:AE165"/>
    <mergeCell ref="AE166:AE168"/>
    <mergeCell ref="AE169:AE171"/>
    <mergeCell ref="AE142:AE144"/>
    <mergeCell ref="AE145:AE147"/>
    <mergeCell ref="AE148:AE150"/>
    <mergeCell ref="AE151:AE153"/>
    <mergeCell ref="AE154:AE156"/>
    <mergeCell ref="AE187:AE189"/>
    <mergeCell ref="AE190:AE192"/>
    <mergeCell ref="AE193:AE195"/>
    <mergeCell ref="AE196:AE198"/>
    <mergeCell ref="AE199:AE201"/>
    <mergeCell ref="AE172:AE174"/>
    <mergeCell ref="AE175:AE177"/>
    <mergeCell ref="AE178:AE180"/>
    <mergeCell ref="AE181:AE183"/>
    <mergeCell ref="AE184:AE186"/>
    <mergeCell ref="AE217:AE219"/>
    <mergeCell ref="AE220:AE222"/>
    <mergeCell ref="AE223:AE225"/>
    <mergeCell ref="AE226:AE228"/>
    <mergeCell ref="AE229:AE231"/>
    <mergeCell ref="AE202:AE204"/>
    <mergeCell ref="AE205:AE207"/>
    <mergeCell ref="AE208:AE210"/>
    <mergeCell ref="AE211:AE213"/>
    <mergeCell ref="AE214:AE216"/>
    <mergeCell ref="AE247:AE249"/>
    <mergeCell ref="AE250:AE252"/>
    <mergeCell ref="AE253:AE255"/>
    <mergeCell ref="AE256:AE258"/>
    <mergeCell ref="AE259:AE261"/>
    <mergeCell ref="AE232:AE234"/>
    <mergeCell ref="AE235:AE237"/>
    <mergeCell ref="AE238:AE240"/>
    <mergeCell ref="AE241:AE243"/>
    <mergeCell ref="AE244:AE246"/>
    <mergeCell ref="AE277:AE279"/>
    <mergeCell ref="AE280:AE282"/>
    <mergeCell ref="AE283:AE285"/>
    <mergeCell ref="AE286:AE288"/>
    <mergeCell ref="AE289:AE291"/>
    <mergeCell ref="AE262:AE264"/>
    <mergeCell ref="AE265:AE267"/>
    <mergeCell ref="AE268:AE270"/>
    <mergeCell ref="AE271:AE273"/>
    <mergeCell ref="AE274:AE276"/>
    <mergeCell ref="AE307:AE309"/>
    <mergeCell ref="AE310:AE312"/>
    <mergeCell ref="AE313:AE315"/>
    <mergeCell ref="AE316:AE318"/>
    <mergeCell ref="AE319:AE321"/>
    <mergeCell ref="AE292:AE294"/>
    <mergeCell ref="AE295:AE297"/>
    <mergeCell ref="AE298:AE300"/>
    <mergeCell ref="AE301:AE303"/>
    <mergeCell ref="AE304:AE306"/>
    <mergeCell ref="AE337:AE339"/>
    <mergeCell ref="AE340:AE342"/>
    <mergeCell ref="AE343:AE345"/>
    <mergeCell ref="AE346:AE348"/>
    <mergeCell ref="AE349:AE351"/>
    <mergeCell ref="AE322:AE324"/>
    <mergeCell ref="AE325:AE327"/>
    <mergeCell ref="AE328:AE330"/>
    <mergeCell ref="AE331:AE333"/>
    <mergeCell ref="AE334:AE336"/>
    <mergeCell ref="AE367:AE369"/>
    <mergeCell ref="AE370:AE372"/>
    <mergeCell ref="AE373:AE375"/>
    <mergeCell ref="AE376:AE378"/>
    <mergeCell ref="AE379:AE381"/>
    <mergeCell ref="AE352:AE354"/>
    <mergeCell ref="AE355:AE357"/>
    <mergeCell ref="AE358:AE360"/>
    <mergeCell ref="AE361:AE363"/>
    <mergeCell ref="AE364:AE366"/>
    <mergeCell ref="AE418:AE420"/>
    <mergeCell ref="AE421:AE423"/>
    <mergeCell ref="AE424:AE426"/>
    <mergeCell ref="AE397:AE399"/>
    <mergeCell ref="AE400:AE402"/>
    <mergeCell ref="AE403:AE405"/>
    <mergeCell ref="AE406:AE408"/>
    <mergeCell ref="AE409:AE411"/>
    <mergeCell ref="AE382:AE384"/>
    <mergeCell ref="AE385:AE387"/>
    <mergeCell ref="AE388:AE390"/>
    <mergeCell ref="AE391:AE393"/>
    <mergeCell ref="AE394:AE396"/>
    <mergeCell ref="AE508:AE510"/>
    <mergeCell ref="AE511:AE513"/>
    <mergeCell ref="AE514:AE516"/>
    <mergeCell ref="AE487:AE489"/>
    <mergeCell ref="AE490:AE492"/>
    <mergeCell ref="AE493:AE495"/>
    <mergeCell ref="AE496:AE498"/>
    <mergeCell ref="AE499:AE501"/>
    <mergeCell ref="AE472:AE474"/>
    <mergeCell ref="AE475:AE477"/>
    <mergeCell ref="AE478:AE480"/>
    <mergeCell ref="AE481:AE483"/>
    <mergeCell ref="AE484:AE486"/>
    <mergeCell ref="AG4:AG6"/>
    <mergeCell ref="AG7:AG9"/>
    <mergeCell ref="AG10:AG12"/>
    <mergeCell ref="AG13:AG15"/>
    <mergeCell ref="AG16:AG18"/>
    <mergeCell ref="AE502:AE504"/>
    <mergeCell ref="AE505:AE507"/>
    <mergeCell ref="AE457:AE459"/>
    <mergeCell ref="AE460:AE462"/>
    <mergeCell ref="AE463:AE465"/>
    <mergeCell ref="AE466:AE468"/>
    <mergeCell ref="AE469:AE471"/>
    <mergeCell ref="AE442:AE444"/>
    <mergeCell ref="AE445:AE447"/>
    <mergeCell ref="AE448:AE450"/>
    <mergeCell ref="AE451:AE453"/>
    <mergeCell ref="AE454:AE456"/>
    <mergeCell ref="AE427:AE429"/>
    <mergeCell ref="AE430:AE432"/>
    <mergeCell ref="AE433:AE435"/>
    <mergeCell ref="AE436:AE438"/>
    <mergeCell ref="AE439:AE441"/>
    <mergeCell ref="AE412:AE414"/>
    <mergeCell ref="AE415:AE417"/>
    <mergeCell ref="B79:B90"/>
    <mergeCell ref="B91:B102"/>
    <mergeCell ref="B103:B114"/>
    <mergeCell ref="B115:B126"/>
    <mergeCell ref="B127:B138"/>
    <mergeCell ref="B19:B30"/>
    <mergeCell ref="B31:B42"/>
    <mergeCell ref="B43:B54"/>
    <mergeCell ref="B55:B66"/>
    <mergeCell ref="B67:B78"/>
    <mergeCell ref="B199:B210"/>
    <mergeCell ref="B211:B222"/>
    <mergeCell ref="B223:B234"/>
    <mergeCell ref="B235:B246"/>
    <mergeCell ref="B247:B258"/>
    <mergeCell ref="B139:B150"/>
    <mergeCell ref="B151:B162"/>
    <mergeCell ref="B163:B174"/>
    <mergeCell ref="B175:B186"/>
    <mergeCell ref="B187:B198"/>
    <mergeCell ref="B499:B510"/>
    <mergeCell ref="B511:B518"/>
    <mergeCell ref="B439:B450"/>
    <mergeCell ref="B451:B462"/>
    <mergeCell ref="B463:B474"/>
    <mergeCell ref="B475:B486"/>
    <mergeCell ref="B487:B498"/>
    <mergeCell ref="B379:B390"/>
    <mergeCell ref="B391:B402"/>
    <mergeCell ref="B403:B414"/>
    <mergeCell ref="B415:B426"/>
    <mergeCell ref="B427:B438"/>
    <mergeCell ref="B319:B330"/>
    <mergeCell ref="B331:B342"/>
    <mergeCell ref="B343:B354"/>
    <mergeCell ref="B355:B366"/>
    <mergeCell ref="B367:B378"/>
    <mergeCell ref="B259:B270"/>
    <mergeCell ref="B271:B282"/>
    <mergeCell ref="B283:B294"/>
    <mergeCell ref="B295:B306"/>
    <mergeCell ref="B307:B318"/>
    <mergeCell ref="AG70:AG72"/>
    <mergeCell ref="AG73:AG75"/>
    <mergeCell ref="AG76:AG78"/>
    <mergeCell ref="AG79:AG81"/>
    <mergeCell ref="AG82:AG84"/>
    <mergeCell ref="AG55:AG57"/>
    <mergeCell ref="AG58:AG60"/>
    <mergeCell ref="AG61:AG63"/>
    <mergeCell ref="AG64:AG66"/>
    <mergeCell ref="AG67:AG69"/>
    <mergeCell ref="AG100:AG102"/>
    <mergeCell ref="AG103:AG105"/>
    <mergeCell ref="AG106:AG108"/>
    <mergeCell ref="AG109:AG111"/>
    <mergeCell ref="AG112:AG114"/>
    <mergeCell ref="AG85:AG87"/>
    <mergeCell ref="AG88:AG90"/>
    <mergeCell ref="AG91:AG93"/>
    <mergeCell ref="AG94:AG96"/>
    <mergeCell ref="AG97:AG99"/>
    <mergeCell ref="AG130:AG132"/>
    <mergeCell ref="AG133:AG135"/>
    <mergeCell ref="AG136:AG138"/>
    <mergeCell ref="AG139:AG141"/>
    <mergeCell ref="AG142:AG144"/>
    <mergeCell ref="AG115:AG117"/>
    <mergeCell ref="AG118:AG120"/>
    <mergeCell ref="AG121:AG123"/>
    <mergeCell ref="AG124:AG126"/>
    <mergeCell ref="AG127:AG129"/>
    <mergeCell ref="AG160:AG162"/>
    <mergeCell ref="AG163:AG165"/>
    <mergeCell ref="AG166:AG168"/>
    <mergeCell ref="AG169:AG171"/>
    <mergeCell ref="AG172:AG174"/>
    <mergeCell ref="AG145:AG147"/>
    <mergeCell ref="AG148:AG150"/>
    <mergeCell ref="AG151:AG153"/>
    <mergeCell ref="AG154:AG156"/>
    <mergeCell ref="AG157:AG159"/>
    <mergeCell ref="AG190:AG192"/>
    <mergeCell ref="AG193:AG195"/>
    <mergeCell ref="AG196:AG198"/>
    <mergeCell ref="AG199:AG201"/>
    <mergeCell ref="AG202:AG204"/>
    <mergeCell ref="AG175:AG177"/>
    <mergeCell ref="AG178:AG180"/>
    <mergeCell ref="AG181:AG183"/>
    <mergeCell ref="AG184:AG186"/>
    <mergeCell ref="AG187:AG189"/>
    <mergeCell ref="AG220:AG222"/>
    <mergeCell ref="AG223:AG225"/>
    <mergeCell ref="AG226:AG228"/>
    <mergeCell ref="AG229:AG231"/>
    <mergeCell ref="AG232:AG234"/>
    <mergeCell ref="AG205:AG207"/>
    <mergeCell ref="AG208:AG210"/>
    <mergeCell ref="AG211:AG213"/>
    <mergeCell ref="AG214:AG216"/>
    <mergeCell ref="AG217:AG219"/>
    <mergeCell ref="AG250:AG252"/>
    <mergeCell ref="AG253:AG255"/>
    <mergeCell ref="AG256:AG258"/>
    <mergeCell ref="AG259:AG261"/>
    <mergeCell ref="AG262:AG264"/>
    <mergeCell ref="AG235:AG237"/>
    <mergeCell ref="AG238:AG240"/>
    <mergeCell ref="AG241:AG243"/>
    <mergeCell ref="AG244:AG246"/>
    <mergeCell ref="AG247:AG249"/>
    <mergeCell ref="AG280:AG282"/>
    <mergeCell ref="AG283:AG285"/>
    <mergeCell ref="AG286:AG288"/>
    <mergeCell ref="AG289:AG291"/>
    <mergeCell ref="AG292:AG294"/>
    <mergeCell ref="AG265:AG267"/>
    <mergeCell ref="AG268:AG270"/>
    <mergeCell ref="AG271:AG273"/>
    <mergeCell ref="AG274:AG276"/>
    <mergeCell ref="AG277:AG279"/>
    <mergeCell ref="AG310:AG312"/>
    <mergeCell ref="AG313:AG315"/>
    <mergeCell ref="AG316:AG318"/>
    <mergeCell ref="AG319:AG321"/>
    <mergeCell ref="AG322:AG324"/>
    <mergeCell ref="AG295:AG297"/>
    <mergeCell ref="AG298:AG300"/>
    <mergeCell ref="AG301:AG303"/>
    <mergeCell ref="AG304:AG306"/>
    <mergeCell ref="AG307:AG309"/>
    <mergeCell ref="AG340:AG342"/>
    <mergeCell ref="AG343:AG345"/>
    <mergeCell ref="AG346:AG348"/>
    <mergeCell ref="AG349:AG351"/>
    <mergeCell ref="AG352:AG354"/>
    <mergeCell ref="AG325:AG327"/>
    <mergeCell ref="AG328:AG330"/>
    <mergeCell ref="AG331:AG333"/>
    <mergeCell ref="AG334:AG336"/>
    <mergeCell ref="AG337:AG339"/>
    <mergeCell ref="AG370:AG372"/>
    <mergeCell ref="AG373:AG375"/>
    <mergeCell ref="AG376:AG378"/>
    <mergeCell ref="AG379:AG381"/>
    <mergeCell ref="AG382:AG384"/>
    <mergeCell ref="AG355:AG357"/>
    <mergeCell ref="AG358:AG360"/>
    <mergeCell ref="AG361:AG363"/>
    <mergeCell ref="AG364:AG366"/>
    <mergeCell ref="AG367:AG369"/>
    <mergeCell ref="AG400:AG402"/>
    <mergeCell ref="AG403:AG405"/>
    <mergeCell ref="AG406:AG408"/>
    <mergeCell ref="AG409:AG411"/>
    <mergeCell ref="AG412:AG414"/>
    <mergeCell ref="AG385:AG387"/>
    <mergeCell ref="AG388:AG390"/>
    <mergeCell ref="AG391:AG393"/>
    <mergeCell ref="AG394:AG396"/>
    <mergeCell ref="AG397:AG399"/>
    <mergeCell ref="AG460:AG462"/>
    <mergeCell ref="AG463:AG465"/>
    <mergeCell ref="AG466:AG468"/>
    <mergeCell ref="AG469:AG471"/>
    <mergeCell ref="AG472:AG474"/>
    <mergeCell ref="AG445:AG447"/>
    <mergeCell ref="AG448:AG450"/>
    <mergeCell ref="AG451:AG453"/>
    <mergeCell ref="AG454:AG456"/>
    <mergeCell ref="AG457:AG459"/>
    <mergeCell ref="AG490:AG492"/>
    <mergeCell ref="AG493:AG495"/>
    <mergeCell ref="AG496:AG498"/>
    <mergeCell ref="AG499:AG501"/>
    <mergeCell ref="AG502:AG504"/>
    <mergeCell ref="AG505:AG507"/>
    <mergeCell ref="AG475:AG477"/>
    <mergeCell ref="AG478:AG480"/>
    <mergeCell ref="AG481:AG483"/>
    <mergeCell ref="AG484:AG486"/>
    <mergeCell ref="AG487:AG489"/>
    <mergeCell ref="AG508:AG510"/>
    <mergeCell ref="AG511:AG513"/>
    <mergeCell ref="AG514:AG516"/>
    <mergeCell ref="AH4:AH6"/>
    <mergeCell ref="AG34:AG36"/>
    <mergeCell ref="AG37:AG39"/>
    <mergeCell ref="AG40:AG42"/>
    <mergeCell ref="AG43:AG45"/>
    <mergeCell ref="AG46:AG48"/>
    <mergeCell ref="AG19:AG21"/>
    <mergeCell ref="AG22:AG24"/>
    <mergeCell ref="AG25:AG27"/>
    <mergeCell ref="AG28:AG30"/>
    <mergeCell ref="AG31:AG33"/>
    <mergeCell ref="AG430:AG432"/>
    <mergeCell ref="AG433:AG435"/>
    <mergeCell ref="AG436:AG438"/>
    <mergeCell ref="AG439:AG441"/>
    <mergeCell ref="AG442:AG444"/>
    <mergeCell ref="AG415:AG417"/>
    <mergeCell ref="AG418:AG420"/>
    <mergeCell ref="AG421:AG423"/>
    <mergeCell ref="AG424:AG426"/>
    <mergeCell ref="AG427:AG429"/>
    <mergeCell ref="A1:A2"/>
    <mergeCell ref="B1:B2"/>
    <mergeCell ref="Q1:Q2"/>
    <mergeCell ref="AG1:AG2"/>
    <mergeCell ref="AH1:AH2"/>
    <mergeCell ref="C1:C2"/>
    <mergeCell ref="D1:D2"/>
    <mergeCell ref="I1:I2"/>
    <mergeCell ref="K1:K2"/>
    <mergeCell ref="E1:F2"/>
    <mergeCell ref="P1:P2"/>
    <mergeCell ref="AF1:AF2"/>
    <mergeCell ref="B3:B6"/>
    <mergeCell ref="AF25:AF27"/>
    <mergeCell ref="AF28:AF30"/>
    <mergeCell ref="AF31:AF33"/>
    <mergeCell ref="AF34:AF36"/>
    <mergeCell ref="AF37:AF39"/>
    <mergeCell ref="AF40:AF42"/>
    <mergeCell ref="AF43:AF45"/>
    <mergeCell ref="AF46:AF48"/>
    <mergeCell ref="B7:B18"/>
    <mergeCell ref="AE31:AE33"/>
    <mergeCell ref="AE34:AE36"/>
    <mergeCell ref="AE4:AE6"/>
    <mergeCell ref="AE7:AE9"/>
    <mergeCell ref="AE10:AE12"/>
    <mergeCell ref="AE13:AE15"/>
    <mergeCell ref="AE16:AE18"/>
    <mergeCell ref="AE19:AE21"/>
    <mergeCell ref="AE22:AE24"/>
    <mergeCell ref="AE25:AE27"/>
    <mergeCell ref="AE28:AE30"/>
    <mergeCell ref="AF67:AF69"/>
    <mergeCell ref="AF70:AF72"/>
    <mergeCell ref="AF73:AF75"/>
    <mergeCell ref="AF76:AF78"/>
    <mergeCell ref="AF79:AF81"/>
    <mergeCell ref="AF82:AF84"/>
    <mergeCell ref="AF85:AF87"/>
    <mergeCell ref="AF88:AF90"/>
    <mergeCell ref="AF91:AF93"/>
    <mergeCell ref="AF94:AF96"/>
    <mergeCell ref="AF97:AF99"/>
    <mergeCell ref="AF100:AF102"/>
    <mergeCell ref="AF103:AF105"/>
    <mergeCell ref="AF106:AF108"/>
    <mergeCell ref="AF109:AF111"/>
    <mergeCell ref="AF112:AF114"/>
    <mergeCell ref="AF115:AF117"/>
    <mergeCell ref="AF118:AF120"/>
    <mergeCell ref="AF121:AF123"/>
    <mergeCell ref="AF124:AF126"/>
    <mergeCell ref="AF127:AF129"/>
    <mergeCell ref="AF130:AF132"/>
    <mergeCell ref="AF133:AF135"/>
    <mergeCell ref="AF136:AF138"/>
    <mergeCell ref="AF139:AF141"/>
    <mergeCell ref="AF142:AF144"/>
    <mergeCell ref="AF145:AF147"/>
    <mergeCell ref="AF148:AF150"/>
    <mergeCell ref="AF151:AF153"/>
    <mergeCell ref="AF154:AF156"/>
    <mergeCell ref="AF157:AF159"/>
    <mergeCell ref="AF160:AF162"/>
    <mergeCell ref="AF163:AF165"/>
    <mergeCell ref="AF166:AF168"/>
    <mergeCell ref="AF169:AF171"/>
    <mergeCell ref="AF172:AF174"/>
    <mergeCell ref="AF175:AF177"/>
    <mergeCell ref="AF178:AF180"/>
    <mergeCell ref="AF181:AF183"/>
    <mergeCell ref="AF184:AF186"/>
    <mergeCell ref="AF187:AF189"/>
    <mergeCell ref="AF190:AF192"/>
    <mergeCell ref="AF193:AF195"/>
    <mergeCell ref="AF196:AF198"/>
    <mergeCell ref="AF199:AF201"/>
    <mergeCell ref="AF202:AF204"/>
    <mergeCell ref="AF205:AF207"/>
    <mergeCell ref="AF208:AF210"/>
    <mergeCell ref="AF211:AF213"/>
    <mergeCell ref="AF214:AF216"/>
    <mergeCell ref="AF217:AF219"/>
    <mergeCell ref="AF220:AF222"/>
    <mergeCell ref="AF223:AF225"/>
    <mergeCell ref="AF226:AF228"/>
    <mergeCell ref="AF229:AF231"/>
    <mergeCell ref="AF232:AF234"/>
    <mergeCell ref="AF235:AF237"/>
    <mergeCell ref="AF238:AF240"/>
    <mergeCell ref="AF241:AF243"/>
    <mergeCell ref="AF244:AF246"/>
    <mergeCell ref="AF247:AF249"/>
    <mergeCell ref="AF250:AF252"/>
    <mergeCell ref="AF253:AF255"/>
    <mergeCell ref="AF256:AF258"/>
    <mergeCell ref="AF259:AF261"/>
    <mergeCell ref="AF262:AF264"/>
    <mergeCell ref="AF265:AF267"/>
    <mergeCell ref="AF268:AF270"/>
    <mergeCell ref="AF271:AF273"/>
    <mergeCell ref="AF274:AF276"/>
    <mergeCell ref="AF277:AF279"/>
    <mergeCell ref="AF280:AF282"/>
    <mergeCell ref="AF283:AF285"/>
    <mergeCell ref="AF286:AF288"/>
    <mergeCell ref="AF289:AF291"/>
    <mergeCell ref="AF292:AF294"/>
    <mergeCell ref="AF295:AF297"/>
    <mergeCell ref="AF298:AF300"/>
    <mergeCell ref="AF301:AF303"/>
    <mergeCell ref="AF304:AF306"/>
    <mergeCell ref="AF307:AF309"/>
    <mergeCell ref="AF310:AF312"/>
    <mergeCell ref="AF313:AF315"/>
    <mergeCell ref="AF316:AF318"/>
    <mergeCell ref="AF319:AF321"/>
    <mergeCell ref="AF322:AF324"/>
    <mergeCell ref="AF325:AF327"/>
    <mergeCell ref="AF328:AF330"/>
    <mergeCell ref="AF331:AF333"/>
    <mergeCell ref="AF334:AF336"/>
    <mergeCell ref="AF337:AF339"/>
    <mergeCell ref="AF340:AF342"/>
    <mergeCell ref="AF343:AF345"/>
    <mergeCell ref="AF346:AF348"/>
    <mergeCell ref="AF349:AF351"/>
    <mergeCell ref="AF352:AF354"/>
    <mergeCell ref="AF355:AF357"/>
    <mergeCell ref="AF358:AF360"/>
    <mergeCell ref="AF361:AF363"/>
    <mergeCell ref="AF364:AF366"/>
    <mergeCell ref="AF367:AF369"/>
    <mergeCell ref="AF370:AF372"/>
    <mergeCell ref="AF373:AF375"/>
    <mergeCell ref="AF376:AF378"/>
    <mergeCell ref="AF379:AF381"/>
    <mergeCell ref="AF382:AF384"/>
    <mergeCell ref="AF385:AF387"/>
    <mergeCell ref="AF388:AF390"/>
    <mergeCell ref="AF391:AF393"/>
    <mergeCell ref="AF394:AF396"/>
    <mergeCell ref="AF397:AF399"/>
    <mergeCell ref="AF400:AF402"/>
    <mergeCell ref="AF403:AF405"/>
    <mergeCell ref="AF406:AF408"/>
    <mergeCell ref="AF409:AF411"/>
    <mergeCell ref="AF412:AF414"/>
    <mergeCell ref="AF415:AF417"/>
    <mergeCell ref="AF418:AF420"/>
    <mergeCell ref="AF421:AF423"/>
    <mergeCell ref="AF424:AF426"/>
    <mergeCell ref="AF427:AF429"/>
    <mergeCell ref="AF430:AF432"/>
    <mergeCell ref="AF433:AF435"/>
    <mergeCell ref="AF436:AF438"/>
    <mergeCell ref="AF439:AF441"/>
    <mergeCell ref="AF442:AF444"/>
    <mergeCell ref="AF445:AF447"/>
    <mergeCell ref="AF448:AF450"/>
    <mergeCell ref="AF451:AF453"/>
    <mergeCell ref="AF454:AF456"/>
    <mergeCell ref="AF457:AF459"/>
    <mergeCell ref="AF460:AF462"/>
    <mergeCell ref="AF463:AF465"/>
    <mergeCell ref="AF466:AF468"/>
    <mergeCell ref="AF469:AF471"/>
    <mergeCell ref="AF472:AF474"/>
    <mergeCell ref="AF475:AF477"/>
    <mergeCell ref="AF478:AF480"/>
    <mergeCell ref="AF481:AF483"/>
    <mergeCell ref="AF484:AF486"/>
    <mergeCell ref="AF487:AF489"/>
    <mergeCell ref="AF490:AF492"/>
    <mergeCell ref="AF493:AF495"/>
    <mergeCell ref="AF496:AF498"/>
    <mergeCell ref="AF499:AF501"/>
    <mergeCell ref="AF502:AF504"/>
    <mergeCell ref="AF505:AF507"/>
    <mergeCell ref="AF508:AF510"/>
    <mergeCell ref="AF511:AF513"/>
    <mergeCell ref="AF514:AF516"/>
    <mergeCell ref="AK9:AM9"/>
    <mergeCell ref="AH7:AH9"/>
    <mergeCell ref="AH10:AH12"/>
    <mergeCell ref="AH13:AH15"/>
    <mergeCell ref="AH16:AH18"/>
    <mergeCell ref="AH19:AH21"/>
    <mergeCell ref="AH22:AH24"/>
    <mergeCell ref="AH25:AH27"/>
    <mergeCell ref="AH28:AH30"/>
    <mergeCell ref="AH31:AH33"/>
    <mergeCell ref="AH34:AH36"/>
    <mergeCell ref="AH37:AH39"/>
    <mergeCell ref="AH40:AH42"/>
    <mergeCell ref="AH43:AH45"/>
    <mergeCell ref="AH46:AH48"/>
    <mergeCell ref="AH49:AH51"/>
    <mergeCell ref="AH52:AH54"/>
    <mergeCell ref="AH55:AH57"/>
    <mergeCell ref="AH67:AH69"/>
    <mergeCell ref="AH70:AH72"/>
    <mergeCell ref="AH73:AH75"/>
    <mergeCell ref="AH76:AH78"/>
    <mergeCell ref="AH79:AH81"/>
    <mergeCell ref="AH82:AH84"/>
    <mergeCell ref="AH85:AH87"/>
    <mergeCell ref="AH88:AH90"/>
    <mergeCell ref="AH91:AH93"/>
    <mergeCell ref="AH94:AH96"/>
    <mergeCell ref="AH97:AH99"/>
    <mergeCell ref="AH100:AH102"/>
    <mergeCell ref="AH103:AH105"/>
    <mergeCell ref="AH106:AH108"/>
    <mergeCell ref="AH109:AH111"/>
    <mergeCell ref="AH112:AH114"/>
    <mergeCell ref="AH115:AH117"/>
    <mergeCell ref="AH118:AH120"/>
    <mergeCell ref="AH121:AH123"/>
    <mergeCell ref="AH124:AH126"/>
    <mergeCell ref="AH127:AH129"/>
    <mergeCell ref="AH130:AH132"/>
    <mergeCell ref="AH133:AH135"/>
    <mergeCell ref="AH136:AH138"/>
    <mergeCell ref="AH139:AH141"/>
    <mergeCell ref="AH142:AH144"/>
    <mergeCell ref="AH145:AH147"/>
    <mergeCell ref="AH148:AH150"/>
    <mergeCell ref="AH151:AH153"/>
    <mergeCell ref="AH154:AH156"/>
    <mergeCell ref="AH157:AH159"/>
    <mergeCell ref="AH160:AH162"/>
    <mergeCell ref="AH163:AH165"/>
    <mergeCell ref="AH166:AH168"/>
    <mergeCell ref="AH169:AH171"/>
    <mergeCell ref="AH172:AH174"/>
    <mergeCell ref="AH175:AH177"/>
    <mergeCell ref="AH178:AH180"/>
    <mergeCell ref="AH181:AH183"/>
    <mergeCell ref="AH184:AH186"/>
    <mergeCell ref="AH187:AH189"/>
    <mergeCell ref="AH190:AH192"/>
    <mergeCell ref="AH193:AH195"/>
    <mergeCell ref="AH196:AH198"/>
    <mergeCell ref="AH199:AH201"/>
    <mergeCell ref="AH202:AH204"/>
    <mergeCell ref="AH205:AH207"/>
    <mergeCell ref="AH208:AH210"/>
    <mergeCell ref="AH211:AH213"/>
    <mergeCell ref="AH214:AH216"/>
    <mergeCell ref="AH217:AH219"/>
    <mergeCell ref="AH220:AH222"/>
    <mergeCell ref="AH223:AH225"/>
    <mergeCell ref="AH226:AH228"/>
    <mergeCell ref="AH229:AH231"/>
    <mergeCell ref="AH232:AH234"/>
    <mergeCell ref="AH235:AH237"/>
    <mergeCell ref="AH238:AH240"/>
    <mergeCell ref="AH241:AH243"/>
    <mergeCell ref="AH244:AH246"/>
    <mergeCell ref="AH247:AH249"/>
    <mergeCell ref="AH250:AH252"/>
    <mergeCell ref="AH253:AH255"/>
    <mergeCell ref="AH256:AH258"/>
    <mergeCell ref="AH259:AH261"/>
    <mergeCell ref="AH262:AH264"/>
    <mergeCell ref="AH265:AH267"/>
    <mergeCell ref="AH268:AH270"/>
    <mergeCell ref="AH271:AH273"/>
    <mergeCell ref="AH274:AH276"/>
    <mergeCell ref="AH277:AH279"/>
    <mergeCell ref="AH280:AH282"/>
    <mergeCell ref="AH283:AH285"/>
    <mergeCell ref="AH286:AH288"/>
    <mergeCell ref="AH289:AH291"/>
    <mergeCell ref="AH292:AH294"/>
    <mergeCell ref="AH295:AH297"/>
    <mergeCell ref="AH298:AH300"/>
    <mergeCell ref="AH301:AH303"/>
    <mergeCell ref="AH304:AH306"/>
    <mergeCell ref="AH307:AH309"/>
    <mergeCell ref="AH310:AH312"/>
    <mergeCell ref="AH313:AH315"/>
    <mergeCell ref="AH316:AH318"/>
    <mergeCell ref="AH319:AH321"/>
    <mergeCell ref="AH322:AH324"/>
    <mergeCell ref="AH325:AH327"/>
    <mergeCell ref="AH328:AH330"/>
    <mergeCell ref="AH331:AH333"/>
    <mergeCell ref="AH334:AH336"/>
    <mergeCell ref="AH337:AH339"/>
    <mergeCell ref="AH340:AH342"/>
    <mergeCell ref="AH343:AH345"/>
    <mergeCell ref="AH346:AH348"/>
    <mergeCell ref="AH349:AH351"/>
    <mergeCell ref="AH352:AH354"/>
    <mergeCell ref="AH355:AH357"/>
    <mergeCell ref="AH358:AH360"/>
    <mergeCell ref="AH361:AH363"/>
    <mergeCell ref="AH364:AH366"/>
    <mergeCell ref="AH367:AH369"/>
    <mergeCell ref="AH370:AH372"/>
    <mergeCell ref="AH373:AH375"/>
    <mergeCell ref="AH376:AH378"/>
    <mergeCell ref="AH379:AH381"/>
    <mergeCell ref="AH382:AH384"/>
    <mergeCell ref="AH385:AH387"/>
    <mergeCell ref="AH388:AH390"/>
    <mergeCell ref="AH481:AH483"/>
    <mergeCell ref="AH484:AH486"/>
    <mergeCell ref="AH487:AH489"/>
    <mergeCell ref="AH490:AH492"/>
    <mergeCell ref="AH493:AH495"/>
    <mergeCell ref="AH496:AH498"/>
    <mergeCell ref="AH436:AH438"/>
    <mergeCell ref="AH442:AH444"/>
    <mergeCell ref="AH391:AH393"/>
    <mergeCell ref="AH394:AH396"/>
    <mergeCell ref="AH397:AH399"/>
    <mergeCell ref="AH400:AH402"/>
    <mergeCell ref="AH403:AH405"/>
    <mergeCell ref="AH406:AH408"/>
    <mergeCell ref="AH409:AH411"/>
    <mergeCell ref="AH412:AH414"/>
    <mergeCell ref="AH415:AH417"/>
    <mergeCell ref="AH430:AH432"/>
    <mergeCell ref="AH433:AH435"/>
    <mergeCell ref="AH439:AH441"/>
    <mergeCell ref="AH427:AH429"/>
    <mergeCell ref="AH424:AH426"/>
    <mergeCell ref="AE517:AE519"/>
    <mergeCell ref="AG517:AG519"/>
    <mergeCell ref="AK4:AL4"/>
    <mergeCell ref="AK5:AL5"/>
    <mergeCell ref="AH499:AH501"/>
    <mergeCell ref="AH502:AH504"/>
    <mergeCell ref="AH445:AH447"/>
    <mergeCell ref="AH448:AH450"/>
    <mergeCell ref="AH451:AH453"/>
    <mergeCell ref="AH454:AH456"/>
    <mergeCell ref="AH457:AH459"/>
    <mergeCell ref="AH460:AH462"/>
    <mergeCell ref="AH463:AH465"/>
    <mergeCell ref="AH466:AH468"/>
    <mergeCell ref="AH469:AH471"/>
    <mergeCell ref="AH418:AH420"/>
    <mergeCell ref="AH421:AH423"/>
    <mergeCell ref="AH505:AH507"/>
    <mergeCell ref="AH508:AH510"/>
    <mergeCell ref="AH511:AH513"/>
    <mergeCell ref="AH514:AH516"/>
    <mergeCell ref="AH472:AH474"/>
    <mergeCell ref="AH475:AH477"/>
    <mergeCell ref="AH478:AH480"/>
  </mergeCells>
  <phoneticPr fontId="10" type="noConversion"/>
  <conditionalFormatting sqref="AH4:AI516">
    <cfRule type="cellIs" dxfId="0" priority="4" operator="equal">
      <formula>"Alerte !"</formula>
    </cfRule>
  </conditionalFormatting>
  <dataValidations count="4">
    <dataValidation type="list" allowBlank="1" showInputMessage="1" showErrorMessage="1" sqref="AV2">
      <formula1>$AP$4:$AP$33</formula1>
    </dataValidation>
    <dataValidation type="list" allowBlank="1" showInputMessage="1" showErrorMessage="1" sqref="O3:O518">
      <formula1>$AX$16:$AX$22</formula1>
    </dataValidation>
    <dataValidation type="list" allowBlank="1" showInputMessage="1" showErrorMessage="1" sqref="Q3:Q62">
      <formula1>CHOOSE(MATCH($O3,$AX$16:$AX$22,0),Maître_Auxiliaire,Professeur_Certifié,Professeur_Certifié_classe_exceptionnelle,Professeur_Agrégé,Professeur_Agrégé_hors_classe,Professeur_Agrégé_classe_exceptionnel)</formula1>
    </dataValidation>
    <dataValidation type="list" allowBlank="1" showInputMessage="1" showErrorMessage="1" sqref="Q63:Q518">
      <formula1>CHOOSE(MATCH($O63,$AX$16:$AX$22,0),Maître_Auxiliaire_2,Maître_Auxiliaire_1,Professeur_Certifié,Professeur_Certifié_hors_classe,Professeur_Certifié_classe_exceptionnelle,Professeur_Agrégé,Professeur_Agrégé_hors_classe,Professeur_Agrégé_classe_exceptionnel)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9"/>
  <sheetViews>
    <sheetView workbookViewId="0">
      <selection activeCell="P22" sqref="P22"/>
    </sheetView>
  </sheetViews>
  <sheetFormatPr baseColWidth="10" defaultRowHeight="15" outlineLevelCol="1" x14ac:dyDescent="0.25"/>
  <cols>
    <col min="1" max="1" width="3" style="148" bestFit="1" customWidth="1"/>
    <col min="2" max="2" width="29.7109375" style="169" bestFit="1" customWidth="1"/>
    <col min="3" max="3" width="43.42578125" style="169" hidden="1" customWidth="1" outlineLevel="1"/>
    <col min="4" max="4" width="22.5703125" style="165" hidden="1" customWidth="1" outlineLevel="1"/>
    <col min="5" max="5" width="15" style="165" hidden="1" customWidth="1" outlineLevel="1"/>
    <col min="6" max="6" width="12.7109375" style="148" hidden="1" customWidth="1" outlineLevel="1"/>
    <col min="7" max="7" width="9.42578125" style="148" hidden="1" customWidth="1" outlineLevel="1"/>
    <col min="8" max="8" width="41.85546875" style="165" hidden="1" customWidth="1" outlineLevel="1"/>
    <col min="9" max="9" width="10.7109375" style="148" bestFit="1" customWidth="1" collapsed="1"/>
    <col min="10" max="10" width="10.7109375" style="148" bestFit="1" customWidth="1"/>
    <col min="11" max="11" width="8.140625" style="148" bestFit="1" customWidth="1"/>
    <col min="12" max="12" width="9.5703125" style="151" bestFit="1" customWidth="1"/>
    <col min="13" max="13" width="14.140625" style="149" customWidth="1"/>
    <col min="14" max="15" width="16" style="149" customWidth="1"/>
    <col min="16" max="16" width="11.42578125" style="152"/>
    <col min="17" max="19" width="11.42578125" style="149"/>
    <col min="20" max="20" width="11.42578125" style="154"/>
    <col min="21" max="22" width="11.42578125" style="149"/>
    <col min="23" max="23" width="11.42578125" style="175"/>
    <col min="24" max="24" width="50.28515625" style="177" bestFit="1" customWidth="1"/>
    <col min="25" max="16384" width="11.42578125" style="146"/>
  </cols>
  <sheetData>
    <row r="1" spans="1:25" x14ac:dyDescent="0.25">
      <c r="P1" s="153">
        <f>SUM(P3:P518)</f>
        <v>6060.13</v>
      </c>
      <c r="Q1" s="181">
        <f>SUM(Q3:Q518)</f>
        <v>914.11</v>
      </c>
      <c r="R1" s="181">
        <f t="shared" ref="R1:S1" si="0">SUM(R3:R518)</f>
        <v>1200</v>
      </c>
      <c r="S1" s="181">
        <f t="shared" si="0"/>
        <v>5.48</v>
      </c>
      <c r="T1" s="155">
        <f>SUM(T3:T518)</f>
        <v>3940.54</v>
      </c>
      <c r="U1" s="181">
        <f>SUM(U3:U518)</f>
        <v>0.01</v>
      </c>
      <c r="V1" s="181">
        <f>SUM(V3:V518)</f>
        <v>426.6</v>
      </c>
      <c r="W1" s="173">
        <f>SUM(W3:W518)</f>
        <v>4367.1499999999996</v>
      </c>
      <c r="X1" s="176"/>
    </row>
    <row r="2" spans="1:25" ht="210" x14ac:dyDescent="0.25">
      <c r="B2" s="168" t="s">
        <v>109</v>
      </c>
      <c r="C2" s="168" t="s">
        <v>110</v>
      </c>
      <c r="D2" s="166" t="s">
        <v>111</v>
      </c>
      <c r="E2" s="166" t="s">
        <v>112</v>
      </c>
      <c r="F2" s="143" t="s">
        <v>148</v>
      </c>
      <c r="G2" s="142" t="s">
        <v>113</v>
      </c>
      <c r="H2" s="168" t="s">
        <v>114</v>
      </c>
      <c r="I2" s="314" t="s">
        <v>1</v>
      </c>
      <c r="J2" s="314"/>
      <c r="K2" s="145" t="s">
        <v>31</v>
      </c>
      <c r="L2" s="144" t="s">
        <v>115</v>
      </c>
      <c r="M2" s="147" t="s">
        <v>116</v>
      </c>
      <c r="N2" s="147" t="s">
        <v>122</v>
      </c>
      <c r="O2" s="147" t="s">
        <v>143</v>
      </c>
      <c r="P2" s="170" t="s">
        <v>156</v>
      </c>
      <c r="Q2" s="147" t="s">
        <v>151</v>
      </c>
      <c r="R2" s="147" t="s">
        <v>152</v>
      </c>
      <c r="S2" s="147" t="s">
        <v>164</v>
      </c>
      <c r="T2" s="171" t="s">
        <v>155</v>
      </c>
      <c r="U2" s="147" t="s">
        <v>123</v>
      </c>
      <c r="V2" s="178" t="s">
        <v>153</v>
      </c>
      <c r="W2" s="174" t="s">
        <v>154</v>
      </c>
      <c r="X2" s="179" t="s">
        <v>163</v>
      </c>
      <c r="Y2" s="172"/>
    </row>
    <row r="3" spans="1:25" x14ac:dyDescent="0.25">
      <c r="A3" s="148">
        <v>1</v>
      </c>
      <c r="B3" s="169" t="s">
        <v>117</v>
      </c>
      <c r="C3" s="169" t="s">
        <v>118</v>
      </c>
      <c r="D3" s="167" t="s">
        <v>119</v>
      </c>
      <c r="E3" s="167" t="s">
        <v>120</v>
      </c>
      <c r="F3" s="148">
        <v>5520</v>
      </c>
      <c r="G3" s="148">
        <v>3743</v>
      </c>
      <c r="H3" s="165" t="s">
        <v>121</v>
      </c>
      <c r="I3" s="150">
        <v>40376</v>
      </c>
      <c r="J3" s="150">
        <v>40389</v>
      </c>
      <c r="K3" s="148">
        <f>IF(J3="","",1)</f>
        <v>1</v>
      </c>
      <c r="M3" s="149">
        <v>280</v>
      </c>
      <c r="N3" s="149">
        <v>28</v>
      </c>
      <c r="P3" s="152">
        <f>SUM(M3:O3)</f>
        <v>308</v>
      </c>
      <c r="Q3" s="149">
        <f>0.13+0.99+8.78+15.4+7.39+1.05+2.46+3.83+6.73</f>
        <v>46.759999999999991</v>
      </c>
      <c r="S3" s="191"/>
      <c r="T3" s="154">
        <f>P3-(SUM(Q3:S3))</f>
        <v>261.24</v>
      </c>
      <c r="W3" s="175">
        <f>T3+SUM(U3:V3)</f>
        <v>261.24</v>
      </c>
    </row>
    <row r="4" spans="1:25" x14ac:dyDescent="0.25">
      <c r="A4" s="148">
        <v>2</v>
      </c>
      <c r="B4" s="169" t="s">
        <v>124</v>
      </c>
      <c r="C4" s="169" t="s">
        <v>125</v>
      </c>
      <c r="D4" s="167" t="s">
        <v>126</v>
      </c>
      <c r="E4" s="167" t="s">
        <v>128</v>
      </c>
      <c r="F4" s="148" t="s">
        <v>127</v>
      </c>
      <c r="H4" s="165" t="s">
        <v>129</v>
      </c>
      <c r="I4" s="150">
        <v>40738</v>
      </c>
      <c r="J4" s="150">
        <v>40754</v>
      </c>
      <c r="K4" s="148">
        <f t="shared" ref="K4:K51" si="1">IF(J4="","",1)</f>
        <v>1</v>
      </c>
      <c r="M4" s="149">
        <v>244.04</v>
      </c>
      <c r="N4" s="149">
        <v>24.4</v>
      </c>
      <c r="O4" s="149">
        <v>24.4</v>
      </c>
      <c r="P4" s="152">
        <f t="shared" ref="P4:P67" si="2">SUM(M4:O4)</f>
        <v>292.83999999999997</v>
      </c>
      <c r="Q4" s="149">
        <f>6.82+14.49+1.42+2.2+19.47+0.29+7.03+2.34+8.79</f>
        <v>62.85</v>
      </c>
      <c r="S4" s="191"/>
      <c r="T4" s="154">
        <f t="shared" ref="T4:T67" si="3">P4-(SUM(Q4:S4))</f>
        <v>229.98999999999998</v>
      </c>
      <c r="U4" s="149">
        <v>0.01</v>
      </c>
      <c r="W4" s="175">
        <f t="shared" ref="W4:W67" si="4">T4+SUM(U4:V4)</f>
        <v>229.99999999999997</v>
      </c>
    </row>
    <row r="5" spans="1:25" x14ac:dyDescent="0.25">
      <c r="A5" s="148">
        <v>3</v>
      </c>
      <c r="B5" s="169" t="s">
        <v>130</v>
      </c>
      <c r="C5" s="169" t="s">
        <v>131</v>
      </c>
      <c r="E5" s="167" t="s">
        <v>132</v>
      </c>
      <c r="F5" s="148" t="s">
        <v>133</v>
      </c>
      <c r="G5" s="148" t="s">
        <v>134</v>
      </c>
      <c r="H5" s="165" t="s">
        <v>135</v>
      </c>
      <c r="I5" s="150">
        <v>41122</v>
      </c>
      <c r="J5" s="150">
        <v>41148</v>
      </c>
      <c r="K5" s="148">
        <f t="shared" si="1"/>
        <v>1</v>
      </c>
      <c r="L5" s="151">
        <v>6.458333333333333</v>
      </c>
      <c r="M5" s="149">
        <v>558.36</v>
      </c>
      <c r="N5" s="149">
        <v>55.84</v>
      </c>
      <c r="P5" s="152">
        <f t="shared" si="2"/>
        <v>614.20000000000005</v>
      </c>
      <c r="Q5" s="149">
        <f>2.35+18.39+14.74+24.57+4.91+2.46+6.69+1.39+14.22</f>
        <v>89.72</v>
      </c>
      <c r="S5" s="191"/>
      <c r="T5" s="154">
        <f t="shared" si="3"/>
        <v>524.48</v>
      </c>
      <c r="V5" s="149">
        <v>426.6</v>
      </c>
      <c r="W5" s="175">
        <f t="shared" si="4"/>
        <v>951.08</v>
      </c>
    </row>
    <row r="6" spans="1:25" x14ac:dyDescent="0.25">
      <c r="A6" s="148">
        <v>4</v>
      </c>
      <c r="B6" s="169" t="s">
        <v>136</v>
      </c>
      <c r="C6" s="169" t="s">
        <v>137</v>
      </c>
      <c r="D6" s="167" t="s">
        <v>138</v>
      </c>
      <c r="E6" s="167" t="s">
        <v>139</v>
      </c>
      <c r="F6" s="148" t="s">
        <v>140</v>
      </c>
      <c r="H6" s="165" t="s">
        <v>142</v>
      </c>
      <c r="I6" s="150">
        <v>41487</v>
      </c>
      <c r="J6" s="150">
        <v>41517</v>
      </c>
      <c r="K6" s="148">
        <f t="shared" si="1"/>
        <v>1</v>
      </c>
      <c r="L6" s="151" t="s">
        <v>141</v>
      </c>
      <c r="M6" s="149">
        <v>1471.36</v>
      </c>
      <c r="O6" s="149">
        <v>112</v>
      </c>
      <c r="P6" s="152">
        <f t="shared" si="2"/>
        <v>1583.36</v>
      </c>
      <c r="Q6" s="149">
        <f>2.33+0.31+20.99+38.79+15.86+7.46+1.56</f>
        <v>87.3</v>
      </c>
      <c r="S6" s="191"/>
      <c r="T6" s="154">
        <f t="shared" si="3"/>
        <v>1496.06</v>
      </c>
      <c r="W6" s="175">
        <f t="shared" si="4"/>
        <v>1496.06</v>
      </c>
    </row>
    <row r="7" spans="1:25" x14ac:dyDescent="0.25">
      <c r="A7" s="148">
        <v>5</v>
      </c>
      <c r="B7" s="169" t="s">
        <v>145</v>
      </c>
      <c r="C7" s="169" t="s">
        <v>146</v>
      </c>
      <c r="E7" s="167" t="s">
        <v>147</v>
      </c>
      <c r="F7" s="148" t="s">
        <v>149</v>
      </c>
      <c r="H7" s="165" t="s">
        <v>150</v>
      </c>
      <c r="I7" s="150">
        <v>42186</v>
      </c>
      <c r="J7" s="150">
        <v>42216</v>
      </c>
      <c r="K7" s="148">
        <f t="shared" si="1"/>
        <v>1</v>
      </c>
      <c r="L7" s="151">
        <v>6.708333333333333</v>
      </c>
      <c r="M7" s="149">
        <v>1547.21</v>
      </c>
      <c r="P7" s="152">
        <f t="shared" si="2"/>
        <v>1547.21</v>
      </c>
      <c r="Q7" s="149">
        <f>105.98+36.48+77.53+7.6+11.6+4.64+40.84</f>
        <v>284.66999999999996</v>
      </c>
      <c r="R7" s="149">
        <v>1200</v>
      </c>
      <c r="S7" s="191"/>
      <c r="T7" s="154">
        <f t="shared" si="3"/>
        <v>62.539999999999964</v>
      </c>
      <c r="W7" s="175">
        <f t="shared" si="4"/>
        <v>62.539999999999964</v>
      </c>
    </row>
    <row r="8" spans="1:25" x14ac:dyDescent="0.25">
      <c r="A8" s="148">
        <v>6</v>
      </c>
      <c r="B8" s="169" t="s">
        <v>145</v>
      </c>
      <c r="C8" s="169" t="s">
        <v>146</v>
      </c>
      <c r="E8" s="167" t="s">
        <v>147</v>
      </c>
      <c r="F8" s="148" t="s">
        <v>149</v>
      </c>
      <c r="H8" s="165" t="s">
        <v>150</v>
      </c>
      <c r="I8" s="150">
        <v>42552</v>
      </c>
      <c r="J8" s="150">
        <v>42582</v>
      </c>
      <c r="K8" s="148">
        <f t="shared" si="1"/>
        <v>1</v>
      </c>
      <c r="L8" s="151">
        <v>4.083333333333333</v>
      </c>
      <c r="M8" s="149">
        <v>947.66</v>
      </c>
      <c r="P8" s="152">
        <f t="shared" si="2"/>
        <v>947.66</v>
      </c>
      <c r="Q8" s="149">
        <f>65.39+22.35+47.48+4.66+7.11+3.32+25.77</f>
        <v>176.08</v>
      </c>
      <c r="S8" s="191"/>
      <c r="T8" s="154">
        <f t="shared" si="3"/>
        <v>771.57999999999993</v>
      </c>
      <c r="W8" s="175">
        <f t="shared" si="4"/>
        <v>771.57999999999993</v>
      </c>
    </row>
    <row r="9" spans="1:25" x14ac:dyDescent="0.25">
      <c r="A9" s="148">
        <v>7</v>
      </c>
      <c r="B9" s="169" t="s">
        <v>157</v>
      </c>
      <c r="C9" s="169" t="s">
        <v>158</v>
      </c>
      <c r="E9" s="167" t="s">
        <v>159</v>
      </c>
      <c r="F9" s="148" t="s">
        <v>160</v>
      </c>
      <c r="H9" s="165" t="s">
        <v>161</v>
      </c>
      <c r="I9" s="150">
        <v>44067</v>
      </c>
      <c r="J9" s="150">
        <v>44074</v>
      </c>
      <c r="K9" s="148">
        <f t="shared" si="1"/>
        <v>1</v>
      </c>
      <c r="L9" s="151">
        <v>0.25</v>
      </c>
      <c r="M9" s="149">
        <v>151.26</v>
      </c>
      <c r="P9" s="152">
        <f t="shared" si="2"/>
        <v>151.26</v>
      </c>
      <c r="Q9" s="149">
        <f>0.3+2.42+0.61+1.72+11.3+0.21+0.04+10.26+4.38</f>
        <v>31.24</v>
      </c>
      <c r="T9" s="154">
        <f t="shared" si="3"/>
        <v>120.02</v>
      </c>
      <c r="W9" s="175">
        <f t="shared" si="4"/>
        <v>120.02</v>
      </c>
      <c r="X9" s="180" t="s">
        <v>162</v>
      </c>
    </row>
    <row r="10" spans="1:25" x14ac:dyDescent="0.25">
      <c r="A10" s="148">
        <v>8</v>
      </c>
      <c r="B10" s="169" t="s">
        <v>157</v>
      </c>
      <c r="C10" s="169" t="s">
        <v>158</v>
      </c>
      <c r="E10" s="167" t="s">
        <v>159</v>
      </c>
      <c r="F10" s="148" t="s">
        <v>160</v>
      </c>
      <c r="H10" s="165" t="s">
        <v>161</v>
      </c>
      <c r="I10" s="150">
        <v>44075</v>
      </c>
      <c r="J10" s="150">
        <v>44104</v>
      </c>
      <c r="K10" s="148">
        <f t="shared" si="1"/>
        <v>1</v>
      </c>
      <c r="L10" s="151">
        <v>0.5</v>
      </c>
      <c r="M10" s="149">
        <v>307.8</v>
      </c>
      <c r="P10" s="152">
        <f t="shared" si="2"/>
        <v>307.8</v>
      </c>
      <c r="Q10" s="149">
        <f>0.62+18.71+1.23+13.34+3.56+0.43+0.08+20.88+8.9</f>
        <v>67.750000000000014</v>
      </c>
      <c r="S10" s="149">
        <v>2.74</v>
      </c>
      <c r="T10" s="154">
        <f t="shared" si="3"/>
        <v>237.31</v>
      </c>
      <c r="W10" s="175">
        <f t="shared" si="4"/>
        <v>237.31</v>
      </c>
      <c r="X10" s="180" t="s">
        <v>162</v>
      </c>
    </row>
    <row r="11" spans="1:25" x14ac:dyDescent="0.25">
      <c r="A11" s="148">
        <v>9</v>
      </c>
      <c r="B11" s="169" t="s">
        <v>157</v>
      </c>
      <c r="C11" s="169" t="s">
        <v>158</v>
      </c>
      <c r="E11" s="167" t="s">
        <v>159</v>
      </c>
      <c r="F11" s="148" t="s">
        <v>160</v>
      </c>
      <c r="H11" s="165" t="s">
        <v>161</v>
      </c>
      <c r="I11" s="150">
        <v>44105</v>
      </c>
      <c r="J11" s="150">
        <v>44135</v>
      </c>
      <c r="K11" s="148">
        <f t="shared" si="1"/>
        <v>1</v>
      </c>
      <c r="L11" s="151">
        <v>0.5</v>
      </c>
      <c r="M11" s="149">
        <v>307.8</v>
      </c>
      <c r="P11" s="152">
        <f t="shared" si="2"/>
        <v>307.8</v>
      </c>
      <c r="Q11" s="149">
        <f>0.61+18.71+1.23+13.34+3.56+0.43+0.08+20.88+8.9</f>
        <v>67.740000000000009</v>
      </c>
      <c r="S11" s="149">
        <v>2.74</v>
      </c>
      <c r="T11" s="154">
        <f t="shared" si="3"/>
        <v>237.32</v>
      </c>
      <c r="W11" s="175">
        <f t="shared" si="4"/>
        <v>237.32</v>
      </c>
      <c r="X11" s="180" t="s">
        <v>162</v>
      </c>
    </row>
    <row r="12" spans="1:25" x14ac:dyDescent="0.25">
      <c r="A12" s="148">
        <v>10</v>
      </c>
      <c r="K12" s="148" t="str">
        <f t="shared" si="1"/>
        <v/>
      </c>
      <c r="P12" s="152">
        <f t="shared" si="2"/>
        <v>0</v>
      </c>
      <c r="T12" s="154">
        <f t="shared" si="3"/>
        <v>0</v>
      </c>
      <c r="W12" s="175">
        <f t="shared" si="4"/>
        <v>0</v>
      </c>
    </row>
    <row r="13" spans="1:25" x14ac:dyDescent="0.25">
      <c r="A13" s="148">
        <v>11</v>
      </c>
      <c r="K13" s="148" t="str">
        <f t="shared" si="1"/>
        <v/>
      </c>
      <c r="P13" s="152">
        <f t="shared" si="2"/>
        <v>0</v>
      </c>
      <c r="T13" s="154">
        <f t="shared" si="3"/>
        <v>0</v>
      </c>
      <c r="W13" s="175">
        <f t="shared" si="4"/>
        <v>0</v>
      </c>
    </row>
    <row r="14" spans="1:25" x14ac:dyDescent="0.25">
      <c r="A14" s="148">
        <v>12</v>
      </c>
      <c r="K14" s="148" t="str">
        <f t="shared" si="1"/>
        <v/>
      </c>
      <c r="P14" s="152">
        <f t="shared" si="2"/>
        <v>0</v>
      </c>
      <c r="T14" s="154">
        <f t="shared" si="3"/>
        <v>0</v>
      </c>
      <c r="W14" s="175">
        <f t="shared" si="4"/>
        <v>0</v>
      </c>
    </row>
    <row r="15" spans="1:25" x14ac:dyDescent="0.25">
      <c r="A15" s="148">
        <v>13</v>
      </c>
      <c r="K15" s="148" t="str">
        <f t="shared" si="1"/>
        <v/>
      </c>
      <c r="P15" s="152">
        <f t="shared" si="2"/>
        <v>0</v>
      </c>
      <c r="T15" s="154">
        <f t="shared" si="3"/>
        <v>0</v>
      </c>
      <c r="W15" s="175">
        <f t="shared" si="4"/>
        <v>0</v>
      </c>
    </row>
    <row r="16" spans="1:25" x14ac:dyDescent="0.25">
      <c r="A16" s="148">
        <v>14</v>
      </c>
      <c r="K16" s="148" t="str">
        <f t="shared" si="1"/>
        <v/>
      </c>
      <c r="P16" s="152">
        <f t="shared" si="2"/>
        <v>0</v>
      </c>
      <c r="T16" s="154">
        <f t="shared" si="3"/>
        <v>0</v>
      </c>
      <c r="W16" s="175">
        <f t="shared" si="4"/>
        <v>0</v>
      </c>
    </row>
    <row r="17" spans="1:23" x14ac:dyDescent="0.25">
      <c r="A17" s="148">
        <v>15</v>
      </c>
      <c r="K17" s="148" t="str">
        <f t="shared" si="1"/>
        <v/>
      </c>
      <c r="P17" s="152">
        <f t="shared" si="2"/>
        <v>0</v>
      </c>
      <c r="T17" s="154">
        <f t="shared" si="3"/>
        <v>0</v>
      </c>
      <c r="W17" s="175">
        <f t="shared" si="4"/>
        <v>0</v>
      </c>
    </row>
    <row r="18" spans="1:23" x14ac:dyDescent="0.25">
      <c r="A18" s="148">
        <v>16</v>
      </c>
      <c r="K18" s="148" t="str">
        <f t="shared" si="1"/>
        <v/>
      </c>
      <c r="P18" s="152">
        <f t="shared" si="2"/>
        <v>0</v>
      </c>
      <c r="T18" s="154">
        <f t="shared" si="3"/>
        <v>0</v>
      </c>
      <c r="W18" s="175">
        <f t="shared" si="4"/>
        <v>0</v>
      </c>
    </row>
    <row r="19" spans="1:23" x14ac:dyDescent="0.25">
      <c r="A19" s="148">
        <v>17</v>
      </c>
      <c r="K19" s="148" t="str">
        <f t="shared" si="1"/>
        <v/>
      </c>
      <c r="P19" s="152">
        <f t="shared" si="2"/>
        <v>0</v>
      </c>
      <c r="T19" s="154">
        <f t="shared" si="3"/>
        <v>0</v>
      </c>
      <c r="W19" s="175">
        <f t="shared" si="4"/>
        <v>0</v>
      </c>
    </row>
    <row r="20" spans="1:23" x14ac:dyDescent="0.25">
      <c r="A20" s="148">
        <v>18</v>
      </c>
      <c r="K20" s="148" t="str">
        <f t="shared" si="1"/>
        <v/>
      </c>
      <c r="P20" s="152">
        <f t="shared" si="2"/>
        <v>0</v>
      </c>
      <c r="T20" s="154">
        <f t="shared" si="3"/>
        <v>0</v>
      </c>
      <c r="W20" s="175">
        <f t="shared" si="4"/>
        <v>0</v>
      </c>
    </row>
    <row r="21" spans="1:23" x14ac:dyDescent="0.25">
      <c r="A21" s="148">
        <v>19</v>
      </c>
      <c r="K21" s="148" t="str">
        <f t="shared" si="1"/>
        <v/>
      </c>
      <c r="P21" s="152">
        <f t="shared" si="2"/>
        <v>0</v>
      </c>
      <c r="T21" s="154">
        <f t="shared" si="3"/>
        <v>0</v>
      </c>
      <c r="W21" s="175">
        <f t="shared" si="4"/>
        <v>0</v>
      </c>
    </row>
    <row r="22" spans="1:23" x14ac:dyDescent="0.25">
      <c r="A22" s="148">
        <v>20</v>
      </c>
      <c r="K22" s="148" t="str">
        <f t="shared" si="1"/>
        <v/>
      </c>
      <c r="P22" s="152">
        <f t="shared" si="2"/>
        <v>0</v>
      </c>
      <c r="T22" s="154">
        <f t="shared" si="3"/>
        <v>0</v>
      </c>
      <c r="W22" s="175">
        <f t="shared" si="4"/>
        <v>0</v>
      </c>
    </row>
    <row r="23" spans="1:23" x14ac:dyDescent="0.25">
      <c r="A23" s="148">
        <v>21</v>
      </c>
      <c r="K23" s="148" t="str">
        <f t="shared" si="1"/>
        <v/>
      </c>
      <c r="P23" s="152">
        <f t="shared" si="2"/>
        <v>0</v>
      </c>
      <c r="T23" s="154">
        <f t="shared" si="3"/>
        <v>0</v>
      </c>
      <c r="W23" s="175">
        <f t="shared" si="4"/>
        <v>0</v>
      </c>
    </row>
    <row r="24" spans="1:23" x14ac:dyDescent="0.25">
      <c r="A24" s="148">
        <v>22</v>
      </c>
      <c r="K24" s="148" t="str">
        <f t="shared" si="1"/>
        <v/>
      </c>
      <c r="P24" s="152">
        <f t="shared" si="2"/>
        <v>0</v>
      </c>
      <c r="T24" s="154">
        <f t="shared" si="3"/>
        <v>0</v>
      </c>
      <c r="W24" s="175">
        <f t="shared" si="4"/>
        <v>0</v>
      </c>
    </row>
    <row r="25" spans="1:23" x14ac:dyDescent="0.25">
      <c r="A25" s="148">
        <v>23</v>
      </c>
      <c r="K25" s="148" t="str">
        <f t="shared" si="1"/>
        <v/>
      </c>
      <c r="P25" s="152">
        <f t="shared" si="2"/>
        <v>0</v>
      </c>
      <c r="T25" s="154">
        <f t="shared" si="3"/>
        <v>0</v>
      </c>
      <c r="W25" s="175">
        <f t="shared" si="4"/>
        <v>0</v>
      </c>
    </row>
    <row r="26" spans="1:23" x14ac:dyDescent="0.25">
      <c r="A26" s="148">
        <v>24</v>
      </c>
      <c r="K26" s="148" t="str">
        <f t="shared" si="1"/>
        <v/>
      </c>
      <c r="P26" s="152">
        <f t="shared" si="2"/>
        <v>0</v>
      </c>
      <c r="T26" s="154">
        <f t="shared" si="3"/>
        <v>0</v>
      </c>
      <c r="W26" s="175">
        <f t="shared" si="4"/>
        <v>0</v>
      </c>
    </row>
    <row r="27" spans="1:23" x14ac:dyDescent="0.25">
      <c r="A27" s="148">
        <v>25</v>
      </c>
      <c r="K27" s="148" t="str">
        <f t="shared" si="1"/>
        <v/>
      </c>
      <c r="P27" s="152">
        <f t="shared" si="2"/>
        <v>0</v>
      </c>
      <c r="T27" s="154">
        <f t="shared" si="3"/>
        <v>0</v>
      </c>
      <c r="W27" s="175">
        <f t="shared" si="4"/>
        <v>0</v>
      </c>
    </row>
    <row r="28" spans="1:23" x14ac:dyDescent="0.25">
      <c r="A28" s="148">
        <v>26</v>
      </c>
      <c r="K28" s="148" t="str">
        <f t="shared" si="1"/>
        <v/>
      </c>
      <c r="P28" s="152">
        <f t="shared" si="2"/>
        <v>0</v>
      </c>
      <c r="T28" s="154">
        <f t="shared" si="3"/>
        <v>0</v>
      </c>
      <c r="W28" s="175">
        <f t="shared" si="4"/>
        <v>0</v>
      </c>
    </row>
    <row r="29" spans="1:23" x14ac:dyDescent="0.25">
      <c r="A29" s="148">
        <v>27</v>
      </c>
      <c r="K29" s="148" t="str">
        <f t="shared" si="1"/>
        <v/>
      </c>
      <c r="P29" s="152">
        <f t="shared" si="2"/>
        <v>0</v>
      </c>
      <c r="T29" s="154">
        <f t="shared" si="3"/>
        <v>0</v>
      </c>
      <c r="W29" s="175">
        <f t="shared" si="4"/>
        <v>0</v>
      </c>
    </row>
    <row r="30" spans="1:23" x14ac:dyDescent="0.25">
      <c r="A30" s="148">
        <v>28</v>
      </c>
      <c r="K30" s="148" t="str">
        <f t="shared" si="1"/>
        <v/>
      </c>
      <c r="P30" s="152">
        <f t="shared" si="2"/>
        <v>0</v>
      </c>
      <c r="T30" s="154">
        <f t="shared" si="3"/>
        <v>0</v>
      </c>
      <c r="W30" s="175">
        <f t="shared" si="4"/>
        <v>0</v>
      </c>
    </row>
    <row r="31" spans="1:23" x14ac:dyDescent="0.25">
      <c r="A31" s="148">
        <v>29</v>
      </c>
      <c r="K31" s="148" t="str">
        <f t="shared" si="1"/>
        <v/>
      </c>
      <c r="P31" s="152">
        <f t="shared" si="2"/>
        <v>0</v>
      </c>
      <c r="T31" s="154">
        <f t="shared" si="3"/>
        <v>0</v>
      </c>
      <c r="W31" s="175">
        <f t="shared" si="4"/>
        <v>0</v>
      </c>
    </row>
    <row r="32" spans="1:23" x14ac:dyDescent="0.25">
      <c r="A32" s="148">
        <v>30</v>
      </c>
      <c r="K32" s="148" t="str">
        <f t="shared" si="1"/>
        <v/>
      </c>
      <c r="P32" s="152">
        <f t="shared" si="2"/>
        <v>0</v>
      </c>
      <c r="T32" s="154">
        <f t="shared" si="3"/>
        <v>0</v>
      </c>
      <c r="W32" s="175">
        <f t="shared" si="4"/>
        <v>0</v>
      </c>
    </row>
    <row r="33" spans="1:23" x14ac:dyDescent="0.25">
      <c r="A33" s="148">
        <v>31</v>
      </c>
      <c r="K33" s="148" t="str">
        <f t="shared" si="1"/>
        <v/>
      </c>
      <c r="P33" s="152">
        <f t="shared" si="2"/>
        <v>0</v>
      </c>
      <c r="T33" s="154">
        <f t="shared" si="3"/>
        <v>0</v>
      </c>
      <c r="W33" s="175">
        <f t="shared" si="4"/>
        <v>0</v>
      </c>
    </row>
    <row r="34" spans="1:23" x14ac:dyDescent="0.25">
      <c r="A34" s="148">
        <v>32</v>
      </c>
      <c r="K34" s="148" t="str">
        <f t="shared" si="1"/>
        <v/>
      </c>
      <c r="P34" s="152">
        <f t="shared" si="2"/>
        <v>0</v>
      </c>
      <c r="T34" s="154">
        <f t="shared" si="3"/>
        <v>0</v>
      </c>
      <c r="W34" s="175">
        <f t="shared" si="4"/>
        <v>0</v>
      </c>
    </row>
    <row r="35" spans="1:23" x14ac:dyDescent="0.25">
      <c r="A35" s="148">
        <v>33</v>
      </c>
      <c r="K35" s="148" t="str">
        <f t="shared" si="1"/>
        <v/>
      </c>
      <c r="P35" s="152">
        <f t="shared" si="2"/>
        <v>0</v>
      </c>
      <c r="T35" s="154">
        <f t="shared" si="3"/>
        <v>0</v>
      </c>
      <c r="W35" s="175">
        <f t="shared" si="4"/>
        <v>0</v>
      </c>
    </row>
    <row r="36" spans="1:23" x14ac:dyDescent="0.25">
      <c r="A36" s="148">
        <v>34</v>
      </c>
      <c r="K36" s="148" t="str">
        <f t="shared" si="1"/>
        <v/>
      </c>
      <c r="P36" s="152">
        <f t="shared" si="2"/>
        <v>0</v>
      </c>
      <c r="T36" s="154">
        <f t="shared" si="3"/>
        <v>0</v>
      </c>
      <c r="W36" s="175">
        <f t="shared" si="4"/>
        <v>0</v>
      </c>
    </row>
    <row r="37" spans="1:23" x14ac:dyDescent="0.25">
      <c r="A37" s="148">
        <v>35</v>
      </c>
      <c r="K37" s="148" t="str">
        <f t="shared" si="1"/>
        <v/>
      </c>
      <c r="P37" s="152">
        <f t="shared" si="2"/>
        <v>0</v>
      </c>
      <c r="T37" s="154">
        <f t="shared" si="3"/>
        <v>0</v>
      </c>
      <c r="W37" s="175">
        <f t="shared" si="4"/>
        <v>0</v>
      </c>
    </row>
    <row r="38" spans="1:23" x14ac:dyDescent="0.25">
      <c r="A38" s="148">
        <v>36</v>
      </c>
      <c r="K38" s="148" t="str">
        <f t="shared" si="1"/>
        <v/>
      </c>
      <c r="P38" s="152">
        <f t="shared" si="2"/>
        <v>0</v>
      </c>
      <c r="T38" s="154">
        <f t="shared" si="3"/>
        <v>0</v>
      </c>
      <c r="W38" s="175">
        <f t="shared" si="4"/>
        <v>0</v>
      </c>
    </row>
    <row r="39" spans="1:23" x14ac:dyDescent="0.25">
      <c r="A39" s="148">
        <v>37</v>
      </c>
      <c r="K39" s="148" t="str">
        <f t="shared" si="1"/>
        <v/>
      </c>
      <c r="P39" s="152">
        <f t="shared" si="2"/>
        <v>0</v>
      </c>
      <c r="T39" s="154">
        <f t="shared" si="3"/>
        <v>0</v>
      </c>
      <c r="W39" s="175">
        <f t="shared" si="4"/>
        <v>0</v>
      </c>
    </row>
    <row r="40" spans="1:23" x14ac:dyDescent="0.25">
      <c r="A40" s="148">
        <v>38</v>
      </c>
      <c r="K40" s="148" t="str">
        <f t="shared" si="1"/>
        <v/>
      </c>
      <c r="P40" s="152">
        <f t="shared" si="2"/>
        <v>0</v>
      </c>
      <c r="T40" s="154">
        <f t="shared" si="3"/>
        <v>0</v>
      </c>
      <c r="W40" s="175">
        <f t="shared" si="4"/>
        <v>0</v>
      </c>
    </row>
    <row r="41" spans="1:23" x14ac:dyDescent="0.25">
      <c r="A41" s="148">
        <v>39</v>
      </c>
      <c r="K41" s="148" t="str">
        <f t="shared" si="1"/>
        <v/>
      </c>
      <c r="P41" s="152">
        <f t="shared" si="2"/>
        <v>0</v>
      </c>
      <c r="T41" s="154">
        <f t="shared" si="3"/>
        <v>0</v>
      </c>
      <c r="W41" s="175">
        <f t="shared" si="4"/>
        <v>0</v>
      </c>
    </row>
    <row r="42" spans="1:23" x14ac:dyDescent="0.25">
      <c r="A42" s="148">
        <v>40</v>
      </c>
      <c r="K42" s="148" t="str">
        <f t="shared" si="1"/>
        <v/>
      </c>
      <c r="P42" s="152">
        <f t="shared" si="2"/>
        <v>0</v>
      </c>
      <c r="T42" s="154">
        <f t="shared" si="3"/>
        <v>0</v>
      </c>
      <c r="W42" s="175">
        <f t="shared" si="4"/>
        <v>0</v>
      </c>
    </row>
    <row r="43" spans="1:23" x14ac:dyDescent="0.25">
      <c r="A43" s="148">
        <v>41</v>
      </c>
      <c r="K43" s="148" t="str">
        <f t="shared" si="1"/>
        <v/>
      </c>
      <c r="P43" s="152">
        <f t="shared" si="2"/>
        <v>0</v>
      </c>
      <c r="T43" s="154">
        <f t="shared" si="3"/>
        <v>0</v>
      </c>
      <c r="W43" s="175">
        <f t="shared" si="4"/>
        <v>0</v>
      </c>
    </row>
    <row r="44" spans="1:23" x14ac:dyDescent="0.25">
      <c r="A44" s="148">
        <v>42</v>
      </c>
      <c r="K44" s="148" t="str">
        <f t="shared" si="1"/>
        <v/>
      </c>
      <c r="P44" s="152">
        <f t="shared" si="2"/>
        <v>0</v>
      </c>
      <c r="T44" s="154">
        <f t="shared" si="3"/>
        <v>0</v>
      </c>
      <c r="W44" s="175">
        <f t="shared" si="4"/>
        <v>0</v>
      </c>
    </row>
    <row r="45" spans="1:23" x14ac:dyDescent="0.25">
      <c r="A45" s="148">
        <v>43</v>
      </c>
      <c r="K45" s="148" t="str">
        <f t="shared" si="1"/>
        <v/>
      </c>
      <c r="P45" s="152">
        <f t="shared" si="2"/>
        <v>0</v>
      </c>
      <c r="T45" s="154">
        <f t="shared" si="3"/>
        <v>0</v>
      </c>
      <c r="W45" s="175">
        <f t="shared" si="4"/>
        <v>0</v>
      </c>
    </row>
    <row r="46" spans="1:23" x14ac:dyDescent="0.25">
      <c r="A46" s="148">
        <v>44</v>
      </c>
      <c r="K46" s="148" t="str">
        <f t="shared" si="1"/>
        <v/>
      </c>
      <c r="P46" s="152">
        <f t="shared" si="2"/>
        <v>0</v>
      </c>
      <c r="T46" s="154">
        <f t="shared" si="3"/>
        <v>0</v>
      </c>
      <c r="W46" s="175">
        <f t="shared" si="4"/>
        <v>0</v>
      </c>
    </row>
    <row r="47" spans="1:23" x14ac:dyDescent="0.25">
      <c r="A47" s="148">
        <v>45</v>
      </c>
      <c r="K47" s="148" t="str">
        <f t="shared" si="1"/>
        <v/>
      </c>
      <c r="P47" s="152">
        <f t="shared" si="2"/>
        <v>0</v>
      </c>
      <c r="T47" s="154">
        <f t="shared" si="3"/>
        <v>0</v>
      </c>
      <c r="W47" s="175">
        <f t="shared" si="4"/>
        <v>0</v>
      </c>
    </row>
    <row r="48" spans="1:23" x14ac:dyDescent="0.25">
      <c r="A48" s="148">
        <v>46</v>
      </c>
      <c r="K48" s="148" t="str">
        <f t="shared" si="1"/>
        <v/>
      </c>
      <c r="P48" s="152">
        <f t="shared" si="2"/>
        <v>0</v>
      </c>
      <c r="T48" s="154">
        <f t="shared" si="3"/>
        <v>0</v>
      </c>
      <c r="W48" s="175">
        <f t="shared" si="4"/>
        <v>0</v>
      </c>
    </row>
    <row r="49" spans="1:23" x14ac:dyDescent="0.25">
      <c r="A49" s="148">
        <v>47</v>
      </c>
      <c r="K49" s="148" t="str">
        <f t="shared" si="1"/>
        <v/>
      </c>
      <c r="P49" s="152">
        <f t="shared" si="2"/>
        <v>0</v>
      </c>
      <c r="T49" s="154">
        <f t="shared" si="3"/>
        <v>0</v>
      </c>
      <c r="W49" s="175">
        <f t="shared" si="4"/>
        <v>0</v>
      </c>
    </row>
    <row r="50" spans="1:23" x14ac:dyDescent="0.25">
      <c r="A50" s="148">
        <v>48</v>
      </c>
      <c r="K50" s="148" t="str">
        <f t="shared" si="1"/>
        <v/>
      </c>
      <c r="P50" s="152">
        <f t="shared" si="2"/>
        <v>0</v>
      </c>
      <c r="T50" s="154">
        <f t="shared" si="3"/>
        <v>0</v>
      </c>
      <c r="W50" s="175">
        <f t="shared" si="4"/>
        <v>0</v>
      </c>
    </row>
    <row r="51" spans="1:23" x14ac:dyDescent="0.25">
      <c r="A51" s="148">
        <v>49</v>
      </c>
      <c r="K51" s="148" t="str">
        <f t="shared" si="1"/>
        <v/>
      </c>
      <c r="P51" s="152">
        <f t="shared" si="2"/>
        <v>0</v>
      </c>
      <c r="T51" s="154">
        <f t="shared" si="3"/>
        <v>0</v>
      </c>
      <c r="W51" s="175">
        <f t="shared" si="4"/>
        <v>0</v>
      </c>
    </row>
    <row r="52" spans="1:23" x14ac:dyDescent="0.25">
      <c r="A52" s="148">
        <v>50</v>
      </c>
      <c r="K52" s="148" t="str">
        <f>IF(J52="","",1)</f>
        <v/>
      </c>
      <c r="P52" s="152">
        <f t="shared" si="2"/>
        <v>0</v>
      </c>
      <c r="T52" s="154">
        <f t="shared" si="3"/>
        <v>0</v>
      </c>
      <c r="W52" s="175">
        <f t="shared" si="4"/>
        <v>0</v>
      </c>
    </row>
    <row r="53" spans="1:23" x14ac:dyDescent="0.25">
      <c r="P53" s="152">
        <f t="shared" si="2"/>
        <v>0</v>
      </c>
      <c r="T53" s="154">
        <f t="shared" si="3"/>
        <v>0</v>
      </c>
      <c r="W53" s="175">
        <f t="shared" si="4"/>
        <v>0</v>
      </c>
    </row>
    <row r="54" spans="1:23" x14ac:dyDescent="0.25">
      <c r="P54" s="152">
        <f t="shared" si="2"/>
        <v>0</v>
      </c>
      <c r="T54" s="154">
        <f t="shared" si="3"/>
        <v>0</v>
      </c>
      <c r="W54" s="175">
        <f t="shared" si="4"/>
        <v>0</v>
      </c>
    </row>
    <row r="55" spans="1:23" x14ac:dyDescent="0.25">
      <c r="P55" s="152">
        <f t="shared" si="2"/>
        <v>0</v>
      </c>
      <c r="T55" s="154">
        <f t="shared" si="3"/>
        <v>0</v>
      </c>
      <c r="W55" s="175">
        <f t="shared" si="4"/>
        <v>0</v>
      </c>
    </row>
    <row r="56" spans="1:23" x14ac:dyDescent="0.25">
      <c r="P56" s="152">
        <f t="shared" si="2"/>
        <v>0</v>
      </c>
      <c r="T56" s="154">
        <f t="shared" si="3"/>
        <v>0</v>
      </c>
      <c r="W56" s="175">
        <f t="shared" si="4"/>
        <v>0</v>
      </c>
    </row>
    <row r="57" spans="1:23" x14ac:dyDescent="0.25">
      <c r="P57" s="152">
        <f t="shared" si="2"/>
        <v>0</v>
      </c>
      <c r="T57" s="154">
        <f t="shared" si="3"/>
        <v>0</v>
      </c>
      <c r="W57" s="175">
        <f t="shared" si="4"/>
        <v>0</v>
      </c>
    </row>
    <row r="58" spans="1:23" x14ac:dyDescent="0.25">
      <c r="P58" s="152">
        <f t="shared" si="2"/>
        <v>0</v>
      </c>
      <c r="T58" s="154">
        <f t="shared" si="3"/>
        <v>0</v>
      </c>
      <c r="W58" s="175">
        <f t="shared" si="4"/>
        <v>0</v>
      </c>
    </row>
    <row r="59" spans="1:23" x14ac:dyDescent="0.25">
      <c r="P59" s="152">
        <f t="shared" si="2"/>
        <v>0</v>
      </c>
      <c r="T59" s="154">
        <f t="shared" si="3"/>
        <v>0</v>
      </c>
      <c r="W59" s="175">
        <f t="shared" si="4"/>
        <v>0</v>
      </c>
    </row>
    <row r="60" spans="1:23" x14ac:dyDescent="0.25">
      <c r="P60" s="152">
        <f t="shared" si="2"/>
        <v>0</v>
      </c>
      <c r="T60" s="154">
        <f t="shared" si="3"/>
        <v>0</v>
      </c>
      <c r="W60" s="175">
        <f t="shared" si="4"/>
        <v>0</v>
      </c>
    </row>
    <row r="61" spans="1:23" x14ac:dyDescent="0.25">
      <c r="P61" s="152">
        <f t="shared" si="2"/>
        <v>0</v>
      </c>
      <c r="T61" s="154">
        <f t="shared" si="3"/>
        <v>0</v>
      </c>
      <c r="W61" s="175">
        <f t="shared" si="4"/>
        <v>0</v>
      </c>
    </row>
    <row r="62" spans="1:23" x14ac:dyDescent="0.25">
      <c r="P62" s="152">
        <f t="shared" si="2"/>
        <v>0</v>
      </c>
      <c r="T62" s="154">
        <f t="shared" si="3"/>
        <v>0</v>
      </c>
      <c r="W62" s="175">
        <f t="shared" si="4"/>
        <v>0</v>
      </c>
    </row>
    <row r="63" spans="1:23" x14ac:dyDescent="0.25">
      <c r="P63" s="152">
        <f t="shared" si="2"/>
        <v>0</v>
      </c>
      <c r="T63" s="154">
        <f t="shared" si="3"/>
        <v>0</v>
      </c>
      <c r="W63" s="175">
        <f t="shared" si="4"/>
        <v>0</v>
      </c>
    </row>
    <row r="64" spans="1:23" x14ac:dyDescent="0.25">
      <c r="P64" s="152">
        <f t="shared" si="2"/>
        <v>0</v>
      </c>
      <c r="T64" s="154">
        <f t="shared" si="3"/>
        <v>0</v>
      </c>
      <c r="W64" s="175">
        <f t="shared" si="4"/>
        <v>0</v>
      </c>
    </row>
    <row r="65" spans="16:23" x14ac:dyDescent="0.25">
      <c r="P65" s="152">
        <f t="shared" si="2"/>
        <v>0</v>
      </c>
      <c r="T65" s="154">
        <f t="shared" si="3"/>
        <v>0</v>
      </c>
      <c r="W65" s="175">
        <f t="shared" si="4"/>
        <v>0</v>
      </c>
    </row>
    <row r="66" spans="16:23" x14ac:dyDescent="0.25">
      <c r="P66" s="152">
        <f t="shared" si="2"/>
        <v>0</v>
      </c>
      <c r="T66" s="154">
        <f t="shared" si="3"/>
        <v>0</v>
      </c>
      <c r="W66" s="175">
        <f t="shared" si="4"/>
        <v>0</v>
      </c>
    </row>
    <row r="67" spans="16:23" x14ac:dyDescent="0.25">
      <c r="P67" s="152">
        <f t="shared" si="2"/>
        <v>0</v>
      </c>
      <c r="T67" s="154">
        <f t="shared" si="3"/>
        <v>0</v>
      </c>
      <c r="W67" s="175">
        <f t="shared" si="4"/>
        <v>0</v>
      </c>
    </row>
    <row r="68" spans="16:23" x14ac:dyDescent="0.25">
      <c r="P68" s="152">
        <f t="shared" ref="P68:P131" si="5">SUM(M68:O68)</f>
        <v>0</v>
      </c>
      <c r="T68" s="154">
        <f t="shared" ref="T68:T131" si="6">P68-(SUM(Q68:S68))</f>
        <v>0</v>
      </c>
      <c r="W68" s="175">
        <f t="shared" ref="W68:W131" si="7">T68+SUM(U68:V68)</f>
        <v>0</v>
      </c>
    </row>
    <row r="69" spans="16:23" x14ac:dyDescent="0.25">
      <c r="P69" s="152">
        <f t="shared" si="5"/>
        <v>0</v>
      </c>
      <c r="T69" s="154">
        <f t="shared" si="6"/>
        <v>0</v>
      </c>
      <c r="W69" s="175">
        <f t="shared" si="7"/>
        <v>0</v>
      </c>
    </row>
    <row r="70" spans="16:23" x14ac:dyDescent="0.25">
      <c r="P70" s="152">
        <f t="shared" si="5"/>
        <v>0</v>
      </c>
      <c r="T70" s="154">
        <f t="shared" si="6"/>
        <v>0</v>
      </c>
      <c r="W70" s="175">
        <f t="shared" si="7"/>
        <v>0</v>
      </c>
    </row>
    <row r="71" spans="16:23" x14ac:dyDescent="0.25">
      <c r="P71" s="152">
        <f t="shared" si="5"/>
        <v>0</v>
      </c>
      <c r="T71" s="154">
        <f t="shared" si="6"/>
        <v>0</v>
      </c>
      <c r="W71" s="175">
        <f t="shared" si="7"/>
        <v>0</v>
      </c>
    </row>
    <row r="72" spans="16:23" x14ac:dyDescent="0.25">
      <c r="P72" s="152">
        <f t="shared" si="5"/>
        <v>0</v>
      </c>
      <c r="T72" s="154">
        <f t="shared" si="6"/>
        <v>0</v>
      </c>
      <c r="W72" s="175">
        <f t="shared" si="7"/>
        <v>0</v>
      </c>
    </row>
    <row r="73" spans="16:23" x14ac:dyDescent="0.25">
      <c r="P73" s="152">
        <f t="shared" si="5"/>
        <v>0</v>
      </c>
      <c r="T73" s="154">
        <f t="shared" si="6"/>
        <v>0</v>
      </c>
      <c r="W73" s="175">
        <f t="shared" si="7"/>
        <v>0</v>
      </c>
    </row>
    <row r="74" spans="16:23" x14ac:dyDescent="0.25">
      <c r="P74" s="152">
        <f t="shared" si="5"/>
        <v>0</v>
      </c>
      <c r="T74" s="154">
        <f t="shared" si="6"/>
        <v>0</v>
      </c>
      <c r="W74" s="175">
        <f t="shared" si="7"/>
        <v>0</v>
      </c>
    </row>
    <row r="75" spans="16:23" x14ac:dyDescent="0.25">
      <c r="P75" s="152">
        <f t="shared" si="5"/>
        <v>0</v>
      </c>
      <c r="T75" s="154">
        <f t="shared" si="6"/>
        <v>0</v>
      </c>
      <c r="W75" s="175">
        <f t="shared" si="7"/>
        <v>0</v>
      </c>
    </row>
    <row r="76" spans="16:23" x14ac:dyDescent="0.25">
      <c r="P76" s="152">
        <f t="shared" si="5"/>
        <v>0</v>
      </c>
      <c r="T76" s="154">
        <f t="shared" si="6"/>
        <v>0</v>
      </c>
      <c r="W76" s="175">
        <f t="shared" si="7"/>
        <v>0</v>
      </c>
    </row>
    <row r="77" spans="16:23" x14ac:dyDescent="0.25">
      <c r="P77" s="152">
        <f t="shared" si="5"/>
        <v>0</v>
      </c>
      <c r="T77" s="154">
        <f t="shared" si="6"/>
        <v>0</v>
      </c>
      <c r="W77" s="175">
        <f t="shared" si="7"/>
        <v>0</v>
      </c>
    </row>
    <row r="78" spans="16:23" x14ac:dyDescent="0.25">
      <c r="P78" s="152">
        <f t="shared" si="5"/>
        <v>0</v>
      </c>
      <c r="T78" s="154">
        <f t="shared" si="6"/>
        <v>0</v>
      </c>
      <c r="W78" s="175">
        <f t="shared" si="7"/>
        <v>0</v>
      </c>
    </row>
    <row r="79" spans="16:23" x14ac:dyDescent="0.25">
      <c r="P79" s="152">
        <f t="shared" si="5"/>
        <v>0</v>
      </c>
      <c r="T79" s="154">
        <f t="shared" si="6"/>
        <v>0</v>
      </c>
      <c r="W79" s="175">
        <f t="shared" si="7"/>
        <v>0</v>
      </c>
    </row>
    <row r="80" spans="16:23" x14ac:dyDescent="0.25">
      <c r="P80" s="152">
        <f t="shared" si="5"/>
        <v>0</v>
      </c>
      <c r="T80" s="154">
        <f t="shared" si="6"/>
        <v>0</v>
      </c>
      <c r="W80" s="175">
        <f t="shared" si="7"/>
        <v>0</v>
      </c>
    </row>
    <row r="81" spans="16:23" x14ac:dyDescent="0.25">
      <c r="P81" s="152">
        <f t="shared" si="5"/>
        <v>0</v>
      </c>
      <c r="T81" s="154">
        <f t="shared" si="6"/>
        <v>0</v>
      </c>
      <c r="W81" s="175">
        <f t="shared" si="7"/>
        <v>0</v>
      </c>
    </row>
    <row r="82" spans="16:23" x14ac:dyDescent="0.25">
      <c r="P82" s="152">
        <f t="shared" si="5"/>
        <v>0</v>
      </c>
      <c r="T82" s="154">
        <f t="shared" si="6"/>
        <v>0</v>
      </c>
      <c r="W82" s="175">
        <f t="shared" si="7"/>
        <v>0</v>
      </c>
    </row>
    <row r="83" spans="16:23" x14ac:dyDescent="0.25">
      <c r="P83" s="152">
        <f t="shared" si="5"/>
        <v>0</v>
      </c>
      <c r="T83" s="154">
        <f t="shared" si="6"/>
        <v>0</v>
      </c>
      <c r="W83" s="175">
        <f t="shared" si="7"/>
        <v>0</v>
      </c>
    </row>
    <row r="84" spans="16:23" x14ac:dyDescent="0.25">
      <c r="P84" s="152">
        <f t="shared" si="5"/>
        <v>0</v>
      </c>
      <c r="T84" s="154">
        <f t="shared" si="6"/>
        <v>0</v>
      </c>
      <c r="W84" s="175">
        <f t="shared" si="7"/>
        <v>0</v>
      </c>
    </row>
    <row r="85" spans="16:23" x14ac:dyDescent="0.25">
      <c r="P85" s="152">
        <f t="shared" si="5"/>
        <v>0</v>
      </c>
      <c r="T85" s="154">
        <f t="shared" si="6"/>
        <v>0</v>
      </c>
      <c r="W85" s="175">
        <f t="shared" si="7"/>
        <v>0</v>
      </c>
    </row>
    <row r="86" spans="16:23" x14ac:dyDescent="0.25">
      <c r="P86" s="152">
        <f t="shared" si="5"/>
        <v>0</v>
      </c>
      <c r="T86" s="154">
        <f t="shared" si="6"/>
        <v>0</v>
      </c>
      <c r="W86" s="175">
        <f t="shared" si="7"/>
        <v>0</v>
      </c>
    </row>
    <row r="87" spans="16:23" x14ac:dyDescent="0.25">
      <c r="P87" s="152">
        <f t="shared" si="5"/>
        <v>0</v>
      </c>
      <c r="T87" s="154">
        <f t="shared" si="6"/>
        <v>0</v>
      </c>
      <c r="W87" s="175">
        <f t="shared" si="7"/>
        <v>0</v>
      </c>
    </row>
    <row r="88" spans="16:23" x14ac:dyDescent="0.25">
      <c r="P88" s="152">
        <f t="shared" si="5"/>
        <v>0</v>
      </c>
      <c r="T88" s="154">
        <f t="shared" si="6"/>
        <v>0</v>
      </c>
      <c r="W88" s="175">
        <f t="shared" si="7"/>
        <v>0</v>
      </c>
    </row>
    <row r="89" spans="16:23" x14ac:dyDescent="0.25">
      <c r="P89" s="152">
        <f t="shared" si="5"/>
        <v>0</v>
      </c>
      <c r="T89" s="154">
        <f t="shared" si="6"/>
        <v>0</v>
      </c>
      <c r="W89" s="175">
        <f t="shared" si="7"/>
        <v>0</v>
      </c>
    </row>
    <row r="90" spans="16:23" x14ac:dyDescent="0.25">
      <c r="P90" s="152">
        <f t="shared" si="5"/>
        <v>0</v>
      </c>
      <c r="T90" s="154">
        <f t="shared" si="6"/>
        <v>0</v>
      </c>
      <c r="W90" s="175">
        <f t="shared" si="7"/>
        <v>0</v>
      </c>
    </row>
    <row r="91" spans="16:23" x14ac:dyDescent="0.25">
      <c r="P91" s="152">
        <f t="shared" si="5"/>
        <v>0</v>
      </c>
      <c r="T91" s="154">
        <f t="shared" si="6"/>
        <v>0</v>
      </c>
      <c r="W91" s="175">
        <f t="shared" si="7"/>
        <v>0</v>
      </c>
    </row>
    <row r="92" spans="16:23" x14ac:dyDescent="0.25">
      <c r="P92" s="152">
        <f t="shared" si="5"/>
        <v>0</v>
      </c>
      <c r="T92" s="154">
        <f t="shared" si="6"/>
        <v>0</v>
      </c>
      <c r="W92" s="175">
        <f t="shared" si="7"/>
        <v>0</v>
      </c>
    </row>
    <row r="93" spans="16:23" x14ac:dyDescent="0.25">
      <c r="P93" s="152">
        <f t="shared" si="5"/>
        <v>0</v>
      </c>
      <c r="T93" s="154">
        <f t="shared" si="6"/>
        <v>0</v>
      </c>
      <c r="W93" s="175">
        <f t="shared" si="7"/>
        <v>0</v>
      </c>
    </row>
    <row r="94" spans="16:23" x14ac:dyDescent="0.25">
      <c r="P94" s="152">
        <f t="shared" si="5"/>
        <v>0</v>
      </c>
      <c r="T94" s="154">
        <f t="shared" si="6"/>
        <v>0</v>
      </c>
      <c r="W94" s="175">
        <f t="shared" si="7"/>
        <v>0</v>
      </c>
    </row>
    <row r="95" spans="16:23" x14ac:dyDescent="0.25">
      <c r="P95" s="152">
        <f t="shared" si="5"/>
        <v>0</v>
      </c>
      <c r="T95" s="154">
        <f t="shared" si="6"/>
        <v>0</v>
      </c>
      <c r="W95" s="175">
        <f t="shared" si="7"/>
        <v>0</v>
      </c>
    </row>
    <row r="96" spans="16:23" x14ac:dyDescent="0.25">
      <c r="P96" s="152">
        <f t="shared" si="5"/>
        <v>0</v>
      </c>
      <c r="T96" s="154">
        <f t="shared" si="6"/>
        <v>0</v>
      </c>
      <c r="W96" s="175">
        <f t="shared" si="7"/>
        <v>0</v>
      </c>
    </row>
    <row r="97" spans="16:23" x14ac:dyDescent="0.25">
      <c r="P97" s="152">
        <f t="shared" si="5"/>
        <v>0</v>
      </c>
      <c r="T97" s="154">
        <f t="shared" si="6"/>
        <v>0</v>
      </c>
      <c r="W97" s="175">
        <f t="shared" si="7"/>
        <v>0</v>
      </c>
    </row>
    <row r="98" spans="16:23" x14ac:dyDescent="0.25">
      <c r="P98" s="152">
        <f t="shared" si="5"/>
        <v>0</v>
      </c>
      <c r="T98" s="154">
        <f t="shared" si="6"/>
        <v>0</v>
      </c>
      <c r="W98" s="175">
        <f t="shared" si="7"/>
        <v>0</v>
      </c>
    </row>
    <row r="99" spans="16:23" x14ac:dyDescent="0.25">
      <c r="P99" s="152">
        <f t="shared" si="5"/>
        <v>0</v>
      </c>
      <c r="T99" s="154">
        <f t="shared" si="6"/>
        <v>0</v>
      </c>
      <c r="W99" s="175">
        <f t="shared" si="7"/>
        <v>0</v>
      </c>
    </row>
    <row r="100" spans="16:23" x14ac:dyDescent="0.25">
      <c r="P100" s="152">
        <f t="shared" si="5"/>
        <v>0</v>
      </c>
      <c r="T100" s="154">
        <f t="shared" si="6"/>
        <v>0</v>
      </c>
      <c r="W100" s="175">
        <f t="shared" si="7"/>
        <v>0</v>
      </c>
    </row>
    <row r="101" spans="16:23" x14ac:dyDescent="0.25">
      <c r="P101" s="152">
        <f t="shared" si="5"/>
        <v>0</v>
      </c>
      <c r="T101" s="154">
        <f t="shared" si="6"/>
        <v>0</v>
      </c>
      <c r="W101" s="175">
        <f t="shared" si="7"/>
        <v>0</v>
      </c>
    </row>
    <row r="102" spans="16:23" x14ac:dyDescent="0.25">
      <c r="P102" s="152">
        <f t="shared" si="5"/>
        <v>0</v>
      </c>
      <c r="T102" s="154">
        <f t="shared" si="6"/>
        <v>0</v>
      </c>
      <c r="W102" s="175">
        <f t="shared" si="7"/>
        <v>0</v>
      </c>
    </row>
    <row r="103" spans="16:23" x14ac:dyDescent="0.25">
      <c r="P103" s="152">
        <f t="shared" si="5"/>
        <v>0</v>
      </c>
      <c r="T103" s="154">
        <f t="shared" si="6"/>
        <v>0</v>
      </c>
      <c r="W103" s="175">
        <f t="shared" si="7"/>
        <v>0</v>
      </c>
    </row>
    <row r="104" spans="16:23" x14ac:dyDescent="0.25">
      <c r="P104" s="152">
        <f t="shared" si="5"/>
        <v>0</v>
      </c>
      <c r="T104" s="154">
        <f t="shared" si="6"/>
        <v>0</v>
      </c>
      <c r="W104" s="175">
        <f t="shared" si="7"/>
        <v>0</v>
      </c>
    </row>
    <row r="105" spans="16:23" x14ac:dyDescent="0.25">
      <c r="P105" s="152">
        <f t="shared" si="5"/>
        <v>0</v>
      </c>
      <c r="T105" s="154">
        <f t="shared" si="6"/>
        <v>0</v>
      </c>
      <c r="W105" s="175">
        <f t="shared" si="7"/>
        <v>0</v>
      </c>
    </row>
    <row r="106" spans="16:23" x14ac:dyDescent="0.25">
      <c r="P106" s="152">
        <f t="shared" si="5"/>
        <v>0</v>
      </c>
      <c r="T106" s="154">
        <f t="shared" si="6"/>
        <v>0</v>
      </c>
      <c r="W106" s="175">
        <f t="shared" si="7"/>
        <v>0</v>
      </c>
    </row>
    <row r="107" spans="16:23" x14ac:dyDescent="0.25">
      <c r="P107" s="152">
        <f t="shared" si="5"/>
        <v>0</v>
      </c>
      <c r="T107" s="154">
        <f t="shared" si="6"/>
        <v>0</v>
      </c>
      <c r="W107" s="175">
        <f t="shared" si="7"/>
        <v>0</v>
      </c>
    </row>
    <row r="108" spans="16:23" x14ac:dyDescent="0.25">
      <c r="P108" s="152">
        <f t="shared" si="5"/>
        <v>0</v>
      </c>
      <c r="T108" s="154">
        <f t="shared" si="6"/>
        <v>0</v>
      </c>
      <c r="W108" s="175">
        <f t="shared" si="7"/>
        <v>0</v>
      </c>
    </row>
    <row r="109" spans="16:23" x14ac:dyDescent="0.25">
      <c r="P109" s="152">
        <f t="shared" si="5"/>
        <v>0</v>
      </c>
      <c r="T109" s="154">
        <f t="shared" si="6"/>
        <v>0</v>
      </c>
      <c r="W109" s="175">
        <f t="shared" si="7"/>
        <v>0</v>
      </c>
    </row>
    <row r="110" spans="16:23" x14ac:dyDescent="0.25">
      <c r="P110" s="152">
        <f t="shared" si="5"/>
        <v>0</v>
      </c>
      <c r="T110" s="154">
        <f t="shared" si="6"/>
        <v>0</v>
      </c>
      <c r="W110" s="175">
        <f t="shared" si="7"/>
        <v>0</v>
      </c>
    </row>
    <row r="111" spans="16:23" x14ac:dyDescent="0.25">
      <c r="P111" s="152">
        <f t="shared" si="5"/>
        <v>0</v>
      </c>
      <c r="T111" s="154">
        <f t="shared" si="6"/>
        <v>0</v>
      </c>
      <c r="W111" s="175">
        <f t="shared" si="7"/>
        <v>0</v>
      </c>
    </row>
    <row r="112" spans="16:23" x14ac:dyDescent="0.25">
      <c r="P112" s="152">
        <f t="shared" si="5"/>
        <v>0</v>
      </c>
      <c r="T112" s="154">
        <f t="shared" si="6"/>
        <v>0</v>
      </c>
      <c r="W112" s="175">
        <f t="shared" si="7"/>
        <v>0</v>
      </c>
    </row>
    <row r="113" spans="16:23" x14ac:dyDescent="0.25">
      <c r="P113" s="152">
        <f t="shared" si="5"/>
        <v>0</v>
      </c>
      <c r="T113" s="154">
        <f t="shared" si="6"/>
        <v>0</v>
      </c>
      <c r="W113" s="175">
        <f t="shared" si="7"/>
        <v>0</v>
      </c>
    </row>
    <row r="114" spans="16:23" x14ac:dyDescent="0.25">
      <c r="P114" s="152">
        <f t="shared" si="5"/>
        <v>0</v>
      </c>
      <c r="T114" s="154">
        <f t="shared" si="6"/>
        <v>0</v>
      </c>
      <c r="W114" s="175">
        <f t="shared" si="7"/>
        <v>0</v>
      </c>
    </row>
    <row r="115" spans="16:23" x14ac:dyDescent="0.25">
      <c r="P115" s="152">
        <f t="shared" si="5"/>
        <v>0</v>
      </c>
      <c r="T115" s="154">
        <f t="shared" si="6"/>
        <v>0</v>
      </c>
      <c r="W115" s="175">
        <f t="shared" si="7"/>
        <v>0</v>
      </c>
    </row>
    <row r="116" spans="16:23" x14ac:dyDescent="0.25">
      <c r="P116" s="152">
        <f t="shared" si="5"/>
        <v>0</v>
      </c>
      <c r="T116" s="154">
        <f t="shared" si="6"/>
        <v>0</v>
      </c>
      <c r="W116" s="175">
        <f t="shared" si="7"/>
        <v>0</v>
      </c>
    </row>
    <row r="117" spans="16:23" x14ac:dyDescent="0.25">
      <c r="P117" s="152">
        <f t="shared" si="5"/>
        <v>0</v>
      </c>
      <c r="T117" s="154">
        <f t="shared" si="6"/>
        <v>0</v>
      </c>
      <c r="W117" s="175">
        <f t="shared" si="7"/>
        <v>0</v>
      </c>
    </row>
    <row r="118" spans="16:23" x14ac:dyDescent="0.25">
      <c r="P118" s="152">
        <f t="shared" si="5"/>
        <v>0</v>
      </c>
      <c r="T118" s="154">
        <f t="shared" si="6"/>
        <v>0</v>
      </c>
      <c r="W118" s="175">
        <f t="shared" si="7"/>
        <v>0</v>
      </c>
    </row>
    <row r="119" spans="16:23" x14ac:dyDescent="0.25">
      <c r="P119" s="152">
        <f t="shared" si="5"/>
        <v>0</v>
      </c>
      <c r="T119" s="154">
        <f t="shared" si="6"/>
        <v>0</v>
      </c>
      <c r="W119" s="175">
        <f t="shared" si="7"/>
        <v>0</v>
      </c>
    </row>
    <row r="120" spans="16:23" x14ac:dyDescent="0.25">
      <c r="P120" s="152">
        <f t="shared" si="5"/>
        <v>0</v>
      </c>
      <c r="T120" s="154">
        <f t="shared" si="6"/>
        <v>0</v>
      </c>
      <c r="W120" s="175">
        <f t="shared" si="7"/>
        <v>0</v>
      </c>
    </row>
    <row r="121" spans="16:23" x14ac:dyDescent="0.25">
      <c r="P121" s="152">
        <f t="shared" si="5"/>
        <v>0</v>
      </c>
      <c r="T121" s="154">
        <f t="shared" si="6"/>
        <v>0</v>
      </c>
      <c r="W121" s="175">
        <f t="shared" si="7"/>
        <v>0</v>
      </c>
    </row>
    <row r="122" spans="16:23" x14ac:dyDescent="0.25">
      <c r="P122" s="152">
        <f t="shared" si="5"/>
        <v>0</v>
      </c>
      <c r="T122" s="154">
        <f t="shared" si="6"/>
        <v>0</v>
      </c>
      <c r="W122" s="175">
        <f t="shared" si="7"/>
        <v>0</v>
      </c>
    </row>
    <row r="123" spans="16:23" x14ac:dyDescent="0.25">
      <c r="P123" s="152">
        <f t="shared" si="5"/>
        <v>0</v>
      </c>
      <c r="T123" s="154">
        <f t="shared" si="6"/>
        <v>0</v>
      </c>
      <c r="W123" s="175">
        <f t="shared" si="7"/>
        <v>0</v>
      </c>
    </row>
    <row r="124" spans="16:23" x14ac:dyDescent="0.25">
      <c r="P124" s="152">
        <f t="shared" si="5"/>
        <v>0</v>
      </c>
      <c r="T124" s="154">
        <f t="shared" si="6"/>
        <v>0</v>
      </c>
      <c r="W124" s="175">
        <f t="shared" si="7"/>
        <v>0</v>
      </c>
    </row>
    <row r="125" spans="16:23" x14ac:dyDescent="0.25">
      <c r="P125" s="152">
        <f t="shared" si="5"/>
        <v>0</v>
      </c>
      <c r="T125" s="154">
        <f t="shared" si="6"/>
        <v>0</v>
      </c>
      <c r="W125" s="175">
        <f t="shared" si="7"/>
        <v>0</v>
      </c>
    </row>
    <row r="126" spans="16:23" x14ac:dyDescent="0.25">
      <c r="P126" s="152">
        <f t="shared" si="5"/>
        <v>0</v>
      </c>
      <c r="T126" s="154">
        <f t="shared" si="6"/>
        <v>0</v>
      </c>
      <c r="W126" s="175">
        <f t="shared" si="7"/>
        <v>0</v>
      </c>
    </row>
    <row r="127" spans="16:23" x14ac:dyDescent="0.25">
      <c r="P127" s="152">
        <f t="shared" si="5"/>
        <v>0</v>
      </c>
      <c r="T127" s="154">
        <f t="shared" si="6"/>
        <v>0</v>
      </c>
      <c r="W127" s="175">
        <f t="shared" si="7"/>
        <v>0</v>
      </c>
    </row>
    <row r="128" spans="16:23" x14ac:dyDescent="0.25">
      <c r="P128" s="152">
        <f t="shared" si="5"/>
        <v>0</v>
      </c>
      <c r="T128" s="154">
        <f t="shared" si="6"/>
        <v>0</v>
      </c>
      <c r="W128" s="175">
        <f t="shared" si="7"/>
        <v>0</v>
      </c>
    </row>
    <row r="129" spans="16:23" x14ac:dyDescent="0.25">
      <c r="P129" s="152">
        <f t="shared" si="5"/>
        <v>0</v>
      </c>
      <c r="T129" s="154">
        <f t="shared" si="6"/>
        <v>0</v>
      </c>
      <c r="W129" s="175">
        <f t="shared" si="7"/>
        <v>0</v>
      </c>
    </row>
    <row r="130" spans="16:23" x14ac:dyDescent="0.25">
      <c r="P130" s="152">
        <f t="shared" si="5"/>
        <v>0</v>
      </c>
      <c r="T130" s="154">
        <f t="shared" si="6"/>
        <v>0</v>
      </c>
      <c r="W130" s="175">
        <f t="shared" si="7"/>
        <v>0</v>
      </c>
    </row>
    <row r="131" spans="16:23" x14ac:dyDescent="0.25">
      <c r="P131" s="152">
        <f t="shared" si="5"/>
        <v>0</v>
      </c>
      <c r="T131" s="154">
        <f t="shared" si="6"/>
        <v>0</v>
      </c>
      <c r="W131" s="175">
        <f t="shared" si="7"/>
        <v>0</v>
      </c>
    </row>
    <row r="132" spans="16:23" x14ac:dyDescent="0.25">
      <c r="P132" s="152">
        <f t="shared" ref="P132:P195" si="8">SUM(M132:O132)</f>
        <v>0</v>
      </c>
      <c r="T132" s="154">
        <f t="shared" ref="T132:T195" si="9">P132-(SUM(Q132:S132))</f>
        <v>0</v>
      </c>
      <c r="W132" s="175">
        <f t="shared" ref="W132:W195" si="10">T132+SUM(U132:V132)</f>
        <v>0</v>
      </c>
    </row>
    <row r="133" spans="16:23" x14ac:dyDescent="0.25">
      <c r="P133" s="152">
        <f t="shared" si="8"/>
        <v>0</v>
      </c>
      <c r="T133" s="154">
        <f t="shared" si="9"/>
        <v>0</v>
      </c>
      <c r="W133" s="175">
        <f t="shared" si="10"/>
        <v>0</v>
      </c>
    </row>
    <row r="134" spans="16:23" x14ac:dyDescent="0.25">
      <c r="P134" s="152">
        <f t="shared" si="8"/>
        <v>0</v>
      </c>
      <c r="T134" s="154">
        <f t="shared" si="9"/>
        <v>0</v>
      </c>
      <c r="W134" s="175">
        <f t="shared" si="10"/>
        <v>0</v>
      </c>
    </row>
    <row r="135" spans="16:23" x14ac:dyDescent="0.25">
      <c r="P135" s="152">
        <f t="shared" si="8"/>
        <v>0</v>
      </c>
      <c r="T135" s="154">
        <f t="shared" si="9"/>
        <v>0</v>
      </c>
      <c r="W135" s="175">
        <f t="shared" si="10"/>
        <v>0</v>
      </c>
    </row>
    <row r="136" spans="16:23" x14ac:dyDescent="0.25">
      <c r="P136" s="152">
        <f t="shared" si="8"/>
        <v>0</v>
      </c>
      <c r="T136" s="154">
        <f t="shared" si="9"/>
        <v>0</v>
      </c>
      <c r="W136" s="175">
        <f t="shared" si="10"/>
        <v>0</v>
      </c>
    </row>
    <row r="137" spans="16:23" x14ac:dyDescent="0.25">
      <c r="P137" s="152">
        <f t="shared" si="8"/>
        <v>0</v>
      </c>
      <c r="T137" s="154">
        <f t="shared" si="9"/>
        <v>0</v>
      </c>
      <c r="W137" s="175">
        <f t="shared" si="10"/>
        <v>0</v>
      </c>
    </row>
    <row r="138" spans="16:23" x14ac:dyDescent="0.25">
      <c r="P138" s="152">
        <f t="shared" si="8"/>
        <v>0</v>
      </c>
      <c r="T138" s="154">
        <f t="shared" si="9"/>
        <v>0</v>
      </c>
      <c r="W138" s="175">
        <f t="shared" si="10"/>
        <v>0</v>
      </c>
    </row>
    <row r="139" spans="16:23" x14ac:dyDescent="0.25">
      <c r="P139" s="152">
        <f t="shared" si="8"/>
        <v>0</v>
      </c>
      <c r="T139" s="154">
        <f t="shared" si="9"/>
        <v>0</v>
      </c>
      <c r="W139" s="175">
        <f t="shared" si="10"/>
        <v>0</v>
      </c>
    </row>
    <row r="140" spans="16:23" x14ac:dyDescent="0.25">
      <c r="P140" s="152">
        <f t="shared" si="8"/>
        <v>0</v>
      </c>
      <c r="T140" s="154">
        <f t="shared" si="9"/>
        <v>0</v>
      </c>
      <c r="W140" s="175">
        <f t="shared" si="10"/>
        <v>0</v>
      </c>
    </row>
    <row r="141" spans="16:23" x14ac:dyDescent="0.25">
      <c r="P141" s="152">
        <f t="shared" si="8"/>
        <v>0</v>
      </c>
      <c r="T141" s="154">
        <f t="shared" si="9"/>
        <v>0</v>
      </c>
      <c r="W141" s="175">
        <f t="shared" si="10"/>
        <v>0</v>
      </c>
    </row>
    <row r="142" spans="16:23" x14ac:dyDescent="0.25">
      <c r="P142" s="152">
        <f t="shared" si="8"/>
        <v>0</v>
      </c>
      <c r="T142" s="154">
        <f t="shared" si="9"/>
        <v>0</v>
      </c>
      <c r="W142" s="175">
        <f t="shared" si="10"/>
        <v>0</v>
      </c>
    </row>
    <row r="143" spans="16:23" x14ac:dyDescent="0.25">
      <c r="P143" s="152">
        <f t="shared" si="8"/>
        <v>0</v>
      </c>
      <c r="T143" s="154">
        <f t="shared" si="9"/>
        <v>0</v>
      </c>
      <c r="W143" s="175">
        <f t="shared" si="10"/>
        <v>0</v>
      </c>
    </row>
    <row r="144" spans="16:23" x14ac:dyDescent="0.25">
      <c r="P144" s="152">
        <f t="shared" si="8"/>
        <v>0</v>
      </c>
      <c r="T144" s="154">
        <f t="shared" si="9"/>
        <v>0</v>
      </c>
      <c r="W144" s="175">
        <f t="shared" si="10"/>
        <v>0</v>
      </c>
    </row>
    <row r="145" spans="16:23" x14ac:dyDescent="0.25">
      <c r="P145" s="152">
        <f t="shared" si="8"/>
        <v>0</v>
      </c>
      <c r="T145" s="154">
        <f t="shared" si="9"/>
        <v>0</v>
      </c>
      <c r="W145" s="175">
        <f t="shared" si="10"/>
        <v>0</v>
      </c>
    </row>
    <row r="146" spans="16:23" x14ac:dyDescent="0.25">
      <c r="P146" s="152">
        <f t="shared" si="8"/>
        <v>0</v>
      </c>
      <c r="T146" s="154">
        <f t="shared" si="9"/>
        <v>0</v>
      </c>
      <c r="W146" s="175">
        <f t="shared" si="10"/>
        <v>0</v>
      </c>
    </row>
    <row r="147" spans="16:23" x14ac:dyDescent="0.25">
      <c r="P147" s="152">
        <f t="shared" si="8"/>
        <v>0</v>
      </c>
      <c r="T147" s="154">
        <f t="shared" si="9"/>
        <v>0</v>
      </c>
      <c r="W147" s="175">
        <f t="shared" si="10"/>
        <v>0</v>
      </c>
    </row>
    <row r="148" spans="16:23" x14ac:dyDescent="0.25">
      <c r="P148" s="152">
        <f t="shared" si="8"/>
        <v>0</v>
      </c>
      <c r="T148" s="154">
        <f t="shared" si="9"/>
        <v>0</v>
      </c>
      <c r="W148" s="175">
        <f t="shared" si="10"/>
        <v>0</v>
      </c>
    </row>
    <row r="149" spans="16:23" x14ac:dyDescent="0.25">
      <c r="P149" s="152">
        <f t="shared" si="8"/>
        <v>0</v>
      </c>
      <c r="T149" s="154">
        <f t="shared" si="9"/>
        <v>0</v>
      </c>
      <c r="W149" s="175">
        <f t="shared" si="10"/>
        <v>0</v>
      </c>
    </row>
    <row r="150" spans="16:23" x14ac:dyDescent="0.25">
      <c r="P150" s="152">
        <f t="shared" si="8"/>
        <v>0</v>
      </c>
      <c r="T150" s="154">
        <f t="shared" si="9"/>
        <v>0</v>
      </c>
      <c r="W150" s="175">
        <f t="shared" si="10"/>
        <v>0</v>
      </c>
    </row>
    <row r="151" spans="16:23" x14ac:dyDescent="0.25">
      <c r="P151" s="152">
        <f t="shared" si="8"/>
        <v>0</v>
      </c>
      <c r="T151" s="154">
        <f t="shared" si="9"/>
        <v>0</v>
      </c>
      <c r="W151" s="175">
        <f t="shared" si="10"/>
        <v>0</v>
      </c>
    </row>
    <row r="152" spans="16:23" x14ac:dyDescent="0.25">
      <c r="P152" s="152">
        <f t="shared" si="8"/>
        <v>0</v>
      </c>
      <c r="T152" s="154">
        <f t="shared" si="9"/>
        <v>0</v>
      </c>
      <c r="W152" s="175">
        <f t="shared" si="10"/>
        <v>0</v>
      </c>
    </row>
    <row r="153" spans="16:23" x14ac:dyDescent="0.25">
      <c r="P153" s="152">
        <f t="shared" si="8"/>
        <v>0</v>
      </c>
      <c r="T153" s="154">
        <f t="shared" si="9"/>
        <v>0</v>
      </c>
      <c r="W153" s="175">
        <f t="shared" si="10"/>
        <v>0</v>
      </c>
    </row>
    <row r="154" spans="16:23" x14ac:dyDescent="0.25">
      <c r="P154" s="152">
        <f t="shared" si="8"/>
        <v>0</v>
      </c>
      <c r="T154" s="154">
        <f t="shared" si="9"/>
        <v>0</v>
      </c>
      <c r="W154" s="175">
        <f t="shared" si="10"/>
        <v>0</v>
      </c>
    </row>
    <row r="155" spans="16:23" x14ac:dyDescent="0.25">
      <c r="P155" s="152">
        <f t="shared" si="8"/>
        <v>0</v>
      </c>
      <c r="T155" s="154">
        <f t="shared" si="9"/>
        <v>0</v>
      </c>
      <c r="W155" s="175">
        <f t="shared" si="10"/>
        <v>0</v>
      </c>
    </row>
    <row r="156" spans="16:23" x14ac:dyDescent="0.25">
      <c r="P156" s="152">
        <f t="shared" si="8"/>
        <v>0</v>
      </c>
      <c r="T156" s="154">
        <f t="shared" si="9"/>
        <v>0</v>
      </c>
      <c r="W156" s="175">
        <f t="shared" si="10"/>
        <v>0</v>
      </c>
    </row>
    <row r="157" spans="16:23" x14ac:dyDescent="0.25">
      <c r="P157" s="152">
        <f t="shared" si="8"/>
        <v>0</v>
      </c>
      <c r="T157" s="154">
        <f t="shared" si="9"/>
        <v>0</v>
      </c>
      <c r="W157" s="175">
        <f t="shared" si="10"/>
        <v>0</v>
      </c>
    </row>
    <row r="158" spans="16:23" x14ac:dyDescent="0.25">
      <c r="P158" s="152">
        <f t="shared" si="8"/>
        <v>0</v>
      </c>
      <c r="T158" s="154">
        <f t="shared" si="9"/>
        <v>0</v>
      </c>
      <c r="W158" s="175">
        <f t="shared" si="10"/>
        <v>0</v>
      </c>
    </row>
    <row r="159" spans="16:23" x14ac:dyDescent="0.25">
      <c r="P159" s="152">
        <f t="shared" si="8"/>
        <v>0</v>
      </c>
      <c r="T159" s="154">
        <f t="shared" si="9"/>
        <v>0</v>
      </c>
      <c r="W159" s="175">
        <f t="shared" si="10"/>
        <v>0</v>
      </c>
    </row>
    <row r="160" spans="16:23" x14ac:dyDescent="0.25">
      <c r="P160" s="152">
        <f t="shared" si="8"/>
        <v>0</v>
      </c>
      <c r="T160" s="154">
        <f t="shared" si="9"/>
        <v>0</v>
      </c>
      <c r="W160" s="175">
        <f t="shared" si="10"/>
        <v>0</v>
      </c>
    </row>
    <row r="161" spans="16:23" x14ac:dyDescent="0.25">
      <c r="P161" s="152">
        <f t="shared" si="8"/>
        <v>0</v>
      </c>
      <c r="T161" s="154">
        <f t="shared" si="9"/>
        <v>0</v>
      </c>
      <c r="W161" s="175">
        <f t="shared" si="10"/>
        <v>0</v>
      </c>
    </row>
    <row r="162" spans="16:23" x14ac:dyDescent="0.25">
      <c r="P162" s="152">
        <f t="shared" si="8"/>
        <v>0</v>
      </c>
      <c r="T162" s="154">
        <f t="shared" si="9"/>
        <v>0</v>
      </c>
      <c r="W162" s="175">
        <f t="shared" si="10"/>
        <v>0</v>
      </c>
    </row>
    <row r="163" spans="16:23" x14ac:dyDescent="0.25">
      <c r="P163" s="152">
        <f t="shared" si="8"/>
        <v>0</v>
      </c>
      <c r="T163" s="154">
        <f t="shared" si="9"/>
        <v>0</v>
      </c>
      <c r="W163" s="175">
        <f t="shared" si="10"/>
        <v>0</v>
      </c>
    </row>
    <row r="164" spans="16:23" x14ac:dyDescent="0.25">
      <c r="P164" s="152">
        <f t="shared" si="8"/>
        <v>0</v>
      </c>
      <c r="T164" s="154">
        <f t="shared" si="9"/>
        <v>0</v>
      </c>
      <c r="W164" s="175">
        <f t="shared" si="10"/>
        <v>0</v>
      </c>
    </row>
    <row r="165" spans="16:23" x14ac:dyDescent="0.25">
      <c r="P165" s="152">
        <f t="shared" si="8"/>
        <v>0</v>
      </c>
      <c r="T165" s="154">
        <f t="shared" si="9"/>
        <v>0</v>
      </c>
      <c r="W165" s="175">
        <f t="shared" si="10"/>
        <v>0</v>
      </c>
    </row>
    <row r="166" spans="16:23" x14ac:dyDescent="0.25">
      <c r="P166" s="152">
        <f t="shared" si="8"/>
        <v>0</v>
      </c>
      <c r="T166" s="154">
        <f t="shared" si="9"/>
        <v>0</v>
      </c>
      <c r="W166" s="175">
        <f t="shared" si="10"/>
        <v>0</v>
      </c>
    </row>
    <row r="167" spans="16:23" x14ac:dyDescent="0.25">
      <c r="P167" s="152">
        <f t="shared" si="8"/>
        <v>0</v>
      </c>
      <c r="T167" s="154">
        <f t="shared" si="9"/>
        <v>0</v>
      </c>
      <c r="W167" s="175">
        <f t="shared" si="10"/>
        <v>0</v>
      </c>
    </row>
    <row r="168" spans="16:23" x14ac:dyDescent="0.25">
      <c r="P168" s="152">
        <f t="shared" si="8"/>
        <v>0</v>
      </c>
      <c r="T168" s="154">
        <f t="shared" si="9"/>
        <v>0</v>
      </c>
      <c r="W168" s="175">
        <f t="shared" si="10"/>
        <v>0</v>
      </c>
    </row>
    <row r="169" spans="16:23" x14ac:dyDescent="0.25">
      <c r="P169" s="152">
        <f t="shared" si="8"/>
        <v>0</v>
      </c>
      <c r="T169" s="154">
        <f t="shared" si="9"/>
        <v>0</v>
      </c>
      <c r="W169" s="175">
        <f t="shared" si="10"/>
        <v>0</v>
      </c>
    </row>
    <row r="170" spans="16:23" x14ac:dyDescent="0.25">
      <c r="P170" s="152">
        <f t="shared" si="8"/>
        <v>0</v>
      </c>
      <c r="T170" s="154">
        <f t="shared" si="9"/>
        <v>0</v>
      </c>
      <c r="W170" s="175">
        <f t="shared" si="10"/>
        <v>0</v>
      </c>
    </row>
    <row r="171" spans="16:23" x14ac:dyDescent="0.25">
      <c r="P171" s="152">
        <f t="shared" si="8"/>
        <v>0</v>
      </c>
      <c r="T171" s="154">
        <f t="shared" si="9"/>
        <v>0</v>
      </c>
      <c r="W171" s="175">
        <f t="shared" si="10"/>
        <v>0</v>
      </c>
    </row>
    <row r="172" spans="16:23" x14ac:dyDescent="0.25">
      <c r="P172" s="152">
        <f t="shared" si="8"/>
        <v>0</v>
      </c>
      <c r="T172" s="154">
        <f t="shared" si="9"/>
        <v>0</v>
      </c>
      <c r="W172" s="175">
        <f t="shared" si="10"/>
        <v>0</v>
      </c>
    </row>
    <row r="173" spans="16:23" x14ac:dyDescent="0.25">
      <c r="P173" s="152">
        <f t="shared" si="8"/>
        <v>0</v>
      </c>
      <c r="T173" s="154">
        <f t="shared" si="9"/>
        <v>0</v>
      </c>
      <c r="W173" s="175">
        <f t="shared" si="10"/>
        <v>0</v>
      </c>
    </row>
    <row r="174" spans="16:23" x14ac:dyDescent="0.25">
      <c r="P174" s="152">
        <f t="shared" si="8"/>
        <v>0</v>
      </c>
      <c r="T174" s="154">
        <f t="shared" si="9"/>
        <v>0</v>
      </c>
      <c r="W174" s="175">
        <f t="shared" si="10"/>
        <v>0</v>
      </c>
    </row>
    <row r="175" spans="16:23" x14ac:dyDescent="0.25">
      <c r="P175" s="152">
        <f t="shared" si="8"/>
        <v>0</v>
      </c>
      <c r="T175" s="154">
        <f t="shared" si="9"/>
        <v>0</v>
      </c>
      <c r="W175" s="175">
        <f t="shared" si="10"/>
        <v>0</v>
      </c>
    </row>
    <row r="176" spans="16:23" x14ac:dyDescent="0.25">
      <c r="P176" s="152">
        <f t="shared" si="8"/>
        <v>0</v>
      </c>
      <c r="T176" s="154">
        <f t="shared" si="9"/>
        <v>0</v>
      </c>
      <c r="W176" s="175">
        <f t="shared" si="10"/>
        <v>0</v>
      </c>
    </row>
    <row r="177" spans="16:23" x14ac:dyDescent="0.25">
      <c r="P177" s="152">
        <f t="shared" si="8"/>
        <v>0</v>
      </c>
      <c r="T177" s="154">
        <f t="shared" si="9"/>
        <v>0</v>
      </c>
      <c r="W177" s="175">
        <f t="shared" si="10"/>
        <v>0</v>
      </c>
    </row>
    <row r="178" spans="16:23" x14ac:dyDescent="0.25">
      <c r="P178" s="152">
        <f t="shared" si="8"/>
        <v>0</v>
      </c>
      <c r="T178" s="154">
        <f t="shared" si="9"/>
        <v>0</v>
      </c>
      <c r="W178" s="175">
        <f t="shared" si="10"/>
        <v>0</v>
      </c>
    </row>
    <row r="179" spans="16:23" x14ac:dyDescent="0.25">
      <c r="P179" s="152">
        <f t="shared" si="8"/>
        <v>0</v>
      </c>
      <c r="T179" s="154">
        <f t="shared" si="9"/>
        <v>0</v>
      </c>
      <c r="W179" s="175">
        <f t="shared" si="10"/>
        <v>0</v>
      </c>
    </row>
    <row r="180" spans="16:23" x14ac:dyDescent="0.25">
      <c r="P180" s="152">
        <f t="shared" si="8"/>
        <v>0</v>
      </c>
      <c r="T180" s="154">
        <f t="shared" si="9"/>
        <v>0</v>
      </c>
      <c r="W180" s="175">
        <f t="shared" si="10"/>
        <v>0</v>
      </c>
    </row>
    <row r="181" spans="16:23" x14ac:dyDescent="0.25">
      <c r="P181" s="152">
        <f t="shared" si="8"/>
        <v>0</v>
      </c>
      <c r="T181" s="154">
        <f t="shared" si="9"/>
        <v>0</v>
      </c>
      <c r="W181" s="175">
        <f t="shared" si="10"/>
        <v>0</v>
      </c>
    </row>
    <row r="182" spans="16:23" x14ac:dyDescent="0.25">
      <c r="P182" s="152">
        <f t="shared" si="8"/>
        <v>0</v>
      </c>
      <c r="T182" s="154">
        <f t="shared" si="9"/>
        <v>0</v>
      </c>
      <c r="W182" s="175">
        <f t="shared" si="10"/>
        <v>0</v>
      </c>
    </row>
    <row r="183" spans="16:23" x14ac:dyDescent="0.25">
      <c r="P183" s="152">
        <f t="shared" si="8"/>
        <v>0</v>
      </c>
      <c r="T183" s="154">
        <f t="shared" si="9"/>
        <v>0</v>
      </c>
      <c r="W183" s="175">
        <f t="shared" si="10"/>
        <v>0</v>
      </c>
    </row>
    <row r="184" spans="16:23" x14ac:dyDescent="0.25">
      <c r="P184" s="152">
        <f t="shared" si="8"/>
        <v>0</v>
      </c>
      <c r="T184" s="154">
        <f t="shared" si="9"/>
        <v>0</v>
      </c>
      <c r="W184" s="175">
        <f t="shared" si="10"/>
        <v>0</v>
      </c>
    </row>
    <row r="185" spans="16:23" x14ac:dyDescent="0.25">
      <c r="P185" s="152">
        <f t="shared" si="8"/>
        <v>0</v>
      </c>
      <c r="T185" s="154">
        <f t="shared" si="9"/>
        <v>0</v>
      </c>
      <c r="W185" s="175">
        <f t="shared" si="10"/>
        <v>0</v>
      </c>
    </row>
    <row r="186" spans="16:23" x14ac:dyDescent="0.25">
      <c r="P186" s="152">
        <f t="shared" si="8"/>
        <v>0</v>
      </c>
      <c r="T186" s="154">
        <f t="shared" si="9"/>
        <v>0</v>
      </c>
      <c r="W186" s="175">
        <f t="shared" si="10"/>
        <v>0</v>
      </c>
    </row>
    <row r="187" spans="16:23" x14ac:dyDescent="0.25">
      <c r="P187" s="152">
        <f t="shared" si="8"/>
        <v>0</v>
      </c>
      <c r="T187" s="154">
        <f t="shared" si="9"/>
        <v>0</v>
      </c>
      <c r="W187" s="175">
        <f t="shared" si="10"/>
        <v>0</v>
      </c>
    </row>
    <row r="188" spans="16:23" x14ac:dyDescent="0.25">
      <c r="P188" s="152">
        <f t="shared" si="8"/>
        <v>0</v>
      </c>
      <c r="T188" s="154">
        <f t="shared" si="9"/>
        <v>0</v>
      </c>
      <c r="W188" s="175">
        <f t="shared" si="10"/>
        <v>0</v>
      </c>
    </row>
    <row r="189" spans="16:23" x14ac:dyDescent="0.25">
      <c r="P189" s="152">
        <f t="shared" si="8"/>
        <v>0</v>
      </c>
      <c r="T189" s="154">
        <f t="shared" si="9"/>
        <v>0</v>
      </c>
      <c r="W189" s="175">
        <f t="shared" si="10"/>
        <v>0</v>
      </c>
    </row>
    <row r="190" spans="16:23" x14ac:dyDescent="0.25">
      <c r="P190" s="152">
        <f t="shared" si="8"/>
        <v>0</v>
      </c>
      <c r="T190" s="154">
        <f t="shared" si="9"/>
        <v>0</v>
      </c>
      <c r="W190" s="175">
        <f t="shared" si="10"/>
        <v>0</v>
      </c>
    </row>
    <row r="191" spans="16:23" x14ac:dyDescent="0.25">
      <c r="P191" s="152">
        <f t="shared" si="8"/>
        <v>0</v>
      </c>
      <c r="T191" s="154">
        <f t="shared" si="9"/>
        <v>0</v>
      </c>
      <c r="W191" s="175">
        <f t="shared" si="10"/>
        <v>0</v>
      </c>
    </row>
    <row r="192" spans="16:23" x14ac:dyDescent="0.25">
      <c r="P192" s="152">
        <f t="shared" si="8"/>
        <v>0</v>
      </c>
      <c r="T192" s="154">
        <f t="shared" si="9"/>
        <v>0</v>
      </c>
      <c r="W192" s="175">
        <f t="shared" si="10"/>
        <v>0</v>
      </c>
    </row>
    <row r="193" spans="16:23" x14ac:dyDescent="0.25">
      <c r="P193" s="152">
        <f t="shared" si="8"/>
        <v>0</v>
      </c>
      <c r="T193" s="154">
        <f t="shared" si="9"/>
        <v>0</v>
      </c>
      <c r="W193" s="175">
        <f t="shared" si="10"/>
        <v>0</v>
      </c>
    </row>
    <row r="194" spans="16:23" x14ac:dyDescent="0.25">
      <c r="P194" s="152">
        <f t="shared" si="8"/>
        <v>0</v>
      </c>
      <c r="T194" s="154">
        <f t="shared" si="9"/>
        <v>0</v>
      </c>
      <c r="W194" s="175">
        <f t="shared" si="10"/>
        <v>0</v>
      </c>
    </row>
    <row r="195" spans="16:23" x14ac:dyDescent="0.25">
      <c r="P195" s="152">
        <f t="shared" si="8"/>
        <v>0</v>
      </c>
      <c r="T195" s="154">
        <f t="shared" si="9"/>
        <v>0</v>
      </c>
      <c r="W195" s="175">
        <f t="shared" si="10"/>
        <v>0</v>
      </c>
    </row>
    <row r="196" spans="16:23" x14ac:dyDescent="0.25">
      <c r="P196" s="152">
        <f t="shared" ref="P196:P259" si="11">SUM(M196:O196)</f>
        <v>0</v>
      </c>
      <c r="T196" s="154">
        <f t="shared" ref="T196:T259" si="12">P196-(SUM(Q196:S196))</f>
        <v>0</v>
      </c>
      <c r="W196" s="175">
        <f t="shared" ref="W196:W259" si="13">T196+SUM(U196:V196)</f>
        <v>0</v>
      </c>
    </row>
    <row r="197" spans="16:23" x14ac:dyDescent="0.25">
      <c r="P197" s="152">
        <f t="shared" si="11"/>
        <v>0</v>
      </c>
      <c r="T197" s="154">
        <f t="shared" si="12"/>
        <v>0</v>
      </c>
      <c r="W197" s="175">
        <f t="shared" si="13"/>
        <v>0</v>
      </c>
    </row>
    <row r="198" spans="16:23" x14ac:dyDescent="0.25">
      <c r="P198" s="152">
        <f t="shared" si="11"/>
        <v>0</v>
      </c>
      <c r="T198" s="154">
        <f t="shared" si="12"/>
        <v>0</v>
      </c>
      <c r="W198" s="175">
        <f t="shared" si="13"/>
        <v>0</v>
      </c>
    </row>
    <row r="199" spans="16:23" x14ac:dyDescent="0.25">
      <c r="P199" s="152">
        <f t="shared" si="11"/>
        <v>0</v>
      </c>
      <c r="T199" s="154">
        <f t="shared" si="12"/>
        <v>0</v>
      </c>
      <c r="W199" s="175">
        <f t="shared" si="13"/>
        <v>0</v>
      </c>
    </row>
    <row r="200" spans="16:23" x14ac:dyDescent="0.25">
      <c r="P200" s="152">
        <f t="shared" si="11"/>
        <v>0</v>
      </c>
      <c r="T200" s="154">
        <f t="shared" si="12"/>
        <v>0</v>
      </c>
      <c r="W200" s="175">
        <f t="shared" si="13"/>
        <v>0</v>
      </c>
    </row>
    <row r="201" spans="16:23" x14ac:dyDescent="0.25">
      <c r="P201" s="152">
        <f t="shared" si="11"/>
        <v>0</v>
      </c>
      <c r="T201" s="154">
        <f t="shared" si="12"/>
        <v>0</v>
      </c>
      <c r="W201" s="175">
        <f t="shared" si="13"/>
        <v>0</v>
      </c>
    </row>
    <row r="202" spans="16:23" x14ac:dyDescent="0.25">
      <c r="P202" s="152">
        <f t="shared" si="11"/>
        <v>0</v>
      </c>
      <c r="T202" s="154">
        <f t="shared" si="12"/>
        <v>0</v>
      </c>
      <c r="W202" s="175">
        <f t="shared" si="13"/>
        <v>0</v>
      </c>
    </row>
    <row r="203" spans="16:23" x14ac:dyDescent="0.25">
      <c r="P203" s="152">
        <f t="shared" si="11"/>
        <v>0</v>
      </c>
      <c r="T203" s="154">
        <f t="shared" si="12"/>
        <v>0</v>
      </c>
      <c r="W203" s="175">
        <f t="shared" si="13"/>
        <v>0</v>
      </c>
    </row>
    <row r="204" spans="16:23" x14ac:dyDescent="0.25">
      <c r="P204" s="152">
        <f t="shared" si="11"/>
        <v>0</v>
      </c>
      <c r="T204" s="154">
        <f t="shared" si="12"/>
        <v>0</v>
      </c>
      <c r="W204" s="175">
        <f t="shared" si="13"/>
        <v>0</v>
      </c>
    </row>
    <row r="205" spans="16:23" x14ac:dyDescent="0.25">
      <c r="P205" s="152">
        <f t="shared" si="11"/>
        <v>0</v>
      </c>
      <c r="T205" s="154">
        <f t="shared" si="12"/>
        <v>0</v>
      </c>
      <c r="W205" s="175">
        <f t="shared" si="13"/>
        <v>0</v>
      </c>
    </row>
    <row r="206" spans="16:23" x14ac:dyDescent="0.25">
      <c r="P206" s="152">
        <f t="shared" si="11"/>
        <v>0</v>
      </c>
      <c r="T206" s="154">
        <f t="shared" si="12"/>
        <v>0</v>
      </c>
      <c r="W206" s="175">
        <f t="shared" si="13"/>
        <v>0</v>
      </c>
    </row>
    <row r="207" spans="16:23" x14ac:dyDescent="0.25">
      <c r="P207" s="152">
        <f t="shared" si="11"/>
        <v>0</v>
      </c>
      <c r="T207" s="154">
        <f t="shared" si="12"/>
        <v>0</v>
      </c>
      <c r="W207" s="175">
        <f t="shared" si="13"/>
        <v>0</v>
      </c>
    </row>
    <row r="208" spans="16:23" x14ac:dyDescent="0.25">
      <c r="P208" s="152">
        <f t="shared" si="11"/>
        <v>0</v>
      </c>
      <c r="T208" s="154">
        <f t="shared" si="12"/>
        <v>0</v>
      </c>
      <c r="W208" s="175">
        <f t="shared" si="13"/>
        <v>0</v>
      </c>
    </row>
    <row r="209" spans="16:23" x14ac:dyDescent="0.25">
      <c r="P209" s="152">
        <f t="shared" si="11"/>
        <v>0</v>
      </c>
      <c r="T209" s="154">
        <f t="shared" si="12"/>
        <v>0</v>
      </c>
      <c r="W209" s="175">
        <f t="shared" si="13"/>
        <v>0</v>
      </c>
    </row>
    <row r="210" spans="16:23" x14ac:dyDescent="0.25">
      <c r="P210" s="152">
        <f t="shared" si="11"/>
        <v>0</v>
      </c>
      <c r="T210" s="154">
        <f t="shared" si="12"/>
        <v>0</v>
      </c>
      <c r="W210" s="175">
        <f t="shared" si="13"/>
        <v>0</v>
      </c>
    </row>
    <row r="211" spans="16:23" x14ac:dyDescent="0.25">
      <c r="P211" s="152">
        <f t="shared" si="11"/>
        <v>0</v>
      </c>
      <c r="T211" s="154">
        <f t="shared" si="12"/>
        <v>0</v>
      </c>
      <c r="W211" s="175">
        <f t="shared" si="13"/>
        <v>0</v>
      </c>
    </row>
    <row r="212" spans="16:23" x14ac:dyDescent="0.25">
      <c r="P212" s="152">
        <f t="shared" si="11"/>
        <v>0</v>
      </c>
      <c r="T212" s="154">
        <f t="shared" si="12"/>
        <v>0</v>
      </c>
      <c r="W212" s="175">
        <f t="shared" si="13"/>
        <v>0</v>
      </c>
    </row>
    <row r="213" spans="16:23" x14ac:dyDescent="0.25">
      <c r="P213" s="152">
        <f t="shared" si="11"/>
        <v>0</v>
      </c>
      <c r="T213" s="154">
        <f t="shared" si="12"/>
        <v>0</v>
      </c>
      <c r="W213" s="175">
        <f t="shared" si="13"/>
        <v>0</v>
      </c>
    </row>
    <row r="214" spans="16:23" x14ac:dyDescent="0.25">
      <c r="P214" s="152">
        <f t="shared" si="11"/>
        <v>0</v>
      </c>
      <c r="T214" s="154">
        <f t="shared" si="12"/>
        <v>0</v>
      </c>
      <c r="W214" s="175">
        <f t="shared" si="13"/>
        <v>0</v>
      </c>
    </row>
    <row r="215" spans="16:23" x14ac:dyDescent="0.25">
      <c r="P215" s="152">
        <f t="shared" si="11"/>
        <v>0</v>
      </c>
      <c r="T215" s="154">
        <f t="shared" si="12"/>
        <v>0</v>
      </c>
      <c r="W215" s="175">
        <f t="shared" si="13"/>
        <v>0</v>
      </c>
    </row>
    <row r="216" spans="16:23" x14ac:dyDescent="0.25">
      <c r="P216" s="152">
        <f t="shared" si="11"/>
        <v>0</v>
      </c>
      <c r="T216" s="154">
        <f t="shared" si="12"/>
        <v>0</v>
      </c>
      <c r="W216" s="175">
        <f t="shared" si="13"/>
        <v>0</v>
      </c>
    </row>
    <row r="217" spans="16:23" x14ac:dyDescent="0.25">
      <c r="P217" s="152">
        <f t="shared" si="11"/>
        <v>0</v>
      </c>
      <c r="T217" s="154">
        <f t="shared" si="12"/>
        <v>0</v>
      </c>
      <c r="W217" s="175">
        <f t="shared" si="13"/>
        <v>0</v>
      </c>
    </row>
    <row r="218" spans="16:23" x14ac:dyDescent="0.25">
      <c r="P218" s="152">
        <f t="shared" si="11"/>
        <v>0</v>
      </c>
      <c r="T218" s="154">
        <f t="shared" si="12"/>
        <v>0</v>
      </c>
      <c r="W218" s="175">
        <f t="shared" si="13"/>
        <v>0</v>
      </c>
    </row>
    <row r="219" spans="16:23" x14ac:dyDescent="0.25">
      <c r="P219" s="152">
        <f t="shared" si="11"/>
        <v>0</v>
      </c>
      <c r="T219" s="154">
        <f t="shared" si="12"/>
        <v>0</v>
      </c>
      <c r="W219" s="175">
        <f t="shared" si="13"/>
        <v>0</v>
      </c>
    </row>
    <row r="220" spans="16:23" x14ac:dyDescent="0.25">
      <c r="P220" s="152">
        <f t="shared" si="11"/>
        <v>0</v>
      </c>
      <c r="T220" s="154">
        <f t="shared" si="12"/>
        <v>0</v>
      </c>
      <c r="W220" s="175">
        <f t="shared" si="13"/>
        <v>0</v>
      </c>
    </row>
    <row r="221" spans="16:23" x14ac:dyDescent="0.25">
      <c r="P221" s="152">
        <f t="shared" si="11"/>
        <v>0</v>
      </c>
      <c r="T221" s="154">
        <f t="shared" si="12"/>
        <v>0</v>
      </c>
      <c r="W221" s="175">
        <f t="shared" si="13"/>
        <v>0</v>
      </c>
    </row>
    <row r="222" spans="16:23" x14ac:dyDescent="0.25">
      <c r="P222" s="152">
        <f t="shared" si="11"/>
        <v>0</v>
      </c>
      <c r="T222" s="154">
        <f t="shared" si="12"/>
        <v>0</v>
      </c>
      <c r="W222" s="175">
        <f t="shared" si="13"/>
        <v>0</v>
      </c>
    </row>
    <row r="223" spans="16:23" x14ac:dyDescent="0.25">
      <c r="P223" s="152">
        <f t="shared" si="11"/>
        <v>0</v>
      </c>
      <c r="T223" s="154">
        <f t="shared" si="12"/>
        <v>0</v>
      </c>
      <c r="W223" s="175">
        <f t="shared" si="13"/>
        <v>0</v>
      </c>
    </row>
    <row r="224" spans="16:23" x14ac:dyDescent="0.25">
      <c r="P224" s="152">
        <f t="shared" si="11"/>
        <v>0</v>
      </c>
      <c r="T224" s="154">
        <f t="shared" si="12"/>
        <v>0</v>
      </c>
      <c r="W224" s="175">
        <f t="shared" si="13"/>
        <v>0</v>
      </c>
    </row>
    <row r="225" spans="16:23" x14ac:dyDescent="0.25">
      <c r="P225" s="152">
        <f t="shared" si="11"/>
        <v>0</v>
      </c>
      <c r="T225" s="154">
        <f t="shared" si="12"/>
        <v>0</v>
      </c>
      <c r="W225" s="175">
        <f t="shared" si="13"/>
        <v>0</v>
      </c>
    </row>
    <row r="226" spans="16:23" x14ac:dyDescent="0.25">
      <c r="P226" s="152">
        <f t="shared" si="11"/>
        <v>0</v>
      </c>
      <c r="T226" s="154">
        <f t="shared" si="12"/>
        <v>0</v>
      </c>
      <c r="W226" s="175">
        <f t="shared" si="13"/>
        <v>0</v>
      </c>
    </row>
    <row r="227" spans="16:23" x14ac:dyDescent="0.25">
      <c r="P227" s="152">
        <f t="shared" si="11"/>
        <v>0</v>
      </c>
      <c r="T227" s="154">
        <f t="shared" si="12"/>
        <v>0</v>
      </c>
      <c r="W227" s="175">
        <f t="shared" si="13"/>
        <v>0</v>
      </c>
    </row>
    <row r="228" spans="16:23" x14ac:dyDescent="0.25">
      <c r="P228" s="152">
        <f t="shared" si="11"/>
        <v>0</v>
      </c>
      <c r="T228" s="154">
        <f t="shared" si="12"/>
        <v>0</v>
      </c>
      <c r="W228" s="175">
        <f t="shared" si="13"/>
        <v>0</v>
      </c>
    </row>
    <row r="229" spans="16:23" x14ac:dyDescent="0.25">
      <c r="P229" s="152">
        <f t="shared" si="11"/>
        <v>0</v>
      </c>
      <c r="T229" s="154">
        <f t="shared" si="12"/>
        <v>0</v>
      </c>
      <c r="W229" s="175">
        <f t="shared" si="13"/>
        <v>0</v>
      </c>
    </row>
    <row r="230" spans="16:23" x14ac:dyDescent="0.25">
      <c r="P230" s="152">
        <f t="shared" si="11"/>
        <v>0</v>
      </c>
      <c r="T230" s="154">
        <f t="shared" si="12"/>
        <v>0</v>
      </c>
      <c r="W230" s="175">
        <f t="shared" si="13"/>
        <v>0</v>
      </c>
    </row>
    <row r="231" spans="16:23" x14ac:dyDescent="0.25">
      <c r="P231" s="152">
        <f t="shared" si="11"/>
        <v>0</v>
      </c>
      <c r="T231" s="154">
        <f t="shared" si="12"/>
        <v>0</v>
      </c>
      <c r="W231" s="175">
        <f t="shared" si="13"/>
        <v>0</v>
      </c>
    </row>
    <row r="232" spans="16:23" x14ac:dyDescent="0.25">
      <c r="P232" s="152">
        <f t="shared" si="11"/>
        <v>0</v>
      </c>
      <c r="T232" s="154">
        <f t="shared" si="12"/>
        <v>0</v>
      </c>
      <c r="W232" s="175">
        <f t="shared" si="13"/>
        <v>0</v>
      </c>
    </row>
    <row r="233" spans="16:23" x14ac:dyDescent="0.25">
      <c r="P233" s="152">
        <f t="shared" si="11"/>
        <v>0</v>
      </c>
      <c r="T233" s="154">
        <f t="shared" si="12"/>
        <v>0</v>
      </c>
      <c r="W233" s="175">
        <f t="shared" si="13"/>
        <v>0</v>
      </c>
    </row>
    <row r="234" spans="16:23" x14ac:dyDescent="0.25">
      <c r="P234" s="152">
        <f t="shared" si="11"/>
        <v>0</v>
      </c>
      <c r="T234" s="154">
        <f t="shared" si="12"/>
        <v>0</v>
      </c>
      <c r="W234" s="175">
        <f t="shared" si="13"/>
        <v>0</v>
      </c>
    </row>
    <row r="235" spans="16:23" x14ac:dyDescent="0.25">
      <c r="P235" s="152">
        <f t="shared" si="11"/>
        <v>0</v>
      </c>
      <c r="T235" s="154">
        <f t="shared" si="12"/>
        <v>0</v>
      </c>
      <c r="W235" s="175">
        <f t="shared" si="13"/>
        <v>0</v>
      </c>
    </row>
    <row r="236" spans="16:23" x14ac:dyDescent="0.25">
      <c r="P236" s="152">
        <f t="shared" si="11"/>
        <v>0</v>
      </c>
      <c r="T236" s="154">
        <f t="shared" si="12"/>
        <v>0</v>
      </c>
      <c r="W236" s="175">
        <f t="shared" si="13"/>
        <v>0</v>
      </c>
    </row>
    <row r="237" spans="16:23" x14ac:dyDescent="0.25">
      <c r="P237" s="152">
        <f t="shared" si="11"/>
        <v>0</v>
      </c>
      <c r="T237" s="154">
        <f t="shared" si="12"/>
        <v>0</v>
      </c>
      <c r="W237" s="175">
        <f t="shared" si="13"/>
        <v>0</v>
      </c>
    </row>
    <row r="238" spans="16:23" x14ac:dyDescent="0.25">
      <c r="P238" s="152">
        <f t="shared" si="11"/>
        <v>0</v>
      </c>
      <c r="T238" s="154">
        <f t="shared" si="12"/>
        <v>0</v>
      </c>
      <c r="W238" s="175">
        <f t="shared" si="13"/>
        <v>0</v>
      </c>
    </row>
    <row r="239" spans="16:23" x14ac:dyDescent="0.25">
      <c r="P239" s="152">
        <f t="shared" si="11"/>
        <v>0</v>
      </c>
      <c r="T239" s="154">
        <f t="shared" si="12"/>
        <v>0</v>
      </c>
      <c r="W239" s="175">
        <f t="shared" si="13"/>
        <v>0</v>
      </c>
    </row>
    <row r="240" spans="16:23" x14ac:dyDescent="0.25">
      <c r="P240" s="152">
        <f t="shared" si="11"/>
        <v>0</v>
      </c>
      <c r="T240" s="154">
        <f t="shared" si="12"/>
        <v>0</v>
      </c>
      <c r="W240" s="175">
        <f t="shared" si="13"/>
        <v>0</v>
      </c>
    </row>
    <row r="241" spans="16:23" x14ac:dyDescent="0.25">
      <c r="P241" s="152">
        <f t="shared" si="11"/>
        <v>0</v>
      </c>
      <c r="T241" s="154">
        <f t="shared" si="12"/>
        <v>0</v>
      </c>
      <c r="W241" s="175">
        <f t="shared" si="13"/>
        <v>0</v>
      </c>
    </row>
    <row r="242" spans="16:23" x14ac:dyDescent="0.25">
      <c r="P242" s="152">
        <f t="shared" si="11"/>
        <v>0</v>
      </c>
      <c r="T242" s="154">
        <f t="shared" si="12"/>
        <v>0</v>
      </c>
      <c r="W242" s="175">
        <f t="shared" si="13"/>
        <v>0</v>
      </c>
    </row>
    <row r="243" spans="16:23" x14ac:dyDescent="0.25">
      <c r="P243" s="152">
        <f t="shared" si="11"/>
        <v>0</v>
      </c>
      <c r="T243" s="154">
        <f t="shared" si="12"/>
        <v>0</v>
      </c>
      <c r="W243" s="175">
        <f t="shared" si="13"/>
        <v>0</v>
      </c>
    </row>
    <row r="244" spans="16:23" x14ac:dyDescent="0.25">
      <c r="P244" s="152">
        <f t="shared" si="11"/>
        <v>0</v>
      </c>
      <c r="T244" s="154">
        <f t="shared" si="12"/>
        <v>0</v>
      </c>
      <c r="W244" s="175">
        <f t="shared" si="13"/>
        <v>0</v>
      </c>
    </row>
    <row r="245" spans="16:23" x14ac:dyDescent="0.25">
      <c r="P245" s="152">
        <f t="shared" si="11"/>
        <v>0</v>
      </c>
      <c r="T245" s="154">
        <f t="shared" si="12"/>
        <v>0</v>
      </c>
      <c r="W245" s="175">
        <f t="shared" si="13"/>
        <v>0</v>
      </c>
    </row>
    <row r="246" spans="16:23" x14ac:dyDescent="0.25">
      <c r="P246" s="152">
        <f t="shared" si="11"/>
        <v>0</v>
      </c>
      <c r="T246" s="154">
        <f t="shared" si="12"/>
        <v>0</v>
      </c>
      <c r="W246" s="175">
        <f t="shared" si="13"/>
        <v>0</v>
      </c>
    </row>
    <row r="247" spans="16:23" x14ac:dyDescent="0.25">
      <c r="P247" s="152">
        <f t="shared" si="11"/>
        <v>0</v>
      </c>
      <c r="T247" s="154">
        <f t="shared" si="12"/>
        <v>0</v>
      </c>
      <c r="W247" s="175">
        <f t="shared" si="13"/>
        <v>0</v>
      </c>
    </row>
    <row r="248" spans="16:23" x14ac:dyDescent="0.25">
      <c r="P248" s="152">
        <f t="shared" si="11"/>
        <v>0</v>
      </c>
      <c r="T248" s="154">
        <f t="shared" si="12"/>
        <v>0</v>
      </c>
      <c r="W248" s="175">
        <f t="shared" si="13"/>
        <v>0</v>
      </c>
    </row>
    <row r="249" spans="16:23" x14ac:dyDescent="0.25">
      <c r="P249" s="152">
        <f t="shared" si="11"/>
        <v>0</v>
      </c>
      <c r="T249" s="154">
        <f t="shared" si="12"/>
        <v>0</v>
      </c>
      <c r="W249" s="175">
        <f t="shared" si="13"/>
        <v>0</v>
      </c>
    </row>
    <row r="250" spans="16:23" x14ac:dyDescent="0.25">
      <c r="P250" s="152">
        <f t="shared" si="11"/>
        <v>0</v>
      </c>
      <c r="T250" s="154">
        <f t="shared" si="12"/>
        <v>0</v>
      </c>
      <c r="W250" s="175">
        <f t="shared" si="13"/>
        <v>0</v>
      </c>
    </row>
    <row r="251" spans="16:23" x14ac:dyDescent="0.25">
      <c r="P251" s="152">
        <f t="shared" si="11"/>
        <v>0</v>
      </c>
      <c r="T251" s="154">
        <f t="shared" si="12"/>
        <v>0</v>
      </c>
      <c r="W251" s="175">
        <f t="shared" si="13"/>
        <v>0</v>
      </c>
    </row>
    <row r="252" spans="16:23" x14ac:dyDescent="0.25">
      <c r="P252" s="152">
        <f t="shared" si="11"/>
        <v>0</v>
      </c>
      <c r="T252" s="154">
        <f t="shared" si="12"/>
        <v>0</v>
      </c>
      <c r="W252" s="175">
        <f t="shared" si="13"/>
        <v>0</v>
      </c>
    </row>
    <row r="253" spans="16:23" x14ac:dyDescent="0.25">
      <c r="P253" s="152">
        <f t="shared" si="11"/>
        <v>0</v>
      </c>
      <c r="T253" s="154">
        <f t="shared" si="12"/>
        <v>0</v>
      </c>
      <c r="W253" s="175">
        <f t="shared" si="13"/>
        <v>0</v>
      </c>
    </row>
    <row r="254" spans="16:23" x14ac:dyDescent="0.25">
      <c r="P254" s="152">
        <f t="shared" si="11"/>
        <v>0</v>
      </c>
      <c r="T254" s="154">
        <f t="shared" si="12"/>
        <v>0</v>
      </c>
      <c r="W254" s="175">
        <f t="shared" si="13"/>
        <v>0</v>
      </c>
    </row>
    <row r="255" spans="16:23" x14ac:dyDescent="0.25">
      <c r="P255" s="152">
        <f t="shared" si="11"/>
        <v>0</v>
      </c>
      <c r="T255" s="154">
        <f t="shared" si="12"/>
        <v>0</v>
      </c>
      <c r="W255" s="175">
        <f t="shared" si="13"/>
        <v>0</v>
      </c>
    </row>
    <row r="256" spans="16:23" x14ac:dyDescent="0.25">
      <c r="P256" s="152">
        <f t="shared" si="11"/>
        <v>0</v>
      </c>
      <c r="T256" s="154">
        <f t="shared" si="12"/>
        <v>0</v>
      </c>
      <c r="W256" s="175">
        <f t="shared" si="13"/>
        <v>0</v>
      </c>
    </row>
    <row r="257" spans="16:23" x14ac:dyDescent="0.25">
      <c r="P257" s="152">
        <f t="shared" si="11"/>
        <v>0</v>
      </c>
      <c r="T257" s="154">
        <f t="shared" si="12"/>
        <v>0</v>
      </c>
      <c r="W257" s="175">
        <f t="shared" si="13"/>
        <v>0</v>
      </c>
    </row>
    <row r="258" spans="16:23" x14ac:dyDescent="0.25">
      <c r="P258" s="152">
        <f t="shared" si="11"/>
        <v>0</v>
      </c>
      <c r="T258" s="154">
        <f t="shared" si="12"/>
        <v>0</v>
      </c>
      <c r="W258" s="175">
        <f t="shared" si="13"/>
        <v>0</v>
      </c>
    </row>
    <row r="259" spans="16:23" x14ac:dyDescent="0.25">
      <c r="P259" s="152">
        <f t="shared" si="11"/>
        <v>0</v>
      </c>
      <c r="T259" s="154">
        <f t="shared" si="12"/>
        <v>0</v>
      </c>
      <c r="W259" s="175">
        <f t="shared" si="13"/>
        <v>0</v>
      </c>
    </row>
    <row r="260" spans="16:23" x14ac:dyDescent="0.25">
      <c r="P260" s="152">
        <f t="shared" ref="P260:P323" si="14">SUM(M260:O260)</f>
        <v>0</v>
      </c>
      <c r="T260" s="154">
        <f t="shared" ref="T260:T323" si="15">P260-(SUM(Q260:S260))</f>
        <v>0</v>
      </c>
      <c r="W260" s="175">
        <f t="shared" ref="W260:W323" si="16">T260+SUM(U260:V260)</f>
        <v>0</v>
      </c>
    </row>
    <row r="261" spans="16:23" x14ac:dyDescent="0.25">
      <c r="P261" s="152">
        <f t="shared" si="14"/>
        <v>0</v>
      </c>
      <c r="T261" s="154">
        <f t="shared" si="15"/>
        <v>0</v>
      </c>
      <c r="W261" s="175">
        <f t="shared" si="16"/>
        <v>0</v>
      </c>
    </row>
    <row r="262" spans="16:23" x14ac:dyDescent="0.25">
      <c r="P262" s="152">
        <f t="shared" si="14"/>
        <v>0</v>
      </c>
      <c r="T262" s="154">
        <f t="shared" si="15"/>
        <v>0</v>
      </c>
      <c r="W262" s="175">
        <f t="shared" si="16"/>
        <v>0</v>
      </c>
    </row>
    <row r="263" spans="16:23" x14ac:dyDescent="0.25">
      <c r="P263" s="152">
        <f t="shared" si="14"/>
        <v>0</v>
      </c>
      <c r="T263" s="154">
        <f t="shared" si="15"/>
        <v>0</v>
      </c>
      <c r="W263" s="175">
        <f t="shared" si="16"/>
        <v>0</v>
      </c>
    </row>
    <row r="264" spans="16:23" x14ac:dyDescent="0.25">
      <c r="P264" s="152">
        <f t="shared" si="14"/>
        <v>0</v>
      </c>
      <c r="T264" s="154">
        <f t="shared" si="15"/>
        <v>0</v>
      </c>
      <c r="W264" s="175">
        <f t="shared" si="16"/>
        <v>0</v>
      </c>
    </row>
    <row r="265" spans="16:23" x14ac:dyDescent="0.25">
      <c r="P265" s="152">
        <f t="shared" si="14"/>
        <v>0</v>
      </c>
      <c r="T265" s="154">
        <f t="shared" si="15"/>
        <v>0</v>
      </c>
      <c r="W265" s="175">
        <f t="shared" si="16"/>
        <v>0</v>
      </c>
    </row>
    <row r="266" spans="16:23" x14ac:dyDescent="0.25">
      <c r="P266" s="152">
        <f t="shared" si="14"/>
        <v>0</v>
      </c>
      <c r="T266" s="154">
        <f t="shared" si="15"/>
        <v>0</v>
      </c>
      <c r="W266" s="175">
        <f t="shared" si="16"/>
        <v>0</v>
      </c>
    </row>
    <row r="267" spans="16:23" x14ac:dyDescent="0.25">
      <c r="P267" s="152">
        <f t="shared" si="14"/>
        <v>0</v>
      </c>
      <c r="T267" s="154">
        <f t="shared" si="15"/>
        <v>0</v>
      </c>
      <c r="W267" s="175">
        <f t="shared" si="16"/>
        <v>0</v>
      </c>
    </row>
    <row r="268" spans="16:23" x14ac:dyDescent="0.25">
      <c r="P268" s="152">
        <f t="shared" si="14"/>
        <v>0</v>
      </c>
      <c r="T268" s="154">
        <f t="shared" si="15"/>
        <v>0</v>
      </c>
      <c r="W268" s="175">
        <f t="shared" si="16"/>
        <v>0</v>
      </c>
    </row>
    <row r="269" spans="16:23" x14ac:dyDescent="0.25">
      <c r="P269" s="152">
        <f t="shared" si="14"/>
        <v>0</v>
      </c>
      <c r="T269" s="154">
        <f t="shared" si="15"/>
        <v>0</v>
      </c>
      <c r="W269" s="175">
        <f t="shared" si="16"/>
        <v>0</v>
      </c>
    </row>
    <row r="270" spans="16:23" x14ac:dyDescent="0.25">
      <c r="P270" s="152">
        <f t="shared" si="14"/>
        <v>0</v>
      </c>
      <c r="T270" s="154">
        <f t="shared" si="15"/>
        <v>0</v>
      </c>
      <c r="W270" s="175">
        <f t="shared" si="16"/>
        <v>0</v>
      </c>
    </row>
    <row r="271" spans="16:23" x14ac:dyDescent="0.25">
      <c r="P271" s="152">
        <f t="shared" si="14"/>
        <v>0</v>
      </c>
      <c r="T271" s="154">
        <f t="shared" si="15"/>
        <v>0</v>
      </c>
      <c r="W271" s="175">
        <f t="shared" si="16"/>
        <v>0</v>
      </c>
    </row>
    <row r="272" spans="16:23" x14ac:dyDescent="0.25">
      <c r="P272" s="152">
        <f t="shared" si="14"/>
        <v>0</v>
      </c>
      <c r="T272" s="154">
        <f t="shared" si="15"/>
        <v>0</v>
      </c>
      <c r="W272" s="175">
        <f t="shared" si="16"/>
        <v>0</v>
      </c>
    </row>
    <row r="273" spans="16:23" x14ac:dyDescent="0.25">
      <c r="P273" s="152">
        <f t="shared" si="14"/>
        <v>0</v>
      </c>
      <c r="T273" s="154">
        <f t="shared" si="15"/>
        <v>0</v>
      </c>
      <c r="W273" s="175">
        <f t="shared" si="16"/>
        <v>0</v>
      </c>
    </row>
    <row r="274" spans="16:23" x14ac:dyDescent="0.25">
      <c r="P274" s="152">
        <f t="shared" si="14"/>
        <v>0</v>
      </c>
      <c r="T274" s="154">
        <f t="shared" si="15"/>
        <v>0</v>
      </c>
      <c r="W274" s="175">
        <f t="shared" si="16"/>
        <v>0</v>
      </c>
    </row>
    <row r="275" spans="16:23" x14ac:dyDescent="0.25">
      <c r="P275" s="152">
        <f t="shared" si="14"/>
        <v>0</v>
      </c>
      <c r="T275" s="154">
        <f t="shared" si="15"/>
        <v>0</v>
      </c>
      <c r="W275" s="175">
        <f t="shared" si="16"/>
        <v>0</v>
      </c>
    </row>
    <row r="276" spans="16:23" x14ac:dyDescent="0.25">
      <c r="P276" s="152">
        <f t="shared" si="14"/>
        <v>0</v>
      </c>
      <c r="T276" s="154">
        <f t="shared" si="15"/>
        <v>0</v>
      </c>
      <c r="W276" s="175">
        <f t="shared" si="16"/>
        <v>0</v>
      </c>
    </row>
    <row r="277" spans="16:23" x14ac:dyDescent="0.25">
      <c r="P277" s="152">
        <f t="shared" si="14"/>
        <v>0</v>
      </c>
      <c r="T277" s="154">
        <f t="shared" si="15"/>
        <v>0</v>
      </c>
      <c r="W277" s="175">
        <f t="shared" si="16"/>
        <v>0</v>
      </c>
    </row>
    <row r="278" spans="16:23" x14ac:dyDescent="0.25">
      <c r="P278" s="152">
        <f t="shared" si="14"/>
        <v>0</v>
      </c>
      <c r="T278" s="154">
        <f t="shared" si="15"/>
        <v>0</v>
      </c>
      <c r="W278" s="175">
        <f t="shared" si="16"/>
        <v>0</v>
      </c>
    </row>
    <row r="279" spans="16:23" x14ac:dyDescent="0.25">
      <c r="P279" s="152">
        <f t="shared" si="14"/>
        <v>0</v>
      </c>
      <c r="T279" s="154">
        <f t="shared" si="15"/>
        <v>0</v>
      </c>
      <c r="W279" s="175">
        <f t="shared" si="16"/>
        <v>0</v>
      </c>
    </row>
    <row r="280" spans="16:23" x14ac:dyDescent="0.25">
      <c r="P280" s="152">
        <f t="shared" si="14"/>
        <v>0</v>
      </c>
      <c r="T280" s="154">
        <f t="shared" si="15"/>
        <v>0</v>
      </c>
      <c r="W280" s="175">
        <f t="shared" si="16"/>
        <v>0</v>
      </c>
    </row>
    <row r="281" spans="16:23" x14ac:dyDescent="0.25">
      <c r="P281" s="152">
        <f t="shared" si="14"/>
        <v>0</v>
      </c>
      <c r="T281" s="154">
        <f t="shared" si="15"/>
        <v>0</v>
      </c>
      <c r="W281" s="175">
        <f t="shared" si="16"/>
        <v>0</v>
      </c>
    </row>
    <row r="282" spans="16:23" x14ac:dyDescent="0.25">
      <c r="P282" s="152">
        <f t="shared" si="14"/>
        <v>0</v>
      </c>
      <c r="T282" s="154">
        <f t="shared" si="15"/>
        <v>0</v>
      </c>
      <c r="W282" s="175">
        <f t="shared" si="16"/>
        <v>0</v>
      </c>
    </row>
    <row r="283" spans="16:23" x14ac:dyDescent="0.25">
      <c r="P283" s="152">
        <f t="shared" si="14"/>
        <v>0</v>
      </c>
      <c r="T283" s="154">
        <f t="shared" si="15"/>
        <v>0</v>
      </c>
      <c r="W283" s="175">
        <f t="shared" si="16"/>
        <v>0</v>
      </c>
    </row>
    <row r="284" spans="16:23" x14ac:dyDescent="0.25">
      <c r="P284" s="152">
        <f t="shared" si="14"/>
        <v>0</v>
      </c>
      <c r="T284" s="154">
        <f t="shared" si="15"/>
        <v>0</v>
      </c>
      <c r="W284" s="175">
        <f t="shared" si="16"/>
        <v>0</v>
      </c>
    </row>
    <row r="285" spans="16:23" x14ac:dyDescent="0.25">
      <c r="P285" s="152">
        <f t="shared" si="14"/>
        <v>0</v>
      </c>
      <c r="T285" s="154">
        <f t="shared" si="15"/>
        <v>0</v>
      </c>
      <c r="W285" s="175">
        <f t="shared" si="16"/>
        <v>0</v>
      </c>
    </row>
    <row r="286" spans="16:23" x14ac:dyDescent="0.25">
      <c r="P286" s="152">
        <f t="shared" si="14"/>
        <v>0</v>
      </c>
      <c r="T286" s="154">
        <f t="shared" si="15"/>
        <v>0</v>
      </c>
      <c r="W286" s="175">
        <f t="shared" si="16"/>
        <v>0</v>
      </c>
    </row>
    <row r="287" spans="16:23" x14ac:dyDescent="0.25">
      <c r="P287" s="152">
        <f t="shared" si="14"/>
        <v>0</v>
      </c>
      <c r="T287" s="154">
        <f t="shared" si="15"/>
        <v>0</v>
      </c>
      <c r="W287" s="175">
        <f t="shared" si="16"/>
        <v>0</v>
      </c>
    </row>
    <row r="288" spans="16:23" x14ac:dyDescent="0.25">
      <c r="P288" s="152">
        <f t="shared" si="14"/>
        <v>0</v>
      </c>
      <c r="T288" s="154">
        <f t="shared" si="15"/>
        <v>0</v>
      </c>
      <c r="W288" s="175">
        <f t="shared" si="16"/>
        <v>0</v>
      </c>
    </row>
    <row r="289" spans="16:23" x14ac:dyDescent="0.25">
      <c r="P289" s="152">
        <f t="shared" si="14"/>
        <v>0</v>
      </c>
      <c r="T289" s="154">
        <f t="shared" si="15"/>
        <v>0</v>
      </c>
      <c r="W289" s="175">
        <f t="shared" si="16"/>
        <v>0</v>
      </c>
    </row>
    <row r="290" spans="16:23" x14ac:dyDescent="0.25">
      <c r="P290" s="152">
        <f t="shared" si="14"/>
        <v>0</v>
      </c>
      <c r="T290" s="154">
        <f t="shared" si="15"/>
        <v>0</v>
      </c>
      <c r="W290" s="175">
        <f t="shared" si="16"/>
        <v>0</v>
      </c>
    </row>
    <row r="291" spans="16:23" x14ac:dyDescent="0.25">
      <c r="P291" s="152">
        <f t="shared" si="14"/>
        <v>0</v>
      </c>
      <c r="T291" s="154">
        <f t="shared" si="15"/>
        <v>0</v>
      </c>
      <c r="W291" s="175">
        <f t="shared" si="16"/>
        <v>0</v>
      </c>
    </row>
    <row r="292" spans="16:23" x14ac:dyDescent="0.25">
      <c r="P292" s="152">
        <f t="shared" si="14"/>
        <v>0</v>
      </c>
      <c r="T292" s="154">
        <f t="shared" si="15"/>
        <v>0</v>
      </c>
      <c r="W292" s="175">
        <f t="shared" si="16"/>
        <v>0</v>
      </c>
    </row>
    <row r="293" spans="16:23" x14ac:dyDescent="0.25">
      <c r="P293" s="152">
        <f t="shared" si="14"/>
        <v>0</v>
      </c>
      <c r="T293" s="154">
        <f t="shared" si="15"/>
        <v>0</v>
      </c>
      <c r="W293" s="175">
        <f t="shared" si="16"/>
        <v>0</v>
      </c>
    </row>
    <row r="294" spans="16:23" x14ac:dyDescent="0.25">
      <c r="P294" s="152">
        <f t="shared" si="14"/>
        <v>0</v>
      </c>
      <c r="T294" s="154">
        <f t="shared" si="15"/>
        <v>0</v>
      </c>
      <c r="W294" s="175">
        <f t="shared" si="16"/>
        <v>0</v>
      </c>
    </row>
    <row r="295" spans="16:23" x14ac:dyDescent="0.25">
      <c r="P295" s="152">
        <f t="shared" si="14"/>
        <v>0</v>
      </c>
      <c r="T295" s="154">
        <f t="shared" si="15"/>
        <v>0</v>
      </c>
      <c r="W295" s="175">
        <f t="shared" si="16"/>
        <v>0</v>
      </c>
    </row>
    <row r="296" spans="16:23" x14ac:dyDescent="0.25">
      <c r="P296" s="152">
        <f t="shared" si="14"/>
        <v>0</v>
      </c>
      <c r="T296" s="154">
        <f t="shared" si="15"/>
        <v>0</v>
      </c>
      <c r="W296" s="175">
        <f t="shared" si="16"/>
        <v>0</v>
      </c>
    </row>
    <row r="297" spans="16:23" x14ac:dyDescent="0.25">
      <c r="P297" s="152">
        <f t="shared" si="14"/>
        <v>0</v>
      </c>
      <c r="T297" s="154">
        <f t="shared" si="15"/>
        <v>0</v>
      </c>
      <c r="W297" s="175">
        <f t="shared" si="16"/>
        <v>0</v>
      </c>
    </row>
    <row r="298" spans="16:23" x14ac:dyDescent="0.25">
      <c r="P298" s="152">
        <f t="shared" si="14"/>
        <v>0</v>
      </c>
      <c r="T298" s="154">
        <f t="shared" si="15"/>
        <v>0</v>
      </c>
      <c r="W298" s="175">
        <f t="shared" si="16"/>
        <v>0</v>
      </c>
    </row>
    <row r="299" spans="16:23" x14ac:dyDescent="0.25">
      <c r="P299" s="152">
        <f t="shared" si="14"/>
        <v>0</v>
      </c>
      <c r="T299" s="154">
        <f t="shared" si="15"/>
        <v>0</v>
      </c>
      <c r="W299" s="175">
        <f t="shared" si="16"/>
        <v>0</v>
      </c>
    </row>
    <row r="300" spans="16:23" x14ac:dyDescent="0.25">
      <c r="P300" s="152">
        <f t="shared" si="14"/>
        <v>0</v>
      </c>
      <c r="T300" s="154">
        <f t="shared" si="15"/>
        <v>0</v>
      </c>
      <c r="W300" s="175">
        <f t="shared" si="16"/>
        <v>0</v>
      </c>
    </row>
    <row r="301" spans="16:23" x14ac:dyDescent="0.25">
      <c r="P301" s="152">
        <f t="shared" si="14"/>
        <v>0</v>
      </c>
      <c r="T301" s="154">
        <f t="shared" si="15"/>
        <v>0</v>
      </c>
      <c r="W301" s="175">
        <f t="shared" si="16"/>
        <v>0</v>
      </c>
    </row>
    <row r="302" spans="16:23" x14ac:dyDescent="0.25">
      <c r="P302" s="152">
        <f t="shared" si="14"/>
        <v>0</v>
      </c>
      <c r="T302" s="154">
        <f t="shared" si="15"/>
        <v>0</v>
      </c>
      <c r="W302" s="175">
        <f t="shared" si="16"/>
        <v>0</v>
      </c>
    </row>
    <row r="303" spans="16:23" x14ac:dyDescent="0.25">
      <c r="P303" s="152">
        <f t="shared" si="14"/>
        <v>0</v>
      </c>
      <c r="T303" s="154">
        <f t="shared" si="15"/>
        <v>0</v>
      </c>
      <c r="W303" s="175">
        <f t="shared" si="16"/>
        <v>0</v>
      </c>
    </row>
    <row r="304" spans="16:23" x14ac:dyDescent="0.25">
      <c r="P304" s="152">
        <f t="shared" si="14"/>
        <v>0</v>
      </c>
      <c r="T304" s="154">
        <f t="shared" si="15"/>
        <v>0</v>
      </c>
      <c r="W304" s="175">
        <f t="shared" si="16"/>
        <v>0</v>
      </c>
    </row>
    <row r="305" spans="16:23" x14ac:dyDescent="0.25">
      <c r="P305" s="152">
        <f t="shared" si="14"/>
        <v>0</v>
      </c>
      <c r="T305" s="154">
        <f t="shared" si="15"/>
        <v>0</v>
      </c>
      <c r="W305" s="175">
        <f t="shared" si="16"/>
        <v>0</v>
      </c>
    </row>
    <row r="306" spans="16:23" x14ac:dyDescent="0.25">
      <c r="P306" s="152">
        <f t="shared" si="14"/>
        <v>0</v>
      </c>
      <c r="T306" s="154">
        <f t="shared" si="15"/>
        <v>0</v>
      </c>
      <c r="W306" s="175">
        <f t="shared" si="16"/>
        <v>0</v>
      </c>
    </row>
    <row r="307" spans="16:23" x14ac:dyDescent="0.25">
      <c r="P307" s="152">
        <f t="shared" si="14"/>
        <v>0</v>
      </c>
      <c r="T307" s="154">
        <f t="shared" si="15"/>
        <v>0</v>
      </c>
      <c r="W307" s="175">
        <f t="shared" si="16"/>
        <v>0</v>
      </c>
    </row>
    <row r="308" spans="16:23" x14ac:dyDescent="0.25">
      <c r="P308" s="152">
        <f t="shared" si="14"/>
        <v>0</v>
      </c>
      <c r="T308" s="154">
        <f t="shared" si="15"/>
        <v>0</v>
      </c>
      <c r="W308" s="175">
        <f t="shared" si="16"/>
        <v>0</v>
      </c>
    </row>
    <row r="309" spans="16:23" x14ac:dyDescent="0.25">
      <c r="P309" s="152">
        <f t="shared" si="14"/>
        <v>0</v>
      </c>
      <c r="T309" s="154">
        <f t="shared" si="15"/>
        <v>0</v>
      </c>
      <c r="W309" s="175">
        <f t="shared" si="16"/>
        <v>0</v>
      </c>
    </row>
    <row r="310" spans="16:23" x14ac:dyDescent="0.25">
      <c r="P310" s="152">
        <f t="shared" si="14"/>
        <v>0</v>
      </c>
      <c r="T310" s="154">
        <f t="shared" si="15"/>
        <v>0</v>
      </c>
      <c r="W310" s="175">
        <f t="shared" si="16"/>
        <v>0</v>
      </c>
    </row>
    <row r="311" spans="16:23" x14ac:dyDescent="0.25">
      <c r="P311" s="152">
        <f t="shared" si="14"/>
        <v>0</v>
      </c>
      <c r="T311" s="154">
        <f t="shared" si="15"/>
        <v>0</v>
      </c>
      <c r="W311" s="175">
        <f t="shared" si="16"/>
        <v>0</v>
      </c>
    </row>
    <row r="312" spans="16:23" x14ac:dyDescent="0.25">
      <c r="P312" s="152">
        <f t="shared" si="14"/>
        <v>0</v>
      </c>
      <c r="T312" s="154">
        <f t="shared" si="15"/>
        <v>0</v>
      </c>
      <c r="W312" s="175">
        <f t="shared" si="16"/>
        <v>0</v>
      </c>
    </row>
    <row r="313" spans="16:23" x14ac:dyDescent="0.25">
      <c r="P313" s="152">
        <f t="shared" si="14"/>
        <v>0</v>
      </c>
      <c r="T313" s="154">
        <f t="shared" si="15"/>
        <v>0</v>
      </c>
      <c r="W313" s="175">
        <f t="shared" si="16"/>
        <v>0</v>
      </c>
    </row>
    <row r="314" spans="16:23" x14ac:dyDescent="0.25">
      <c r="P314" s="152">
        <f t="shared" si="14"/>
        <v>0</v>
      </c>
      <c r="T314" s="154">
        <f t="shared" si="15"/>
        <v>0</v>
      </c>
      <c r="W314" s="175">
        <f t="shared" si="16"/>
        <v>0</v>
      </c>
    </row>
    <row r="315" spans="16:23" x14ac:dyDescent="0.25">
      <c r="P315" s="152">
        <f t="shared" si="14"/>
        <v>0</v>
      </c>
      <c r="T315" s="154">
        <f t="shared" si="15"/>
        <v>0</v>
      </c>
      <c r="W315" s="175">
        <f t="shared" si="16"/>
        <v>0</v>
      </c>
    </row>
    <row r="316" spans="16:23" x14ac:dyDescent="0.25">
      <c r="P316" s="152">
        <f t="shared" si="14"/>
        <v>0</v>
      </c>
      <c r="T316" s="154">
        <f t="shared" si="15"/>
        <v>0</v>
      </c>
      <c r="W316" s="175">
        <f t="shared" si="16"/>
        <v>0</v>
      </c>
    </row>
    <row r="317" spans="16:23" x14ac:dyDescent="0.25">
      <c r="P317" s="152">
        <f t="shared" si="14"/>
        <v>0</v>
      </c>
      <c r="T317" s="154">
        <f t="shared" si="15"/>
        <v>0</v>
      </c>
      <c r="W317" s="175">
        <f t="shared" si="16"/>
        <v>0</v>
      </c>
    </row>
    <row r="318" spans="16:23" x14ac:dyDescent="0.25">
      <c r="P318" s="152">
        <f t="shared" si="14"/>
        <v>0</v>
      </c>
      <c r="T318" s="154">
        <f t="shared" si="15"/>
        <v>0</v>
      </c>
      <c r="W318" s="175">
        <f t="shared" si="16"/>
        <v>0</v>
      </c>
    </row>
    <row r="319" spans="16:23" x14ac:dyDescent="0.25">
      <c r="P319" s="152">
        <f t="shared" si="14"/>
        <v>0</v>
      </c>
      <c r="T319" s="154">
        <f t="shared" si="15"/>
        <v>0</v>
      </c>
      <c r="W319" s="175">
        <f t="shared" si="16"/>
        <v>0</v>
      </c>
    </row>
    <row r="320" spans="16:23" x14ac:dyDescent="0.25">
      <c r="P320" s="152">
        <f t="shared" si="14"/>
        <v>0</v>
      </c>
      <c r="T320" s="154">
        <f t="shared" si="15"/>
        <v>0</v>
      </c>
      <c r="W320" s="175">
        <f t="shared" si="16"/>
        <v>0</v>
      </c>
    </row>
    <row r="321" spans="16:23" x14ac:dyDescent="0.25">
      <c r="P321" s="152">
        <f t="shared" si="14"/>
        <v>0</v>
      </c>
      <c r="T321" s="154">
        <f t="shared" si="15"/>
        <v>0</v>
      </c>
      <c r="W321" s="175">
        <f t="shared" si="16"/>
        <v>0</v>
      </c>
    </row>
    <row r="322" spans="16:23" x14ac:dyDescent="0.25">
      <c r="P322" s="152">
        <f t="shared" si="14"/>
        <v>0</v>
      </c>
      <c r="T322" s="154">
        <f t="shared" si="15"/>
        <v>0</v>
      </c>
      <c r="W322" s="175">
        <f t="shared" si="16"/>
        <v>0</v>
      </c>
    </row>
    <row r="323" spans="16:23" x14ac:dyDescent="0.25">
      <c r="P323" s="152">
        <f t="shared" si="14"/>
        <v>0</v>
      </c>
      <c r="T323" s="154">
        <f t="shared" si="15"/>
        <v>0</v>
      </c>
      <c r="W323" s="175">
        <f t="shared" si="16"/>
        <v>0</v>
      </c>
    </row>
    <row r="324" spans="16:23" x14ac:dyDescent="0.25">
      <c r="P324" s="152">
        <f t="shared" ref="P324:P387" si="17">SUM(M324:O324)</f>
        <v>0</v>
      </c>
      <c r="T324" s="154">
        <f t="shared" ref="T324:T387" si="18">P324-(SUM(Q324:S324))</f>
        <v>0</v>
      </c>
      <c r="W324" s="175">
        <f t="shared" ref="W324:W387" si="19">T324+SUM(U324:V324)</f>
        <v>0</v>
      </c>
    </row>
    <row r="325" spans="16:23" x14ac:dyDescent="0.25">
      <c r="P325" s="152">
        <f t="shared" si="17"/>
        <v>0</v>
      </c>
      <c r="T325" s="154">
        <f t="shared" si="18"/>
        <v>0</v>
      </c>
      <c r="W325" s="175">
        <f t="shared" si="19"/>
        <v>0</v>
      </c>
    </row>
    <row r="326" spans="16:23" x14ac:dyDescent="0.25">
      <c r="P326" s="152">
        <f t="shared" si="17"/>
        <v>0</v>
      </c>
      <c r="T326" s="154">
        <f t="shared" si="18"/>
        <v>0</v>
      </c>
      <c r="W326" s="175">
        <f t="shared" si="19"/>
        <v>0</v>
      </c>
    </row>
    <row r="327" spans="16:23" x14ac:dyDescent="0.25">
      <c r="P327" s="152">
        <f t="shared" si="17"/>
        <v>0</v>
      </c>
      <c r="T327" s="154">
        <f t="shared" si="18"/>
        <v>0</v>
      </c>
      <c r="W327" s="175">
        <f t="shared" si="19"/>
        <v>0</v>
      </c>
    </row>
    <row r="328" spans="16:23" x14ac:dyDescent="0.25">
      <c r="P328" s="152">
        <f t="shared" si="17"/>
        <v>0</v>
      </c>
      <c r="T328" s="154">
        <f t="shared" si="18"/>
        <v>0</v>
      </c>
      <c r="W328" s="175">
        <f t="shared" si="19"/>
        <v>0</v>
      </c>
    </row>
    <row r="329" spans="16:23" x14ac:dyDescent="0.25">
      <c r="P329" s="152">
        <f t="shared" si="17"/>
        <v>0</v>
      </c>
      <c r="T329" s="154">
        <f t="shared" si="18"/>
        <v>0</v>
      </c>
      <c r="W329" s="175">
        <f t="shared" si="19"/>
        <v>0</v>
      </c>
    </row>
    <row r="330" spans="16:23" x14ac:dyDescent="0.25">
      <c r="P330" s="152">
        <f t="shared" si="17"/>
        <v>0</v>
      </c>
      <c r="T330" s="154">
        <f t="shared" si="18"/>
        <v>0</v>
      </c>
      <c r="W330" s="175">
        <f t="shared" si="19"/>
        <v>0</v>
      </c>
    </row>
    <row r="331" spans="16:23" x14ac:dyDescent="0.25">
      <c r="P331" s="152">
        <f t="shared" si="17"/>
        <v>0</v>
      </c>
      <c r="T331" s="154">
        <f t="shared" si="18"/>
        <v>0</v>
      </c>
      <c r="W331" s="175">
        <f t="shared" si="19"/>
        <v>0</v>
      </c>
    </row>
    <row r="332" spans="16:23" x14ac:dyDescent="0.25">
      <c r="P332" s="152">
        <f t="shared" si="17"/>
        <v>0</v>
      </c>
      <c r="T332" s="154">
        <f t="shared" si="18"/>
        <v>0</v>
      </c>
      <c r="W332" s="175">
        <f t="shared" si="19"/>
        <v>0</v>
      </c>
    </row>
    <row r="333" spans="16:23" x14ac:dyDescent="0.25">
      <c r="P333" s="152">
        <f t="shared" si="17"/>
        <v>0</v>
      </c>
      <c r="T333" s="154">
        <f t="shared" si="18"/>
        <v>0</v>
      </c>
      <c r="W333" s="175">
        <f t="shared" si="19"/>
        <v>0</v>
      </c>
    </row>
    <row r="334" spans="16:23" x14ac:dyDescent="0.25">
      <c r="P334" s="152">
        <f t="shared" si="17"/>
        <v>0</v>
      </c>
      <c r="T334" s="154">
        <f t="shared" si="18"/>
        <v>0</v>
      </c>
      <c r="W334" s="175">
        <f t="shared" si="19"/>
        <v>0</v>
      </c>
    </row>
    <row r="335" spans="16:23" x14ac:dyDescent="0.25">
      <c r="P335" s="152">
        <f t="shared" si="17"/>
        <v>0</v>
      </c>
      <c r="T335" s="154">
        <f t="shared" si="18"/>
        <v>0</v>
      </c>
      <c r="W335" s="175">
        <f t="shared" si="19"/>
        <v>0</v>
      </c>
    </row>
    <row r="336" spans="16:23" x14ac:dyDescent="0.25">
      <c r="P336" s="152">
        <f t="shared" si="17"/>
        <v>0</v>
      </c>
      <c r="T336" s="154">
        <f t="shared" si="18"/>
        <v>0</v>
      </c>
      <c r="W336" s="175">
        <f t="shared" si="19"/>
        <v>0</v>
      </c>
    </row>
    <row r="337" spans="16:23" x14ac:dyDescent="0.25">
      <c r="P337" s="152">
        <f t="shared" si="17"/>
        <v>0</v>
      </c>
      <c r="T337" s="154">
        <f t="shared" si="18"/>
        <v>0</v>
      </c>
      <c r="W337" s="175">
        <f t="shared" si="19"/>
        <v>0</v>
      </c>
    </row>
    <row r="338" spans="16:23" x14ac:dyDescent="0.25">
      <c r="P338" s="152">
        <f t="shared" si="17"/>
        <v>0</v>
      </c>
      <c r="T338" s="154">
        <f t="shared" si="18"/>
        <v>0</v>
      </c>
      <c r="W338" s="175">
        <f t="shared" si="19"/>
        <v>0</v>
      </c>
    </row>
    <row r="339" spans="16:23" x14ac:dyDescent="0.25">
      <c r="P339" s="152">
        <f t="shared" si="17"/>
        <v>0</v>
      </c>
      <c r="T339" s="154">
        <f t="shared" si="18"/>
        <v>0</v>
      </c>
      <c r="W339" s="175">
        <f t="shared" si="19"/>
        <v>0</v>
      </c>
    </row>
    <row r="340" spans="16:23" x14ac:dyDescent="0.25">
      <c r="P340" s="152">
        <f t="shared" si="17"/>
        <v>0</v>
      </c>
      <c r="T340" s="154">
        <f t="shared" si="18"/>
        <v>0</v>
      </c>
      <c r="W340" s="175">
        <f t="shared" si="19"/>
        <v>0</v>
      </c>
    </row>
    <row r="341" spans="16:23" x14ac:dyDescent="0.25">
      <c r="P341" s="152">
        <f t="shared" si="17"/>
        <v>0</v>
      </c>
      <c r="T341" s="154">
        <f t="shared" si="18"/>
        <v>0</v>
      </c>
      <c r="W341" s="175">
        <f t="shared" si="19"/>
        <v>0</v>
      </c>
    </row>
    <row r="342" spans="16:23" x14ac:dyDescent="0.25">
      <c r="P342" s="152">
        <f t="shared" si="17"/>
        <v>0</v>
      </c>
      <c r="T342" s="154">
        <f t="shared" si="18"/>
        <v>0</v>
      </c>
      <c r="W342" s="175">
        <f t="shared" si="19"/>
        <v>0</v>
      </c>
    </row>
    <row r="343" spans="16:23" x14ac:dyDescent="0.25">
      <c r="P343" s="152">
        <f t="shared" si="17"/>
        <v>0</v>
      </c>
      <c r="T343" s="154">
        <f t="shared" si="18"/>
        <v>0</v>
      </c>
      <c r="W343" s="175">
        <f t="shared" si="19"/>
        <v>0</v>
      </c>
    </row>
    <row r="344" spans="16:23" x14ac:dyDescent="0.25">
      <c r="P344" s="152">
        <f t="shared" si="17"/>
        <v>0</v>
      </c>
      <c r="T344" s="154">
        <f t="shared" si="18"/>
        <v>0</v>
      </c>
      <c r="W344" s="175">
        <f t="shared" si="19"/>
        <v>0</v>
      </c>
    </row>
    <row r="345" spans="16:23" x14ac:dyDescent="0.25">
      <c r="P345" s="152">
        <f t="shared" si="17"/>
        <v>0</v>
      </c>
      <c r="T345" s="154">
        <f t="shared" si="18"/>
        <v>0</v>
      </c>
      <c r="W345" s="175">
        <f t="shared" si="19"/>
        <v>0</v>
      </c>
    </row>
    <row r="346" spans="16:23" x14ac:dyDescent="0.25">
      <c r="P346" s="152">
        <f t="shared" si="17"/>
        <v>0</v>
      </c>
      <c r="T346" s="154">
        <f t="shared" si="18"/>
        <v>0</v>
      </c>
      <c r="W346" s="175">
        <f t="shared" si="19"/>
        <v>0</v>
      </c>
    </row>
    <row r="347" spans="16:23" x14ac:dyDescent="0.25">
      <c r="P347" s="152">
        <f t="shared" si="17"/>
        <v>0</v>
      </c>
      <c r="T347" s="154">
        <f t="shared" si="18"/>
        <v>0</v>
      </c>
      <c r="W347" s="175">
        <f t="shared" si="19"/>
        <v>0</v>
      </c>
    </row>
    <row r="348" spans="16:23" x14ac:dyDescent="0.25">
      <c r="P348" s="152">
        <f t="shared" si="17"/>
        <v>0</v>
      </c>
      <c r="T348" s="154">
        <f t="shared" si="18"/>
        <v>0</v>
      </c>
      <c r="W348" s="175">
        <f t="shared" si="19"/>
        <v>0</v>
      </c>
    </row>
    <row r="349" spans="16:23" x14ac:dyDescent="0.25">
      <c r="P349" s="152">
        <f t="shared" si="17"/>
        <v>0</v>
      </c>
      <c r="T349" s="154">
        <f t="shared" si="18"/>
        <v>0</v>
      </c>
      <c r="W349" s="175">
        <f t="shared" si="19"/>
        <v>0</v>
      </c>
    </row>
    <row r="350" spans="16:23" x14ac:dyDescent="0.25">
      <c r="P350" s="152">
        <f t="shared" si="17"/>
        <v>0</v>
      </c>
      <c r="T350" s="154">
        <f t="shared" si="18"/>
        <v>0</v>
      </c>
      <c r="W350" s="175">
        <f t="shared" si="19"/>
        <v>0</v>
      </c>
    </row>
    <row r="351" spans="16:23" x14ac:dyDescent="0.25">
      <c r="P351" s="152">
        <f t="shared" si="17"/>
        <v>0</v>
      </c>
      <c r="T351" s="154">
        <f t="shared" si="18"/>
        <v>0</v>
      </c>
      <c r="W351" s="175">
        <f t="shared" si="19"/>
        <v>0</v>
      </c>
    </row>
    <row r="352" spans="16:23" x14ac:dyDescent="0.25">
      <c r="P352" s="152">
        <f t="shared" si="17"/>
        <v>0</v>
      </c>
      <c r="T352" s="154">
        <f t="shared" si="18"/>
        <v>0</v>
      </c>
      <c r="W352" s="175">
        <f t="shared" si="19"/>
        <v>0</v>
      </c>
    </row>
    <row r="353" spans="16:23" x14ac:dyDescent="0.25">
      <c r="P353" s="152">
        <f t="shared" si="17"/>
        <v>0</v>
      </c>
      <c r="T353" s="154">
        <f t="shared" si="18"/>
        <v>0</v>
      </c>
      <c r="W353" s="175">
        <f t="shared" si="19"/>
        <v>0</v>
      </c>
    </row>
    <row r="354" spans="16:23" x14ac:dyDescent="0.25">
      <c r="P354" s="152">
        <f t="shared" si="17"/>
        <v>0</v>
      </c>
      <c r="T354" s="154">
        <f t="shared" si="18"/>
        <v>0</v>
      </c>
      <c r="W354" s="175">
        <f t="shared" si="19"/>
        <v>0</v>
      </c>
    </row>
    <row r="355" spans="16:23" x14ac:dyDescent="0.25">
      <c r="P355" s="152">
        <f t="shared" si="17"/>
        <v>0</v>
      </c>
      <c r="T355" s="154">
        <f t="shared" si="18"/>
        <v>0</v>
      </c>
      <c r="W355" s="175">
        <f t="shared" si="19"/>
        <v>0</v>
      </c>
    </row>
    <row r="356" spans="16:23" x14ac:dyDescent="0.25">
      <c r="P356" s="152">
        <f t="shared" si="17"/>
        <v>0</v>
      </c>
      <c r="T356" s="154">
        <f t="shared" si="18"/>
        <v>0</v>
      </c>
      <c r="W356" s="175">
        <f t="shared" si="19"/>
        <v>0</v>
      </c>
    </row>
    <row r="357" spans="16:23" x14ac:dyDescent="0.25">
      <c r="P357" s="152">
        <f t="shared" si="17"/>
        <v>0</v>
      </c>
      <c r="T357" s="154">
        <f t="shared" si="18"/>
        <v>0</v>
      </c>
      <c r="W357" s="175">
        <f t="shared" si="19"/>
        <v>0</v>
      </c>
    </row>
    <row r="358" spans="16:23" x14ac:dyDescent="0.25">
      <c r="P358" s="152">
        <f t="shared" si="17"/>
        <v>0</v>
      </c>
      <c r="T358" s="154">
        <f t="shared" si="18"/>
        <v>0</v>
      </c>
      <c r="W358" s="175">
        <f t="shared" si="19"/>
        <v>0</v>
      </c>
    </row>
    <row r="359" spans="16:23" x14ac:dyDescent="0.25">
      <c r="P359" s="152">
        <f t="shared" si="17"/>
        <v>0</v>
      </c>
      <c r="T359" s="154">
        <f t="shared" si="18"/>
        <v>0</v>
      </c>
      <c r="W359" s="175">
        <f t="shared" si="19"/>
        <v>0</v>
      </c>
    </row>
    <row r="360" spans="16:23" x14ac:dyDescent="0.25">
      <c r="P360" s="152">
        <f t="shared" si="17"/>
        <v>0</v>
      </c>
      <c r="T360" s="154">
        <f t="shared" si="18"/>
        <v>0</v>
      </c>
      <c r="W360" s="175">
        <f t="shared" si="19"/>
        <v>0</v>
      </c>
    </row>
    <row r="361" spans="16:23" x14ac:dyDescent="0.25">
      <c r="P361" s="152">
        <f t="shared" si="17"/>
        <v>0</v>
      </c>
      <c r="T361" s="154">
        <f t="shared" si="18"/>
        <v>0</v>
      </c>
      <c r="W361" s="175">
        <f t="shared" si="19"/>
        <v>0</v>
      </c>
    </row>
    <row r="362" spans="16:23" x14ac:dyDescent="0.25">
      <c r="P362" s="152">
        <f t="shared" si="17"/>
        <v>0</v>
      </c>
      <c r="T362" s="154">
        <f t="shared" si="18"/>
        <v>0</v>
      </c>
      <c r="W362" s="175">
        <f t="shared" si="19"/>
        <v>0</v>
      </c>
    </row>
    <row r="363" spans="16:23" x14ac:dyDescent="0.25">
      <c r="P363" s="152">
        <f t="shared" si="17"/>
        <v>0</v>
      </c>
      <c r="T363" s="154">
        <f t="shared" si="18"/>
        <v>0</v>
      </c>
      <c r="W363" s="175">
        <f t="shared" si="19"/>
        <v>0</v>
      </c>
    </row>
    <row r="364" spans="16:23" x14ac:dyDescent="0.25">
      <c r="P364" s="152">
        <f t="shared" si="17"/>
        <v>0</v>
      </c>
      <c r="T364" s="154">
        <f t="shared" si="18"/>
        <v>0</v>
      </c>
      <c r="W364" s="175">
        <f t="shared" si="19"/>
        <v>0</v>
      </c>
    </row>
    <row r="365" spans="16:23" x14ac:dyDescent="0.25">
      <c r="P365" s="152">
        <f t="shared" si="17"/>
        <v>0</v>
      </c>
      <c r="T365" s="154">
        <f t="shared" si="18"/>
        <v>0</v>
      </c>
      <c r="W365" s="175">
        <f t="shared" si="19"/>
        <v>0</v>
      </c>
    </row>
    <row r="366" spans="16:23" x14ac:dyDescent="0.25">
      <c r="P366" s="152">
        <f t="shared" si="17"/>
        <v>0</v>
      </c>
      <c r="T366" s="154">
        <f t="shared" si="18"/>
        <v>0</v>
      </c>
      <c r="W366" s="175">
        <f t="shared" si="19"/>
        <v>0</v>
      </c>
    </row>
    <row r="367" spans="16:23" x14ac:dyDescent="0.25">
      <c r="P367" s="152">
        <f t="shared" si="17"/>
        <v>0</v>
      </c>
      <c r="T367" s="154">
        <f t="shared" si="18"/>
        <v>0</v>
      </c>
      <c r="W367" s="175">
        <f t="shared" si="19"/>
        <v>0</v>
      </c>
    </row>
    <row r="368" spans="16:23" x14ac:dyDescent="0.25">
      <c r="P368" s="152">
        <f t="shared" si="17"/>
        <v>0</v>
      </c>
      <c r="T368" s="154">
        <f t="shared" si="18"/>
        <v>0</v>
      </c>
      <c r="W368" s="175">
        <f t="shared" si="19"/>
        <v>0</v>
      </c>
    </row>
    <row r="369" spans="16:23" x14ac:dyDescent="0.25">
      <c r="P369" s="152">
        <f t="shared" si="17"/>
        <v>0</v>
      </c>
      <c r="T369" s="154">
        <f t="shared" si="18"/>
        <v>0</v>
      </c>
      <c r="W369" s="175">
        <f t="shared" si="19"/>
        <v>0</v>
      </c>
    </row>
    <row r="370" spans="16:23" x14ac:dyDescent="0.25">
      <c r="P370" s="152">
        <f t="shared" si="17"/>
        <v>0</v>
      </c>
      <c r="T370" s="154">
        <f t="shared" si="18"/>
        <v>0</v>
      </c>
      <c r="W370" s="175">
        <f t="shared" si="19"/>
        <v>0</v>
      </c>
    </row>
    <row r="371" spans="16:23" x14ac:dyDescent="0.25">
      <c r="P371" s="152">
        <f t="shared" si="17"/>
        <v>0</v>
      </c>
      <c r="T371" s="154">
        <f t="shared" si="18"/>
        <v>0</v>
      </c>
      <c r="W371" s="175">
        <f t="shared" si="19"/>
        <v>0</v>
      </c>
    </row>
    <row r="372" spans="16:23" x14ac:dyDescent="0.25">
      <c r="P372" s="152">
        <f t="shared" si="17"/>
        <v>0</v>
      </c>
      <c r="T372" s="154">
        <f t="shared" si="18"/>
        <v>0</v>
      </c>
      <c r="W372" s="175">
        <f t="shared" si="19"/>
        <v>0</v>
      </c>
    </row>
    <row r="373" spans="16:23" x14ac:dyDescent="0.25">
      <c r="P373" s="152">
        <f t="shared" si="17"/>
        <v>0</v>
      </c>
      <c r="T373" s="154">
        <f t="shared" si="18"/>
        <v>0</v>
      </c>
      <c r="W373" s="175">
        <f t="shared" si="19"/>
        <v>0</v>
      </c>
    </row>
    <row r="374" spans="16:23" x14ac:dyDescent="0.25">
      <c r="P374" s="152">
        <f t="shared" si="17"/>
        <v>0</v>
      </c>
      <c r="T374" s="154">
        <f t="shared" si="18"/>
        <v>0</v>
      </c>
      <c r="W374" s="175">
        <f t="shared" si="19"/>
        <v>0</v>
      </c>
    </row>
    <row r="375" spans="16:23" x14ac:dyDescent="0.25">
      <c r="P375" s="152">
        <f t="shared" si="17"/>
        <v>0</v>
      </c>
      <c r="T375" s="154">
        <f t="shared" si="18"/>
        <v>0</v>
      </c>
      <c r="W375" s="175">
        <f t="shared" si="19"/>
        <v>0</v>
      </c>
    </row>
    <row r="376" spans="16:23" x14ac:dyDescent="0.25">
      <c r="P376" s="152">
        <f t="shared" si="17"/>
        <v>0</v>
      </c>
      <c r="T376" s="154">
        <f t="shared" si="18"/>
        <v>0</v>
      </c>
      <c r="W376" s="175">
        <f t="shared" si="19"/>
        <v>0</v>
      </c>
    </row>
    <row r="377" spans="16:23" x14ac:dyDescent="0.25">
      <c r="P377" s="152">
        <f t="shared" si="17"/>
        <v>0</v>
      </c>
      <c r="T377" s="154">
        <f t="shared" si="18"/>
        <v>0</v>
      </c>
      <c r="W377" s="175">
        <f t="shared" si="19"/>
        <v>0</v>
      </c>
    </row>
    <row r="378" spans="16:23" x14ac:dyDescent="0.25">
      <c r="P378" s="152">
        <f t="shared" si="17"/>
        <v>0</v>
      </c>
      <c r="T378" s="154">
        <f t="shared" si="18"/>
        <v>0</v>
      </c>
      <c r="W378" s="175">
        <f t="shared" si="19"/>
        <v>0</v>
      </c>
    </row>
    <row r="379" spans="16:23" x14ac:dyDescent="0.25">
      <c r="P379" s="152">
        <f t="shared" si="17"/>
        <v>0</v>
      </c>
      <c r="T379" s="154">
        <f t="shared" si="18"/>
        <v>0</v>
      </c>
      <c r="W379" s="175">
        <f t="shared" si="19"/>
        <v>0</v>
      </c>
    </row>
    <row r="380" spans="16:23" x14ac:dyDescent="0.25">
      <c r="P380" s="152">
        <f t="shared" si="17"/>
        <v>0</v>
      </c>
      <c r="T380" s="154">
        <f t="shared" si="18"/>
        <v>0</v>
      </c>
      <c r="W380" s="175">
        <f t="shared" si="19"/>
        <v>0</v>
      </c>
    </row>
    <row r="381" spans="16:23" x14ac:dyDescent="0.25">
      <c r="P381" s="152">
        <f t="shared" si="17"/>
        <v>0</v>
      </c>
      <c r="T381" s="154">
        <f t="shared" si="18"/>
        <v>0</v>
      </c>
      <c r="W381" s="175">
        <f t="shared" si="19"/>
        <v>0</v>
      </c>
    </row>
    <row r="382" spans="16:23" x14ac:dyDescent="0.25">
      <c r="P382" s="152">
        <f t="shared" si="17"/>
        <v>0</v>
      </c>
      <c r="T382" s="154">
        <f t="shared" si="18"/>
        <v>0</v>
      </c>
      <c r="W382" s="175">
        <f t="shared" si="19"/>
        <v>0</v>
      </c>
    </row>
    <row r="383" spans="16:23" x14ac:dyDescent="0.25">
      <c r="P383" s="152">
        <f t="shared" si="17"/>
        <v>0</v>
      </c>
      <c r="T383" s="154">
        <f t="shared" si="18"/>
        <v>0</v>
      </c>
      <c r="W383" s="175">
        <f t="shared" si="19"/>
        <v>0</v>
      </c>
    </row>
    <row r="384" spans="16:23" x14ac:dyDescent="0.25">
      <c r="P384" s="152">
        <f t="shared" si="17"/>
        <v>0</v>
      </c>
      <c r="T384" s="154">
        <f t="shared" si="18"/>
        <v>0</v>
      </c>
      <c r="W384" s="175">
        <f t="shared" si="19"/>
        <v>0</v>
      </c>
    </row>
    <row r="385" spans="16:23" x14ac:dyDescent="0.25">
      <c r="P385" s="152">
        <f t="shared" si="17"/>
        <v>0</v>
      </c>
      <c r="T385" s="154">
        <f t="shared" si="18"/>
        <v>0</v>
      </c>
      <c r="W385" s="175">
        <f t="shared" si="19"/>
        <v>0</v>
      </c>
    </row>
    <row r="386" spans="16:23" x14ac:dyDescent="0.25">
      <c r="P386" s="152">
        <f t="shared" si="17"/>
        <v>0</v>
      </c>
      <c r="T386" s="154">
        <f t="shared" si="18"/>
        <v>0</v>
      </c>
      <c r="W386" s="175">
        <f t="shared" si="19"/>
        <v>0</v>
      </c>
    </row>
    <row r="387" spans="16:23" x14ac:dyDescent="0.25">
      <c r="P387" s="152">
        <f t="shared" si="17"/>
        <v>0</v>
      </c>
      <c r="T387" s="154">
        <f t="shared" si="18"/>
        <v>0</v>
      </c>
      <c r="W387" s="175">
        <f t="shared" si="19"/>
        <v>0</v>
      </c>
    </row>
    <row r="388" spans="16:23" x14ac:dyDescent="0.25">
      <c r="P388" s="152">
        <f t="shared" ref="P388:P451" si="20">SUM(M388:O388)</f>
        <v>0</v>
      </c>
      <c r="T388" s="154">
        <f t="shared" ref="T388:T451" si="21">P388-(SUM(Q388:S388))</f>
        <v>0</v>
      </c>
      <c r="W388" s="175">
        <f t="shared" ref="W388:W451" si="22">T388+SUM(U388:V388)</f>
        <v>0</v>
      </c>
    </row>
    <row r="389" spans="16:23" x14ac:dyDescent="0.25">
      <c r="P389" s="152">
        <f t="shared" si="20"/>
        <v>0</v>
      </c>
      <c r="T389" s="154">
        <f t="shared" si="21"/>
        <v>0</v>
      </c>
      <c r="W389" s="175">
        <f t="shared" si="22"/>
        <v>0</v>
      </c>
    </row>
    <row r="390" spans="16:23" x14ac:dyDescent="0.25">
      <c r="P390" s="152">
        <f t="shared" si="20"/>
        <v>0</v>
      </c>
      <c r="T390" s="154">
        <f t="shared" si="21"/>
        <v>0</v>
      </c>
      <c r="W390" s="175">
        <f t="shared" si="22"/>
        <v>0</v>
      </c>
    </row>
    <row r="391" spans="16:23" x14ac:dyDescent="0.25">
      <c r="P391" s="152">
        <f t="shared" si="20"/>
        <v>0</v>
      </c>
      <c r="T391" s="154">
        <f t="shared" si="21"/>
        <v>0</v>
      </c>
      <c r="W391" s="175">
        <f t="shared" si="22"/>
        <v>0</v>
      </c>
    </row>
    <row r="392" spans="16:23" x14ac:dyDescent="0.25">
      <c r="P392" s="152">
        <f t="shared" si="20"/>
        <v>0</v>
      </c>
      <c r="T392" s="154">
        <f t="shared" si="21"/>
        <v>0</v>
      </c>
      <c r="W392" s="175">
        <f t="shared" si="22"/>
        <v>0</v>
      </c>
    </row>
    <row r="393" spans="16:23" x14ac:dyDescent="0.25">
      <c r="P393" s="152">
        <f t="shared" si="20"/>
        <v>0</v>
      </c>
      <c r="T393" s="154">
        <f t="shared" si="21"/>
        <v>0</v>
      </c>
      <c r="W393" s="175">
        <f t="shared" si="22"/>
        <v>0</v>
      </c>
    </row>
    <row r="394" spans="16:23" x14ac:dyDescent="0.25">
      <c r="P394" s="152">
        <f t="shared" si="20"/>
        <v>0</v>
      </c>
      <c r="T394" s="154">
        <f t="shared" si="21"/>
        <v>0</v>
      </c>
      <c r="W394" s="175">
        <f t="shared" si="22"/>
        <v>0</v>
      </c>
    </row>
    <row r="395" spans="16:23" x14ac:dyDescent="0.25">
      <c r="P395" s="152">
        <f t="shared" si="20"/>
        <v>0</v>
      </c>
      <c r="T395" s="154">
        <f t="shared" si="21"/>
        <v>0</v>
      </c>
      <c r="W395" s="175">
        <f t="shared" si="22"/>
        <v>0</v>
      </c>
    </row>
    <row r="396" spans="16:23" x14ac:dyDescent="0.25">
      <c r="P396" s="152">
        <f t="shared" si="20"/>
        <v>0</v>
      </c>
      <c r="T396" s="154">
        <f t="shared" si="21"/>
        <v>0</v>
      </c>
      <c r="W396" s="175">
        <f t="shared" si="22"/>
        <v>0</v>
      </c>
    </row>
    <row r="397" spans="16:23" x14ac:dyDescent="0.25">
      <c r="P397" s="152">
        <f t="shared" si="20"/>
        <v>0</v>
      </c>
      <c r="T397" s="154">
        <f t="shared" si="21"/>
        <v>0</v>
      </c>
      <c r="W397" s="175">
        <f t="shared" si="22"/>
        <v>0</v>
      </c>
    </row>
    <row r="398" spans="16:23" x14ac:dyDescent="0.25">
      <c r="P398" s="152">
        <f t="shared" si="20"/>
        <v>0</v>
      </c>
      <c r="T398" s="154">
        <f t="shared" si="21"/>
        <v>0</v>
      </c>
      <c r="W398" s="175">
        <f t="shared" si="22"/>
        <v>0</v>
      </c>
    </row>
    <row r="399" spans="16:23" x14ac:dyDescent="0.25">
      <c r="P399" s="152">
        <f t="shared" si="20"/>
        <v>0</v>
      </c>
      <c r="T399" s="154">
        <f t="shared" si="21"/>
        <v>0</v>
      </c>
      <c r="W399" s="175">
        <f t="shared" si="22"/>
        <v>0</v>
      </c>
    </row>
    <row r="400" spans="16:23" x14ac:dyDescent="0.25">
      <c r="P400" s="152">
        <f t="shared" si="20"/>
        <v>0</v>
      </c>
      <c r="T400" s="154">
        <f t="shared" si="21"/>
        <v>0</v>
      </c>
      <c r="W400" s="175">
        <f t="shared" si="22"/>
        <v>0</v>
      </c>
    </row>
    <row r="401" spans="16:23" x14ac:dyDescent="0.25">
      <c r="P401" s="152">
        <f t="shared" si="20"/>
        <v>0</v>
      </c>
      <c r="T401" s="154">
        <f t="shared" si="21"/>
        <v>0</v>
      </c>
      <c r="W401" s="175">
        <f t="shared" si="22"/>
        <v>0</v>
      </c>
    </row>
    <row r="402" spans="16:23" x14ac:dyDescent="0.25">
      <c r="P402" s="152">
        <f t="shared" si="20"/>
        <v>0</v>
      </c>
      <c r="T402" s="154">
        <f t="shared" si="21"/>
        <v>0</v>
      </c>
      <c r="W402" s="175">
        <f t="shared" si="22"/>
        <v>0</v>
      </c>
    </row>
    <row r="403" spans="16:23" x14ac:dyDescent="0.25">
      <c r="P403" s="152">
        <f t="shared" si="20"/>
        <v>0</v>
      </c>
      <c r="T403" s="154">
        <f t="shared" si="21"/>
        <v>0</v>
      </c>
      <c r="W403" s="175">
        <f t="shared" si="22"/>
        <v>0</v>
      </c>
    </row>
    <row r="404" spans="16:23" x14ac:dyDescent="0.25">
      <c r="P404" s="152">
        <f t="shared" si="20"/>
        <v>0</v>
      </c>
      <c r="T404" s="154">
        <f t="shared" si="21"/>
        <v>0</v>
      </c>
      <c r="W404" s="175">
        <f t="shared" si="22"/>
        <v>0</v>
      </c>
    </row>
    <row r="405" spans="16:23" x14ac:dyDescent="0.25">
      <c r="P405" s="152">
        <f t="shared" si="20"/>
        <v>0</v>
      </c>
      <c r="T405" s="154">
        <f t="shared" si="21"/>
        <v>0</v>
      </c>
      <c r="W405" s="175">
        <f t="shared" si="22"/>
        <v>0</v>
      </c>
    </row>
    <row r="406" spans="16:23" x14ac:dyDescent="0.25">
      <c r="P406" s="152">
        <f t="shared" si="20"/>
        <v>0</v>
      </c>
      <c r="T406" s="154">
        <f t="shared" si="21"/>
        <v>0</v>
      </c>
      <c r="W406" s="175">
        <f t="shared" si="22"/>
        <v>0</v>
      </c>
    </row>
    <row r="407" spans="16:23" x14ac:dyDescent="0.25">
      <c r="P407" s="152">
        <f t="shared" si="20"/>
        <v>0</v>
      </c>
      <c r="T407" s="154">
        <f t="shared" si="21"/>
        <v>0</v>
      </c>
      <c r="W407" s="175">
        <f t="shared" si="22"/>
        <v>0</v>
      </c>
    </row>
    <row r="408" spans="16:23" x14ac:dyDescent="0.25">
      <c r="P408" s="152">
        <f t="shared" si="20"/>
        <v>0</v>
      </c>
      <c r="T408" s="154">
        <f t="shared" si="21"/>
        <v>0</v>
      </c>
      <c r="W408" s="175">
        <f t="shared" si="22"/>
        <v>0</v>
      </c>
    </row>
    <row r="409" spans="16:23" x14ac:dyDescent="0.25">
      <c r="P409" s="152">
        <f t="shared" si="20"/>
        <v>0</v>
      </c>
      <c r="T409" s="154">
        <f t="shared" si="21"/>
        <v>0</v>
      </c>
      <c r="W409" s="175">
        <f t="shared" si="22"/>
        <v>0</v>
      </c>
    </row>
    <row r="410" spans="16:23" x14ac:dyDescent="0.25">
      <c r="P410" s="152">
        <f t="shared" si="20"/>
        <v>0</v>
      </c>
      <c r="T410" s="154">
        <f t="shared" si="21"/>
        <v>0</v>
      </c>
      <c r="W410" s="175">
        <f t="shared" si="22"/>
        <v>0</v>
      </c>
    </row>
    <row r="411" spans="16:23" x14ac:dyDescent="0.25">
      <c r="P411" s="152">
        <f t="shared" si="20"/>
        <v>0</v>
      </c>
      <c r="T411" s="154">
        <f t="shared" si="21"/>
        <v>0</v>
      </c>
      <c r="W411" s="175">
        <f t="shared" si="22"/>
        <v>0</v>
      </c>
    </row>
    <row r="412" spans="16:23" x14ac:dyDescent="0.25">
      <c r="P412" s="152">
        <f t="shared" si="20"/>
        <v>0</v>
      </c>
      <c r="T412" s="154">
        <f t="shared" si="21"/>
        <v>0</v>
      </c>
      <c r="W412" s="175">
        <f t="shared" si="22"/>
        <v>0</v>
      </c>
    </row>
    <row r="413" spans="16:23" x14ac:dyDescent="0.25">
      <c r="P413" s="152">
        <f t="shared" si="20"/>
        <v>0</v>
      </c>
      <c r="T413" s="154">
        <f t="shared" si="21"/>
        <v>0</v>
      </c>
      <c r="W413" s="175">
        <f t="shared" si="22"/>
        <v>0</v>
      </c>
    </row>
    <row r="414" spans="16:23" x14ac:dyDescent="0.25">
      <c r="P414" s="152">
        <f t="shared" si="20"/>
        <v>0</v>
      </c>
      <c r="T414" s="154">
        <f t="shared" si="21"/>
        <v>0</v>
      </c>
      <c r="W414" s="175">
        <f t="shared" si="22"/>
        <v>0</v>
      </c>
    </row>
    <row r="415" spans="16:23" x14ac:dyDescent="0.25">
      <c r="P415" s="152">
        <f t="shared" si="20"/>
        <v>0</v>
      </c>
      <c r="T415" s="154">
        <f t="shared" si="21"/>
        <v>0</v>
      </c>
      <c r="W415" s="175">
        <f t="shared" si="22"/>
        <v>0</v>
      </c>
    </row>
    <row r="416" spans="16:23" x14ac:dyDescent="0.25">
      <c r="P416" s="152">
        <f t="shared" si="20"/>
        <v>0</v>
      </c>
      <c r="T416" s="154">
        <f t="shared" si="21"/>
        <v>0</v>
      </c>
      <c r="W416" s="175">
        <f t="shared" si="22"/>
        <v>0</v>
      </c>
    </row>
    <row r="417" spans="16:23" x14ac:dyDescent="0.25">
      <c r="P417" s="152">
        <f t="shared" si="20"/>
        <v>0</v>
      </c>
      <c r="T417" s="154">
        <f t="shared" si="21"/>
        <v>0</v>
      </c>
      <c r="W417" s="175">
        <f t="shared" si="22"/>
        <v>0</v>
      </c>
    </row>
    <row r="418" spans="16:23" x14ac:dyDescent="0.25">
      <c r="P418" s="152">
        <f t="shared" si="20"/>
        <v>0</v>
      </c>
      <c r="T418" s="154">
        <f t="shared" si="21"/>
        <v>0</v>
      </c>
      <c r="W418" s="175">
        <f t="shared" si="22"/>
        <v>0</v>
      </c>
    </row>
    <row r="419" spans="16:23" x14ac:dyDescent="0.25">
      <c r="P419" s="152">
        <f t="shared" si="20"/>
        <v>0</v>
      </c>
      <c r="T419" s="154">
        <f t="shared" si="21"/>
        <v>0</v>
      </c>
      <c r="W419" s="175">
        <f t="shared" si="22"/>
        <v>0</v>
      </c>
    </row>
    <row r="420" spans="16:23" x14ac:dyDescent="0.25">
      <c r="P420" s="152">
        <f t="shared" si="20"/>
        <v>0</v>
      </c>
      <c r="T420" s="154">
        <f t="shared" si="21"/>
        <v>0</v>
      </c>
      <c r="W420" s="175">
        <f t="shared" si="22"/>
        <v>0</v>
      </c>
    </row>
    <row r="421" spans="16:23" x14ac:dyDescent="0.25">
      <c r="P421" s="152">
        <f t="shared" si="20"/>
        <v>0</v>
      </c>
      <c r="T421" s="154">
        <f t="shared" si="21"/>
        <v>0</v>
      </c>
      <c r="W421" s="175">
        <f t="shared" si="22"/>
        <v>0</v>
      </c>
    </row>
    <row r="422" spans="16:23" x14ac:dyDescent="0.25">
      <c r="P422" s="152">
        <f t="shared" si="20"/>
        <v>0</v>
      </c>
      <c r="T422" s="154">
        <f t="shared" si="21"/>
        <v>0</v>
      </c>
      <c r="W422" s="175">
        <f t="shared" si="22"/>
        <v>0</v>
      </c>
    </row>
    <row r="423" spans="16:23" x14ac:dyDescent="0.25">
      <c r="P423" s="152">
        <f t="shared" si="20"/>
        <v>0</v>
      </c>
      <c r="T423" s="154">
        <f t="shared" si="21"/>
        <v>0</v>
      </c>
      <c r="W423" s="175">
        <f t="shared" si="22"/>
        <v>0</v>
      </c>
    </row>
    <row r="424" spans="16:23" x14ac:dyDescent="0.25">
      <c r="P424" s="152">
        <f t="shared" si="20"/>
        <v>0</v>
      </c>
      <c r="T424" s="154">
        <f t="shared" si="21"/>
        <v>0</v>
      </c>
      <c r="W424" s="175">
        <f t="shared" si="22"/>
        <v>0</v>
      </c>
    </row>
    <row r="425" spans="16:23" x14ac:dyDescent="0.25">
      <c r="P425" s="152">
        <f t="shared" si="20"/>
        <v>0</v>
      </c>
      <c r="T425" s="154">
        <f t="shared" si="21"/>
        <v>0</v>
      </c>
      <c r="W425" s="175">
        <f t="shared" si="22"/>
        <v>0</v>
      </c>
    </row>
    <row r="426" spans="16:23" x14ac:dyDescent="0.25">
      <c r="P426" s="152">
        <f t="shared" si="20"/>
        <v>0</v>
      </c>
      <c r="T426" s="154">
        <f t="shared" si="21"/>
        <v>0</v>
      </c>
      <c r="W426" s="175">
        <f t="shared" si="22"/>
        <v>0</v>
      </c>
    </row>
    <row r="427" spans="16:23" x14ac:dyDescent="0.25">
      <c r="P427" s="152">
        <f t="shared" si="20"/>
        <v>0</v>
      </c>
      <c r="T427" s="154">
        <f t="shared" si="21"/>
        <v>0</v>
      </c>
      <c r="W427" s="175">
        <f t="shared" si="22"/>
        <v>0</v>
      </c>
    </row>
    <row r="428" spans="16:23" x14ac:dyDescent="0.25">
      <c r="P428" s="152">
        <f t="shared" si="20"/>
        <v>0</v>
      </c>
      <c r="T428" s="154">
        <f t="shared" si="21"/>
        <v>0</v>
      </c>
      <c r="W428" s="175">
        <f t="shared" si="22"/>
        <v>0</v>
      </c>
    </row>
    <row r="429" spans="16:23" x14ac:dyDescent="0.25">
      <c r="P429" s="152">
        <f t="shared" si="20"/>
        <v>0</v>
      </c>
      <c r="T429" s="154">
        <f t="shared" si="21"/>
        <v>0</v>
      </c>
      <c r="W429" s="175">
        <f t="shared" si="22"/>
        <v>0</v>
      </c>
    </row>
    <row r="430" spans="16:23" x14ac:dyDescent="0.25">
      <c r="P430" s="152">
        <f t="shared" si="20"/>
        <v>0</v>
      </c>
      <c r="T430" s="154">
        <f t="shared" si="21"/>
        <v>0</v>
      </c>
      <c r="W430" s="175">
        <f t="shared" si="22"/>
        <v>0</v>
      </c>
    </row>
    <row r="431" spans="16:23" x14ac:dyDescent="0.25">
      <c r="P431" s="152">
        <f t="shared" si="20"/>
        <v>0</v>
      </c>
      <c r="T431" s="154">
        <f t="shared" si="21"/>
        <v>0</v>
      </c>
      <c r="W431" s="175">
        <f t="shared" si="22"/>
        <v>0</v>
      </c>
    </row>
    <row r="432" spans="16:23" x14ac:dyDescent="0.25">
      <c r="P432" s="152">
        <f t="shared" si="20"/>
        <v>0</v>
      </c>
      <c r="T432" s="154">
        <f t="shared" si="21"/>
        <v>0</v>
      </c>
      <c r="W432" s="175">
        <f t="shared" si="22"/>
        <v>0</v>
      </c>
    </row>
    <row r="433" spans="16:23" x14ac:dyDescent="0.25">
      <c r="P433" s="152">
        <f t="shared" si="20"/>
        <v>0</v>
      </c>
      <c r="T433" s="154">
        <f t="shared" si="21"/>
        <v>0</v>
      </c>
      <c r="W433" s="175">
        <f t="shared" si="22"/>
        <v>0</v>
      </c>
    </row>
    <row r="434" spans="16:23" x14ac:dyDescent="0.25">
      <c r="P434" s="152">
        <f t="shared" si="20"/>
        <v>0</v>
      </c>
      <c r="T434" s="154">
        <f t="shared" si="21"/>
        <v>0</v>
      </c>
      <c r="W434" s="175">
        <f t="shared" si="22"/>
        <v>0</v>
      </c>
    </row>
    <row r="435" spans="16:23" x14ac:dyDescent="0.25">
      <c r="P435" s="152">
        <f t="shared" si="20"/>
        <v>0</v>
      </c>
      <c r="T435" s="154">
        <f t="shared" si="21"/>
        <v>0</v>
      </c>
      <c r="W435" s="175">
        <f t="shared" si="22"/>
        <v>0</v>
      </c>
    </row>
    <row r="436" spans="16:23" x14ac:dyDescent="0.25">
      <c r="P436" s="152">
        <f t="shared" si="20"/>
        <v>0</v>
      </c>
      <c r="T436" s="154">
        <f t="shared" si="21"/>
        <v>0</v>
      </c>
      <c r="W436" s="175">
        <f t="shared" si="22"/>
        <v>0</v>
      </c>
    </row>
    <row r="437" spans="16:23" x14ac:dyDescent="0.25">
      <c r="P437" s="152">
        <f t="shared" si="20"/>
        <v>0</v>
      </c>
      <c r="T437" s="154">
        <f t="shared" si="21"/>
        <v>0</v>
      </c>
      <c r="W437" s="175">
        <f t="shared" si="22"/>
        <v>0</v>
      </c>
    </row>
    <row r="438" spans="16:23" x14ac:dyDescent="0.25">
      <c r="P438" s="152">
        <f t="shared" si="20"/>
        <v>0</v>
      </c>
      <c r="T438" s="154">
        <f t="shared" si="21"/>
        <v>0</v>
      </c>
      <c r="W438" s="175">
        <f t="shared" si="22"/>
        <v>0</v>
      </c>
    </row>
    <row r="439" spans="16:23" x14ac:dyDescent="0.25">
      <c r="P439" s="152">
        <f t="shared" si="20"/>
        <v>0</v>
      </c>
      <c r="T439" s="154">
        <f t="shared" si="21"/>
        <v>0</v>
      </c>
      <c r="W439" s="175">
        <f t="shared" si="22"/>
        <v>0</v>
      </c>
    </row>
    <row r="440" spans="16:23" x14ac:dyDescent="0.25">
      <c r="P440" s="152">
        <f t="shared" si="20"/>
        <v>0</v>
      </c>
      <c r="T440" s="154">
        <f t="shared" si="21"/>
        <v>0</v>
      </c>
      <c r="W440" s="175">
        <f t="shared" si="22"/>
        <v>0</v>
      </c>
    </row>
    <row r="441" spans="16:23" x14ac:dyDescent="0.25">
      <c r="P441" s="152">
        <f t="shared" si="20"/>
        <v>0</v>
      </c>
      <c r="T441" s="154">
        <f t="shared" si="21"/>
        <v>0</v>
      </c>
      <c r="W441" s="175">
        <f t="shared" si="22"/>
        <v>0</v>
      </c>
    </row>
    <row r="442" spans="16:23" x14ac:dyDescent="0.25">
      <c r="P442" s="152">
        <f t="shared" si="20"/>
        <v>0</v>
      </c>
      <c r="T442" s="154">
        <f t="shared" si="21"/>
        <v>0</v>
      </c>
      <c r="W442" s="175">
        <f t="shared" si="22"/>
        <v>0</v>
      </c>
    </row>
    <row r="443" spans="16:23" x14ac:dyDescent="0.25">
      <c r="P443" s="152">
        <f t="shared" si="20"/>
        <v>0</v>
      </c>
      <c r="T443" s="154">
        <f t="shared" si="21"/>
        <v>0</v>
      </c>
      <c r="W443" s="175">
        <f t="shared" si="22"/>
        <v>0</v>
      </c>
    </row>
    <row r="444" spans="16:23" x14ac:dyDescent="0.25">
      <c r="P444" s="152">
        <f t="shared" si="20"/>
        <v>0</v>
      </c>
      <c r="T444" s="154">
        <f t="shared" si="21"/>
        <v>0</v>
      </c>
      <c r="W444" s="175">
        <f t="shared" si="22"/>
        <v>0</v>
      </c>
    </row>
    <row r="445" spans="16:23" x14ac:dyDescent="0.25">
      <c r="P445" s="152">
        <f t="shared" si="20"/>
        <v>0</v>
      </c>
      <c r="T445" s="154">
        <f t="shared" si="21"/>
        <v>0</v>
      </c>
      <c r="W445" s="175">
        <f t="shared" si="22"/>
        <v>0</v>
      </c>
    </row>
    <row r="446" spans="16:23" x14ac:dyDescent="0.25">
      <c r="P446" s="152">
        <f t="shared" si="20"/>
        <v>0</v>
      </c>
      <c r="T446" s="154">
        <f t="shared" si="21"/>
        <v>0</v>
      </c>
      <c r="W446" s="175">
        <f t="shared" si="22"/>
        <v>0</v>
      </c>
    </row>
    <row r="447" spans="16:23" x14ac:dyDescent="0.25">
      <c r="P447" s="152">
        <f t="shared" si="20"/>
        <v>0</v>
      </c>
      <c r="T447" s="154">
        <f t="shared" si="21"/>
        <v>0</v>
      </c>
      <c r="W447" s="175">
        <f t="shared" si="22"/>
        <v>0</v>
      </c>
    </row>
    <row r="448" spans="16:23" x14ac:dyDescent="0.25">
      <c r="P448" s="152">
        <f t="shared" si="20"/>
        <v>0</v>
      </c>
      <c r="T448" s="154">
        <f t="shared" si="21"/>
        <v>0</v>
      </c>
      <c r="W448" s="175">
        <f t="shared" si="22"/>
        <v>0</v>
      </c>
    </row>
    <row r="449" spans="16:23" x14ac:dyDescent="0.25">
      <c r="P449" s="152">
        <f t="shared" si="20"/>
        <v>0</v>
      </c>
      <c r="T449" s="154">
        <f t="shared" si="21"/>
        <v>0</v>
      </c>
      <c r="W449" s="175">
        <f t="shared" si="22"/>
        <v>0</v>
      </c>
    </row>
    <row r="450" spans="16:23" x14ac:dyDescent="0.25">
      <c r="P450" s="152">
        <f t="shared" si="20"/>
        <v>0</v>
      </c>
      <c r="T450" s="154">
        <f t="shared" si="21"/>
        <v>0</v>
      </c>
      <c r="W450" s="175">
        <f t="shared" si="22"/>
        <v>0</v>
      </c>
    </row>
    <row r="451" spans="16:23" x14ac:dyDescent="0.25">
      <c r="P451" s="152">
        <f t="shared" si="20"/>
        <v>0</v>
      </c>
      <c r="T451" s="154">
        <f t="shared" si="21"/>
        <v>0</v>
      </c>
      <c r="W451" s="175">
        <f t="shared" si="22"/>
        <v>0</v>
      </c>
    </row>
    <row r="452" spans="16:23" x14ac:dyDescent="0.25">
      <c r="P452" s="152">
        <f t="shared" ref="P452:P498" si="23">SUM(M452:O452)</f>
        <v>0</v>
      </c>
      <c r="T452" s="154">
        <f t="shared" ref="T452:T515" si="24">P452-(SUM(Q452:S452))</f>
        <v>0</v>
      </c>
      <c r="W452" s="175">
        <f t="shared" ref="W452:W515" si="25">T452+SUM(U452:V452)</f>
        <v>0</v>
      </c>
    </row>
    <row r="453" spans="16:23" x14ac:dyDescent="0.25">
      <c r="P453" s="152">
        <f t="shared" si="23"/>
        <v>0</v>
      </c>
      <c r="T453" s="154">
        <f t="shared" si="24"/>
        <v>0</v>
      </c>
      <c r="W453" s="175">
        <f t="shared" si="25"/>
        <v>0</v>
      </c>
    </row>
    <row r="454" spans="16:23" x14ac:dyDescent="0.25">
      <c r="P454" s="152">
        <f t="shared" si="23"/>
        <v>0</v>
      </c>
      <c r="T454" s="154">
        <f t="shared" si="24"/>
        <v>0</v>
      </c>
      <c r="W454" s="175">
        <f t="shared" si="25"/>
        <v>0</v>
      </c>
    </row>
    <row r="455" spans="16:23" x14ac:dyDescent="0.25">
      <c r="P455" s="152">
        <f t="shared" si="23"/>
        <v>0</v>
      </c>
      <c r="T455" s="154">
        <f t="shared" si="24"/>
        <v>0</v>
      </c>
      <c r="W455" s="175">
        <f t="shared" si="25"/>
        <v>0</v>
      </c>
    </row>
    <row r="456" spans="16:23" x14ac:dyDescent="0.25">
      <c r="P456" s="152">
        <f t="shared" si="23"/>
        <v>0</v>
      </c>
      <c r="T456" s="154">
        <f t="shared" si="24"/>
        <v>0</v>
      </c>
      <c r="W456" s="175">
        <f t="shared" si="25"/>
        <v>0</v>
      </c>
    </row>
    <row r="457" spans="16:23" x14ac:dyDescent="0.25">
      <c r="P457" s="152">
        <f t="shared" si="23"/>
        <v>0</v>
      </c>
      <c r="T457" s="154">
        <f t="shared" si="24"/>
        <v>0</v>
      </c>
      <c r="W457" s="175">
        <f t="shared" si="25"/>
        <v>0</v>
      </c>
    </row>
    <row r="458" spans="16:23" x14ac:dyDescent="0.25">
      <c r="P458" s="152">
        <f t="shared" si="23"/>
        <v>0</v>
      </c>
      <c r="T458" s="154">
        <f t="shared" si="24"/>
        <v>0</v>
      </c>
      <c r="W458" s="175">
        <f t="shared" si="25"/>
        <v>0</v>
      </c>
    </row>
    <row r="459" spans="16:23" x14ac:dyDescent="0.25">
      <c r="P459" s="152">
        <f t="shared" si="23"/>
        <v>0</v>
      </c>
      <c r="T459" s="154">
        <f t="shared" si="24"/>
        <v>0</v>
      </c>
      <c r="W459" s="175">
        <f t="shared" si="25"/>
        <v>0</v>
      </c>
    </row>
    <row r="460" spans="16:23" x14ac:dyDescent="0.25">
      <c r="P460" s="152">
        <f t="shared" si="23"/>
        <v>0</v>
      </c>
      <c r="T460" s="154">
        <f t="shared" si="24"/>
        <v>0</v>
      </c>
      <c r="W460" s="175">
        <f t="shared" si="25"/>
        <v>0</v>
      </c>
    </row>
    <row r="461" spans="16:23" x14ac:dyDescent="0.25">
      <c r="P461" s="152">
        <f t="shared" si="23"/>
        <v>0</v>
      </c>
      <c r="T461" s="154">
        <f t="shared" si="24"/>
        <v>0</v>
      </c>
      <c r="W461" s="175">
        <f t="shared" si="25"/>
        <v>0</v>
      </c>
    </row>
    <row r="462" spans="16:23" x14ac:dyDescent="0.25">
      <c r="P462" s="152">
        <f t="shared" si="23"/>
        <v>0</v>
      </c>
      <c r="T462" s="154">
        <f t="shared" si="24"/>
        <v>0</v>
      </c>
      <c r="W462" s="175">
        <f t="shared" si="25"/>
        <v>0</v>
      </c>
    </row>
    <row r="463" spans="16:23" x14ac:dyDescent="0.25">
      <c r="P463" s="152">
        <f t="shared" si="23"/>
        <v>0</v>
      </c>
      <c r="T463" s="154">
        <f t="shared" si="24"/>
        <v>0</v>
      </c>
      <c r="W463" s="175">
        <f t="shared" si="25"/>
        <v>0</v>
      </c>
    </row>
    <row r="464" spans="16:23" x14ac:dyDescent="0.25">
      <c r="P464" s="152">
        <f t="shared" si="23"/>
        <v>0</v>
      </c>
      <c r="T464" s="154">
        <f t="shared" si="24"/>
        <v>0</v>
      </c>
      <c r="W464" s="175">
        <f t="shared" si="25"/>
        <v>0</v>
      </c>
    </row>
    <row r="465" spans="16:23" x14ac:dyDescent="0.25">
      <c r="P465" s="152">
        <f t="shared" si="23"/>
        <v>0</v>
      </c>
      <c r="T465" s="154">
        <f t="shared" si="24"/>
        <v>0</v>
      </c>
      <c r="W465" s="175">
        <f t="shared" si="25"/>
        <v>0</v>
      </c>
    </row>
    <row r="466" spans="16:23" x14ac:dyDescent="0.25">
      <c r="P466" s="152">
        <f t="shared" si="23"/>
        <v>0</v>
      </c>
      <c r="T466" s="154">
        <f t="shared" si="24"/>
        <v>0</v>
      </c>
      <c r="W466" s="175">
        <f t="shared" si="25"/>
        <v>0</v>
      </c>
    </row>
    <row r="467" spans="16:23" x14ac:dyDescent="0.25">
      <c r="P467" s="152">
        <f t="shared" si="23"/>
        <v>0</v>
      </c>
      <c r="T467" s="154">
        <f t="shared" si="24"/>
        <v>0</v>
      </c>
      <c r="W467" s="175">
        <f t="shared" si="25"/>
        <v>0</v>
      </c>
    </row>
    <row r="468" spans="16:23" x14ac:dyDescent="0.25">
      <c r="P468" s="152">
        <f t="shared" si="23"/>
        <v>0</v>
      </c>
      <c r="T468" s="154">
        <f t="shared" si="24"/>
        <v>0</v>
      </c>
      <c r="W468" s="175">
        <f t="shared" si="25"/>
        <v>0</v>
      </c>
    </row>
    <row r="469" spans="16:23" x14ac:dyDescent="0.25">
      <c r="P469" s="152">
        <f t="shared" si="23"/>
        <v>0</v>
      </c>
      <c r="T469" s="154">
        <f t="shared" si="24"/>
        <v>0</v>
      </c>
      <c r="W469" s="175">
        <f t="shared" si="25"/>
        <v>0</v>
      </c>
    </row>
    <row r="470" spans="16:23" x14ac:dyDescent="0.25">
      <c r="P470" s="152">
        <f t="shared" si="23"/>
        <v>0</v>
      </c>
      <c r="T470" s="154">
        <f t="shared" si="24"/>
        <v>0</v>
      </c>
      <c r="W470" s="175">
        <f t="shared" si="25"/>
        <v>0</v>
      </c>
    </row>
    <row r="471" spans="16:23" x14ac:dyDescent="0.25">
      <c r="P471" s="152">
        <f t="shared" si="23"/>
        <v>0</v>
      </c>
      <c r="T471" s="154">
        <f t="shared" si="24"/>
        <v>0</v>
      </c>
      <c r="W471" s="175">
        <f t="shared" si="25"/>
        <v>0</v>
      </c>
    </row>
    <row r="472" spans="16:23" x14ac:dyDescent="0.25">
      <c r="P472" s="152">
        <f t="shared" si="23"/>
        <v>0</v>
      </c>
      <c r="T472" s="154">
        <f t="shared" si="24"/>
        <v>0</v>
      </c>
      <c r="W472" s="175">
        <f t="shared" si="25"/>
        <v>0</v>
      </c>
    </row>
    <row r="473" spans="16:23" x14ac:dyDescent="0.25">
      <c r="P473" s="152">
        <f t="shared" si="23"/>
        <v>0</v>
      </c>
      <c r="T473" s="154">
        <f t="shared" si="24"/>
        <v>0</v>
      </c>
      <c r="W473" s="175">
        <f t="shared" si="25"/>
        <v>0</v>
      </c>
    </row>
    <row r="474" spans="16:23" x14ac:dyDescent="0.25">
      <c r="P474" s="152">
        <f t="shared" si="23"/>
        <v>0</v>
      </c>
      <c r="T474" s="154">
        <f t="shared" si="24"/>
        <v>0</v>
      </c>
      <c r="W474" s="175">
        <f t="shared" si="25"/>
        <v>0</v>
      </c>
    </row>
    <row r="475" spans="16:23" x14ac:dyDescent="0.25">
      <c r="P475" s="152">
        <f t="shared" si="23"/>
        <v>0</v>
      </c>
      <c r="T475" s="154">
        <f t="shared" si="24"/>
        <v>0</v>
      </c>
      <c r="W475" s="175">
        <f t="shared" si="25"/>
        <v>0</v>
      </c>
    </row>
    <row r="476" spans="16:23" x14ac:dyDescent="0.25">
      <c r="P476" s="152">
        <f t="shared" si="23"/>
        <v>0</v>
      </c>
      <c r="T476" s="154">
        <f t="shared" si="24"/>
        <v>0</v>
      </c>
      <c r="W476" s="175">
        <f t="shared" si="25"/>
        <v>0</v>
      </c>
    </row>
    <row r="477" spans="16:23" x14ac:dyDescent="0.25">
      <c r="P477" s="152">
        <f t="shared" si="23"/>
        <v>0</v>
      </c>
      <c r="T477" s="154">
        <f t="shared" si="24"/>
        <v>0</v>
      </c>
      <c r="W477" s="175">
        <f t="shared" si="25"/>
        <v>0</v>
      </c>
    </row>
    <row r="478" spans="16:23" x14ac:dyDescent="0.25">
      <c r="P478" s="152">
        <f t="shared" si="23"/>
        <v>0</v>
      </c>
      <c r="T478" s="154">
        <f t="shared" si="24"/>
        <v>0</v>
      </c>
      <c r="W478" s="175">
        <f t="shared" si="25"/>
        <v>0</v>
      </c>
    </row>
    <row r="479" spans="16:23" x14ac:dyDescent="0.25">
      <c r="P479" s="152">
        <f t="shared" si="23"/>
        <v>0</v>
      </c>
      <c r="T479" s="154">
        <f t="shared" si="24"/>
        <v>0</v>
      </c>
      <c r="W479" s="175">
        <f t="shared" si="25"/>
        <v>0</v>
      </c>
    </row>
    <row r="480" spans="16:23" x14ac:dyDescent="0.25">
      <c r="P480" s="152">
        <f t="shared" si="23"/>
        <v>0</v>
      </c>
      <c r="T480" s="154">
        <f t="shared" si="24"/>
        <v>0</v>
      </c>
      <c r="W480" s="175">
        <f t="shared" si="25"/>
        <v>0</v>
      </c>
    </row>
    <row r="481" spans="16:23" x14ac:dyDescent="0.25">
      <c r="P481" s="152">
        <f t="shared" si="23"/>
        <v>0</v>
      </c>
      <c r="T481" s="154">
        <f t="shared" si="24"/>
        <v>0</v>
      </c>
      <c r="W481" s="175">
        <f t="shared" si="25"/>
        <v>0</v>
      </c>
    </row>
    <row r="482" spans="16:23" x14ac:dyDescent="0.25">
      <c r="P482" s="152">
        <f t="shared" si="23"/>
        <v>0</v>
      </c>
      <c r="T482" s="154">
        <f t="shared" si="24"/>
        <v>0</v>
      </c>
      <c r="W482" s="175">
        <f t="shared" si="25"/>
        <v>0</v>
      </c>
    </row>
    <row r="483" spans="16:23" x14ac:dyDescent="0.25">
      <c r="P483" s="152">
        <f t="shared" si="23"/>
        <v>0</v>
      </c>
      <c r="T483" s="154">
        <f t="shared" si="24"/>
        <v>0</v>
      </c>
      <c r="W483" s="175">
        <f t="shared" si="25"/>
        <v>0</v>
      </c>
    </row>
    <row r="484" spans="16:23" x14ac:dyDescent="0.25">
      <c r="P484" s="152">
        <f t="shared" si="23"/>
        <v>0</v>
      </c>
      <c r="T484" s="154">
        <f t="shared" si="24"/>
        <v>0</v>
      </c>
      <c r="W484" s="175">
        <f t="shared" si="25"/>
        <v>0</v>
      </c>
    </row>
    <row r="485" spans="16:23" x14ac:dyDescent="0.25">
      <c r="P485" s="152">
        <f t="shared" si="23"/>
        <v>0</v>
      </c>
      <c r="T485" s="154">
        <f t="shared" si="24"/>
        <v>0</v>
      </c>
      <c r="W485" s="175">
        <f t="shared" si="25"/>
        <v>0</v>
      </c>
    </row>
    <row r="486" spans="16:23" x14ac:dyDescent="0.25">
      <c r="P486" s="152">
        <f t="shared" si="23"/>
        <v>0</v>
      </c>
      <c r="T486" s="154">
        <f t="shared" si="24"/>
        <v>0</v>
      </c>
      <c r="W486" s="175">
        <f t="shared" si="25"/>
        <v>0</v>
      </c>
    </row>
    <row r="487" spans="16:23" x14ac:dyDescent="0.25">
      <c r="P487" s="152">
        <f t="shared" si="23"/>
        <v>0</v>
      </c>
      <c r="T487" s="154">
        <f t="shared" si="24"/>
        <v>0</v>
      </c>
      <c r="W487" s="175">
        <f t="shared" si="25"/>
        <v>0</v>
      </c>
    </row>
    <row r="488" spans="16:23" x14ac:dyDescent="0.25">
      <c r="P488" s="152">
        <f t="shared" si="23"/>
        <v>0</v>
      </c>
      <c r="T488" s="154">
        <f t="shared" si="24"/>
        <v>0</v>
      </c>
      <c r="W488" s="175">
        <f t="shared" si="25"/>
        <v>0</v>
      </c>
    </row>
    <row r="489" spans="16:23" x14ac:dyDescent="0.25">
      <c r="P489" s="152">
        <f t="shared" si="23"/>
        <v>0</v>
      </c>
      <c r="T489" s="154">
        <f t="shared" si="24"/>
        <v>0</v>
      </c>
      <c r="W489" s="175">
        <f t="shared" si="25"/>
        <v>0</v>
      </c>
    </row>
    <row r="490" spans="16:23" x14ac:dyDescent="0.25">
      <c r="P490" s="152">
        <f t="shared" si="23"/>
        <v>0</v>
      </c>
      <c r="T490" s="154">
        <f t="shared" si="24"/>
        <v>0</v>
      </c>
      <c r="W490" s="175">
        <f t="shared" si="25"/>
        <v>0</v>
      </c>
    </row>
    <row r="491" spans="16:23" x14ac:dyDescent="0.25">
      <c r="P491" s="152">
        <f t="shared" si="23"/>
        <v>0</v>
      </c>
      <c r="T491" s="154">
        <f t="shared" si="24"/>
        <v>0</v>
      </c>
      <c r="W491" s="175">
        <f t="shared" si="25"/>
        <v>0</v>
      </c>
    </row>
    <row r="492" spans="16:23" x14ac:dyDescent="0.25">
      <c r="P492" s="152">
        <f t="shared" si="23"/>
        <v>0</v>
      </c>
      <c r="T492" s="154">
        <f t="shared" si="24"/>
        <v>0</v>
      </c>
      <c r="W492" s="175">
        <f t="shared" si="25"/>
        <v>0</v>
      </c>
    </row>
    <row r="493" spans="16:23" x14ac:dyDescent="0.25">
      <c r="P493" s="152">
        <f t="shared" si="23"/>
        <v>0</v>
      </c>
      <c r="T493" s="154">
        <f t="shared" si="24"/>
        <v>0</v>
      </c>
      <c r="W493" s="175">
        <f t="shared" si="25"/>
        <v>0</v>
      </c>
    </row>
    <row r="494" spans="16:23" x14ac:dyDescent="0.25">
      <c r="P494" s="152">
        <f t="shared" si="23"/>
        <v>0</v>
      </c>
      <c r="T494" s="154">
        <f t="shared" si="24"/>
        <v>0</v>
      </c>
      <c r="W494" s="175">
        <f t="shared" si="25"/>
        <v>0</v>
      </c>
    </row>
    <row r="495" spans="16:23" x14ac:dyDescent="0.25">
      <c r="P495" s="152">
        <f t="shared" si="23"/>
        <v>0</v>
      </c>
      <c r="T495" s="154">
        <f t="shared" si="24"/>
        <v>0</v>
      </c>
      <c r="W495" s="175">
        <f t="shared" si="25"/>
        <v>0</v>
      </c>
    </row>
    <row r="496" spans="16:23" x14ac:dyDescent="0.25">
      <c r="P496" s="152">
        <f t="shared" si="23"/>
        <v>0</v>
      </c>
      <c r="T496" s="154">
        <f t="shared" si="24"/>
        <v>0</v>
      </c>
      <c r="W496" s="175">
        <f t="shared" si="25"/>
        <v>0</v>
      </c>
    </row>
    <row r="497" spans="16:23" x14ac:dyDescent="0.25">
      <c r="P497" s="152">
        <f t="shared" si="23"/>
        <v>0</v>
      </c>
      <c r="T497" s="154">
        <f t="shared" si="24"/>
        <v>0</v>
      </c>
      <c r="W497" s="175">
        <f t="shared" si="25"/>
        <v>0</v>
      </c>
    </row>
    <row r="498" spans="16:23" x14ac:dyDescent="0.25">
      <c r="P498" s="152">
        <f t="shared" si="23"/>
        <v>0</v>
      </c>
      <c r="T498" s="154">
        <f t="shared" si="24"/>
        <v>0</v>
      </c>
      <c r="W498" s="175">
        <f t="shared" si="25"/>
        <v>0</v>
      </c>
    </row>
    <row r="499" spans="16:23" x14ac:dyDescent="0.25">
      <c r="P499" s="152">
        <f>SUM(M499:O499)</f>
        <v>0</v>
      </c>
      <c r="T499" s="154">
        <f t="shared" si="24"/>
        <v>0</v>
      </c>
      <c r="W499" s="175">
        <f t="shared" si="25"/>
        <v>0</v>
      </c>
    </row>
    <row r="500" spans="16:23" x14ac:dyDescent="0.25">
      <c r="P500" s="152">
        <f t="shared" ref="P500:P510" si="26">SUM(M500:O500)</f>
        <v>0</v>
      </c>
      <c r="T500" s="154">
        <f t="shared" si="24"/>
        <v>0</v>
      </c>
      <c r="W500" s="175">
        <f t="shared" si="25"/>
        <v>0</v>
      </c>
    </row>
    <row r="501" spans="16:23" x14ac:dyDescent="0.25">
      <c r="P501" s="152">
        <f t="shared" si="26"/>
        <v>0</v>
      </c>
      <c r="T501" s="154">
        <f t="shared" si="24"/>
        <v>0</v>
      </c>
      <c r="W501" s="175">
        <f t="shared" si="25"/>
        <v>0</v>
      </c>
    </row>
    <row r="502" spans="16:23" x14ac:dyDescent="0.25">
      <c r="P502" s="152">
        <f t="shared" si="26"/>
        <v>0</v>
      </c>
      <c r="T502" s="154">
        <f t="shared" si="24"/>
        <v>0</v>
      </c>
      <c r="W502" s="175">
        <f t="shared" si="25"/>
        <v>0</v>
      </c>
    </row>
    <row r="503" spans="16:23" x14ac:dyDescent="0.25">
      <c r="P503" s="152">
        <f t="shared" si="26"/>
        <v>0</v>
      </c>
      <c r="T503" s="154">
        <f t="shared" si="24"/>
        <v>0</v>
      </c>
      <c r="W503" s="175">
        <f t="shared" si="25"/>
        <v>0</v>
      </c>
    </row>
    <row r="504" spans="16:23" x14ac:dyDescent="0.25">
      <c r="P504" s="152">
        <f t="shared" si="26"/>
        <v>0</v>
      </c>
      <c r="T504" s="154">
        <f t="shared" si="24"/>
        <v>0</v>
      </c>
      <c r="W504" s="175">
        <f t="shared" si="25"/>
        <v>0</v>
      </c>
    </row>
    <row r="505" spans="16:23" x14ac:dyDescent="0.25">
      <c r="P505" s="152">
        <f t="shared" si="26"/>
        <v>0</v>
      </c>
      <c r="T505" s="154">
        <f t="shared" si="24"/>
        <v>0</v>
      </c>
      <c r="W505" s="175">
        <f t="shared" si="25"/>
        <v>0</v>
      </c>
    </row>
    <row r="506" spans="16:23" x14ac:dyDescent="0.25">
      <c r="P506" s="152">
        <f t="shared" si="26"/>
        <v>0</v>
      </c>
      <c r="T506" s="154">
        <f t="shared" si="24"/>
        <v>0</v>
      </c>
      <c r="W506" s="175">
        <f t="shared" si="25"/>
        <v>0</v>
      </c>
    </row>
    <row r="507" spans="16:23" x14ac:dyDescent="0.25">
      <c r="P507" s="152">
        <f t="shared" si="26"/>
        <v>0</v>
      </c>
      <c r="T507" s="154">
        <f t="shared" si="24"/>
        <v>0</v>
      </c>
      <c r="W507" s="175">
        <f t="shared" si="25"/>
        <v>0</v>
      </c>
    </row>
    <row r="508" spans="16:23" x14ac:dyDescent="0.25">
      <c r="P508" s="152">
        <f t="shared" si="26"/>
        <v>0</v>
      </c>
      <c r="T508" s="154">
        <f t="shared" si="24"/>
        <v>0</v>
      </c>
      <c r="W508" s="175">
        <f t="shared" si="25"/>
        <v>0</v>
      </c>
    </row>
    <row r="509" spans="16:23" x14ac:dyDescent="0.25">
      <c r="P509" s="152">
        <f t="shared" si="26"/>
        <v>0</v>
      </c>
      <c r="T509" s="154">
        <f t="shared" si="24"/>
        <v>0</v>
      </c>
      <c r="W509" s="175">
        <f t="shared" si="25"/>
        <v>0</v>
      </c>
    </row>
    <row r="510" spans="16:23" x14ac:dyDescent="0.25">
      <c r="P510" s="152">
        <f t="shared" si="26"/>
        <v>0</v>
      </c>
      <c r="T510" s="154">
        <f t="shared" si="24"/>
        <v>0</v>
      </c>
      <c r="W510" s="175">
        <f t="shared" si="25"/>
        <v>0</v>
      </c>
    </row>
    <row r="511" spans="16:23" x14ac:dyDescent="0.25">
      <c r="P511" s="152">
        <f>SUM(M511:O511)</f>
        <v>0</v>
      </c>
      <c r="T511" s="154">
        <f t="shared" si="24"/>
        <v>0</v>
      </c>
      <c r="W511" s="175">
        <f t="shared" si="25"/>
        <v>0</v>
      </c>
    </row>
    <row r="512" spans="16:23" x14ac:dyDescent="0.25">
      <c r="P512" s="152">
        <f t="shared" ref="P512:P516" si="27">SUM(M512:O512)</f>
        <v>0</v>
      </c>
      <c r="T512" s="154">
        <f t="shared" si="24"/>
        <v>0</v>
      </c>
      <c r="W512" s="175">
        <f t="shared" si="25"/>
        <v>0</v>
      </c>
    </row>
    <row r="513" spans="1:24" x14ac:dyDescent="0.25">
      <c r="P513" s="152">
        <f t="shared" si="27"/>
        <v>0</v>
      </c>
      <c r="T513" s="154">
        <f t="shared" si="24"/>
        <v>0</v>
      </c>
      <c r="W513" s="175">
        <f t="shared" si="25"/>
        <v>0</v>
      </c>
    </row>
    <row r="514" spans="1:24" x14ac:dyDescent="0.25">
      <c r="P514" s="152">
        <f t="shared" si="27"/>
        <v>0</v>
      </c>
      <c r="T514" s="154">
        <f t="shared" si="24"/>
        <v>0</v>
      </c>
      <c r="W514" s="175">
        <f t="shared" si="25"/>
        <v>0</v>
      </c>
    </row>
    <row r="515" spans="1:24" x14ac:dyDescent="0.25">
      <c r="P515" s="152">
        <f t="shared" si="27"/>
        <v>0</v>
      </c>
      <c r="T515" s="154">
        <f t="shared" si="24"/>
        <v>0</v>
      </c>
      <c r="W515" s="175">
        <f t="shared" si="25"/>
        <v>0</v>
      </c>
    </row>
    <row r="516" spans="1:24" x14ac:dyDescent="0.25">
      <c r="P516" s="152">
        <f t="shared" si="27"/>
        <v>0</v>
      </c>
      <c r="T516" s="154">
        <f t="shared" ref="T516:T518" si="28">P516-(SUM(Q516:S516))</f>
        <v>0</v>
      </c>
      <c r="W516" s="175">
        <f t="shared" ref="W516:W518" si="29">T516+SUM(U516:V516)</f>
        <v>0</v>
      </c>
    </row>
    <row r="517" spans="1:24" x14ac:dyDescent="0.25">
      <c r="P517" s="152">
        <f>SUM(M517:O517)</f>
        <v>0</v>
      </c>
      <c r="T517" s="154">
        <f t="shared" si="28"/>
        <v>0</v>
      </c>
      <c r="W517" s="175">
        <f t="shared" si="29"/>
        <v>0</v>
      </c>
    </row>
    <row r="518" spans="1:24" x14ac:dyDescent="0.25">
      <c r="P518" s="152">
        <f t="shared" ref="P518" si="30">SUM(M518:O518)</f>
        <v>0</v>
      </c>
      <c r="T518" s="154">
        <f t="shared" si="28"/>
        <v>0</v>
      </c>
      <c r="W518" s="175">
        <f t="shared" si="29"/>
        <v>0</v>
      </c>
    </row>
    <row r="519" spans="1:24" s="189" customFormat="1" ht="7.9" customHeight="1" x14ac:dyDescent="0.25">
      <c r="A519" s="182"/>
      <c r="B519" s="183"/>
      <c r="C519" s="183"/>
      <c r="D519" s="184"/>
      <c r="E519" s="184"/>
      <c r="F519" s="182"/>
      <c r="G519" s="182"/>
      <c r="H519" s="184"/>
      <c r="I519" s="182"/>
      <c r="J519" s="182"/>
      <c r="K519" s="182"/>
      <c r="L519" s="185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7"/>
      <c r="X519" s="188"/>
    </row>
  </sheetData>
  <mergeCells count="1">
    <mergeCell ref="I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activeCell="N54" sqref="N54"/>
    </sheetView>
  </sheetViews>
  <sheetFormatPr baseColWidth="10" defaultRowHeight="15" x14ac:dyDescent="0.25"/>
  <cols>
    <col min="1" max="1" width="11.42578125" style="1"/>
    <col min="2" max="2" width="11.42578125" style="2"/>
    <col min="3" max="3" width="14.28515625" style="2" customWidth="1"/>
    <col min="4" max="8" width="11.42578125" style="2"/>
    <col min="9" max="9" width="11.42578125" style="3"/>
    <col min="10" max="10" width="11.42578125" style="9"/>
    <col min="11" max="18" width="11.42578125" style="10"/>
    <col min="19" max="19" width="11.42578125" style="11"/>
  </cols>
  <sheetData>
    <row r="1" spans="1:19" ht="61.5" x14ac:dyDescent="0.25">
      <c r="A1" s="315" t="s">
        <v>6</v>
      </c>
      <c r="B1" s="316"/>
      <c r="C1" s="316"/>
      <c r="D1" s="316"/>
      <c r="E1" s="316"/>
      <c r="F1" s="316"/>
      <c r="G1" s="316"/>
      <c r="H1" s="316"/>
      <c r="I1" s="317"/>
      <c r="J1" s="318" t="s">
        <v>7</v>
      </c>
      <c r="K1" s="319"/>
      <c r="L1" s="319"/>
      <c r="M1" s="319"/>
      <c r="N1" s="319"/>
      <c r="O1" s="319"/>
      <c r="P1" s="319"/>
      <c r="Q1" s="319"/>
      <c r="R1" s="319"/>
      <c r="S1" s="320"/>
    </row>
    <row r="2" spans="1:19" x14ac:dyDescent="0.25">
      <c r="A2" s="8"/>
      <c r="B2" s="4"/>
      <c r="C2" s="4"/>
      <c r="D2" s="4"/>
      <c r="E2" s="4"/>
      <c r="F2" s="4"/>
      <c r="G2" s="4"/>
      <c r="H2" s="4"/>
    </row>
    <row r="3" spans="1:19" x14ac:dyDescent="0.25">
      <c r="B3" s="5"/>
      <c r="C3" s="6"/>
      <c r="D3" s="12"/>
      <c r="E3" s="7"/>
      <c r="F3" s="6"/>
      <c r="G3" s="4"/>
      <c r="H3" s="4"/>
    </row>
    <row r="4" spans="1:19" x14ac:dyDescent="0.25">
      <c r="B4" s="5"/>
      <c r="C4" s="6"/>
      <c r="D4" s="13"/>
      <c r="E4" s="6"/>
      <c r="F4" s="6"/>
      <c r="G4" s="6"/>
      <c r="H4" s="6"/>
    </row>
    <row r="5" spans="1:19" x14ac:dyDescent="0.25">
      <c r="B5" s="5"/>
      <c r="D5" s="14"/>
      <c r="G5" s="6"/>
      <c r="H5" s="6"/>
    </row>
  </sheetData>
  <mergeCells count="2">
    <mergeCell ref="A1:I1"/>
    <mergeCell ref="J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Education_Nationale</vt:lpstr>
      <vt:lpstr>Autres_Employeurs</vt:lpstr>
      <vt:lpstr>Informations</vt:lpstr>
      <vt:lpstr>Maître_Auxiliaire</vt:lpstr>
      <vt:lpstr>Professeur_Agrégé</vt:lpstr>
      <vt:lpstr>Professeur_Agrégé_classe_exceptionnel</vt:lpstr>
      <vt:lpstr>Professeur_Agrégé_hors_classe</vt:lpstr>
      <vt:lpstr>Professeur_Certifié</vt:lpstr>
      <vt:lpstr>Professeur_Certifié_classe_exceptionnelle</vt:lpstr>
      <vt:lpstr>Professeur_Certifié_hors_classe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</dc:creator>
  <cp:lastModifiedBy>Didier GUILLOT</cp:lastModifiedBy>
  <cp:lastPrinted>2020-05-30T14:29:03Z</cp:lastPrinted>
  <dcterms:created xsi:type="dcterms:W3CDTF">2019-10-14T17:13:05Z</dcterms:created>
  <dcterms:modified xsi:type="dcterms:W3CDTF">2020-11-12T15:12:08Z</dcterms:modified>
</cp:coreProperties>
</file>